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G:\L\L_JMT Network Services\2019\YE12'19\"/>
    </mc:Choice>
  </mc:AlternateContent>
  <xr:revisionPtr revIDLastSave="0" documentId="13_ncr:1_{C65CCC50-282B-487F-B33A-5F53C74D5CA2}" xr6:coauthVersionLast="36" xr6:coauthVersionMax="36" xr10:uidLastSave="{00000000-0000-0000-0000-000000000000}"/>
  <bookViews>
    <workbookView xWindow="0" yWindow="0" windowWidth="20400" windowHeight="7530" activeTab="3" xr2:uid="{00000000-000D-0000-FFFF-FFFF00000000}"/>
  </bookViews>
  <sheets>
    <sheet name="BS" sheetId="2" r:id="rId1"/>
    <sheet name="PL" sheetId="3" r:id="rId2"/>
    <sheet name="Consolidated" sheetId="1" r:id="rId3"/>
    <sheet name="The Company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>'[1]C-1'!$R$2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 localSheetId="2">#REF!</definedName>
    <definedName name="\p" localSheetId="3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2">#REF!</definedName>
    <definedName name="_" localSheetId="3">#REF!</definedName>
    <definedName name="_">#REF!</definedName>
    <definedName name="_??">'[4]????-??'!#REF!</definedName>
    <definedName name="_???">'[5]????-??'!#REF!</definedName>
    <definedName name="_?????">'[6]?????'!$C$6:$C$34</definedName>
    <definedName name="__" localSheetId="2">#REF!</definedName>
    <definedName name="__" localSheetId="3">#REF!</definedName>
    <definedName name="__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2">#REF!</definedName>
    <definedName name="________DAT1" localSheetId="3">#REF!</definedName>
    <definedName name="________DAT1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2">#REF!</definedName>
    <definedName name="________DAT2" localSheetId="3">#REF!</definedName>
    <definedName name="________DAT2">#REF!</definedName>
    <definedName name="________DAT3" localSheetId="2">#REF!</definedName>
    <definedName name="________DAT3" localSheetId="3">#REF!</definedName>
    <definedName name="________DAT3">#REF!</definedName>
    <definedName name="________DAT4" localSheetId="2">#REF!</definedName>
    <definedName name="________DAT4" localSheetId="3">#REF!</definedName>
    <definedName name="________DAT4">#REF!</definedName>
    <definedName name="________DAT5" localSheetId="2">#REF!</definedName>
    <definedName name="________DAT5" localSheetId="3">#REF!</definedName>
    <definedName name="________DAT5">#REF!</definedName>
    <definedName name="________DAT6" localSheetId="2">#REF!</definedName>
    <definedName name="________DAT6" localSheetId="3">#REF!</definedName>
    <definedName name="________DAT6">#REF!</definedName>
    <definedName name="________DAT7" localSheetId="2">#REF!</definedName>
    <definedName name="________DAT7" localSheetId="3">#REF!</definedName>
    <definedName name="________DAT7">#REF!</definedName>
    <definedName name="________DAT8" localSheetId="2">#REF!</definedName>
    <definedName name="________DAT8" localSheetId="3">#REF!</definedName>
    <definedName name="________DAT8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2">#REF!</definedName>
    <definedName name="_______DAT1" localSheetId="3">#REF!</definedName>
    <definedName name="_______DAT1">#REF!</definedName>
    <definedName name="_______DAT10" localSheetId="2">#REF!</definedName>
    <definedName name="_______DAT10" localSheetId="3">#REF!</definedName>
    <definedName name="_______DAT10">#REF!</definedName>
    <definedName name="_______DAT11" localSheetId="2">#REF!</definedName>
    <definedName name="_______DAT11" localSheetId="3">#REF!</definedName>
    <definedName name="_______DAT11">#REF!</definedName>
    <definedName name="_______DAT12" localSheetId="2">#REF!</definedName>
    <definedName name="_______DAT12" localSheetId="3">#REF!</definedName>
    <definedName name="_______DAT12">#REF!</definedName>
    <definedName name="_______DAT13" localSheetId="2">#REF!</definedName>
    <definedName name="_______DAT13" localSheetId="3">#REF!</definedName>
    <definedName name="_______DAT13">#REF!</definedName>
    <definedName name="_______DAT14" localSheetId="2">#REF!</definedName>
    <definedName name="_______DAT14" localSheetId="3">#REF!</definedName>
    <definedName name="_______DAT14">#REF!</definedName>
    <definedName name="_______DAT15" localSheetId="2">#REF!</definedName>
    <definedName name="_______DAT15" localSheetId="3">#REF!</definedName>
    <definedName name="_______DAT15">#REF!</definedName>
    <definedName name="_______DAT2" localSheetId="2">#REF!</definedName>
    <definedName name="_______DAT2" localSheetId="3">#REF!</definedName>
    <definedName name="_______DAT2">#REF!</definedName>
    <definedName name="_______DAT3" localSheetId="2">#REF!</definedName>
    <definedName name="_______DAT3" localSheetId="3">#REF!</definedName>
    <definedName name="_______DAT3">#REF!</definedName>
    <definedName name="_______DAT4" localSheetId="2">#REF!</definedName>
    <definedName name="_______DAT4" localSheetId="3">#REF!</definedName>
    <definedName name="_______DAT4">#REF!</definedName>
    <definedName name="_______DAT5" localSheetId="2">#REF!</definedName>
    <definedName name="_______DAT5" localSheetId="3">#REF!</definedName>
    <definedName name="_______DAT5">#REF!</definedName>
    <definedName name="_______DAT6" localSheetId="2">#REF!</definedName>
    <definedName name="_______DAT6" localSheetId="3">#REF!</definedName>
    <definedName name="_______DAT6">#REF!</definedName>
    <definedName name="_______DAT7" localSheetId="2">#REF!</definedName>
    <definedName name="_______DAT7" localSheetId="3">#REF!</definedName>
    <definedName name="_______DAT7">#REF!</definedName>
    <definedName name="_______DAT8" localSheetId="2">#REF!</definedName>
    <definedName name="_______DAT8" localSheetId="3">#REF!</definedName>
    <definedName name="_______DAT8">#REF!</definedName>
    <definedName name="_______DAT9" localSheetId="2">#REF!</definedName>
    <definedName name="_______DAT9" localSheetId="3">#REF!</definedName>
    <definedName name="_______DAT9">#REF!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13" localSheetId="2">#REF!</definedName>
    <definedName name="_______exp13" localSheetId="3">#REF!</definedName>
    <definedName name="_______exp13">#REF!</definedName>
    <definedName name="_______exp14" localSheetId="2">#REF!</definedName>
    <definedName name="_______exp14" localSheetId="3">#REF!</definedName>
    <definedName name="_______exp14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uua1" localSheetId="2">#REF!</definedName>
    <definedName name="_______uua1" localSheetId="3">#REF!</definedName>
    <definedName name="_______uua1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2" localSheetId="2">#REF!</definedName>
    <definedName name="______DAT2" localSheetId="3">#REF!</definedName>
    <definedName name="______DAT2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13" localSheetId="2">#REF!</definedName>
    <definedName name="______exp13" localSheetId="3">#REF!</definedName>
    <definedName name="______exp13">#REF!</definedName>
    <definedName name="______exp14" localSheetId="2">#REF!</definedName>
    <definedName name="______exp14" localSheetId="3">#REF!</definedName>
    <definedName name="______exp14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ob1" localSheetId="2">#REF!</definedName>
    <definedName name="______fob1" localSheetId="3">#REF!</definedName>
    <definedName name="______fob1">#REF!</definedName>
    <definedName name="______fs2001" localSheetId="2">#REF!</definedName>
    <definedName name="______fs2001" localSheetId="3">#REF!</definedName>
    <definedName name="______fs200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2">#REF!</definedName>
    <definedName name="______st1" localSheetId="3">#REF!</definedName>
    <definedName name="______st1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uua1" localSheetId="2">#REF!</definedName>
    <definedName name="______uua1" localSheetId="3">#REF!</definedName>
    <definedName name="______uua1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2" localSheetId="2">#REF!</definedName>
    <definedName name="_____DAT2" localSheetId="3">#REF!</definedName>
    <definedName name="_____DAT2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13" localSheetId="2">#REF!</definedName>
    <definedName name="_____exp13" localSheetId="3">#REF!</definedName>
    <definedName name="_____exp13">#REF!</definedName>
    <definedName name="_____exp14" localSheetId="2">#REF!</definedName>
    <definedName name="_____exp14" localSheetId="3">#REF!</definedName>
    <definedName name="_____exp14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ob1" localSheetId="2">#REF!</definedName>
    <definedName name="_____fob1" localSheetId="3">#REF!</definedName>
    <definedName name="_____fob1">#REF!</definedName>
    <definedName name="_____fs2001" localSheetId="2">#REF!</definedName>
    <definedName name="_____fs2001" localSheetId="3">#REF!</definedName>
    <definedName name="_____fs200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2">#REF!</definedName>
    <definedName name="_____st1" localSheetId="3">#REF!</definedName>
    <definedName name="_____st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uua1" localSheetId="2">#REF!</definedName>
    <definedName name="_____uua1" localSheetId="3">#REF!</definedName>
    <definedName name="_____uua1">#REF!</definedName>
    <definedName name="_____wew3" localSheetId="2">#REF!</definedName>
    <definedName name="_____wew3" localSheetId="3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2">#REF!</definedName>
    <definedName name="____DAT2" localSheetId="3">#REF!</definedName>
    <definedName name="____DAT2">#REF!</definedName>
    <definedName name="____DAT20">#REF!</definedName>
    <definedName name="____DAT21">'[12]K-3A'!#REF!</definedName>
    <definedName name="____DAT22">'[12]K-3A'!#REF!</definedName>
    <definedName name="____DAT23">'[12]K-3A'!#REF!</definedName>
    <definedName name="____DAT24">#REF!</definedName>
    <definedName name="____DAT25">#REF!</definedName>
    <definedName name="____DAT26">'[12]K-3A'!#REF!</definedName>
    <definedName name="____DAT27">'[12]K-3A'!#REF!</definedName>
    <definedName name="____DAT28">'[12]K-3A'!#REF!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2">#REF!</definedName>
    <definedName name="____dkk1" localSheetId="3">#REF!</definedName>
    <definedName name="____dkk1">#REF!</definedName>
    <definedName name="____dkk10">#REF!</definedName>
    <definedName name="____dkk2" localSheetId="2">#REF!</definedName>
    <definedName name="____dkk2" localSheetId="3">#REF!</definedName>
    <definedName name="____dkk2">#REF!</definedName>
    <definedName name="____E1">#REF!</definedName>
    <definedName name="____Exp1">'[13]p***'!$B$1:$AD$39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13" localSheetId="2">#REF!</definedName>
    <definedName name="____exp13" localSheetId="3">#REF!</definedName>
    <definedName name="____exp13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ob1" localSheetId="2">#REF!</definedName>
    <definedName name="____fob1" localSheetId="3">#REF!</definedName>
    <definedName name="____fob1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2">#REF!</definedName>
    <definedName name="____Us1" localSheetId="3">#REF!</definedName>
    <definedName name="____Us1">#REF!</definedName>
    <definedName name="____US10">#REF!</definedName>
    <definedName name="____Us2" localSheetId="2">#REF!</definedName>
    <definedName name="____Us2" localSheetId="3">#REF!</definedName>
    <definedName name="____Us2">#REF!</definedName>
    <definedName name="____Uss1">#REF!</definedName>
    <definedName name="____Uss2">#REF!</definedName>
    <definedName name="____uua1" localSheetId="2">#REF!</definedName>
    <definedName name="____uua1" localSheetId="3">#REF!</definedName>
    <definedName name="____uua1">#REF!</definedName>
    <definedName name="____wew3" localSheetId="2">#REF!</definedName>
    <definedName name="____wew3" localSheetId="3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2">#REF!</definedName>
    <definedName name="___DAT2" localSheetId="3">#REF!</definedName>
    <definedName name="___DAT2">#REF!</definedName>
    <definedName name="___DAT20">#REF!</definedName>
    <definedName name="___DAT21">'[12]K-3A'!#REF!</definedName>
    <definedName name="___DAT22">'[12]K-3A'!#REF!</definedName>
    <definedName name="___DAT23">'[12]K-3A'!#REF!</definedName>
    <definedName name="___DAT24">#REF!</definedName>
    <definedName name="___DAT25">#REF!</definedName>
    <definedName name="___DAT26">'[12]K-3A'!#REF!</definedName>
    <definedName name="___DAT27">'[12]K-3A'!#REF!</definedName>
    <definedName name="___DAT28">'[12]K-3A'!#REF!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2">#REF!</definedName>
    <definedName name="___dkk1" localSheetId="3">#REF!</definedName>
    <definedName name="___dkk1">#REF!</definedName>
    <definedName name="___dkk10">#REF!</definedName>
    <definedName name="___dkk2" localSheetId="2">#REF!</definedName>
    <definedName name="___dkk2" localSheetId="3">#REF!</definedName>
    <definedName name="___dkk2">#REF!</definedName>
    <definedName name="___E1">#REF!</definedName>
    <definedName name="___Exp1">'[13]p***'!$B$1:$AD$39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13" localSheetId="2">#REF!</definedName>
    <definedName name="___exp13" localSheetId="3">#REF!</definedName>
    <definedName name="___exp13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ob1" localSheetId="2">#REF!</definedName>
    <definedName name="___fob1" localSheetId="3">#REF!</definedName>
    <definedName name="___fob1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2">#REF!</definedName>
    <definedName name="___Us1" localSheetId="3">#REF!</definedName>
    <definedName name="___Us1">#REF!</definedName>
    <definedName name="___US10">#REF!</definedName>
    <definedName name="___Us2" localSheetId="2">#REF!</definedName>
    <definedName name="___Us2" localSheetId="3">#REF!</definedName>
    <definedName name="___Us2">#REF!</definedName>
    <definedName name="___Uss1">#REF!</definedName>
    <definedName name="___Uss2">#REF!</definedName>
    <definedName name="___uua1" localSheetId="2">#REF!</definedName>
    <definedName name="___uua1" localSheetId="3">#REF!</definedName>
    <definedName name="___uua1">#REF!</definedName>
    <definedName name="___wew3" localSheetId="2">#REF!</definedName>
    <definedName name="___wew3" localSheetId="3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2">#REF!</definedName>
    <definedName name="__DAT2" localSheetId="3">#REF!</definedName>
    <definedName name="__DAT2">#REF!</definedName>
    <definedName name="__DAT20">#REF!</definedName>
    <definedName name="__DAT21">'[12]K-3A'!#REF!</definedName>
    <definedName name="__DAT22">'[12]K-3A'!#REF!</definedName>
    <definedName name="__DAT23">'[12]K-3A'!#REF!</definedName>
    <definedName name="__DAT24">#REF!</definedName>
    <definedName name="__DAT25">#REF!</definedName>
    <definedName name="__DAT26">'[12]K-3A'!#REF!</definedName>
    <definedName name="__DAT27">'[12]K-3A'!#REF!</definedName>
    <definedName name="__DAT28">'[12]K-3A'!#REF!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2">#REF!</definedName>
    <definedName name="__dkk1" localSheetId="3">#REF!</definedName>
    <definedName name="__dkk1">#REF!</definedName>
    <definedName name="__dkk10">#REF!</definedName>
    <definedName name="__dkk2" localSheetId="2">#REF!</definedName>
    <definedName name="__dkk2" localSheetId="3">#REF!</definedName>
    <definedName name="__dkk2">#REF!</definedName>
    <definedName name="__E1">#REF!</definedName>
    <definedName name="__Exp1">'[13]p***'!$B$1:$AD$39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13" localSheetId="2">#REF!</definedName>
    <definedName name="__exp13" localSheetId="3">#REF!</definedName>
    <definedName name="__exp13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ob1" localSheetId="2">#REF!</definedName>
    <definedName name="__fob1" localSheetId="3">#REF!</definedName>
    <definedName name="__fob1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2">#REF!</definedName>
    <definedName name="__Us1" localSheetId="3">#REF!</definedName>
    <definedName name="__Us1">#REF!</definedName>
    <definedName name="__US10">#REF!</definedName>
    <definedName name="__Us2" localSheetId="2">#REF!</definedName>
    <definedName name="__Us2" localSheetId="3">#REF!</definedName>
    <definedName name="__Us2">#REF!</definedName>
    <definedName name="__Uss1">#REF!</definedName>
    <definedName name="__Uss2">#REF!</definedName>
    <definedName name="__uua1" localSheetId="2">#REF!</definedName>
    <definedName name="__uua1" localSheetId="3">#REF!</definedName>
    <definedName name="__uua1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 localSheetId="2">#REF!</definedName>
    <definedName name="_1_" localSheetId="3">#REF!</definedName>
    <definedName name="_1_">#REF!</definedName>
    <definedName name="_1_??">'[20]????-??'!#REF!</definedName>
    <definedName name="_2">#REF!</definedName>
    <definedName name="_2_" localSheetId="2">#REF!</definedName>
    <definedName name="_2_" localSheetId="3">#REF!</definedName>
    <definedName name="_2_">#REF!</definedName>
    <definedName name="_2_???">'[5]????-??'!#REF!</definedName>
    <definedName name="_3_?????">'[21]?????'!$C$6:$C$34</definedName>
    <definedName name="_3_2" localSheetId="2">#REF!</definedName>
    <definedName name="_3_2" localSheetId="3">#REF!</definedName>
    <definedName name="_3_2">#REF!</definedName>
    <definedName name="_6703_00_105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2">#REF!</definedName>
    <definedName name="_ass02" localSheetId="3">#REF!</definedName>
    <definedName name="_ass0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>#REF!</definedName>
    <definedName name="_DAT18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2">#REF!</definedName>
    <definedName name="_DAT3" localSheetId="3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 localSheetId="2">#REF!</definedName>
    <definedName name="_DAT4" localSheetId="3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2">#REF!</definedName>
    <definedName name="_dkk1" localSheetId="3">#REF!</definedName>
    <definedName name="_dkk1">#REF!</definedName>
    <definedName name="_dkk10">#REF!</definedName>
    <definedName name="_dkk2" localSheetId="2">#REF!</definedName>
    <definedName name="_dkk2" localSheetId="3">#REF!</definedName>
    <definedName name="_dkk2">#REF!</definedName>
    <definedName name="_E1">#REF!</definedName>
    <definedName name="_Exp1">'[13]p***'!$B$1:$AD$39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13" localSheetId="2">#REF!</definedName>
    <definedName name="_exp13" localSheetId="3">#REF!</definedName>
    <definedName name="_exp13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ill" hidden="1">#REF!</definedName>
    <definedName name="_fob1" localSheetId="2">#REF!</definedName>
    <definedName name="_fob1" localSheetId="3">#REF!</definedName>
    <definedName name="_fob1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hidden="1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2">#REF!</definedName>
    <definedName name="_Us1" localSheetId="3">#REF!</definedName>
    <definedName name="_Us1">#REF!</definedName>
    <definedName name="_US10">#REF!</definedName>
    <definedName name="_Us2" localSheetId="2">#REF!</definedName>
    <definedName name="_Us2" localSheetId="3">#REF!</definedName>
    <definedName name="_Us2">#REF!</definedName>
    <definedName name="_Uss1">#REF!</definedName>
    <definedName name="_Uss2">#REF!</definedName>
    <definedName name="_uua1" localSheetId="2">#REF!</definedName>
    <definedName name="_uua1" localSheetId="3">#REF!</definedName>
    <definedName name="_uua1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>'[19]N-4.4'!#REF!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 localSheetId="2">#REF!</definedName>
    <definedName name="a1q" localSheetId="3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 hidden="1">#REF!</definedName>
    <definedName name="aaaa" localSheetId="2">#REF!</definedName>
    <definedName name="aaaa" localSheetId="3">#REF!</definedName>
    <definedName name="aaaa">#REF!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>#REF!</definedName>
    <definedName name="aaaaaaaaaaa">#REF!</definedName>
    <definedName name="aaaab" hidden="1">{"conso",#N/A,FALSE,"cash flow"}</definedName>
    <definedName name="ab" localSheetId="2">'[31]BALANCE SHEET '!$C$12</definedName>
    <definedName name="ab" localSheetId="3">'[31]BALANCE SHEET '!$C$12</definedName>
    <definedName name="ab">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2">#REF!</definedName>
    <definedName name="ac" localSheetId="3">#REF!</definedName>
    <definedName name="ac">#REF!</definedName>
    <definedName name="acc">#REF!</definedName>
    <definedName name="ACC_RESP_SIGN">#REF!,#REF!</definedName>
    <definedName name="ACCTG_RATE_BASE">#REF!</definedName>
    <definedName name="ACT">[33]เงินกู้ธนชาติ!$F$15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[34]table!$C$4:$D$110</definedName>
    <definedName name="ACTUAL_DAT">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>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>#REF!</definedName>
    <definedName name="ADDITION_TIC">#REF!</definedName>
    <definedName name="ADDITION_TSC">#REF!</definedName>
    <definedName name="ADF">[30]Sheet1!$I$1:$K$1</definedName>
    <definedName name="adj">#REF!</definedName>
    <definedName name="Adjasset">#REF!</definedName>
    <definedName name="Adjliab">#REF!</definedName>
    <definedName name="AdjPL">#REF!</definedName>
    <definedName name="ADMIN">#REF!</definedName>
    <definedName name="ado">[37]노무비!#REF!</definedName>
    <definedName name="ADR_EXRATE">#REF!</definedName>
    <definedName name="AEDFIM">#REF!</definedName>
    <definedName name="afda">'[38]เงินกู้ MGC'!$B$4</definedName>
    <definedName name="agenda">[22]SKA!#REF!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>#REF!</definedName>
    <definedName name="AP_value">#REF!</definedName>
    <definedName name="APage_Interest">#REF!</definedName>
    <definedName name="Apartment">#REF!</definedName>
    <definedName name="Apr_Building">[42]BUILD95!$AE$9:$AE$17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[30]Sheet1!$H$2:$H$186</definedName>
    <definedName name="asd" localSheetId="2">'[44]BS ATTACH'!#REF!</definedName>
    <definedName name="asd" localSheetId="3">'[44]BS ATTACH'!#REF!</definedName>
    <definedName name="asd">#REF!,#REF!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[45]Asset41_42!$A$1:$K$5880</definedName>
    <definedName name="AssetCode_Building">[42]BUILD95!$I$9:$I$17</definedName>
    <definedName name="Assets">#REF!</definedName>
    <definedName name="ASSETTURNS">#REF!</definedName>
    <definedName name="Asstes" localSheetId="2">#REF!</definedName>
    <definedName name="Asstes" localSheetId="3">#REF!</definedName>
    <definedName name="Asstes">#REF!</definedName>
    <definedName name="Assume">#REF!</definedName>
    <definedName name="Assumptions">#REF!</definedName>
    <definedName name="at" localSheetId="2">[46]final!#REF!</definedName>
    <definedName name="at" localSheetId="3">[46]final!#REF!</definedName>
    <definedName name="at">[46]final!#REF!</definedName>
    <definedName name="ATSFIM">#REF!</definedName>
    <definedName name="ATTACH8">#REF!</definedName>
    <definedName name="AUDFIM">#REF!</definedName>
    <definedName name="Aug_Building">[42]BUILD95!$AI$9:$AI$17</definedName>
    <definedName name="AUT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2">#REF!</definedName>
    <definedName name="az" localSheetId="3">#REF!</definedName>
    <definedName name="az">#REF!</definedName>
    <definedName name="b" localSheetId="2">#REF!</definedName>
    <definedName name="b" localSheetId="3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 localSheetId="2">#REF!</definedName>
    <definedName name="baa" localSheetId="3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 localSheetId="2">#REF!</definedName>
    <definedName name="bb" localSheetId="3">#REF!</definedName>
    <definedName name="bb">#REF!</definedName>
    <definedName name="bbb" localSheetId="2">#REF!</definedName>
    <definedName name="bbb" localSheetId="3">#REF!</definedName>
    <definedName name="bbb">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>#REF!</definedName>
    <definedName name="BEFFIM">#REF!</definedName>
    <definedName name="begin" localSheetId="2">#REF!</definedName>
    <definedName name="begin" localSheetId="3">#REF!</definedName>
    <definedName name="begin">#REF!</definedName>
    <definedName name="begin1" localSheetId="2">#REF!</definedName>
    <definedName name="begin1" localSheetId="3">#REF!</definedName>
    <definedName name="begin1">#REF!</definedName>
    <definedName name="begin2" localSheetId="2">#REF!</definedName>
    <definedName name="begin2" localSheetId="3">#REF!</definedName>
    <definedName name="begin2">#REF!</definedName>
    <definedName name="BGNFIM">#REF!</definedName>
    <definedName name="bgpl" localSheetId="2">#REF!</definedName>
    <definedName name="bgpl" localSheetId="3">#REF!</definedName>
    <definedName name="bgpl">#REF!</definedName>
    <definedName name="bgpl1" localSheetId="2">#REF!</definedName>
    <definedName name="bgpl1" localSheetId="3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'[48]K-4A'!#REF!</definedName>
    <definedName name="BookPeriodBUIMPR">'[48]K-4C'!#REF!</definedName>
    <definedName name="BookPeriodFURFBS">'[48]K-4K'!#REF!</definedName>
    <definedName name="BookPeriodFUROTH">'[48]K-4L'!#REF!</definedName>
    <definedName name="BookPeriodGMAPAR">'[48]K-4F'!#REF!</definedName>
    <definedName name="BookPeriodMOCKUP">'[48]K-4I'!#REF!</definedName>
    <definedName name="BookPeriodMOTVEH">'[48]K-4H'!#REF!</definedName>
    <definedName name="BookPeriodOFFQUO">'[48]K-4D'!#REF!</definedName>
    <definedName name="BookPeriodOFFURO">'[48]K-4E'!#REF!</definedName>
    <definedName name="BookPeriodOFIMPO">'[48]K-4B'!#REF!</definedName>
    <definedName name="BookPeriodQSEQUP">'[48]K-4J'!#REF!</definedName>
    <definedName name="BookPriorBUILDI">'[48]K-4A'!#REF!</definedName>
    <definedName name="BookPriorBUIMPR">'[48]K-4C'!#REF!</definedName>
    <definedName name="BOQ">#REF!</definedName>
    <definedName name="BP">#REF!</definedName>
    <definedName name="BPOld">#REF!</definedName>
    <definedName name="BR_Resou">[49]ecc_res!#REF!</definedName>
    <definedName name="BRANCH1">[50]Data!$A$57:$A$65</definedName>
    <definedName name="Brand">[51]List!$A$2:$A$8</definedName>
    <definedName name="BRLFIM">#REF!</definedName>
    <definedName name="BSsheet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[52]노무비!#REF!</definedName>
    <definedName name="CELLNOTE5">[53]노무비!#REF!</definedName>
    <definedName name="CELLNOTE6">[52]노무비!#REF!</definedName>
    <definedName name="cellnotes">[53]노무비!#REF!</definedName>
    <definedName name="CENTERCO">'[54]Cost center'!$A$73:$A$92</definedName>
    <definedName name="CENTEROP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 localSheetId="2">#REF!</definedName>
    <definedName name="cfdxc" localSheetId="3">#REF!</definedName>
    <definedName name="cfdxc">#REF!</definedName>
    <definedName name="CFF">#REF!</definedName>
    <definedName name="cfk">#REF!</definedName>
    <definedName name="CFPS">#REF!</definedName>
    <definedName name="cfxc" localSheetId="2">#REF!</definedName>
    <definedName name="cfxc" localSheetId="3">#REF!</definedName>
    <definedName name="cfxc">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[55]BUILD95!$Z$9:$Z$17</definedName>
    <definedName name="CL">#REF!</definedName>
    <definedName name="CL_DEBT">#REF!</definedName>
    <definedName name="CL_PAY">#REF!</definedName>
    <definedName name="CLIENT" localSheetId="2">'[56]Q001 Lead'!#REF!</definedName>
    <definedName name="CLIENT" localSheetId="3">'[56]Q001 Lead'!#REF!</definedName>
    <definedName name="CLIENT">'[57]P001 Lead'!#REF!</definedName>
    <definedName name="Client_Name">#REF!</definedName>
    <definedName name="CLPFIM">#REF!</definedName>
    <definedName name="CNT_RECON_DTL">#REF!</definedName>
    <definedName name="CNYFIM">#REF!</definedName>
    <definedName name="Co">#REF!</definedName>
    <definedName name="code" localSheetId="2">[58]d!$A:$A</definedName>
    <definedName name="code" localSheetId="3">[58]d!$A:$A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2">'[59]Audit '!#REF!</definedName>
    <definedName name="Coll" localSheetId="3">'[59]Audit '!#REF!</definedName>
    <definedName name="Coll">'[59]Audit '!#REF!</definedName>
    <definedName name="ColorNames">#REF!</definedName>
    <definedName name="Combine">#REF!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MON">#REF!</definedName>
    <definedName name="Company">[50]Data!$A$1:$A$3</definedName>
    <definedName name="Company_Name">#REF!</definedName>
    <definedName name="Complex">[60]Input!$A$119:$B$129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[61]Assumptions!$B$79</definedName>
    <definedName name="CONTIN">#REF!</definedName>
    <definedName name="Conventions">#REF!</definedName>
    <definedName name="COPFIM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>#REF!</definedName>
    <definedName name="CR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[42]BUILD95!$AQ$9:$AQ$17</definedName>
    <definedName name="Cur_NBV_Building">[42]BUILD95!$AR$9:$AR$17</definedName>
    <definedName name="Currencies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>#REF!</definedName>
    <definedName name="dadsa">#N/A</definedName>
    <definedName name="DAE">#REF!</definedName>
    <definedName name="danai">#REF!</definedName>
    <definedName name="Data" localSheetId="2">#REF!</definedName>
    <definedName name="Data" localSheetId="3">#REF!</definedName>
    <definedName name="Data">#REF!</definedName>
    <definedName name="DATA1">'[65]224140'!#REF!</definedName>
    <definedName name="DATA2">'[65]224140'!#REF!</definedName>
    <definedName name="DATA4">'[65]224140'!#REF!</definedName>
    <definedName name="DATA5">'[65]224140'!#REF!</definedName>
    <definedName name="DATA6">'[65]224140'!#REF!</definedName>
    <definedName name="DATA7">'[65]224140'!#REF!</definedName>
    <definedName name="DATA8">'[65]224140'!#REF!</definedName>
    <definedName name="_xlnm.Database" localSheetId="2">#REF!</definedName>
    <definedName name="_xlnm.Database" localSheetId="3">#REF!</definedName>
    <definedName name="_xlnm.Database">#REF!</definedName>
    <definedName name="DataBS">#REF!</definedName>
    <definedName name="DataCashFlow">#REF!</definedName>
    <definedName name="DataIncome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>#REF!</definedName>
    <definedName name="DB_ben">'[23]cal (2)'!#REF!</definedName>
    <definedName name="DBfactor">'[23]cal (2)'!#REF!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2">#REF!</definedName>
    <definedName name="dddd" localSheetId="3">#REF!</definedName>
    <definedName name="dddd">#REF!</definedName>
    <definedName name="ddddd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[42]BUILD95!$AM$9:$AM$17</definedName>
    <definedName name="DECS">#REF!</definedName>
    <definedName name="Deliv_d_Wood_Cost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[42]BUILD95!$AA$9:$AA$17</definedName>
    <definedName name="DEPREC_SHEET">#REF!</definedName>
    <definedName name="description" localSheetId="2">#REF!</definedName>
    <definedName name="description" localSheetId="3">#REF!</definedName>
    <definedName name="description">#REF!</definedName>
    <definedName name="detail" localSheetId="2">#REF!</definedName>
    <definedName name="detail" localSheetId="3">#REF!</definedName>
    <definedName name="detail">#REF!</definedName>
    <definedName name="detail2001" localSheetId="2">#REF!</definedName>
    <definedName name="detail2001" localSheetId="3">#REF!</definedName>
    <definedName name="detail2001">#REF!</definedName>
    <definedName name="df">#REF!</definedName>
    <definedName name="dflt7">[70]Invoice!#REF!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>#REF!</definedName>
    <definedName name="director">'[71]VariableII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2">#REF!</definedName>
    <definedName name="DISCOUNT99" localSheetId="3">#REF!</definedName>
    <definedName name="DISCOUNT99">#REF!</definedName>
    <definedName name="Discounted_Cash_Flow">#REF!</definedName>
    <definedName name="DISCRATE">#REF!</definedName>
    <definedName name="DIV_PD">#REF!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>#REF!</definedName>
    <definedName name="dkl">#REF!</definedName>
    <definedName name="Document_array">{"Book1"}</definedName>
    <definedName name="DOV">#REF!</definedName>
    <definedName name="DPS">#REF!</definedName>
    <definedName name="DR">[50]Data!$A$31:$A$32</definedName>
    <definedName name="dsd">#REF!,#REF!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 localSheetId="2">#REF!</definedName>
    <definedName name="e" localSheetId="3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'[74]เงินกู้ MGC'!$B$4</definedName>
    <definedName name="EDIT_DT">#REF!,#REF!</definedName>
    <definedName name="Editor">#REF!</definedName>
    <definedName name="ee" localSheetId="2">#REF!</definedName>
    <definedName name="ee" localSheetId="3">#REF!</definedName>
    <definedName name="ee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>#REF!</definedName>
    <definedName name="efereererere">'[4]????-??'!#REF!</definedName>
    <definedName name="effect">#REF!</definedName>
    <definedName name="efwef">[75]เงินกู้ธนชาติ!$B$4</definedName>
    <definedName name="EGPFIM">#REF!</definedName>
    <definedName name="Elim" localSheetId="2">#REF!</definedName>
    <definedName name="Elim" localSheetId="3">#REF!</definedName>
    <definedName name="Elim">#REF!</definedName>
    <definedName name="ElimDif" localSheetId="2">#REF!</definedName>
    <definedName name="ElimDif" localSheetId="3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hidden="1">{"cashflow",#N/A,FALSE,"cash flow"}</definedName>
    <definedName name="EQUITY">#REF!</definedName>
    <definedName name="Equity_Del_Item">[76]!Equity_Del_Item</definedName>
    <definedName name="Equity_Ins_Item">[76]!Equity_Ins_Item</definedName>
    <definedName name="eqw">[77]เงินกู้ธนชาติ!$E$17</definedName>
    <definedName name="er" localSheetId="2">#REF!</definedName>
    <definedName name="er" localSheetId="3">#REF!</definedName>
    <definedName name="e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hidden="1">{"cashflow",#N/A,FALSE,"cash flow"}</definedName>
    <definedName name="eww" localSheetId="2">#REF!</definedName>
    <definedName name="eww" localSheetId="3">#REF!</definedName>
    <definedName name="eww">#REF!</definedName>
    <definedName name="EX_EBITDA_INT">#REF!</definedName>
    <definedName name="EXCEP_ITEMS">#REF!</definedName>
    <definedName name="exp5.1" localSheetId="2">#REF!</definedName>
    <definedName name="exp5.1" localSheetId="3">#REF!</definedName>
    <definedName name="exp5.1">#REF!</definedName>
    <definedName name="expense" localSheetId="2">#REF!</definedName>
    <definedName name="expense" localSheetId="3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[78]Exp!$B$1:$AD$39</definedName>
    <definedName name="EXTRA_ITEMS">#REF!</definedName>
    <definedName name="_xlnm.Extract">#REF!</definedName>
    <definedName name="Extract_FA">#REF!</definedName>
    <definedName name="Extract_FA_REGISTER" localSheetId="2">#REF!</definedName>
    <definedName name="Extract_FA_REGISTER" localSheetId="3">#REF!</definedName>
    <definedName name="Extract_FA_REGISTER">#REF!</definedName>
    <definedName name="f">[79]SKA!#REF!</definedName>
    <definedName name="f2w">'[10]2002'!$A$2:$H$301</definedName>
    <definedName name="FA">#REF!</definedName>
    <definedName name="FA_ASSOC">#REF!</definedName>
    <definedName name="FA_INV">#REF!</definedName>
    <definedName name="falmn">[80]เงินกู้ธนชาติ!$B$4</definedName>
    <definedName name="FCE">#REF!</definedName>
    <definedName name="FD_EPS">#REF!</definedName>
    <definedName name="fdfdf">#REF!</definedName>
    <definedName name="FDFDFDD">'[4]????-??'!#REF!</definedName>
    <definedName name="fdgad">'[81]2002'!$A$2:$H$301</definedName>
    <definedName name="fdsfd">#REF!</definedName>
    <definedName name="FDSHARES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>#REF!</definedName>
    <definedName name="feqw">'[77]เงินกู้ MGC'!$F$15</definedName>
    <definedName name="fewfw">'[75]เงินกู้ MGC'!$B$4</definedName>
    <definedName name="ff" localSheetId="2">#REF!</definedName>
    <definedName name="ff" localSheetId="3">#REF!</definedName>
    <definedName name="ff">#REF!</definedName>
    <definedName name="ffddfs">#REF!</definedName>
    <definedName name="fff" localSheetId="2">#REF!</definedName>
    <definedName name="fff" localSheetId="3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 localSheetId="2">#REF!</definedName>
    <definedName name="fob" localSheetId="3">#REF!</definedName>
    <definedName name="fob">#REF!</definedName>
    <definedName name="Fon" localSheetId="2">#REF!</definedName>
    <definedName name="Fon" localSheetId="3">#REF!</definedName>
    <definedName name="Fon">#REF!</definedName>
    <definedName name="fq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 localSheetId="2">#REF!</definedName>
    <definedName name="frt" localSheetId="3">#REF!</definedName>
    <definedName name="frt">#REF!</definedName>
    <definedName name="frtitem" localSheetId="2">#REF!</definedName>
    <definedName name="frtitem" localSheetId="3">#REF!</definedName>
    <definedName name="frtitem">#REF!</definedName>
    <definedName name="frtmkt" localSheetId="2">#REF!</definedName>
    <definedName name="frtmkt" localSheetId="3">#REF!</definedName>
    <definedName name="frtmkt">#REF!</definedName>
    <definedName name="fs" localSheetId="2">#REF!</definedName>
    <definedName name="fs" localSheetId="3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[82]เงินกู้ธนชาติ!$F$15</definedName>
    <definedName name="g4w2">#REF!</definedName>
    <definedName name="g8uoi">'[77]เงินกู้ MGC'!$B$4</definedName>
    <definedName name="GB">#REF!</definedName>
    <definedName name="GBPFIM">#REF!</definedName>
    <definedName name="gd" localSheetId="2">#REF!</definedName>
    <definedName name="gd" localSheetId="3">#REF!</definedName>
    <definedName name="gd">#REF!</definedName>
    <definedName name="gdfe">#REF!</definedName>
    <definedName name="GDR_EXRATE">#REF!</definedName>
    <definedName name="gf" localSheetId="2">#REF!</definedName>
    <definedName name="gf" localSheetId="3">#REF!</definedName>
    <definedName name="gf">#REF!</definedName>
    <definedName name="gfcf">#REF!,#REF!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2">#REF!</definedName>
    <definedName name="ggf" localSheetId="3">#REF!</definedName>
    <definedName name="ggf">#REF!</definedName>
    <definedName name="ggg" localSheetId="2">#REF!</definedName>
    <definedName name="ggg" localSheetId="3">#REF!</definedName>
    <definedName name="ggg">#REF!</definedName>
    <definedName name="gggffdfd">'[83]???'!#REF!</definedName>
    <definedName name="gggg">#REF!</definedName>
    <definedName name="gggggf">[9]เงินกู้ธนชาติ!$G$2</definedName>
    <definedName name="ghjkl">#REF!</definedName>
    <definedName name="ghvj">[84]เงินกู้ธนชาติ!$B$4</definedName>
    <definedName name="gia_tien">#REF!</definedName>
    <definedName name="gia_tien_BTN">#REF!</definedName>
    <definedName name="gq5h3u">#REF!</definedName>
    <definedName name="GRDFIM">#REF!</definedName>
    <definedName name="GTXL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 localSheetId="2">#REF!</definedName>
    <definedName name="hjj" localSheetId="3">#REF!</definedName>
    <definedName name="hjj">#REF!</definedName>
    <definedName name="hjjkkkl">#REF!</definedName>
    <definedName name="hjk" hidden="1">#REF!</definedName>
    <definedName name="HKDFIM">#REF!</definedName>
    <definedName name="hkjl">'[87]Trial Balance'!$A$1:$H$65536</definedName>
    <definedName name="hkuuyoi">[55]BUILD95!$AQ$9:$AQ$17</definedName>
    <definedName name="HOME_MANP">#REF!</definedName>
    <definedName name="HOMEOFFICE_COST">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hidden="1">{"'Sheet1'!$L$16"}</definedName>
    <definedName name="hyu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>#REF!</definedName>
    <definedName name="IDRFIM">#REF!</definedName>
    <definedName name="IEPFIM">#REF!</definedName>
    <definedName name="ier">#REF!</definedName>
    <definedName name="iii" localSheetId="2">#REF!</definedName>
    <definedName name="iii" localSheetId="3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[89]Val_Ind!$D$4</definedName>
    <definedName name="INDMANP">#REF!</definedName>
    <definedName name="INFO" localSheetId="2">#REF!</definedName>
    <definedName name="INFO" localSheetId="3">#REF!</definedName>
    <definedName name="INFO">#REF!</definedName>
    <definedName name="input">#REF!</definedName>
    <definedName name="INPUT2">#REF!</definedName>
    <definedName name="InputPO">#REF!</definedName>
    <definedName name="INRFIM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>#REF!</definedName>
    <definedName name="int.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[79]SKA!#REF!</definedName>
    <definedName name="j356C8">#REF!</definedName>
    <definedName name="jan">#REF!</definedName>
    <definedName name="Jan_Building">[42]BUILD95!$AB$9:$AB$17</definedName>
    <definedName name="Janitorial_Service___BDC">'[91]detail_profit&amp;loss'!#REF!</definedName>
    <definedName name="jas">'[92]TrialBalance Q3-2002'!$A$1:$H$301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koko">#N/A</definedName>
    <definedName name="JPYFIM">#REF!</definedName>
    <definedName name="Jul_00">#REF!</definedName>
    <definedName name="Jul_Building">[42]BUILD95!$AH$9:$AH$17</definedName>
    <definedName name="Jun_Building">[42]BUILD95!$AG$9:$AG$17</definedName>
    <definedName name="k">[79]SKA!#REF!</definedName>
    <definedName name="K2.1">'[93]Trial Balance'!$A$1:$H$65536</definedName>
    <definedName name="kaa">#REF!</definedName>
    <definedName name="kade">[25]หลักประกัน!$B$1:$L$65536</definedName>
    <definedName name="Käyttöom.">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hidden="1">{"cashflow",#N/A,FALSE,"cash flow"}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2">#REF!</definedName>
    <definedName name="KKJ" localSheetId="3">#REF!</definedName>
    <definedName name="KKJ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>'[96]인원계획-미화'!#REF!</definedName>
    <definedName name="kkkkkk">#REF!</definedName>
    <definedName name="kkl" localSheetId="2">#REF!</definedName>
    <definedName name="kkl" localSheetId="3">#REF!</definedName>
    <definedName name="kkl">#REF!</definedName>
    <definedName name="kklk" localSheetId="2">#REF!</definedName>
    <definedName name="kklk" localSheetId="3">#REF!</definedName>
    <definedName name="kklk">#REF!</definedName>
    <definedName name="Konstuloslaskelma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2">#REF!</definedName>
    <definedName name="LDLDLDLDDCD" localSheetId="3">#REF!</definedName>
    <definedName name="LDLDLDLDDCD">#REF!</definedName>
    <definedName name="lead">#REF!</definedName>
    <definedName name="leas">'[84]เงินกู้ MGC'!$B$4</definedName>
    <definedName name="LEASE">#REF!</definedName>
    <definedName name="LeaseAsset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2">#REF!</definedName>
    <definedName name="ll" localSheetId="3">#REF!</definedName>
    <definedName name="ll">#REF!</definedName>
    <definedName name="lll" localSheetId="2">#REF!</definedName>
    <definedName name="lll" localSheetId="3">#REF!</definedName>
    <definedName name="lll">#REF!</definedName>
    <definedName name="LLLLLLLLLLLLLLLLLLLLLLLLLL">#REF!</definedName>
    <definedName name="lllppp" localSheetId="2">#REF!</definedName>
    <definedName name="lllppp" localSheetId="3">#REF!</definedName>
    <definedName name="lllppp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2">#REF!</definedName>
    <definedName name="lrhlrh" localSheetId="3">#REF!</definedName>
    <definedName name="lrhlrh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2">#REF!</definedName>
    <definedName name="lyrbs" localSheetId="3">#REF!</definedName>
    <definedName name="lyrbs">#REF!</definedName>
    <definedName name="lyrbs1" localSheetId="2">#REF!</definedName>
    <definedName name="lyrbs1" localSheetId="3">#REF!</definedName>
    <definedName name="lyrbs1">#REF!</definedName>
    <definedName name="lyrpl" localSheetId="2">#REF!</definedName>
    <definedName name="lyrpl" localSheetId="3">#REF!</definedName>
    <definedName name="lyrpl">#REF!</definedName>
    <definedName name="lyrpl1" localSheetId="2">#REF!</definedName>
    <definedName name="lyrpl1" localSheetId="3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[101]노무비!#REF!</definedName>
    <definedName name="Mar_Building">[42]BUILD95!$AD$9:$AD$17</definedName>
    <definedName name="Margin_Analysis">#REF!</definedName>
    <definedName name="May_Building">[42]BUILD95!$AF$9:$AF$17</definedName>
    <definedName name="MBV">#REF!</definedName>
    <definedName name="me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[102]oresreqsum!#REF!</definedName>
    <definedName name="MIN_INT">#REF!</definedName>
    <definedName name="Mis_Def">#REF!</definedName>
    <definedName name="mk">#REF!</definedName>
    <definedName name="mkt" localSheetId="2">#REF!</definedName>
    <definedName name="mkt" localSheetId="3">#REF!</definedName>
    <definedName name="mkt">#REF!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>#REF!</definedName>
    <definedName name="MMMMMMMMMMMMMM">#REF!</definedName>
    <definedName name="month">#REF!</definedName>
    <definedName name="monthh">[104]Master!$K$2:$K$13</definedName>
    <definedName name="MOO">[105]เงินกู้ธนชาติ!$G$2</definedName>
    <definedName name="morakot">#REF!</definedName>
    <definedName name="Morong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[77]เงินกู้ธนชาติ!$F$15</definedName>
    <definedName name="ND_EQ">#REF!</definedName>
    <definedName name="nee" localSheetId="2">#REF!</definedName>
    <definedName name="nee" localSheetId="3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>#REF!</definedName>
    <definedName name="nfa">'[106]7 Jan 02'!$D$38</definedName>
    <definedName name="NH">#REF!</definedName>
    <definedName name="nhaslk">#REF!</definedName>
    <definedName name="NHot">#REF!</definedName>
    <definedName name="nim" localSheetId="2">#REF!</definedName>
    <definedName name="nim" localSheetId="3">#REF!</definedName>
    <definedName name="nim">#REF!</definedName>
    <definedName name="nkkd">'[4]????-??'!#REF!</definedName>
    <definedName name="nklnj">[107]เงินกู้ธนชาติ!$B$4</definedName>
    <definedName name="nko">#REF!</definedName>
    <definedName name="NLGFIM">#REF!</definedName>
    <definedName name="nm">#REF!</definedName>
    <definedName name="nnn" localSheetId="2">[46]final!#REF!</definedName>
    <definedName name="nnn" localSheetId="3">[46]final!#REF!</definedName>
    <definedName name="nnn">[46]final!#REF!</definedName>
    <definedName name="No">#REF!</definedName>
    <definedName name="NOASCHED">#REF!</definedName>
    <definedName name="NOKFIM">#REF!</definedName>
    <definedName name="NominalAmount">'[108]IM-J062-JMT'!#REF!</definedName>
    <definedName name="Nos">#REF!</definedName>
    <definedName name="Notes">#REF!</definedName>
    <definedName name="Nov_Building">[42]BUILD95!$AL$9:$AL$17</definedName>
    <definedName name="NOW">'[109]TB-2001-Apr''01'!#REF!</definedName>
    <definedName name="NP">#REF!</definedName>
    <definedName name="NPV">#REF!</definedName>
    <definedName name="NPV_Rate">#REF!</definedName>
    <definedName name="NRA">#REF!</definedName>
    <definedName name="nu" hidden="1">{"cashflow",#N/A,FALSE,"cash flow"}</definedName>
    <definedName name="nuc">'[110]TrialBalance Q3-2002'!$A$1:$H$301</definedName>
    <definedName name="nuch">#REF!</definedName>
    <definedName name="Number_of_Items_Actually_Tested">#REF!</definedName>
    <definedName name="NZDFIM">#REF!</definedName>
    <definedName name="o">#REF!</definedName>
    <definedName name="o9ujoiuo">'[111]เงินกู้ MGC'!$B$4</definedName>
    <definedName name="ociuhdsoic">#REF!</definedName>
    <definedName name="oCT_bUILDING">[42]BUILD95!$AK$9:$AK$17</definedName>
    <definedName name="office">[112]anaysis_sheet!$A$2:$CV$297</definedName>
    <definedName name="OH">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2">#REF!</definedName>
    <definedName name="old" localSheetId="3">#REF!</definedName>
    <definedName name="old">#REF!</definedName>
    <definedName name="Old_P12">#REF!</definedName>
    <definedName name="oldData" localSheetId="2">#REF!</definedName>
    <definedName name="oldData" localSheetId="3">#REF!</definedName>
    <definedName name="oldData">#REF!</definedName>
    <definedName name="oldData1">#REF!</definedName>
    <definedName name="OldTBCode">#REF!</definedName>
    <definedName name="OldTBValue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>#REF!</definedName>
    <definedName name="OPEN_USR_REC_USD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2">[46]final!#REF!</definedName>
    <definedName name="pa" localSheetId="3">[46]final!#REF!</definedName>
    <definedName name="pa">[46]final!#REF!</definedName>
    <definedName name="Page_GLTBAR1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[114]Ratio!#REF!</definedName>
    <definedName name="PeriodInYear">'[115]P&amp;L'!$G$6</definedName>
    <definedName name="PeriodsInYear">#REF!</definedName>
    <definedName name="Pfdusiof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'[71]VariableII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 localSheetId="2">#REF!</definedName>
    <definedName name="po" localSheetId="3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>#REF!</definedName>
    <definedName name="pp" localSheetId="2">#REF!</definedName>
    <definedName name="pp" localSheetId="3">#REF!</definedName>
    <definedName name="PP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[114]Ratio!#REF!</definedName>
    <definedName name="PREPARED_DATE">[114]Ratio!#REF!</definedName>
    <definedName name="PRETAX">#REF!</definedName>
    <definedName name="PREV_NETCASH">#REF!</definedName>
    <definedName name="Price">#REF!</definedName>
    <definedName name="PRINT" localSheetId="2">#REF!</definedName>
    <definedName name="PRINT" localSheetId="3">#REF!</definedName>
    <definedName name="PRINT">#REF!</definedName>
    <definedName name="Print_a">[118]!Print_a</definedName>
    <definedName name="_xlnm.Print_Area" localSheetId="0">BS!$A$1:$K$106</definedName>
    <definedName name="_xlnm.Print_Area" localSheetId="2">Consolidated!$A$1:$AB$37</definedName>
    <definedName name="_xlnm.Print_Area" localSheetId="1">PL!$A$1:$L$181</definedName>
    <definedName name="_xlnm.Print_Area" localSheetId="3">'The Company'!$A$1:$T$33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 localSheetId="2">#REF!</definedName>
    <definedName name="Print_Area_MI" localSheetId="3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 localSheetId="2">#REF!</definedName>
    <definedName name="PROMMIS" localSheetId="3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[42]BUILD95!$Z$9:$Z$17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>#REF!</definedName>
    <definedName name="Q_FilmOutSummary2006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hidden="1">{"cashflow",#N/A,FALSE,"cash flow"}</definedName>
    <definedName name="qwww" localSheetId="2">#REF!</definedName>
    <definedName name="qwww" localSheetId="3">#REF!</definedName>
    <definedName name="qwww">#REF!</definedName>
    <definedName name="rad_dscnt">#REF!</definedName>
    <definedName name="Rahla">#REF!</definedName>
    <definedName name="Rate">#REF!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[119]ตั๋วเงินรับ!$F$1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[50]Data!$A$68:$A$84</definedName>
    <definedName name="rewa">[38]เงินกู้ธนชาติ!$F$15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2">#REF!</definedName>
    <definedName name="ROWNAMES" localSheetId="3">#REF!</definedName>
    <definedName name="ROWNAMES">#REF!</definedName>
    <definedName name="RPB" hidden="1">#REF!</definedName>
    <definedName name="rr">#REF!</definedName>
    <definedName name="rrr" localSheetId="2">#REF!</definedName>
    <definedName name="rrr" localSheetId="3">#REF!</definedName>
    <definedName name="rrr">#REF!</definedName>
    <definedName name="rrrr">#REF!</definedName>
    <definedName name="rtg">#REF!</definedName>
    <definedName name="rty">[84]เงินกู้ธนชาติ!$G$2</definedName>
    <definedName name="rumc">#REF!</definedName>
    <definedName name="Run_Counter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>#REF!</definedName>
    <definedName name="SAD" localSheetId="2">'[56]Q001 Lead'!#REF!</definedName>
    <definedName name="SAD" localSheetId="3">'[56]Q001 Lead'!#REF!</definedName>
    <definedName name="SAD">'[57]P001 Lead'!#REF!</definedName>
    <definedName name="Sal_inc">#REF!</definedName>
    <definedName name="Salden">'[117]GAAP Pru'!$H$15:$H$145</definedName>
    <definedName name="sale" localSheetId="2">#REF!</definedName>
    <definedName name="sale" localSheetId="3">#REF!</definedName>
    <definedName name="sale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>#REF!</definedName>
    <definedName name="sd">#REF!,#REF!</definedName>
    <definedName name="sdds">[9]เงินกู้ธนชาติ!$G$2</definedName>
    <definedName name="sdisu" localSheetId="2">#REF!</definedName>
    <definedName name="sdisu" localSheetId="3">#REF!</definedName>
    <definedName name="sdisu">#REF!</definedName>
    <definedName name="sdsadsds">#REF!</definedName>
    <definedName name="sdsd" localSheetId="2">#REF!</definedName>
    <definedName name="sdsd" localSheetId="3">#REF!</definedName>
    <definedName name="sdsd">#REF!</definedName>
    <definedName name="SDSDS">'[4]????-??'!#REF!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[42]BUILD95!$AJ$9:$AJ$17</definedName>
    <definedName name="SGDFIM">#REF!</definedName>
    <definedName name="sh">[122]เงินกู้ธนชาติ!$E$17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[50]Data!#REF!</definedName>
    <definedName name="SpecailGL">[50]Data!#REF!</definedName>
    <definedName name="Special">[50]Data!#REF!</definedName>
    <definedName name="SpecialGLL">[123]Data!$I$2:$I$20</definedName>
    <definedName name="SPECSUMMARY">#REF!</definedName>
    <definedName name="speed">#REF!</definedName>
    <definedName name="SPWS_WBID">"BD30D9E6-68EF-4737-8409-E39579A2B0AF"</definedName>
    <definedName name="sre">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2">#REF!</definedName>
    <definedName name="st" localSheetId="3">#REF!</definedName>
    <definedName name="s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>#REF!</definedName>
    <definedName name="SUNG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>#REF!</definedName>
    <definedName name="TAX_CALCULATION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hidden="1">#REF!</definedName>
    <definedName name="TBARdiscount">#REF!</definedName>
    <definedName name="tbData">#REF!</definedName>
    <definedName name="tbIndex">#REF!</definedName>
    <definedName name="tbold" localSheetId="2">#REF!</definedName>
    <definedName name="tbold" localSheetId="3">#REF!</definedName>
    <definedName name="tbold">#REF!</definedName>
    <definedName name="TChonsei">#REF!</definedName>
    <definedName name="Tchuan">#REF!</definedName>
    <definedName name="TDeposit">#REF!</definedName>
    <definedName name="TE" localSheetId="2">'[56]Q001 Lead'!#REF!</definedName>
    <definedName name="TE" localSheetId="3">'[56]Q001 Lead'!#REF!</definedName>
    <definedName name="TE">'[57]P001 Lead'!#REF!</definedName>
    <definedName name="Telefon">#REF!</definedName>
    <definedName name="temp" localSheetId="2">#REF!</definedName>
    <definedName name="temp" localSheetId="3">#REF!</definedName>
    <definedName name="temp">#REF!</definedName>
    <definedName name="temp1" localSheetId="2">#REF!</definedName>
    <definedName name="temp1" localSheetId="3">#REF!</definedName>
    <definedName name="temp1">#REF!</definedName>
    <definedName name="temp2" localSheetId="2">#REF!</definedName>
    <definedName name="temp2" localSheetId="3">#REF!</definedName>
    <definedName name="temp2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[131]data!#REF!</definedName>
    <definedName name="TEST3" localSheetId="2">#REF!</definedName>
    <definedName name="TEST3" localSheetId="3">#REF!</definedName>
    <definedName name="TEST3">#REF!</definedName>
    <definedName name="TEST4">#REF!</definedName>
    <definedName name="TEST5">#REF!</definedName>
    <definedName name="TEST6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eys1">#REF!</definedName>
    <definedName name="TESTVKEY" localSheetId="2">#REF!</definedName>
    <definedName name="TESTVKEY" localSheetId="3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>#REF!</definedName>
    <definedName name="TOTAL_FIXED_ASSETS">'[26]BALANCE SHEET '!$C$15</definedName>
    <definedName name="Total_MKT">[133]Cashflow!#REF!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'[136]trfc02-26(Fes+Ses)'!$S$5:$S$8</definedName>
    <definedName name="tribal" localSheetId="2">#REF!</definedName>
    <definedName name="tribal" localSheetId="3">#REF!</definedName>
    <definedName name="tribal">#REF!</definedName>
    <definedName name="TRLFIM">#REF!</definedName>
    <definedName name="trt">#REF!</definedName>
    <definedName name="try">[137]InputPO_Del!#REF!</definedName>
    <definedName name="tt">[138]노무비!#REF!</definedName>
    <definedName name="tthi">#REF!</definedName>
    <definedName name="ttl_dscnt">#REF!</definedName>
    <definedName name="tto">#REF!</definedName>
    <definedName name="ttoxtp">#REF!</definedName>
    <definedName name="ttr">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>#REF!</definedName>
    <definedName name="Turnover_Cost_Brkdown">#REF!</definedName>
    <definedName name="TWDFIM">#REF!</definedName>
    <definedName name="ty_le">#REF!</definedName>
    <definedName name="ty_le_BTN">#REF!</definedName>
    <definedName name="Ty_le1">#REF!</definedName>
    <definedName name="type" localSheetId="2">#REF!</definedName>
    <definedName name="type" localSheetId="3">#REF!</definedName>
    <definedName name="type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>#REF!</definedName>
    <definedName name="UAHFIM">#REF!</definedName>
    <definedName name="uio">#REF!</definedName>
    <definedName name="uirfuy">[75]เงินกู้ธนชาติ!$F$15</definedName>
    <definedName name="Unit" localSheetId="2">'[56]Q001 Lead'!#REF!</definedName>
    <definedName name="Unit" localSheetId="3">'[56]Q001 Lead'!#REF!</definedName>
    <definedName name="Unit">'[57]P001 Lead'!#REF!</definedName>
    <definedName name="UnitBS">#REF!</definedName>
    <definedName name="UnitCashFlow">#REF!</definedName>
    <definedName name="UnitIncome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>#REF!</definedName>
    <definedName name="USD" localSheetId="2">#REF!</definedName>
    <definedName name="USD" localSheetId="3">#REF!</definedName>
    <definedName name="USD">#REF!</definedName>
    <definedName name="USDD">#REF!</definedName>
    <definedName name="USDFIM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[76]Sheet1!validate_Equity_Data</definedName>
    <definedName name="VALUATION">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>#REF!</definedName>
    <definedName name="VARIINST">#REF!</definedName>
    <definedName name="VARIPURC">#REF!</definedName>
    <definedName name="VAT">[123]Data!$A$10:$A$17</definedName>
    <definedName name="vd">#REF!</definedName>
    <definedName name="VEBFIM">#REF!</definedName>
    <definedName name="Vendor">[123]Data!$B$1:$B$65536</definedName>
    <definedName name="vf" localSheetId="2">#REF!</definedName>
    <definedName name="vf" localSheetId="3">#REF!</definedName>
    <definedName name="vf">#REF!</definedName>
    <definedName name="vhubjnk">#REF!</definedName>
    <definedName name="VIR">#REF!</definedName>
    <definedName name="vv" localSheetId="2">#REF!</definedName>
    <definedName name="vv" localSheetId="3">#REF!</definedName>
    <definedName name="vv">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>#REF!,#REF!</definedName>
    <definedName name="Waiting">"Picture 1"</definedName>
    <definedName name="we">[38]เงินกู้ธนชาติ!$E$17</definedName>
    <definedName name="werert">#REF!</definedName>
    <definedName name="WH">[123]Data!$A$19:$A$25</definedName>
    <definedName name="wht">'[63]2007'!$A$2:$J$37</definedName>
    <definedName name="Withdrawal_Rate_ColNo">#REF!</definedName>
    <definedName name="wqwqw" hidden="1">{"cashflow",#N/A,FALSE,"cash flow"}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>#REF!</definedName>
    <definedName name="wt_JUNE2008">[30]Sheet1!$K$2:$K$186</definedName>
    <definedName name="wth">'[63]2007'!$F$2:$F$37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>#REF!</definedName>
    <definedName name="xcv" localSheetId="2">#REF!</definedName>
    <definedName name="xcv" localSheetId="3">#REF!</definedName>
    <definedName name="xcv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 localSheetId="2">#REF!</definedName>
    <definedName name="xx" localSheetId="3">#REF!</definedName>
    <definedName name="xx">#REF!</definedName>
    <definedName name="xxx" localSheetId="2">[46]final!#REF!</definedName>
    <definedName name="xxx" localSheetId="3">[46]final!#REF!</definedName>
    <definedName name="xxx">[46]final!#REF!</definedName>
    <definedName name="y" hidden="1">#REF!</definedName>
    <definedName name="YBS1">#REF!</definedName>
    <definedName name="YBS2">#REF!</definedName>
    <definedName name="YCashFlow1">#REF!</definedName>
    <definedName name="YCashFlow2">#REF!</definedName>
    <definedName name="YE" localSheetId="2">'[56]Q001 Lead'!#REF!</definedName>
    <definedName name="YE" localSheetId="3">'[56]Q001 Lead'!#REF!</definedName>
    <definedName name="YE">'[57]P001 Lead'!#REF!</definedName>
    <definedName name="Year_end" localSheetId="2">#REF!</definedName>
    <definedName name="Year_end" localSheetId="3">#REF!</definedName>
    <definedName name="Year_end">#REF!</definedName>
    <definedName name="YearEnd" localSheetId="2">'[56]Q001 Lead'!#REF!</definedName>
    <definedName name="YearEnd" localSheetId="3">'[56]Q001 Lead'!#REF!</definedName>
    <definedName name="YearEnd">'[57]P001 Lead'!#REF!</definedName>
    <definedName name="yg7ui">[77]เงินกู้ธนชาติ!$B$4</definedName>
    <definedName name="YIncome1">#REF!</definedName>
    <definedName name="YIncome2">#REF!</definedName>
    <definedName name="ytdbs" localSheetId="2">#REF!</definedName>
    <definedName name="ytdbs" localSheetId="3">#REF!</definedName>
    <definedName name="ytdbs">#REF!</definedName>
    <definedName name="ytdbs1" localSheetId="2">#REF!</definedName>
    <definedName name="ytdbs1" localSheetId="3">#REF!</definedName>
    <definedName name="ytdbs1">#REF!</definedName>
    <definedName name="ytdpl" localSheetId="2">#REF!</definedName>
    <definedName name="ytdpl" localSheetId="3">#REF!</definedName>
    <definedName name="ytdpl">#REF!</definedName>
    <definedName name="ytdpl1" localSheetId="2">#REF!</definedName>
    <definedName name="ytdpl1" localSheetId="3">#REF!</definedName>
    <definedName name="ytdpl1">#REF!</definedName>
    <definedName name="ytuio">#REF!</definedName>
    <definedName name="yu">#REF!</definedName>
    <definedName name="yui" hidden="1">#REF!</definedName>
    <definedName name="yy" localSheetId="2">#REF!</definedName>
    <definedName name="yy" localSheetId="3">#REF!</definedName>
    <definedName name="yy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>#REF!</definedName>
    <definedName name="zaxa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2">#REF!</definedName>
    <definedName name="zz" localSheetId="3">#REF!</definedName>
    <definedName name="zz">#REF!</definedName>
    <definedName name="zzz" localSheetId="2">#REF!</definedName>
    <definedName name="zzz" localSheetId="3">#REF!</definedName>
    <definedName name="ZZZ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[140]노무비!#REF!</definedName>
    <definedName name="ก">'[141]0160_12'!$K$2:$K$1395</definedName>
    <definedName name="กกก">'[141]0160_12'!$L$2:$L$1395</definedName>
    <definedName name="กห">#REF!</definedName>
    <definedName name="คชจ.Q3">[142]Exp!$B$1:$AD$39</definedName>
    <definedName name="งงง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ประเภทนิตยสาร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'[143]S-5'!#REF!</definedName>
    <definedName name="ฟ80">#REF!</definedName>
    <definedName name="ฟฟ">'[141]0160_12'!$H$2:$H$1395</definedName>
    <definedName name="ฟๅ" localSheetId="2">#REF!</definedName>
    <definedName name="ฟๅ" localSheetId="3">#REF!</definedName>
    <definedName name="ฟๅ">#REF!</definedName>
    <definedName name="ฟๅจ">#REF!</definedName>
    <definedName name="ภาษีนิติ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'[141]0160_12'!$I$2:$I$1395</definedName>
    <definedName name="ฤ1">[144]ยานพาหนะ!#REF!</definedName>
    <definedName name="ฤ355">#REF!</definedName>
    <definedName name="ห">'[141]0160_12'!$C$2:$C$1395</definedName>
    <definedName name="หห">'[141]0160_12'!$D$2:$D$1395</definedName>
    <definedName name="หหหฟ">'[141]0160_12'!$A$1:$M$1</definedName>
    <definedName name="หหหห">'[141]0160_12'!$A$2:$M$1395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>#REF!</definedName>
    <definedName name="าสสา">#REF!</definedName>
    <definedName name="보보봅">'[145]인원계획-미화'!#REF!</definedName>
    <definedName name="셀노트4">[52]노무비!#REF!</definedName>
    <definedName name="연봉">'[96]인원계획-미화'!#REF!</definedName>
    <definedName name="印刷">'[146]03中'!#REF!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4" i="3" l="1"/>
  <c r="R25" i="4" l="1"/>
  <c r="E62" i="2" l="1"/>
  <c r="E26" i="2"/>
  <c r="E17" i="3"/>
  <c r="I167" i="3" l="1"/>
  <c r="E167" i="3"/>
  <c r="R28" i="1" l="1"/>
  <c r="R29" i="1" l="1"/>
  <c r="T28" i="1"/>
  <c r="T29" i="1" s="1"/>
  <c r="L27" i="4"/>
  <c r="I13" i="3" l="1"/>
  <c r="G167" i="3" l="1"/>
  <c r="G151" i="3"/>
  <c r="G13" i="3" l="1"/>
  <c r="AC40" i="1" l="1"/>
  <c r="G16" i="3" l="1"/>
  <c r="G19" i="3" s="1"/>
  <c r="I16" i="3"/>
  <c r="I19" i="3" s="1"/>
  <c r="K13" i="3"/>
  <c r="K16" i="3" s="1"/>
  <c r="K19" i="3" s="1"/>
  <c r="K22" i="3" s="1"/>
  <c r="K24" i="3" s="1"/>
  <c r="K26" i="3" s="1"/>
  <c r="K28" i="3" s="1"/>
  <c r="G21" i="3"/>
  <c r="I21" i="3"/>
  <c r="K21" i="3"/>
  <c r="T18" i="4"/>
  <c r="X21" i="1"/>
  <c r="AB21" i="1" s="1"/>
  <c r="V21" i="1"/>
  <c r="V20" i="1"/>
  <c r="X20" i="1" s="1"/>
  <c r="AB20" i="1" s="1"/>
  <c r="V19" i="1"/>
  <c r="X19" i="1" s="1"/>
  <c r="AB19" i="1" s="1"/>
  <c r="I22" i="3" l="1"/>
  <c r="I24" i="3" s="1"/>
  <c r="I26" i="3" s="1"/>
  <c r="I28" i="3" s="1"/>
  <c r="G22" i="3"/>
  <c r="G24" i="3" s="1"/>
  <c r="G26" i="3" s="1"/>
  <c r="G28" i="3" s="1"/>
  <c r="H26" i="4"/>
  <c r="H15" i="4"/>
  <c r="H21" i="4" s="1"/>
  <c r="H23" i="4" l="1"/>
  <c r="H30" i="4" s="1"/>
  <c r="H32" i="4" s="1"/>
  <c r="H31" i="4"/>
  <c r="T17" i="4"/>
  <c r="V33" i="1" l="1"/>
  <c r="V32" i="1"/>
  <c r="V31" i="1"/>
  <c r="V27" i="1"/>
  <c r="V23" i="1"/>
  <c r="X23" i="1" s="1"/>
  <c r="AB23" i="1" s="1"/>
  <c r="V18" i="1"/>
  <c r="X18" i="1" s="1"/>
  <c r="AB18" i="1" s="1"/>
  <c r="V14" i="1"/>
  <c r="V13" i="1"/>
  <c r="X13" i="1" s="1"/>
  <c r="AB13" i="1" s="1"/>
  <c r="X32" i="1" l="1"/>
  <c r="AB32" i="1" s="1"/>
  <c r="I39" i="2"/>
  <c r="X33" i="1" l="1"/>
  <c r="AB33" i="1" s="1"/>
  <c r="T28" i="4"/>
  <c r="J26" i="4"/>
  <c r="J15" i="4"/>
  <c r="J21" i="4" s="1"/>
  <c r="J31" i="4" s="1"/>
  <c r="J23" i="4" l="1"/>
  <c r="J30" i="4" s="1"/>
  <c r="J32" i="4" s="1"/>
  <c r="J29" i="1"/>
  <c r="J16" i="1"/>
  <c r="J24" i="1" s="1"/>
  <c r="J35" i="1" s="1"/>
  <c r="H29" i="1"/>
  <c r="H16" i="1"/>
  <c r="H24" i="1" s="1"/>
  <c r="H35" i="1" s="1"/>
  <c r="J26" i="1" l="1"/>
  <c r="H26" i="1"/>
  <c r="H34" i="1" l="1"/>
  <c r="H36" i="1" s="1"/>
  <c r="J34" i="1"/>
  <c r="J36" i="1" s="1"/>
  <c r="V28" i="1"/>
  <c r="X28" i="1" s="1"/>
  <c r="E96" i="2"/>
  <c r="X31" i="1" l="1"/>
  <c r="AB31" i="1" s="1"/>
  <c r="I71" i="2" l="1"/>
  <c r="E71" i="2" l="1"/>
  <c r="T12" i="4" l="1"/>
  <c r="Z16" i="1" l="1"/>
  <c r="T16" i="1"/>
  <c r="N16" i="1"/>
  <c r="L16" i="1"/>
  <c r="L24" i="1" s="1"/>
  <c r="L35" i="1" s="1"/>
  <c r="F16" i="1"/>
  <c r="D16" i="1"/>
  <c r="T24" i="1" l="1"/>
  <c r="T34" i="1" l="1"/>
  <c r="K38" i="3"/>
  <c r="I38" i="3"/>
  <c r="G38" i="3"/>
  <c r="E38" i="3"/>
  <c r="R16" i="1" l="1"/>
  <c r="V16" i="1" s="1"/>
  <c r="V24" i="1" s="1"/>
  <c r="V15" i="1"/>
  <c r="K164" i="3"/>
  <c r="K151" i="3"/>
  <c r="G164" i="3"/>
  <c r="K96" i="2"/>
  <c r="K98" i="2" s="1"/>
  <c r="K71" i="2"/>
  <c r="K62" i="2"/>
  <c r="G96" i="2"/>
  <c r="G71" i="2"/>
  <c r="G62" i="2"/>
  <c r="K26" i="2"/>
  <c r="G39" i="2"/>
  <c r="G26" i="2"/>
  <c r="G85" i="3" l="1"/>
  <c r="G45" i="3"/>
  <c r="G98" i="2"/>
  <c r="K72" i="2"/>
  <c r="K99" i="2" s="1"/>
  <c r="G40" i="2"/>
  <c r="K39" i="2"/>
  <c r="K40" i="2" s="1"/>
  <c r="K45" i="3"/>
  <c r="K85" i="3"/>
  <c r="G72" i="2"/>
  <c r="K104" i="3" l="1"/>
  <c r="K127" i="3" s="1"/>
  <c r="K131" i="3" s="1"/>
  <c r="K166" i="3" s="1"/>
  <c r="K168" i="3" s="1"/>
  <c r="K169" i="3" s="1"/>
  <c r="K46" i="3"/>
  <c r="X15" i="1"/>
  <c r="AB15" i="1" s="1"/>
  <c r="G104" i="3"/>
  <c r="G127" i="3" s="1"/>
  <c r="G131" i="3" s="1"/>
  <c r="G166" i="3" s="1"/>
  <c r="G168" i="3" s="1"/>
  <c r="G169" i="3" s="1"/>
  <c r="G61" i="3"/>
  <c r="G46" i="3"/>
  <c r="G99" i="2"/>
  <c r="G100" i="2" s="1"/>
  <c r="K58" i="3"/>
  <c r="K100" i="2"/>
  <c r="I45" i="3"/>
  <c r="E45" i="3"/>
  <c r="G58" i="3" l="1"/>
  <c r="G60" i="3" s="1"/>
  <c r="G48" i="3"/>
  <c r="K48" i="3"/>
  <c r="T29" i="4"/>
  <c r="T27" i="4"/>
  <c r="T19" i="4"/>
  <c r="G67" i="3" l="1"/>
  <c r="K64" i="3"/>
  <c r="P14" i="1"/>
  <c r="E46" i="3"/>
  <c r="G64" i="3" l="1"/>
  <c r="G66" i="3" s="1"/>
  <c r="X14" i="1"/>
  <c r="AB14" i="1" s="1"/>
  <c r="P16" i="1"/>
  <c r="I46" i="3"/>
  <c r="R26" i="4"/>
  <c r="X16" i="1" l="1"/>
  <c r="AB16" i="1" s="1"/>
  <c r="P24" i="1"/>
  <c r="E164" i="3"/>
  <c r="I96" i="2" l="1"/>
  <c r="T20" i="4" l="1"/>
  <c r="R15" i="4"/>
  <c r="T14" i="4"/>
  <c r="R21" i="4" l="1"/>
  <c r="R31" i="4" l="1"/>
  <c r="R23" i="4"/>
  <c r="R30" i="4" s="1"/>
  <c r="N29" i="1"/>
  <c r="L29" i="1"/>
  <c r="F29" i="1"/>
  <c r="D29" i="1"/>
  <c r="T25" i="4" l="1"/>
  <c r="R24" i="1"/>
  <c r="R35" i="1" s="1"/>
  <c r="V29" i="1" l="1"/>
  <c r="R26" i="1"/>
  <c r="V26" i="1" s="1"/>
  <c r="R32" i="4"/>
  <c r="I151" i="3"/>
  <c r="I164" i="3"/>
  <c r="R34" i="1" l="1"/>
  <c r="V34" i="1" s="1"/>
  <c r="I85" i="3"/>
  <c r="E151" i="3"/>
  <c r="I58" i="3" l="1"/>
  <c r="E58" i="3" s="1"/>
  <c r="P27" i="1" s="1"/>
  <c r="X27" i="1" s="1"/>
  <c r="I48" i="3"/>
  <c r="I64" i="3" s="1"/>
  <c r="E64" i="3" s="1"/>
  <c r="P24" i="4"/>
  <c r="T24" i="4" l="1"/>
  <c r="T26" i="4" s="1"/>
  <c r="P26" i="4"/>
  <c r="N26" i="4"/>
  <c r="F26" i="4"/>
  <c r="D26" i="4"/>
  <c r="N15" i="4"/>
  <c r="N21" i="4" s="1"/>
  <c r="N23" i="4" s="1"/>
  <c r="L15" i="4"/>
  <c r="L21" i="4" s="1"/>
  <c r="F15" i="4"/>
  <c r="F21" i="4" s="1"/>
  <c r="F23" i="4" s="1"/>
  <c r="F30" i="4" s="1"/>
  <c r="D15" i="4"/>
  <c r="E13" i="3"/>
  <c r="I62" i="2"/>
  <c r="E39" i="2"/>
  <c r="I26" i="2"/>
  <c r="I40" i="2" s="1"/>
  <c r="Z24" i="1"/>
  <c r="N24" i="1"/>
  <c r="F24" i="1"/>
  <c r="L23" i="4" l="1"/>
  <c r="L31" i="4"/>
  <c r="N30" i="4"/>
  <c r="N32" i="4" s="1"/>
  <c r="Z35" i="1"/>
  <c r="E16" i="3"/>
  <c r="E19" i="3" s="1"/>
  <c r="F32" i="4"/>
  <c r="F26" i="1"/>
  <c r="F34" i="1" s="1"/>
  <c r="F36" i="1" s="1"/>
  <c r="F35" i="1"/>
  <c r="L26" i="1"/>
  <c r="L34" i="1" s="1"/>
  <c r="L36" i="1" s="1"/>
  <c r="E98" i="2"/>
  <c r="N31" i="4"/>
  <c r="D21" i="4"/>
  <c r="I72" i="2"/>
  <c r="E72" i="2"/>
  <c r="Z26" i="1"/>
  <c r="N26" i="1"/>
  <c r="N35" i="1"/>
  <c r="F31" i="4"/>
  <c r="I98" i="2"/>
  <c r="E21" i="3"/>
  <c r="E40" i="2"/>
  <c r="L26" i="4"/>
  <c r="L30" i="4" s="1"/>
  <c r="L32" i="4" s="1"/>
  <c r="E22" i="3" l="1"/>
  <c r="E24" i="3" s="1"/>
  <c r="E26" i="3" s="1"/>
  <c r="D23" i="4"/>
  <c r="D30" i="4" s="1"/>
  <c r="N34" i="1"/>
  <c r="N36" i="1" s="1"/>
  <c r="E99" i="2"/>
  <c r="E100" i="2" s="1"/>
  <c r="D31" i="4"/>
  <c r="I99" i="2"/>
  <c r="I100" i="2" s="1"/>
  <c r="I104" i="3"/>
  <c r="I127" i="3" s="1"/>
  <c r="I131" i="3" s="1"/>
  <c r="D24" i="1"/>
  <c r="X24" i="1" s="1"/>
  <c r="AB24" i="1" s="1"/>
  <c r="E28" i="3" l="1"/>
  <c r="E85" i="3"/>
  <c r="E104" i="3" s="1"/>
  <c r="D35" i="1"/>
  <c r="D32" i="4"/>
  <c r="T13" i="4"/>
  <c r="D26" i="1"/>
  <c r="D34" i="1" s="1"/>
  <c r="E48" i="3" l="1"/>
  <c r="E67" i="3" s="1"/>
  <c r="E66" i="3" s="1"/>
  <c r="E61" i="3"/>
  <c r="E60" i="3" s="1"/>
  <c r="Z27" i="1" s="1"/>
  <c r="AB27" i="1" s="1"/>
  <c r="I166" i="3"/>
  <c r="I168" i="3" s="1"/>
  <c r="I169" i="3" s="1"/>
  <c r="E127" i="3"/>
  <c r="E131" i="3" s="1"/>
  <c r="P15" i="4"/>
  <c r="T15" i="4" s="1"/>
  <c r="Z28" i="1" l="1"/>
  <c r="AB28" i="1" s="1"/>
  <c r="P29" i="1"/>
  <c r="X29" i="1" s="1"/>
  <c r="E166" i="3"/>
  <c r="E168" i="3" s="1"/>
  <c r="E169" i="3" s="1"/>
  <c r="P21" i="4"/>
  <c r="T21" i="4" s="1"/>
  <c r="D36" i="1"/>
  <c r="P26" i="1"/>
  <c r="X26" i="1" s="1"/>
  <c r="AB26" i="1" s="1"/>
  <c r="Z29" i="1" l="1"/>
  <c r="P34" i="1"/>
  <c r="P31" i="4"/>
  <c r="P23" i="4"/>
  <c r="P30" i="4" s="1"/>
  <c r="P32" i="4" s="1"/>
  <c r="P35" i="1"/>
  <c r="AB35" i="1"/>
  <c r="X35" i="1"/>
  <c r="AB29" i="1" l="1"/>
  <c r="Z34" i="1"/>
  <c r="Z36" i="1" s="1"/>
  <c r="X34" i="1"/>
  <c r="X36" i="1" s="1"/>
  <c r="T31" i="4"/>
  <c r="T23" i="4"/>
  <c r="T30" i="4" s="1"/>
  <c r="P36" i="1"/>
  <c r="AB34" i="1" l="1"/>
  <c r="AB36" i="1" s="1"/>
  <c r="T3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30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<sst xmlns="http://schemas.openxmlformats.org/spreadsheetml/2006/main" count="415" uniqueCount="283">
  <si>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</si>
  <si>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</si>
  <si>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(หน่วย: บาท)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</si>
  <si>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</si>
  <si>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</si>
  <si>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</si>
  <si>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</si>
  <si>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</si>
  <si>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</si>
  <si>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</si>
  <si>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</si>
  <si>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</si>
  <si>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</si>
  <si>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</si>
  <si>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</si>
  <si>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</si>
  <si>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</si>
  <si>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</si>
  <si>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</si>
  <si>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</si>
  <si>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</si>
  <si>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</si>
  <si>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</si>
  <si>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</si>
  <si>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กำไรขาดทุนเบ็ดเสร็จอื่นสำหรับปี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</si>
  <si>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</si>
  <si>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</si>
  <si>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</si>
  <si>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</si>
  <si>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</si>
  <si>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</si>
  <si>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</si>
  <si>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</si>
  <si>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</si>
  <si>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</si>
  <si>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</si>
  <si>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</si>
  <si>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</si>
  <si>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</si>
  <si>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</si>
  <si>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</si>
  <si>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</si>
  <si>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</si>
  <si>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</si>
  <si>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 xml:space="preserve">อุปกรณ์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</si>
  <si>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</si>
  <si>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</si>
  <si>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</si>
  <si>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</si>
  <si>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</si>
  <si>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</si>
  <si>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</si>
  <si>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</si>
  <si>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</si>
  <si>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</si>
  <si>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</si>
  <si>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</si>
  <si>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</si>
  <si>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</si>
  <si>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</si>
  <si>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</si>
  <si>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</si>
  <si>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</si>
  <si>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</si>
  <si>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</si>
  <si>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</si>
  <si>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</si>
  <si>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</si>
  <si>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</si>
  <si>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</si>
  <si>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</si>
  <si>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</si>
  <si>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</si>
  <si>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</si>
  <si>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</si>
  <si>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</si>
  <si>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</si>
  <si>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</si>
  <si>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</si>
  <si>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</si>
  <si>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</si>
  <si>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</si>
  <si>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</si>
  <si>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</si>
  <si>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</si>
  <si>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</si>
  <si>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</si>
  <si>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ค่าใช้จ่ายทางการเงิน</t>
  </si>
  <si>
    <t>กำไรขาดทุนเบ็ดเสร็จอื่น: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</si>
  <si>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</si>
  <si>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</si>
  <si>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</si>
  <si>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</si>
  <si>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</si>
  <si>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</si>
  <si>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</si>
  <si>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</si>
  <si>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</si>
  <si>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</si>
  <si>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</si>
  <si>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</si>
  <si>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</si>
  <si>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   อุปกรณ์และคอมพิวเตอร์ซอฟต์แวร์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</si>
  <si>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</si>
  <si>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</si>
  <si>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</si>
  <si>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</si>
  <si>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</si>
  <si>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</si>
  <si>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</si>
  <si>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</si>
  <si>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</si>
  <si>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</si>
  <si>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</si>
  <si>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</si>
  <si>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</si>
  <si>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</si>
  <si>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</si>
  <si>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</si>
  <si>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</si>
  <si>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</si>
  <si>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</si>
  <si>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</si>
  <si>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</si>
  <si>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</si>
  <si>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</si>
  <si>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</si>
  <si>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จ่ายเงินปันผล</t>
  </si>
  <si>
    <t xml:space="preserve">    รายการที่ไม่ใช่เงินสด</t>
  </si>
  <si>
    <t xml:space="preserve">       เงินให้สินเชื่อจากการซื้อลูกหนี้ด้อยคุณภาพของสถาบันการเงินโดยการ</t>
  </si>
  <si>
    <t xml:space="preserve">           ผ่อนชำระซึ่งไม่กระทบกระแสเงินสด</t>
  </si>
  <si>
    <t xml:space="preserve">       เจ้าหนี้จากการซื้อสินทรัพย์และคอมพิวเตอร์ซอฟต์แวร์</t>
  </si>
  <si>
    <t>งบแสดงการเปลี่ยนแปลงส่วนของผู้ถือหุ้น (ต่อ)</t>
  </si>
  <si>
    <t>งบกำไรขาดทุนเบ็ดเสร็จ (ต่อ)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</si>
  <si>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</si>
  <si>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</si>
  <si>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</si>
  <si>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</si>
  <si>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</si>
  <si>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</si>
  <si>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</si>
  <si>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</si>
  <si>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</si>
  <si>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</si>
  <si>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</si>
  <si>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</si>
  <si>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</si>
  <si>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</si>
  <si>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</si>
  <si>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</si>
  <si>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เพิ่มทุนจากการใช้สิทธิตามใบสำคัญ</t>
  </si>
  <si>
    <t>เงินสดจ่ายชำระหุ้นกู้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</si>
  <si>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</si>
  <si>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</si>
  <si>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</si>
  <si>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</si>
  <si>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เงินสดและรายการเทียบเท่าเงินสดต้นปี</t>
  </si>
  <si>
    <t>รายการที่จะไม่ถูกบันทึกในส่วนของกำไรหรือขาดทุนภายหลัง</t>
  </si>
  <si>
    <t>องค์ประกอบอื่น</t>
  </si>
  <si>
    <t>ของส่วนของผู้ถือหุ้น</t>
  </si>
  <si>
    <t xml:space="preserve">รายการที่จะถูกบันทึกในส่วนของกำไรหรือขาดทุนในภายหลัง </t>
  </si>
  <si>
    <t>ส่วนแบ่งกำไรขาดทุนเบ็ดเสร็จอื่นจากเงินลงทุน</t>
  </si>
  <si>
    <t xml:space="preserve">   ในบริษัทย่อย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</si>
  <si>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</si>
  <si>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</si>
  <si>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>เงินสดรับจากการออกหุ้นกู้</t>
  </si>
  <si>
    <t xml:space="preserve">   ส่วนแบ่งกำไรจากเงินลงทุนในบริษัทย่อย</t>
  </si>
  <si>
    <t xml:space="preserve">   จ่ายผลประโยชน์ระยะยาวของพนักงาน</t>
  </si>
  <si>
    <t>ข้อมูลงบกระแสเงินสดเพิ่มเติม:</t>
  </si>
  <si>
    <t>31 ธันวาคม 2561</t>
  </si>
  <si>
    <t>ยอดคงเหลือ ณ วันที่ 1 มกราคม 2561</t>
  </si>
  <si>
    <t>ยอดคงเหลือ ณ วันที่ 31 ธันวาคม 2561</t>
  </si>
  <si>
    <t>รายได้จากการรับประกันภัย</t>
  </si>
  <si>
    <t>ค่าใช้จ่ายในการรับประกันภัย</t>
  </si>
  <si>
    <t xml:space="preserve">   สำรองเบี้ยประกันภัยที่ยังไม่ถือเป็นรายได้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</si>
  <si>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</si>
  <si>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</si>
  <si>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</si>
  <si>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</si>
  <si>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</si>
  <si>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</si>
  <si>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เงินสดจ่ายเพื่อให้ได้มาซึ่งค่าสิทธิการเช่า</t>
  </si>
  <si>
    <t xml:space="preserve">       รับโอนทรัพย์สินรอการขายจากลูกหนี้เพื่อชำระหนี้</t>
  </si>
  <si>
    <t xml:space="preserve">       เงินรอรับคืนจากการขายทอดตลาด</t>
  </si>
  <si>
    <t xml:space="preserve">       โอนภาษีมูลค่าเพิ่มขอเครดิตเป็นภาษีมูลค่าเพิ่มรอเรียกคืน</t>
  </si>
  <si>
    <t xml:space="preserve">         ตัดจำหน่ายหนี้สูญ</t>
  </si>
  <si>
    <t xml:space="preserve">         ซื้อทรัพย์สินภายใต้สัญญาเช่าการเงิน</t>
  </si>
  <si>
    <t>ส่วนได้เสียที่ไม่มีอำนาจควบคุมของบริษัทย่อย</t>
  </si>
  <si>
    <t xml:space="preserve">   เพิ่มขึ้นเนื่องจากการซื้อเงินลงทุนในบริษัทย่อย</t>
  </si>
  <si>
    <t>เงินลงทุนเผื่อขาย</t>
  </si>
  <si>
    <t>วัดมูลค่า</t>
  </si>
  <si>
    <t>จากการ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</si>
  <si>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</si>
  <si>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</si>
  <si>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</si>
  <si>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เงินลงทุนระยะสั้น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</si>
  <si>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</si>
  <si>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</si>
  <si>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</si>
  <si>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หนี้สินตามสัญญาเช่าการเงิน - สุทธิจากส่วนที่</t>
  </si>
  <si>
    <t xml:space="preserve">      หุ้นสามัญ 1,109,988,590 หุ้น มูลค่าหุ้นละ 0.5 บาท</t>
  </si>
  <si>
    <t xml:space="preserve">      หุ้นสามัญ 887,990,872 หุ้น มูลค่าหุ้นละ 0.5 บาท</t>
  </si>
  <si>
    <t>ค่าความนิยม</t>
  </si>
  <si>
    <t>สิทธิการเช่า</t>
  </si>
  <si>
    <t xml:space="preserve">   ลูกหนี้ตามสัญญาเช่าซื้อ</t>
  </si>
  <si>
    <t>เงินลงทุนระยะยาว</t>
  </si>
  <si>
    <t>6, 8</t>
  </si>
  <si>
    <t>6, 9</t>
  </si>
  <si>
    <t>6, 10</t>
  </si>
  <si>
    <t>ลูกหนี้ตามสัญญาเช่าซื้อที่ถึงกำหนดชำระภายในหนึ่งปี</t>
  </si>
  <si>
    <t>เงินให้สินเชื่อแก่ลูกหนี้ที่ถึงกำหนดชำระภายในหนึ่งปี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</si>
  <si>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</si>
  <si>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เงินกู้ยืมระยะยาว - สุทธิจากส่วนที่ถึงกำหนดชำระ</t>
  </si>
  <si>
    <t>จัดสรรกำไรสะสมเป็นสำรองตามกฎหมาย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</si>
  <si>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</si>
  <si>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</si>
  <si>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</si>
  <si>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หุ้นทุนซื้อคืน - หุ้นสามัญ</t>
  </si>
  <si>
    <t xml:space="preserve">   กำไรส่วนที่เป็นของผู้ถือหุ้นของบริษัท (บาทต่อหุ้น)</t>
  </si>
  <si>
    <t>เงินสดและรายการเทียบเท่าเงินสดปลายปี (หมายเหตุ 7)</t>
  </si>
  <si>
    <t>เงินสดสุทธิจากกิจกรรมจัดหาเงิน</t>
  </si>
  <si>
    <t>ผลขาดทุนจากการวัดมูลค่าเงินลงทุนเผื่อขาย - สุทธิจากภาษีเงินได้</t>
  </si>
  <si>
    <t xml:space="preserve">ส่วนแบ่งกำไรขาดทุนเบ็ดเสร็จอื่นจากเงินลงทุนในบริษัทย่อย </t>
  </si>
  <si>
    <t>ส่วนต่ำกว่าทุน</t>
  </si>
  <si>
    <t xml:space="preserve">   เงินลงทุนเพื่อค้า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</si>
  <si>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</si>
  <si>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</si>
  <si>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</si>
  <si>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</si>
  <si>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</si>
  <si>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ณ วันที่ 31 ธันวาคม 2562</t>
  </si>
  <si>
    <t>31 ธันวาคม 2562</t>
  </si>
  <si>
    <t>2562</t>
  </si>
  <si>
    <t>เงินฝากธนาคารที่มีข้อจำกัดในการใช้</t>
  </si>
  <si>
    <t>6, 16</t>
  </si>
  <si>
    <t>6, 34</t>
  </si>
  <si>
    <t xml:space="preserve">   ผลขาดทุนจากการด้อยค่าทรัพย์สินรอการขาย</t>
  </si>
  <si>
    <t xml:space="preserve">   ขาดทุนจากการตัดจำหน่ายภาษีถูกหัก ณ ที่จ่าย</t>
  </si>
  <si>
    <t xml:space="preserve">   เงินปันผลรับ</t>
  </si>
  <si>
    <t xml:space="preserve">   เงินฝากที่มีข้อจำกัดในการใช้</t>
  </si>
  <si>
    <t xml:space="preserve">   เงินให้สินเชื่อแก่ลูกหนี้และดอกเบี้ยค้างรับ</t>
  </si>
  <si>
    <t xml:space="preserve">   ภาษีมูลค่าเพิ่มรอเรียกคืน</t>
  </si>
  <si>
    <t>เงินฝากธนาคารที่มีภาระค้ำประกัน (เพิ่มขึ้น) ลดลง</t>
  </si>
  <si>
    <t>เงินให้กู้ยืมระยะสั้นแก่บริษัทที่เกี่ยวข้องกัน (เพิ่มขึ้น) ลดลง</t>
  </si>
  <si>
    <t>เงินสดจ่ายลงทุนในบริษัทย่อย</t>
  </si>
  <si>
    <t>เงินสดจ่ายเพื่อซื้ออาคารและอุปกรณ์และคอมพิวเตอร์ซอฟต์แวร์</t>
  </si>
  <si>
    <t>เงินลงทุนระยะสั้นเพิ่มขึ้น</t>
  </si>
  <si>
    <t>เงินลงทุนระยะยาวเพิ่มขึ้น</t>
  </si>
  <si>
    <t>เงินสดรับเงินปันผล</t>
  </si>
  <si>
    <t>เงินสดรับล่วงหน้าค่าหุ้น</t>
  </si>
  <si>
    <t>ชำระคืนหนี้สินตามสัญญาเช่าการเงิน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</si>
  <si>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</si>
  <si>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</si>
  <si>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เงินรับล่วงหน้าค่าหุ้น</t>
  </si>
  <si>
    <t>กำไร (ขาดทุน) จากเงินลงทุน</t>
  </si>
  <si>
    <t>17, 21</t>
  </si>
  <si>
    <t>6, 23</t>
  </si>
  <si>
    <t>6, 28</t>
  </si>
  <si>
    <t>6, 26</t>
  </si>
  <si>
    <t>รายได้ดอกเบี้ย และเงินปันผล</t>
  </si>
  <si>
    <t>6, 35</t>
  </si>
  <si>
    <t>6, 36</t>
  </si>
  <si>
    <t>ผลกำไร (ขาดทุน) จากการประมาณการตามหลักคณิตศาสตร์ประกันภัย</t>
  </si>
  <si>
    <t>หุ้นทุนซื้อคืน (หมายเหตุ 32)</t>
  </si>
  <si>
    <t>เงินปันผลจ่าย (หมายเหตุ 42)</t>
  </si>
  <si>
    <t xml:space="preserve">เพิ่มทุนจากการใช้สิทธิตามใบสำคัญแสดงสิทธิ </t>
  </si>
  <si>
    <t>เงินสดรับคืนทุนจากบริษัทย่อย</t>
  </si>
  <si>
    <t>เงินกู้ยืมระยะสั้นเพิ่มขึ้น (ลดลง)</t>
  </si>
  <si>
    <t xml:space="preserve">   ค่าใช้จ่ายจากหนี้สินสัญญาประกันภัย </t>
  </si>
  <si>
    <t xml:space="preserve">   ขาดทุนจากการจำหน่ายและตัดจำหน่าย</t>
  </si>
  <si>
    <t xml:space="preserve">   ขาดทุนจากการเปลี่ยนแปลงในมูลค่ายุติธรรมของเงินลงทุน</t>
  </si>
  <si>
    <t>ขาดทุนจากการดำเนินงานก่อนการเปลี่ยนแปลงในสินทรัพย์</t>
  </si>
  <si>
    <t>เงินสดใช้ไปในกิจกรรมดำเนินงาน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</si>
  <si>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</si>
  <si>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</si>
  <si>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</si>
  <si>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6, 24</t>
  </si>
  <si>
    <t xml:space="preserve">   แสดงสิทธิ (หมายเหตุ 30.1, 30.2 และ 30.3)</t>
  </si>
  <si>
    <t xml:space="preserve">   แสดงสิทธิ (หมายเหตุ 30.5)</t>
  </si>
  <si>
    <t xml:space="preserve">   (หมายเหตุ 30.1, 30.2 และ 30.3)</t>
  </si>
  <si>
    <t>เพิ่มทุนจากการใช้สิทธิตามใบสำคัญแสดงสิทธิ (หมายเหตุ 30.5)</t>
  </si>
  <si>
    <t xml:space="preserve">เงินกู้ยืมระยะสั้นจากสถาบันการเงินเพิ่มขึ้น </t>
  </si>
  <si>
    <t xml:space="preserve">   หนี้สูญและค่าเผื่อหนี้สงสัยจะสูญ (โอนกลับ)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</si>
</sst>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color indexed="81"/>
      <name val="Tahoma"/>
      <family val="2"/>
    </font>
    <font>
      <i/>
      <sz val="18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4">
    <xf numFmtId="0" fontId="0" fillId="0" borderId="0" xfId="0"/>
    <xf numFmtId="164" fontId="3" fillId="0" borderId="0" xfId="1" applyNumberFormat="1" applyFont="1" applyFill="1" applyAlignment="1">
      <alignment vertical="top"/>
    </xf>
    <xf numFmtId="0" fontId="4" fillId="0" borderId="0" xfId="1" applyNumberFormat="1" applyFont="1" applyFill="1" applyAlignment="1">
      <alignment horizontal="left" vertical="top"/>
    </xf>
    <xf numFmtId="37" fontId="4" fillId="0" borderId="0" xfId="1" applyNumberFormat="1" applyFont="1" applyFill="1" applyAlignment="1">
      <alignment horizontal="left" vertical="top"/>
    </xf>
    <xf numFmtId="38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1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0" fontId="4" fillId="0" borderId="0" xfId="1" quotePrefix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164" fontId="8" fillId="0" borderId="0" xfId="1" applyNumberFormat="1" applyFont="1" applyFill="1" applyAlignment="1">
      <alignment horizontal="right" vertical="top"/>
    </xf>
    <xf numFmtId="1" fontId="8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0" fontId="9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left" vertical="top"/>
    </xf>
    <xf numFmtId="0" fontId="3" fillId="0" borderId="0" xfId="1" quotePrefix="1" applyNumberFormat="1" applyFont="1" applyFill="1" applyAlignment="1">
      <alignment horizontal="left" vertical="top"/>
    </xf>
    <xf numFmtId="41" fontId="3" fillId="0" borderId="2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center" vertical="top"/>
    </xf>
    <xf numFmtId="164" fontId="9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Border="1" applyAlignment="1">
      <alignment horizontal="left" vertical="top"/>
    </xf>
    <xf numFmtId="164" fontId="3" fillId="0" borderId="5" xfId="1" applyNumberFormat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0" fontId="3" fillId="0" borderId="0" xfId="1" quotePrefix="1" applyNumberFormat="1" applyFont="1" applyFill="1" applyAlignment="1">
      <alignment horizontal="center" vertical="top"/>
    </xf>
    <xf numFmtId="0" fontId="3" fillId="0" borderId="6" xfId="1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horizontal="left"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0" fontId="10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horizontal="center" vertical="center"/>
    </xf>
    <xf numFmtId="49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" fontId="1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49" fontId="9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37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49" fontId="3" fillId="0" borderId="0" xfId="4" applyNumberFormat="1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43" fontId="3" fillId="0" borderId="4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9" fontId="3" fillId="0" borderId="0" xfId="5" applyNumberFormat="1" applyFont="1" applyFill="1" applyBorder="1" applyAlignment="1">
      <alignment vertical="center"/>
    </xf>
    <xf numFmtId="49" fontId="9" fillId="0" borderId="0" xfId="5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horizontal="right" vertical="center"/>
    </xf>
    <xf numFmtId="0" fontId="11" fillId="0" borderId="0" xfId="1" applyNumberFormat="1" applyFont="1" applyFill="1" applyAlignment="1">
      <alignment horizontal="right" vertical="center"/>
    </xf>
    <xf numFmtId="164" fontId="11" fillId="0" borderId="4" xfId="1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Alignment="1">
      <alignment horizontal="center" vertical="center"/>
    </xf>
    <xf numFmtId="164" fontId="3" fillId="0" borderId="0" xfId="7" applyNumberFormat="1" applyFont="1" applyFill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164" fontId="3" fillId="0" borderId="0" xfId="7" applyNumberFormat="1" applyFont="1" applyFill="1" applyBorder="1" applyAlignment="1">
      <alignment horizontal="right" vertical="center"/>
    </xf>
    <xf numFmtId="164" fontId="3" fillId="0" borderId="2" xfId="7" applyNumberFormat="1" applyFont="1" applyFill="1" applyBorder="1" applyAlignment="1">
      <alignment horizontal="right" vertical="center"/>
    </xf>
    <xf numFmtId="164" fontId="3" fillId="0" borderId="4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center" vertical="center"/>
    </xf>
    <xf numFmtId="164" fontId="3" fillId="0" borderId="5" xfId="7" applyNumberFormat="1" applyFont="1" applyFill="1" applyBorder="1" applyAlignment="1">
      <alignment horizontal="right" vertical="center"/>
    </xf>
    <xf numFmtId="164" fontId="6" fillId="0" borderId="2" xfId="7" applyNumberFormat="1" applyFont="1" applyFill="1" applyBorder="1" applyAlignment="1">
      <alignment vertical="center"/>
    </xf>
    <xf numFmtId="164" fontId="11" fillId="0" borderId="0" xfId="7" applyNumberFormat="1" applyFont="1" applyFill="1" applyAlignment="1">
      <alignment vertical="center"/>
    </xf>
    <xf numFmtId="164" fontId="6" fillId="0" borderId="1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3" fillId="0" borderId="0" xfId="4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41" fontId="3" fillId="0" borderId="4" xfId="4" applyNumberFormat="1" applyFont="1" applyFill="1" applyBorder="1" applyAlignment="1">
      <alignment horizontal="center" vertical="center"/>
    </xf>
    <xf numFmtId="164" fontId="3" fillId="0" borderId="0" xfId="7" applyNumberFormat="1" applyFont="1" applyFill="1" applyAlignment="1">
      <alignment horizontal="centerContinuous" vertical="center"/>
    </xf>
    <xf numFmtId="164" fontId="3" fillId="0" borderId="0" xfId="7" quotePrefix="1" applyNumberFormat="1" applyFont="1" applyFill="1" applyAlignment="1">
      <alignment horizontal="centerContinuous" vertical="center"/>
    </xf>
    <xf numFmtId="164" fontId="8" fillId="0" borderId="0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164" fontId="11" fillId="0" borderId="0" xfId="7" applyNumberFormat="1" applyFont="1" applyFill="1" applyAlignment="1">
      <alignment horizontal="right" vertical="center"/>
    </xf>
    <xf numFmtId="164" fontId="11" fillId="0" borderId="4" xfId="7" applyNumberFormat="1" applyFont="1" applyFill="1" applyBorder="1" applyAlignment="1">
      <alignment horizontal="right" vertical="center"/>
    </xf>
    <xf numFmtId="164" fontId="3" fillId="0" borderId="4" xfId="7" applyNumberFormat="1" applyFont="1" applyFill="1" applyBorder="1" applyAlignment="1">
      <alignment horizontal="center" vertical="center"/>
    </xf>
    <xf numFmtId="164" fontId="8" fillId="0" borderId="0" xfId="7" quotePrefix="1" applyNumberFormat="1" applyFont="1" applyFill="1" applyBorder="1" applyAlignment="1">
      <alignment horizontal="center" vertical="center"/>
    </xf>
    <xf numFmtId="41" fontId="3" fillId="0" borderId="0" xfId="7" applyNumberFormat="1" applyFont="1" applyFill="1" applyAlignment="1">
      <alignment horizontal="right" vertical="center"/>
    </xf>
    <xf numFmtId="43" fontId="3" fillId="0" borderId="0" xfId="7" applyFont="1" applyFill="1" applyBorder="1" applyAlignment="1">
      <alignment horizontal="center" vertical="top"/>
    </xf>
    <xf numFmtId="43" fontId="3" fillId="0" borderId="0" xfId="7" applyFont="1" applyFill="1" applyAlignment="1">
      <alignment horizontal="centerContinuous" vertical="top"/>
    </xf>
    <xf numFmtId="43" fontId="3" fillId="0" borderId="0" xfId="7" applyFont="1" applyFill="1" applyAlignment="1">
      <alignment horizontal="right" vertical="top"/>
    </xf>
    <xf numFmtId="43" fontId="4" fillId="0" borderId="0" xfId="7" applyFont="1" applyFill="1" applyBorder="1" applyAlignment="1">
      <alignment horizontal="center" vertical="top"/>
    </xf>
    <xf numFmtId="43" fontId="3" fillId="0" borderId="0" xfId="7" applyFont="1" applyFill="1" applyAlignment="1">
      <alignment vertical="top"/>
    </xf>
    <xf numFmtId="43" fontId="3" fillId="0" borderId="0" xfId="7" applyFont="1" applyFill="1" applyAlignment="1">
      <alignment horizontal="center" vertical="top"/>
    </xf>
    <xf numFmtId="43" fontId="3" fillId="0" borderId="0" xfId="7" applyFont="1" applyFill="1" applyAlignment="1">
      <alignment horizontal="center" vertical="center"/>
    </xf>
    <xf numFmtId="43" fontId="3" fillId="0" borderId="0" xfId="7" applyFont="1" applyFill="1" applyAlignment="1">
      <alignment vertical="center"/>
    </xf>
    <xf numFmtId="43" fontId="3" fillId="0" borderId="0" xfId="7" applyFont="1" applyFill="1" applyBorder="1" applyAlignment="1">
      <alignment vertical="center"/>
    </xf>
    <xf numFmtId="43" fontId="4" fillId="0" borderId="0" xfId="7" applyFont="1" applyFill="1" applyAlignment="1">
      <alignment horizontal="left" vertical="top"/>
    </xf>
    <xf numFmtId="43" fontId="3" fillId="0" borderId="0" xfId="7" applyFont="1" applyFill="1" applyBorder="1" applyAlignment="1">
      <alignment vertical="top"/>
    </xf>
    <xf numFmtId="43" fontId="3" fillId="0" borderId="1" xfId="7" applyFont="1" applyFill="1" applyBorder="1" applyAlignment="1">
      <alignment horizontal="center" vertical="top"/>
    </xf>
    <xf numFmtId="164" fontId="4" fillId="0" borderId="0" xfId="1" applyNumberFormat="1" applyFont="1" applyFill="1" applyAlignment="1">
      <alignment horizontal="left" vertical="center"/>
    </xf>
    <xf numFmtId="164" fontId="4" fillId="0" borderId="0" xfId="7" applyNumberFormat="1" applyFont="1" applyFill="1" applyAlignment="1">
      <alignment horizontal="left" vertical="center"/>
    </xf>
    <xf numFmtId="164" fontId="4" fillId="0" borderId="0" xfId="7" applyNumberFormat="1" applyFont="1" applyFill="1" applyAlignment="1">
      <alignment horizontal="left" vertical="top"/>
    </xf>
    <xf numFmtId="164" fontId="3" fillId="0" borderId="0" xfId="7" applyNumberFormat="1" applyFont="1" applyFill="1" applyAlignment="1">
      <alignment horizontal="centerContinuous" vertical="top"/>
    </xf>
    <xf numFmtId="164" fontId="4" fillId="0" borderId="0" xfId="7" applyNumberFormat="1" applyFont="1" applyFill="1" applyBorder="1" applyAlignment="1">
      <alignment horizontal="center" vertical="center"/>
    </xf>
    <xf numFmtId="164" fontId="3" fillId="0" borderId="5" xfId="7" applyNumberFormat="1" applyFont="1" applyFill="1" applyBorder="1" applyAlignment="1">
      <alignment horizontal="center" vertical="top"/>
    </xf>
    <xf numFmtId="164" fontId="3" fillId="0" borderId="0" xfId="7" applyNumberFormat="1" applyFont="1" applyFill="1" applyBorder="1" applyAlignment="1">
      <alignment horizontal="center" vertical="top"/>
    </xf>
    <xf numFmtId="164" fontId="3" fillId="0" borderId="0" xfId="7" applyNumberFormat="1" applyFont="1" applyFill="1" applyAlignment="1">
      <alignment horizontal="center" vertical="top"/>
    </xf>
    <xf numFmtId="164" fontId="3" fillId="0" borderId="1" xfId="7" applyNumberFormat="1" applyFont="1" applyFill="1" applyBorder="1" applyAlignment="1">
      <alignment horizontal="center" vertical="top"/>
    </xf>
    <xf numFmtId="164" fontId="3" fillId="0" borderId="0" xfId="7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horizontal="right" vertical="top"/>
    </xf>
    <xf numFmtId="164" fontId="3" fillId="0" borderId="0" xfId="7" applyNumberFormat="1" applyFont="1" applyFill="1" applyBorder="1" applyAlignment="1">
      <alignment vertical="top"/>
    </xf>
    <xf numFmtId="164" fontId="4" fillId="0" borderId="0" xfId="7" applyNumberFormat="1" applyFont="1" applyFill="1" applyBorder="1" applyAlignment="1">
      <alignment horizontal="center" vertical="top"/>
    </xf>
    <xf numFmtId="164" fontId="6" fillId="0" borderId="0" xfId="7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4" fontId="4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164" fontId="6" fillId="0" borderId="0" xfId="7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43" fontId="3" fillId="0" borderId="4" xfId="7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center" vertical="top"/>
    </xf>
    <xf numFmtId="0" fontId="8" fillId="0" borderId="0" xfId="1" quotePrefix="1" applyNumberFormat="1" applyFont="1" applyFill="1" applyBorder="1" applyAlignment="1">
      <alignment horizontal="center" vertical="top"/>
    </xf>
    <xf numFmtId="41" fontId="3" fillId="0" borderId="0" xfId="7" applyNumberFormat="1" applyFont="1" applyFill="1" applyAlignment="1">
      <alignment horizontal="center" vertical="top"/>
    </xf>
    <xf numFmtId="41" fontId="3" fillId="0" borderId="0" xfId="7" applyNumberFormat="1" applyFont="1" applyFill="1" applyBorder="1" applyAlignment="1">
      <alignment horizontal="center" vertical="top"/>
    </xf>
    <xf numFmtId="41" fontId="3" fillId="0" borderId="1" xfId="7" applyNumberFormat="1" applyFont="1" applyFill="1" applyBorder="1" applyAlignment="1">
      <alignment horizontal="center" vertical="top"/>
    </xf>
    <xf numFmtId="41" fontId="3" fillId="0" borderId="3" xfId="7" applyNumberFormat="1" applyFont="1" applyFill="1" applyBorder="1" applyAlignment="1">
      <alignment horizontal="center" vertical="top"/>
    </xf>
    <xf numFmtId="41" fontId="3" fillId="0" borderId="5" xfId="7" applyNumberFormat="1" applyFont="1" applyFill="1" applyBorder="1" applyAlignment="1">
      <alignment horizontal="center" vertical="top"/>
    </xf>
    <xf numFmtId="41" fontId="3" fillId="0" borderId="4" xfId="7" applyNumberFormat="1" applyFont="1" applyFill="1" applyBorder="1" applyAlignment="1">
      <alignment horizontal="center" vertical="top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Border="1" applyAlignment="1">
      <alignment horizontal="center" vertical="center"/>
    </xf>
    <xf numFmtId="41" fontId="13" fillId="0" borderId="0" xfId="7" applyNumberFormat="1" applyFont="1" applyFill="1" applyBorder="1" applyAlignment="1">
      <alignment vertical="center"/>
    </xf>
    <xf numFmtId="41" fontId="3" fillId="0" borderId="1" xfId="7" applyNumberFormat="1" applyFont="1" applyFill="1" applyBorder="1" applyAlignment="1">
      <alignment horizontal="center" vertical="center"/>
    </xf>
    <xf numFmtId="41" fontId="3" fillId="0" borderId="3" xfId="7" applyNumberFormat="1" applyFont="1" applyFill="1" applyBorder="1" applyAlignment="1">
      <alignment horizontal="center" vertical="center"/>
    </xf>
    <xf numFmtId="41" fontId="14" fillId="0" borderId="0" xfId="7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top"/>
    </xf>
    <xf numFmtId="43" fontId="4" fillId="0" borderId="1" xfId="7" applyFont="1" applyFill="1" applyBorder="1" applyAlignment="1">
      <alignment horizontal="center" vertical="top"/>
    </xf>
    <xf numFmtId="43" fontId="3" fillId="0" borderId="2" xfId="7" applyFont="1" applyFill="1" applyBorder="1" applyAlignment="1">
      <alignment horizontal="center" vertical="top"/>
    </xf>
    <xf numFmtId="164" fontId="3" fillId="0" borderId="1" xfId="7" applyNumberFormat="1" applyFont="1" applyFill="1" applyBorder="1" applyAlignment="1">
      <alignment horizontal="center" vertical="top"/>
    </xf>
    <xf numFmtId="164" fontId="3" fillId="0" borderId="2" xfId="7" applyNumberFormat="1" applyFont="1" applyFill="1" applyBorder="1" applyAlignment="1">
      <alignment horizontal="center" vertical="top"/>
    </xf>
    <xf numFmtId="164" fontId="4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</cellXfs>
  <cellStyles count="8">
    <cellStyle name="Comma" xfId="7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6 8" xfId="6" xr:uid="{00000000-0005-0000-0000-000004000000}"/>
    <cellStyle name="Normal 2 2" xfId="4" xr:uid="{00000000-0005-0000-0000-000005000000}"/>
    <cellStyle name="Normal 2 3" xfId="5" xr:uid="{00000000-0005-0000-0000-000006000000}"/>
    <cellStyle name="Normal_BS&amp;PLT Q1'2006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5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5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2rdfc7knsti9wvuwpkdgua4m3v8s7tjwrkidtn2up5mqsj5by3u2\Jan%2030%2014\b1691fecd8c442df99a2f0b6a053337f\TUM%20for%202011\TUM_2011_YE_Assignment\Example%20Work%20Papers\Q_Loan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rh\Conso05\Aw\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ADJ - RATE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Write off"/>
      <sheetName val="REC GROUP"/>
      <sheetName val="Main"/>
      <sheetName val="INV(未作成)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Drop down list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/>
      <sheetData sheetId="349"/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/>
      <sheetData sheetId="369"/>
      <sheetData sheetId="370">
        <row r="10">
          <cell r="F10">
            <v>1746.43</v>
          </cell>
        </row>
      </sheetData>
      <sheetData sheetId="371"/>
      <sheetData sheetId="372"/>
      <sheetData sheetId="373">
        <row r="10">
          <cell r="F10">
            <v>1746.43</v>
          </cell>
        </row>
      </sheetData>
      <sheetData sheetId="374"/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/>
      <sheetData sheetId="379">
        <row r="10">
          <cell r="F10">
            <v>1746.43</v>
          </cell>
        </row>
      </sheetData>
      <sheetData sheetId="380"/>
      <sheetData sheetId="381"/>
      <sheetData sheetId="382">
        <row r="10">
          <cell r="F10">
            <v>1746.43</v>
          </cell>
        </row>
      </sheetData>
      <sheetData sheetId="383"/>
      <sheetData sheetId="384"/>
      <sheetData sheetId="385">
        <row r="10">
          <cell r="F10">
            <v>1746.43</v>
          </cell>
        </row>
      </sheetData>
      <sheetData sheetId="386"/>
      <sheetData sheetId="387"/>
      <sheetData sheetId="388">
        <row r="10">
          <cell r="F10">
            <v>1746.43</v>
          </cell>
        </row>
      </sheetData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/>
      <sheetData sheetId="393"/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/>
      <sheetData sheetId="409"/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AssetAcc"/>
      <sheetName val="cutoff1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C-1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NLok"/>
      <sheetName val="200-110"/>
      <sheetName val="明細"/>
      <sheetName val="กราฟ ผลิต"/>
      <sheetName val="CHIP_Prod"/>
      <sheetName val="PSF_Prod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総合B"/>
      <sheetName val="SP09TP"/>
      <sheetName val="detail"/>
      <sheetName val="rates"/>
      <sheetName val="141010"/>
      <sheetName val="ลูกค้า"/>
      <sheetName val="CONTROL_BASE"/>
      <sheetName val="Required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M_Maincomp"/>
      <sheetName val="Locations"/>
      <sheetName val=" IB-PL-00-01 SUMMARY"/>
      <sheetName val="Saptco00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CA Sheet"/>
      <sheetName val="TrialBalance Q3-2002"/>
      <sheetName val="Workbook Inputs"/>
      <sheetName val="D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  <sheetName val="trfc02-26(Fes+Ses)"/>
      <sheetName val="D-con-toll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เงินกู้ MGC"/>
      <sheetName val=" IB-PL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U-5"/>
      <sheetName val="เงินกู้ MGC"/>
      <sheetName val="C-3"/>
      <sheetName val="Approved Renov Payment Schedule"/>
      <sheetName val="TrialBalance Q3-2002"/>
      <sheetName val="Tiers"/>
      <sheetName val="Wkgs_BS Lead"/>
      <sheetName val="Input_Undue"/>
      <sheetName val="Deposit_Other"/>
      <sheetName val="เงินกู้ธนชาติ"/>
      <sheetName val="K-1A"/>
      <sheetName val="ตั๋วเงินรับ"/>
      <sheetName val="Data Salary"/>
      <sheetName val="Macro1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trfc02-26(Fes+Ses)"/>
      <sheetName val="BS ATTACH"/>
      <sheetName val="S001"/>
      <sheetName val=" IB-PL-YTD"/>
      <sheetName val="CostCtr"/>
      <sheetName val="Legal"/>
      <sheetName val="I-203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3"/>
  <sheetViews>
    <sheetView showGridLines="0" view="pageBreakPreview" topLeftCell="A7" zoomScale="85" zoomScaleNormal="100" zoomScaleSheetLayoutView="85" workbookViewId="0">
      <selection activeCell="H80" sqref="H80"/>
    </sheetView>
  </sheetViews>
  <sheetFormatPr defaultColWidth="10.5703125" defaultRowHeight="24" customHeight="1" x14ac:dyDescent="0.25"/>
  <cols>
    <col min="1" max="1" width="45" style="10" customWidth="1"/>
    <col min="2" max="2" width="4.28515625" style="1" customWidth="1"/>
    <col min="3" max="3" width="7.28515625" style="10" customWidth="1"/>
    <col min="4" max="4" width="1.42578125" style="1" customWidth="1"/>
    <col min="5" max="5" width="15.5703125" style="1" customWidth="1"/>
    <col min="6" max="6" width="1.42578125" style="1" customWidth="1"/>
    <col min="7" max="7" width="15.7109375" style="1" customWidth="1"/>
    <col min="8" max="8" width="1.42578125" style="1" customWidth="1"/>
    <col min="9" max="9" width="15.5703125" style="1" customWidth="1"/>
    <col min="10" max="10" width="1.42578125" style="1" customWidth="1"/>
    <col min="11" max="11" width="15.5703125" style="1" customWidth="1"/>
    <col min="12" max="12" width="1.42578125" style="1" customWidth="1"/>
    <col min="13" max="16384" width="10.5703125" style="1"/>
  </cols>
  <sheetData>
    <row r="1" spans="1:12" s="16" customFormat="1" ht="23.25" x14ac:dyDescent="0.25">
      <c r="A1" s="12" t="s">
        <v>0</v>
      </c>
      <c r="B1" s="13"/>
      <c r="C1" s="14"/>
      <c r="D1" s="15"/>
      <c r="E1" s="15"/>
      <c r="F1" s="15"/>
      <c r="G1" s="15"/>
      <c r="H1" s="15"/>
      <c r="I1" s="15"/>
      <c r="J1" s="15"/>
      <c r="K1" s="15"/>
      <c r="L1" s="15"/>
    </row>
    <row r="2" spans="1:12" s="16" customFormat="1" ht="23.25" x14ac:dyDescent="0.25">
      <c r="A2" s="3" t="s">
        <v>26</v>
      </c>
      <c r="B2" s="13"/>
      <c r="C2" s="14"/>
      <c r="D2" s="15"/>
      <c r="E2" s="15"/>
      <c r="F2" s="15"/>
      <c r="G2" s="15"/>
      <c r="H2" s="15"/>
      <c r="I2" s="13"/>
      <c r="J2" s="15"/>
      <c r="K2" s="13"/>
      <c r="L2" s="15"/>
    </row>
    <row r="3" spans="1:12" s="19" customFormat="1" ht="22.5" customHeight="1" x14ac:dyDescent="0.25">
      <c r="A3" s="17" t="s">
        <v>230</v>
      </c>
      <c r="B3" s="17"/>
      <c r="C3" s="17"/>
      <c r="D3" s="17"/>
      <c r="E3" s="17"/>
      <c r="F3" s="17"/>
      <c r="G3" s="18"/>
      <c r="H3" s="17"/>
      <c r="I3" s="17"/>
      <c r="J3" s="17"/>
      <c r="K3" s="18"/>
      <c r="L3" s="17"/>
    </row>
    <row r="4" spans="1:12" ht="23.25" x14ac:dyDescent="0.25">
      <c r="A4" s="14"/>
      <c r="B4" s="15"/>
      <c r="C4" s="14"/>
      <c r="D4" s="15"/>
      <c r="E4" s="15"/>
      <c r="F4" s="15"/>
      <c r="G4" s="15"/>
      <c r="H4" s="15"/>
      <c r="I4" s="15"/>
      <c r="J4" s="15"/>
      <c r="K4" s="20" t="s">
        <v>2</v>
      </c>
    </row>
    <row r="5" spans="1:12" ht="23.25" x14ac:dyDescent="0.25">
      <c r="E5" s="217" t="s">
        <v>3</v>
      </c>
      <c r="F5" s="217"/>
      <c r="G5" s="217"/>
      <c r="H5" s="22"/>
      <c r="I5" s="217" t="s">
        <v>27</v>
      </c>
      <c r="J5" s="217"/>
      <c r="K5" s="217"/>
      <c r="L5" s="22"/>
    </row>
    <row r="6" spans="1:12" ht="23.25" x14ac:dyDescent="0.25">
      <c r="E6" s="7" t="s">
        <v>28</v>
      </c>
      <c r="F6" s="6"/>
      <c r="G6" s="7" t="s">
        <v>28</v>
      </c>
      <c r="H6" s="22"/>
      <c r="I6" s="7" t="s">
        <v>28</v>
      </c>
      <c r="J6" s="6"/>
      <c r="K6" s="7" t="s">
        <v>28</v>
      </c>
      <c r="L6" s="6"/>
    </row>
    <row r="7" spans="1:12" ht="24.75" customHeight="1" x14ac:dyDescent="0.25">
      <c r="C7" s="203" t="s">
        <v>29</v>
      </c>
      <c r="D7" s="21"/>
      <c r="E7" s="204" t="s">
        <v>231</v>
      </c>
      <c r="F7" s="22"/>
      <c r="G7" s="204" t="s">
        <v>169</v>
      </c>
      <c r="H7" s="22"/>
      <c r="I7" s="204" t="s">
        <v>231</v>
      </c>
      <c r="J7" s="22"/>
      <c r="K7" s="204" t="s">
        <v>169</v>
      </c>
      <c r="L7" s="22"/>
    </row>
    <row r="8" spans="1:12" ht="23.25" x14ac:dyDescent="0.25">
      <c r="A8" s="8" t="s">
        <v>30</v>
      </c>
    </row>
    <row r="9" spans="1:12" ht="23.25" x14ac:dyDescent="0.25">
      <c r="A9" s="8" t="s">
        <v>31</v>
      </c>
      <c r="C9" s="23"/>
    </row>
    <row r="10" spans="1:12" ht="23.25" x14ac:dyDescent="0.25">
      <c r="A10" s="10" t="s">
        <v>32</v>
      </c>
      <c r="C10" s="24">
        <v>7</v>
      </c>
      <c r="E10" s="25">
        <v>316863634</v>
      </c>
      <c r="F10" s="25"/>
      <c r="G10" s="25">
        <v>692450688</v>
      </c>
      <c r="H10" s="25"/>
      <c r="I10" s="25">
        <v>151570263</v>
      </c>
      <c r="J10" s="25"/>
      <c r="K10" s="25">
        <v>510898573</v>
      </c>
      <c r="L10" s="25"/>
    </row>
    <row r="11" spans="1:12" ht="23.25" x14ac:dyDescent="0.25">
      <c r="A11" s="10" t="s">
        <v>233</v>
      </c>
      <c r="C11" s="24"/>
      <c r="E11" s="25">
        <v>2280532</v>
      </c>
      <c r="F11" s="25"/>
      <c r="G11" s="25">
        <v>2082350</v>
      </c>
      <c r="H11" s="25"/>
      <c r="I11" s="25">
        <v>0</v>
      </c>
      <c r="J11" s="25"/>
      <c r="K11" s="25">
        <v>0</v>
      </c>
      <c r="L11" s="25"/>
    </row>
    <row r="12" spans="1:12" ht="23.25" x14ac:dyDescent="0.25">
      <c r="A12" s="10" t="s">
        <v>33</v>
      </c>
      <c r="C12" s="24" t="s">
        <v>206</v>
      </c>
      <c r="D12" s="7"/>
      <c r="E12" s="25">
        <v>161037605</v>
      </c>
      <c r="F12" s="27"/>
      <c r="G12" s="25">
        <v>112928647</v>
      </c>
      <c r="H12" s="27"/>
      <c r="I12" s="25">
        <v>34841208</v>
      </c>
      <c r="J12" s="27"/>
      <c r="K12" s="25">
        <v>81628720</v>
      </c>
      <c r="L12" s="27"/>
    </row>
    <row r="13" spans="1:12" ht="23.25" x14ac:dyDescent="0.25">
      <c r="A13" s="10" t="s">
        <v>34</v>
      </c>
      <c r="C13" s="24" t="s">
        <v>207</v>
      </c>
      <c r="D13" s="7"/>
      <c r="E13" s="25">
        <v>36711155</v>
      </c>
      <c r="F13" s="27"/>
      <c r="G13" s="25">
        <v>30599667</v>
      </c>
      <c r="H13" s="27"/>
      <c r="I13" s="25">
        <v>32231189</v>
      </c>
      <c r="J13" s="27"/>
      <c r="K13" s="25">
        <v>28013754</v>
      </c>
      <c r="L13" s="27"/>
    </row>
    <row r="14" spans="1:12" ht="23.25" x14ac:dyDescent="0.25">
      <c r="A14" s="10" t="s">
        <v>192</v>
      </c>
      <c r="C14" s="24" t="s">
        <v>208</v>
      </c>
      <c r="D14" s="151"/>
      <c r="E14" s="25">
        <v>38987012</v>
      </c>
      <c r="F14" s="27"/>
      <c r="G14" s="25">
        <v>40367172</v>
      </c>
      <c r="H14" s="27"/>
      <c r="I14" s="25">
        <v>0</v>
      </c>
      <c r="J14" s="27"/>
      <c r="K14" s="25">
        <v>0</v>
      </c>
      <c r="L14" s="27"/>
    </row>
    <row r="15" spans="1:12" ht="23.25" x14ac:dyDescent="0.25">
      <c r="A15" s="10" t="s">
        <v>193</v>
      </c>
      <c r="C15" s="24">
        <v>11</v>
      </c>
      <c r="D15" s="151"/>
      <c r="E15" s="25">
        <v>207632185</v>
      </c>
      <c r="F15" s="27"/>
      <c r="G15" s="25">
        <v>120844870</v>
      </c>
      <c r="H15" s="27"/>
      <c r="I15" s="25">
        <v>0</v>
      </c>
      <c r="J15" s="27"/>
      <c r="K15" s="25">
        <v>0</v>
      </c>
      <c r="L15" s="27"/>
    </row>
    <row r="16" spans="1:12" ht="23.25" x14ac:dyDescent="0.25">
      <c r="A16" s="10" t="s">
        <v>194</v>
      </c>
      <c r="C16" s="24">
        <v>12</v>
      </c>
      <c r="D16" s="151"/>
      <c r="E16" s="25">
        <v>37910621</v>
      </c>
      <c r="F16" s="27"/>
      <c r="G16" s="25">
        <v>26602591</v>
      </c>
      <c r="H16" s="27"/>
      <c r="I16" s="25">
        <v>0</v>
      </c>
      <c r="J16" s="27"/>
      <c r="K16" s="25">
        <v>0</v>
      </c>
      <c r="L16" s="27"/>
    </row>
    <row r="17" spans="1:12" ht="23.25" x14ac:dyDescent="0.25">
      <c r="A17" s="10" t="s">
        <v>195</v>
      </c>
      <c r="C17" s="24">
        <v>13</v>
      </c>
      <c r="D17" s="151"/>
      <c r="E17" s="25">
        <v>228830760</v>
      </c>
      <c r="F17" s="27"/>
      <c r="G17" s="25">
        <v>235719508</v>
      </c>
      <c r="H17" s="27"/>
      <c r="I17" s="25">
        <v>0</v>
      </c>
      <c r="J17" s="27"/>
      <c r="K17" s="25">
        <v>0</v>
      </c>
      <c r="L17" s="27"/>
    </row>
    <row r="18" spans="1:12" ht="23.25" x14ac:dyDescent="0.25">
      <c r="A18" s="10" t="s">
        <v>209</v>
      </c>
      <c r="C18" s="24"/>
      <c r="D18" s="7"/>
      <c r="E18" s="25">
        <v>25454</v>
      </c>
      <c r="F18" s="27"/>
      <c r="G18" s="25">
        <v>34702</v>
      </c>
      <c r="H18" s="27"/>
      <c r="I18" s="25">
        <v>25454</v>
      </c>
      <c r="J18" s="27"/>
      <c r="K18" s="25">
        <v>34702</v>
      </c>
      <c r="L18" s="27"/>
    </row>
    <row r="19" spans="1:12" ht="23.25" x14ac:dyDescent="0.25">
      <c r="A19" s="10" t="s">
        <v>210</v>
      </c>
      <c r="C19" s="24"/>
      <c r="D19" s="7"/>
      <c r="E19" s="25">
        <v>732</v>
      </c>
      <c r="F19" s="27"/>
      <c r="G19" s="25">
        <v>471798</v>
      </c>
      <c r="H19" s="27"/>
      <c r="I19" s="25">
        <v>732</v>
      </c>
      <c r="J19" s="27"/>
      <c r="K19" s="25">
        <v>471798</v>
      </c>
      <c r="L19" s="27"/>
    </row>
    <row r="20" spans="1:12" ht="23.25" x14ac:dyDescent="0.25">
      <c r="A20" s="10" t="s">
        <v>134</v>
      </c>
      <c r="C20" s="24"/>
      <c r="D20" s="7"/>
      <c r="E20" s="25"/>
      <c r="F20" s="27"/>
      <c r="G20" s="25"/>
      <c r="H20" s="27"/>
      <c r="I20" s="25"/>
      <c r="J20" s="27"/>
      <c r="K20" s="25"/>
      <c r="L20" s="27"/>
    </row>
    <row r="21" spans="1:12" ht="23.25" x14ac:dyDescent="0.25">
      <c r="A21" s="10" t="s">
        <v>35</v>
      </c>
      <c r="C21" s="24">
        <v>14</v>
      </c>
      <c r="D21" s="7"/>
      <c r="E21" s="25">
        <v>387370555</v>
      </c>
      <c r="F21" s="27"/>
      <c r="G21" s="25">
        <v>470820083</v>
      </c>
      <c r="H21" s="27"/>
      <c r="I21" s="25">
        <v>269407651</v>
      </c>
      <c r="J21" s="27"/>
      <c r="K21" s="25">
        <v>334867211</v>
      </c>
      <c r="L21" s="27"/>
    </row>
    <row r="22" spans="1:12" ht="23.25" x14ac:dyDescent="0.25">
      <c r="A22" s="28" t="s">
        <v>36</v>
      </c>
      <c r="B22" s="29"/>
      <c r="C22" s="24">
        <v>6</v>
      </c>
      <c r="E22" s="25">
        <v>295000000</v>
      </c>
      <c r="F22" s="25"/>
      <c r="G22" s="25">
        <v>330000000</v>
      </c>
      <c r="H22" s="25"/>
      <c r="I22" s="25">
        <v>4457000000</v>
      </c>
      <c r="J22" s="25"/>
      <c r="K22" s="25">
        <v>2624000000</v>
      </c>
      <c r="L22" s="25"/>
    </row>
    <row r="23" spans="1:12" ht="23.25" x14ac:dyDescent="0.25">
      <c r="A23" s="30" t="s">
        <v>37</v>
      </c>
      <c r="B23" s="29"/>
      <c r="C23" s="24"/>
      <c r="E23" s="25">
        <v>32325897</v>
      </c>
      <c r="F23" s="25"/>
      <c r="G23" s="25">
        <v>69084885</v>
      </c>
      <c r="H23" s="25"/>
      <c r="I23" s="25">
        <v>0</v>
      </c>
      <c r="J23" s="25"/>
      <c r="K23" s="25">
        <v>36758988</v>
      </c>
      <c r="L23" s="25"/>
    </row>
    <row r="24" spans="1:12" ht="23.25" x14ac:dyDescent="0.25">
      <c r="A24" s="30" t="s">
        <v>196</v>
      </c>
      <c r="B24" s="29"/>
      <c r="C24" s="24">
        <v>15</v>
      </c>
      <c r="E24" s="25">
        <v>95979254</v>
      </c>
      <c r="F24" s="25"/>
      <c r="G24" s="25">
        <v>73816764</v>
      </c>
      <c r="H24" s="25"/>
      <c r="I24" s="25">
        <v>0</v>
      </c>
      <c r="J24" s="27"/>
      <c r="K24" s="25">
        <v>0</v>
      </c>
      <c r="L24" s="25"/>
    </row>
    <row r="25" spans="1:12" ht="23.25" x14ac:dyDescent="0.25">
      <c r="A25" s="10" t="s">
        <v>38</v>
      </c>
      <c r="C25" s="24" t="s">
        <v>234</v>
      </c>
      <c r="E25" s="25">
        <v>83806610</v>
      </c>
      <c r="F25" s="25"/>
      <c r="G25" s="25">
        <v>104731407</v>
      </c>
      <c r="H25" s="25"/>
      <c r="I25" s="25">
        <v>19759726</v>
      </c>
      <c r="J25" s="25"/>
      <c r="K25" s="25">
        <v>34700991</v>
      </c>
      <c r="L25" s="25"/>
    </row>
    <row r="26" spans="1:12" ht="23.25" x14ac:dyDescent="0.25">
      <c r="A26" s="8" t="s">
        <v>39</v>
      </c>
      <c r="C26" s="24"/>
      <c r="E26" s="31">
        <f>SUM(E10:E25)</f>
        <v>1924762006</v>
      </c>
      <c r="F26" s="25"/>
      <c r="G26" s="31">
        <f>SUM(G10:G25)</f>
        <v>2310555132</v>
      </c>
      <c r="H26" s="25"/>
      <c r="I26" s="31">
        <f>SUM(I10:I25)</f>
        <v>4964836223</v>
      </c>
      <c r="J26" s="25"/>
      <c r="K26" s="31">
        <f>SUM(K10:K25)</f>
        <v>3651374737</v>
      </c>
      <c r="L26" s="25"/>
    </row>
    <row r="27" spans="1:12" ht="23.25" x14ac:dyDescent="0.25">
      <c r="A27" s="8" t="s">
        <v>40</v>
      </c>
      <c r="C27" s="24"/>
      <c r="E27" s="25"/>
      <c r="F27" s="25"/>
      <c r="G27" s="25"/>
      <c r="H27" s="25"/>
      <c r="I27" s="25"/>
      <c r="J27" s="25"/>
      <c r="K27" s="25"/>
      <c r="L27" s="25"/>
    </row>
    <row r="28" spans="1:12" ht="23.25" x14ac:dyDescent="0.25">
      <c r="A28" s="10" t="s">
        <v>41</v>
      </c>
      <c r="C28" s="24"/>
      <c r="E28" s="25">
        <v>2549117</v>
      </c>
      <c r="F28" s="25"/>
      <c r="G28" s="25">
        <v>2755643</v>
      </c>
      <c r="H28" s="25"/>
      <c r="I28" s="25">
        <v>1476069</v>
      </c>
      <c r="J28" s="25"/>
      <c r="K28" s="25">
        <v>1692146</v>
      </c>
      <c r="L28" s="25"/>
    </row>
    <row r="29" spans="1:12" ht="23.25" x14ac:dyDescent="0.25">
      <c r="A29" s="10" t="s">
        <v>134</v>
      </c>
      <c r="C29" s="24"/>
      <c r="E29" s="25"/>
      <c r="F29" s="25"/>
      <c r="G29" s="25"/>
      <c r="H29" s="25"/>
      <c r="I29" s="25"/>
      <c r="J29" s="25"/>
      <c r="K29" s="25"/>
      <c r="L29" s="25"/>
    </row>
    <row r="30" spans="1:12" ht="23.25" x14ac:dyDescent="0.25">
      <c r="A30" s="10" t="s">
        <v>42</v>
      </c>
      <c r="C30" s="24">
        <v>14</v>
      </c>
      <c r="E30" s="25">
        <v>7533213158</v>
      </c>
      <c r="F30" s="25"/>
      <c r="G30" s="25">
        <v>5418164374</v>
      </c>
      <c r="H30" s="25"/>
      <c r="I30" s="25">
        <v>2227424760</v>
      </c>
      <c r="J30" s="25"/>
      <c r="K30" s="25">
        <v>2313287174</v>
      </c>
      <c r="L30" s="25"/>
    </row>
    <row r="31" spans="1:12" ht="23.25" x14ac:dyDescent="0.25">
      <c r="A31" s="10" t="s">
        <v>43</v>
      </c>
      <c r="C31" s="24">
        <v>17</v>
      </c>
      <c r="E31" s="25">
        <v>0</v>
      </c>
      <c r="F31" s="25"/>
      <c r="G31" s="25">
        <v>0</v>
      </c>
      <c r="H31" s="25"/>
      <c r="I31" s="25">
        <v>1789221785</v>
      </c>
      <c r="J31" s="25"/>
      <c r="K31" s="25">
        <v>1356597570</v>
      </c>
      <c r="L31" s="25"/>
    </row>
    <row r="32" spans="1:12" ht="23.25" x14ac:dyDescent="0.25">
      <c r="A32" s="10" t="s">
        <v>205</v>
      </c>
      <c r="C32" s="24">
        <v>13</v>
      </c>
      <c r="E32" s="25">
        <v>133925699</v>
      </c>
      <c r="F32" s="25"/>
      <c r="G32" s="25">
        <v>124362317</v>
      </c>
      <c r="H32" s="25"/>
      <c r="I32" s="25">
        <v>104346295</v>
      </c>
      <c r="J32" s="25"/>
      <c r="K32" s="25">
        <v>104346295</v>
      </c>
      <c r="L32" s="25"/>
    </row>
    <row r="33" spans="1:17" ht="23.25" x14ac:dyDescent="0.25">
      <c r="A33" s="10" t="s">
        <v>44</v>
      </c>
      <c r="C33" s="24">
        <v>18</v>
      </c>
      <c r="E33" s="25">
        <v>136324386</v>
      </c>
      <c r="F33" s="25"/>
      <c r="G33" s="25">
        <v>122460562</v>
      </c>
      <c r="H33" s="25"/>
      <c r="I33" s="25">
        <v>123150112</v>
      </c>
      <c r="J33" s="25"/>
      <c r="K33" s="25">
        <v>106121327</v>
      </c>
      <c r="L33" s="25"/>
    </row>
    <row r="34" spans="1:17" ht="23.25" x14ac:dyDescent="0.25">
      <c r="A34" s="10" t="s">
        <v>202</v>
      </c>
      <c r="C34" s="24" t="s">
        <v>255</v>
      </c>
      <c r="E34" s="25">
        <v>273789518</v>
      </c>
      <c r="F34" s="25"/>
      <c r="G34" s="25">
        <v>273789518</v>
      </c>
      <c r="H34" s="25"/>
      <c r="I34" s="25">
        <v>0</v>
      </c>
      <c r="J34" s="25"/>
      <c r="K34" s="25">
        <v>0</v>
      </c>
      <c r="L34" s="25"/>
    </row>
    <row r="35" spans="1:17" ht="23.25" x14ac:dyDescent="0.25">
      <c r="A35" s="28" t="s">
        <v>45</v>
      </c>
      <c r="B35" s="29"/>
      <c r="C35" s="24">
        <v>19</v>
      </c>
      <c r="E35" s="25">
        <v>26975577</v>
      </c>
      <c r="F35" s="25"/>
      <c r="G35" s="25">
        <v>24330200</v>
      </c>
      <c r="H35" s="25"/>
      <c r="I35" s="25">
        <v>20378933</v>
      </c>
      <c r="J35" s="25"/>
      <c r="K35" s="25">
        <v>18544799</v>
      </c>
      <c r="L35" s="25"/>
    </row>
    <row r="36" spans="1:17" ht="23.25" x14ac:dyDescent="0.25">
      <c r="A36" s="28" t="s">
        <v>203</v>
      </c>
      <c r="B36" s="29"/>
      <c r="C36" s="24">
        <v>20</v>
      </c>
      <c r="E36" s="25">
        <v>48562615</v>
      </c>
      <c r="F36" s="25"/>
      <c r="G36" s="25">
        <v>50283523</v>
      </c>
      <c r="H36" s="25"/>
      <c r="I36" s="25">
        <v>48562615</v>
      </c>
      <c r="J36" s="25"/>
      <c r="K36" s="25">
        <v>50283523</v>
      </c>
      <c r="L36" s="25"/>
    </row>
    <row r="37" spans="1:17" ht="23.25" x14ac:dyDescent="0.25">
      <c r="A37" s="30" t="s">
        <v>46</v>
      </c>
      <c r="B37" s="29"/>
      <c r="C37" s="24">
        <v>38</v>
      </c>
      <c r="E37" s="25">
        <v>29560419</v>
      </c>
      <c r="F37" s="25"/>
      <c r="G37" s="25">
        <v>25472775</v>
      </c>
      <c r="H37" s="25"/>
      <c r="I37" s="25">
        <v>15284452</v>
      </c>
      <c r="J37" s="25"/>
      <c r="K37" s="25">
        <v>17638139</v>
      </c>
      <c r="L37" s="25"/>
    </row>
    <row r="38" spans="1:17" ht="23.25" x14ac:dyDescent="0.25">
      <c r="A38" s="28" t="s">
        <v>47</v>
      </c>
      <c r="B38" s="29"/>
      <c r="C38" s="24">
        <v>6</v>
      </c>
      <c r="E38" s="25">
        <v>32006873</v>
      </c>
      <c r="F38" s="25"/>
      <c r="G38" s="25">
        <v>11155807</v>
      </c>
      <c r="H38" s="25"/>
      <c r="I38" s="25">
        <v>10283466</v>
      </c>
      <c r="J38" s="25"/>
      <c r="K38" s="25">
        <v>8601002</v>
      </c>
      <c r="L38" s="25"/>
    </row>
    <row r="39" spans="1:17" ht="23.25" x14ac:dyDescent="0.25">
      <c r="A39" s="8" t="s">
        <v>48</v>
      </c>
      <c r="C39" s="23"/>
      <c r="E39" s="31">
        <f>SUM(E28:E38)</f>
        <v>8216907362</v>
      </c>
      <c r="F39" s="25"/>
      <c r="G39" s="31">
        <f>SUM(G28:G38)</f>
        <v>6052774719</v>
      </c>
      <c r="H39" s="25"/>
      <c r="I39" s="31">
        <f>SUM(I28:I38)</f>
        <v>4340128487</v>
      </c>
      <c r="J39" s="25"/>
      <c r="K39" s="31">
        <f>SUM(K28:K38)</f>
        <v>3977111975</v>
      </c>
      <c r="L39" s="25"/>
    </row>
    <row r="40" spans="1:17" thickBot="1" x14ac:dyDescent="0.3">
      <c r="A40" s="8" t="s">
        <v>49</v>
      </c>
      <c r="E40" s="33">
        <f>E26+E39</f>
        <v>10141669368</v>
      </c>
      <c r="F40" s="25"/>
      <c r="G40" s="33">
        <f>G26+G39</f>
        <v>8363329851</v>
      </c>
      <c r="H40" s="25"/>
      <c r="I40" s="33">
        <f>I26+I39</f>
        <v>9304964710</v>
      </c>
      <c r="J40" s="27"/>
      <c r="K40" s="33">
        <f>K26+K39</f>
        <v>7628486712</v>
      </c>
      <c r="L40" s="27"/>
    </row>
    <row r="41" spans="1:17" thickTop="1" x14ac:dyDescent="0.25"/>
    <row r="42" spans="1:17" ht="23.25" x14ac:dyDescent="0.25">
      <c r="A42" s="10" t="s">
        <v>25</v>
      </c>
      <c r="N42" s="16"/>
      <c r="O42" s="16"/>
      <c r="P42" s="16"/>
      <c r="Q42" s="16"/>
    </row>
    <row r="43" spans="1:17" s="16" customFormat="1" ht="23.25" x14ac:dyDescent="0.25">
      <c r="A43" s="12" t="s">
        <v>0</v>
      </c>
      <c r="B43" s="13"/>
      <c r="C43" s="14"/>
      <c r="D43" s="15"/>
      <c r="E43" s="15"/>
      <c r="F43" s="15"/>
      <c r="G43" s="15"/>
      <c r="H43" s="15"/>
      <c r="I43" s="15"/>
      <c r="J43" s="15"/>
      <c r="K43" s="15"/>
      <c r="L43" s="15"/>
    </row>
    <row r="44" spans="1:17" s="16" customFormat="1" ht="23.25" x14ac:dyDescent="0.25">
      <c r="A44" s="3" t="s">
        <v>50</v>
      </c>
      <c r="B44" s="13"/>
      <c r="C44" s="14"/>
      <c r="D44" s="15"/>
      <c r="E44" s="15"/>
      <c r="F44" s="15"/>
      <c r="G44" s="15"/>
      <c r="H44" s="15"/>
      <c r="I44" s="13"/>
      <c r="J44" s="15"/>
      <c r="K44" s="13"/>
      <c r="L44" s="15"/>
      <c r="N44" s="19"/>
      <c r="O44" s="19"/>
      <c r="P44" s="19"/>
      <c r="Q44" s="19"/>
    </row>
    <row r="45" spans="1:17" s="19" customFormat="1" ht="22.5" customHeight="1" x14ac:dyDescent="0.25">
      <c r="A45" s="17" t="s">
        <v>230</v>
      </c>
      <c r="B45" s="17"/>
      <c r="C45" s="17"/>
      <c r="D45" s="17"/>
      <c r="E45" s="17"/>
      <c r="F45" s="17"/>
      <c r="G45" s="18"/>
      <c r="H45" s="17"/>
      <c r="I45" s="17"/>
      <c r="J45" s="17"/>
      <c r="K45" s="18"/>
      <c r="L45" s="17"/>
      <c r="N45" s="1"/>
      <c r="O45" s="1"/>
      <c r="P45" s="1"/>
      <c r="Q45" s="1"/>
    </row>
    <row r="46" spans="1:17" ht="23.25" x14ac:dyDescent="0.25">
      <c r="A46" s="14"/>
      <c r="B46" s="15"/>
      <c r="C46" s="14"/>
      <c r="D46" s="15"/>
      <c r="E46" s="15"/>
      <c r="F46" s="15"/>
      <c r="G46" s="15"/>
      <c r="H46" s="15"/>
      <c r="I46" s="15"/>
      <c r="J46" s="15"/>
      <c r="K46" s="20" t="s">
        <v>2</v>
      </c>
    </row>
    <row r="47" spans="1:17" ht="23.25" x14ac:dyDescent="0.25">
      <c r="E47" s="217" t="s">
        <v>3</v>
      </c>
      <c r="F47" s="217"/>
      <c r="G47" s="217"/>
      <c r="H47" s="22"/>
      <c r="I47" s="217" t="s">
        <v>27</v>
      </c>
      <c r="J47" s="217"/>
      <c r="K47" s="217"/>
      <c r="L47" s="22"/>
    </row>
    <row r="48" spans="1:17" ht="23.25" x14ac:dyDescent="0.25">
      <c r="E48" s="157" t="s">
        <v>28</v>
      </c>
      <c r="F48" s="6"/>
      <c r="G48" s="157" t="s">
        <v>28</v>
      </c>
      <c r="H48" s="22"/>
      <c r="I48" s="157" t="s">
        <v>28</v>
      </c>
      <c r="J48" s="6"/>
      <c r="K48" s="157" t="s">
        <v>28</v>
      </c>
      <c r="L48" s="6"/>
    </row>
    <row r="49" spans="1:12" ht="24.75" customHeight="1" x14ac:dyDescent="0.25">
      <c r="C49" s="203" t="s">
        <v>29</v>
      </c>
      <c r="D49" s="21"/>
      <c r="E49" s="204" t="s">
        <v>231</v>
      </c>
      <c r="F49" s="22"/>
      <c r="G49" s="204" t="s">
        <v>169</v>
      </c>
      <c r="H49" s="22"/>
      <c r="I49" s="204" t="s">
        <v>231</v>
      </c>
      <c r="J49" s="22"/>
      <c r="K49" s="204" t="s">
        <v>169</v>
      </c>
      <c r="L49" s="22"/>
    </row>
    <row r="50" spans="1:12" ht="23.25" x14ac:dyDescent="0.25">
      <c r="A50" s="8" t="s">
        <v>51</v>
      </c>
    </row>
    <row r="51" spans="1:12" ht="23.25" x14ac:dyDescent="0.25">
      <c r="A51" s="8" t="s">
        <v>52</v>
      </c>
    </row>
    <row r="52" spans="1:12" ht="23.25" x14ac:dyDescent="0.25">
      <c r="A52" s="30" t="s">
        <v>275</v>
      </c>
      <c r="B52" s="29"/>
      <c r="C52" s="24">
        <v>22</v>
      </c>
      <c r="E52" s="9">
        <v>647850000</v>
      </c>
      <c r="F52" s="5"/>
      <c r="G52" s="9">
        <v>0</v>
      </c>
      <c r="H52" s="5"/>
      <c r="I52" s="5">
        <v>647850000</v>
      </c>
      <c r="J52" s="5"/>
      <c r="K52" s="9">
        <v>0</v>
      </c>
      <c r="L52" s="5"/>
    </row>
    <row r="53" spans="1:12" ht="23.25" x14ac:dyDescent="0.25">
      <c r="A53" s="30" t="s">
        <v>53</v>
      </c>
      <c r="B53" s="29"/>
      <c r="C53" s="24" t="s">
        <v>256</v>
      </c>
      <c r="E53" s="5">
        <v>213911563</v>
      </c>
      <c r="F53" s="5"/>
      <c r="G53" s="5">
        <v>393421461</v>
      </c>
      <c r="H53" s="5"/>
      <c r="I53" s="5">
        <v>69230955</v>
      </c>
      <c r="J53" s="5"/>
      <c r="K53" s="5">
        <v>224537812</v>
      </c>
      <c r="L53" s="5"/>
    </row>
    <row r="54" spans="1:12" ht="23.25" x14ac:dyDescent="0.25">
      <c r="A54" s="30" t="s">
        <v>56</v>
      </c>
      <c r="B54" s="29"/>
      <c r="C54" s="24">
        <v>22</v>
      </c>
      <c r="E54" s="5">
        <v>197082229</v>
      </c>
      <c r="F54" s="5"/>
      <c r="G54" s="9">
        <v>0</v>
      </c>
      <c r="H54" s="5"/>
      <c r="I54" s="5">
        <v>197082229</v>
      </c>
      <c r="J54" s="5"/>
      <c r="K54" s="55">
        <v>0</v>
      </c>
      <c r="L54" s="5"/>
    </row>
    <row r="55" spans="1:12" ht="23.25" x14ac:dyDescent="0.25">
      <c r="A55" s="30" t="s">
        <v>197</v>
      </c>
      <c r="B55" s="29"/>
      <c r="C55" s="24" t="s">
        <v>276</v>
      </c>
      <c r="E55" s="5">
        <v>421567930</v>
      </c>
      <c r="F55" s="5"/>
      <c r="G55" s="5">
        <v>311757389</v>
      </c>
      <c r="H55" s="5"/>
      <c r="I55" s="55">
        <v>0</v>
      </c>
      <c r="J55" s="47"/>
      <c r="K55" s="55">
        <v>0</v>
      </c>
      <c r="L55" s="5"/>
    </row>
    <row r="56" spans="1:12" ht="23.25" x14ac:dyDescent="0.25">
      <c r="A56" s="30" t="s">
        <v>198</v>
      </c>
      <c r="B56" s="29"/>
      <c r="C56" s="24">
        <v>25</v>
      </c>
      <c r="E56" s="5">
        <v>119187385</v>
      </c>
      <c r="F56" s="5"/>
      <c r="G56" s="5">
        <v>71101886</v>
      </c>
      <c r="H56" s="5"/>
      <c r="I56" s="55">
        <v>0</v>
      </c>
      <c r="J56" s="47"/>
      <c r="K56" s="55">
        <v>0</v>
      </c>
      <c r="L56" s="5"/>
    </row>
    <row r="57" spans="1:12" ht="23.25" x14ac:dyDescent="0.25">
      <c r="A57" s="30" t="s">
        <v>211</v>
      </c>
      <c r="B57" s="29"/>
      <c r="C57" s="24"/>
      <c r="E57" s="5">
        <v>168851</v>
      </c>
      <c r="F57" s="5"/>
      <c r="G57" s="5">
        <v>159750</v>
      </c>
      <c r="H57" s="5"/>
      <c r="I57" s="55">
        <v>0</v>
      </c>
      <c r="J57" s="47"/>
      <c r="K57" s="55">
        <v>0</v>
      </c>
      <c r="L57" s="5"/>
    </row>
    <row r="58" spans="1:12" ht="23.25" x14ac:dyDescent="0.25">
      <c r="A58" s="30" t="s">
        <v>54</v>
      </c>
      <c r="B58" s="29"/>
      <c r="C58" s="24">
        <v>27</v>
      </c>
      <c r="E58" s="5">
        <v>271453331</v>
      </c>
      <c r="F58" s="5"/>
      <c r="G58" s="5">
        <v>294628169</v>
      </c>
      <c r="H58" s="5"/>
      <c r="I58" s="5">
        <v>271453331</v>
      </c>
      <c r="J58" s="5"/>
      <c r="K58" s="5">
        <v>294628169</v>
      </c>
      <c r="L58" s="5"/>
    </row>
    <row r="59" spans="1:12" ht="23.25" x14ac:dyDescent="0.25">
      <c r="A59" s="10" t="s">
        <v>55</v>
      </c>
      <c r="C59" s="24" t="s">
        <v>257</v>
      </c>
      <c r="E59" s="7">
        <v>1638489584</v>
      </c>
      <c r="F59" s="7"/>
      <c r="G59" s="157">
        <v>449845129</v>
      </c>
      <c r="H59" s="157"/>
      <c r="I59" s="157">
        <v>1638489584</v>
      </c>
      <c r="J59" s="157"/>
      <c r="K59" s="157">
        <v>449845129</v>
      </c>
      <c r="L59" s="7"/>
    </row>
    <row r="60" spans="1:12" ht="23.25" x14ac:dyDescent="0.25">
      <c r="A60" s="28" t="s">
        <v>57</v>
      </c>
      <c r="B60" s="29"/>
      <c r="C60" s="24"/>
      <c r="E60" s="5">
        <v>99923030</v>
      </c>
      <c r="F60" s="5"/>
      <c r="G60" s="5">
        <v>100430549</v>
      </c>
      <c r="H60" s="5"/>
      <c r="I60" s="5">
        <v>12008325</v>
      </c>
      <c r="J60" s="5"/>
      <c r="K60" s="5">
        <v>17052163</v>
      </c>
      <c r="L60" s="5"/>
    </row>
    <row r="61" spans="1:12" ht="23.25" x14ac:dyDescent="0.25">
      <c r="A61" s="10" t="s">
        <v>58</v>
      </c>
      <c r="C61" s="24" t="s">
        <v>258</v>
      </c>
      <c r="E61" s="5">
        <v>45138936</v>
      </c>
      <c r="F61" s="5"/>
      <c r="G61" s="5">
        <v>32743866</v>
      </c>
      <c r="H61" s="5"/>
      <c r="I61" s="5">
        <v>27989276</v>
      </c>
      <c r="J61" s="5"/>
      <c r="K61" s="5">
        <v>11144670</v>
      </c>
      <c r="L61" s="5"/>
    </row>
    <row r="62" spans="1:12" ht="23.25" x14ac:dyDescent="0.25">
      <c r="A62" s="8" t="s">
        <v>59</v>
      </c>
      <c r="C62" s="24"/>
      <c r="E62" s="34">
        <f>SUM(E52:E61)</f>
        <v>3654772839</v>
      </c>
      <c r="F62" s="7"/>
      <c r="G62" s="56">
        <f>SUM(G52:G61)</f>
        <v>1654088199</v>
      </c>
      <c r="H62" s="7"/>
      <c r="I62" s="34">
        <f>SUM(I52:I61)</f>
        <v>2864103700</v>
      </c>
      <c r="J62" s="7"/>
      <c r="K62" s="56">
        <f>SUM(K52:K61)</f>
        <v>997207943</v>
      </c>
      <c r="L62" s="7"/>
    </row>
    <row r="63" spans="1:12" ht="23.25" x14ac:dyDescent="0.25">
      <c r="A63" s="8" t="s">
        <v>60</v>
      </c>
      <c r="C63" s="24"/>
      <c r="E63" s="7"/>
      <c r="F63" s="7"/>
      <c r="G63" s="149"/>
      <c r="H63" s="7"/>
      <c r="I63" s="7"/>
      <c r="J63" s="7"/>
      <c r="K63" s="149"/>
      <c r="L63" s="7"/>
    </row>
    <row r="64" spans="1:12" ht="23.25" x14ac:dyDescent="0.25">
      <c r="A64" s="10" t="s">
        <v>199</v>
      </c>
      <c r="C64" s="24"/>
      <c r="E64" s="151"/>
      <c r="F64" s="151"/>
      <c r="G64" s="151"/>
      <c r="H64" s="151"/>
      <c r="I64" s="151"/>
      <c r="J64" s="151"/>
      <c r="K64" s="151"/>
      <c r="L64" s="151"/>
    </row>
    <row r="65" spans="1:17" ht="23.25" x14ac:dyDescent="0.25">
      <c r="A65" s="10" t="s">
        <v>61</v>
      </c>
      <c r="C65" s="24"/>
      <c r="E65" s="55">
        <v>256713</v>
      </c>
      <c r="F65" s="151"/>
      <c r="G65" s="157">
        <v>425564</v>
      </c>
      <c r="H65" s="157"/>
      <c r="I65" s="55">
        <v>0</v>
      </c>
      <c r="J65" s="47"/>
      <c r="K65" s="55">
        <v>0</v>
      </c>
      <c r="L65" s="151"/>
    </row>
    <row r="66" spans="1:17" ht="23.25" x14ac:dyDescent="0.25">
      <c r="A66" s="10" t="s">
        <v>212</v>
      </c>
      <c r="C66" s="35"/>
      <c r="E66" s="7"/>
      <c r="F66" s="7"/>
      <c r="G66" s="157"/>
      <c r="H66" s="157"/>
      <c r="I66" s="55"/>
      <c r="J66" s="47"/>
      <c r="K66" s="55"/>
      <c r="L66" s="7"/>
    </row>
    <row r="67" spans="1:17" ht="23.25" x14ac:dyDescent="0.25">
      <c r="A67" s="10" t="s">
        <v>35</v>
      </c>
      <c r="C67" s="24">
        <v>27</v>
      </c>
      <c r="E67" s="9">
        <v>265644175</v>
      </c>
      <c r="F67" s="7"/>
      <c r="G67" s="9">
        <v>515277507</v>
      </c>
      <c r="H67" s="157"/>
      <c r="I67" s="9">
        <v>265644175</v>
      </c>
      <c r="J67" s="157"/>
      <c r="K67" s="9">
        <v>515277507</v>
      </c>
      <c r="L67" s="7"/>
    </row>
    <row r="68" spans="1:17" ht="23.25" x14ac:dyDescent="0.25">
      <c r="A68" s="10" t="s">
        <v>62</v>
      </c>
      <c r="C68" s="24" t="s">
        <v>257</v>
      </c>
      <c r="E68" s="7">
        <v>2762199843</v>
      </c>
      <c r="F68" s="7"/>
      <c r="G68" s="157">
        <v>2706172290</v>
      </c>
      <c r="H68" s="157"/>
      <c r="I68" s="157">
        <v>2762199843</v>
      </c>
      <c r="J68" s="157"/>
      <c r="K68" s="157">
        <v>2706172290</v>
      </c>
      <c r="L68" s="7"/>
    </row>
    <row r="69" spans="1:17" ht="23.25" x14ac:dyDescent="0.25">
      <c r="A69" s="10" t="s">
        <v>63</v>
      </c>
      <c r="C69" s="24">
        <v>29</v>
      </c>
      <c r="E69" s="7">
        <v>4460610</v>
      </c>
      <c r="F69" s="7"/>
      <c r="G69" s="157">
        <v>3570488</v>
      </c>
      <c r="H69" s="157"/>
      <c r="I69" s="157">
        <v>1880680</v>
      </c>
      <c r="J69" s="157"/>
      <c r="K69" s="157">
        <v>1288487</v>
      </c>
      <c r="L69" s="7"/>
    </row>
    <row r="70" spans="1:17" ht="23.25" x14ac:dyDescent="0.25">
      <c r="A70" s="10" t="s">
        <v>64</v>
      </c>
      <c r="C70" s="24"/>
      <c r="E70" s="55">
        <v>21052786</v>
      </c>
      <c r="F70" s="55"/>
      <c r="G70" s="55">
        <v>16980720</v>
      </c>
      <c r="H70" s="55"/>
      <c r="I70" s="55">
        <v>15557315</v>
      </c>
      <c r="J70" s="55"/>
      <c r="K70" s="55">
        <v>12978246</v>
      </c>
      <c r="L70" s="157"/>
    </row>
    <row r="71" spans="1:17" ht="23.25" x14ac:dyDescent="0.25">
      <c r="A71" s="8" t="s">
        <v>65</v>
      </c>
      <c r="C71" s="23"/>
      <c r="E71" s="34">
        <f>SUM(E64:E70)</f>
        <v>3053614127</v>
      </c>
      <c r="F71" s="7"/>
      <c r="G71" s="56">
        <f>SUM(G64:G70)</f>
        <v>3242426569</v>
      </c>
      <c r="H71" s="7"/>
      <c r="I71" s="56">
        <f>SUM(I64:I70)</f>
        <v>3045282013</v>
      </c>
      <c r="J71" s="7"/>
      <c r="K71" s="56">
        <f>SUM(K64:K70)</f>
        <v>3235716530</v>
      </c>
      <c r="L71" s="7"/>
    </row>
    <row r="72" spans="1:17" ht="23.25" x14ac:dyDescent="0.25">
      <c r="A72" s="8" t="s">
        <v>66</v>
      </c>
      <c r="E72" s="34">
        <f>E62+E71</f>
        <v>6708386966</v>
      </c>
      <c r="F72" s="7"/>
      <c r="G72" s="56">
        <f>G62+G71</f>
        <v>4896514768</v>
      </c>
      <c r="H72" s="7"/>
      <c r="I72" s="34">
        <f>I62+I71</f>
        <v>5909385713</v>
      </c>
      <c r="J72" s="7"/>
      <c r="K72" s="56">
        <f>K62+K71</f>
        <v>4232924473</v>
      </c>
      <c r="L72" s="7"/>
    </row>
    <row r="73" spans="1:17" ht="23.25" x14ac:dyDescent="0.25">
      <c r="A73" s="8"/>
      <c r="E73" s="156"/>
      <c r="F73" s="156"/>
      <c r="G73" s="156"/>
      <c r="H73" s="156"/>
      <c r="I73" s="156"/>
      <c r="J73" s="156"/>
      <c r="K73" s="156"/>
      <c r="L73" s="156"/>
    </row>
    <row r="74" spans="1:17" ht="23.25" x14ac:dyDescent="0.25">
      <c r="A74" s="10" t="s">
        <v>25</v>
      </c>
      <c r="N74" s="16"/>
      <c r="O74" s="16"/>
      <c r="P74" s="16"/>
      <c r="Q74" s="16"/>
    </row>
    <row r="75" spans="1:17" s="16" customFormat="1" ht="23.25" x14ac:dyDescent="0.25">
      <c r="A75" s="12" t="s">
        <v>0</v>
      </c>
      <c r="B75" s="13"/>
      <c r="C75" s="14"/>
      <c r="D75" s="15"/>
      <c r="E75" s="15"/>
      <c r="F75" s="15"/>
      <c r="G75" s="15"/>
      <c r="H75" s="15"/>
      <c r="I75" s="15"/>
      <c r="J75" s="15"/>
      <c r="K75" s="15"/>
      <c r="L75" s="15"/>
    </row>
    <row r="76" spans="1:17" s="16" customFormat="1" ht="23.25" x14ac:dyDescent="0.25">
      <c r="A76" s="3" t="s">
        <v>50</v>
      </c>
      <c r="B76" s="13"/>
      <c r="C76" s="14"/>
      <c r="D76" s="15"/>
      <c r="E76" s="15"/>
      <c r="F76" s="15"/>
      <c r="G76" s="15"/>
      <c r="H76" s="15"/>
      <c r="I76" s="13"/>
      <c r="J76" s="15"/>
      <c r="K76" s="13"/>
      <c r="L76" s="15"/>
      <c r="N76" s="19"/>
      <c r="O76" s="19"/>
      <c r="P76" s="19"/>
      <c r="Q76" s="19"/>
    </row>
    <row r="77" spans="1:17" s="19" customFormat="1" ht="22.5" customHeight="1" x14ac:dyDescent="0.25">
      <c r="A77" s="17" t="s">
        <v>230</v>
      </c>
      <c r="B77" s="17"/>
      <c r="C77" s="17"/>
      <c r="D77" s="17"/>
      <c r="E77" s="17"/>
      <c r="F77" s="17"/>
      <c r="G77" s="18"/>
      <c r="H77" s="17"/>
      <c r="I77" s="17"/>
      <c r="J77" s="17"/>
      <c r="K77" s="18"/>
      <c r="L77" s="17"/>
      <c r="N77" s="1"/>
      <c r="O77" s="1"/>
      <c r="P77" s="1"/>
      <c r="Q77" s="1"/>
    </row>
    <row r="78" spans="1:17" ht="23.25" x14ac:dyDescent="0.25">
      <c r="A78" s="14"/>
      <c r="B78" s="15"/>
      <c r="C78" s="14"/>
      <c r="D78" s="15"/>
      <c r="E78" s="15"/>
      <c r="F78" s="15"/>
      <c r="G78" s="15"/>
      <c r="H78" s="15"/>
      <c r="I78" s="15"/>
      <c r="J78" s="15"/>
      <c r="K78" s="20" t="s">
        <v>2</v>
      </c>
    </row>
    <row r="79" spans="1:17" ht="23.25" x14ac:dyDescent="0.25">
      <c r="E79" s="217" t="s">
        <v>3</v>
      </c>
      <c r="F79" s="217"/>
      <c r="G79" s="217"/>
      <c r="H79" s="22"/>
      <c r="I79" s="217" t="s">
        <v>27</v>
      </c>
      <c r="J79" s="217"/>
      <c r="K79" s="217"/>
      <c r="L79" s="22"/>
    </row>
    <row r="80" spans="1:17" ht="23.25" x14ac:dyDescent="0.25">
      <c r="E80" s="157" t="s">
        <v>28</v>
      </c>
      <c r="F80" s="6"/>
      <c r="G80" s="157" t="s">
        <v>28</v>
      </c>
      <c r="H80" s="22"/>
      <c r="I80" s="157" t="s">
        <v>28</v>
      </c>
      <c r="J80" s="6"/>
      <c r="K80" s="157" t="s">
        <v>28</v>
      </c>
      <c r="L80" s="6"/>
    </row>
    <row r="81" spans="1:12" ht="24.75" customHeight="1" x14ac:dyDescent="0.25">
      <c r="C81" s="203" t="s">
        <v>29</v>
      </c>
      <c r="D81" s="21"/>
      <c r="E81" s="204" t="s">
        <v>231</v>
      </c>
      <c r="F81" s="22"/>
      <c r="G81" s="204" t="s">
        <v>169</v>
      </c>
      <c r="H81" s="22"/>
      <c r="I81" s="204" t="s">
        <v>231</v>
      </c>
      <c r="J81" s="22"/>
      <c r="K81" s="204" t="s">
        <v>169</v>
      </c>
      <c r="L81" s="22"/>
    </row>
    <row r="82" spans="1:12" ht="23.25" x14ac:dyDescent="0.25">
      <c r="A82" s="8" t="s">
        <v>12</v>
      </c>
      <c r="E82" s="26"/>
      <c r="F82" s="26"/>
      <c r="G82" s="26"/>
      <c r="H82" s="26"/>
      <c r="I82" s="26"/>
      <c r="J82" s="26"/>
      <c r="K82" s="26"/>
      <c r="L82" s="26"/>
    </row>
    <row r="83" spans="1:12" ht="23.25" x14ac:dyDescent="0.25">
      <c r="A83" s="10" t="s">
        <v>9</v>
      </c>
      <c r="C83" s="24">
        <v>30</v>
      </c>
      <c r="E83" s="26"/>
      <c r="F83" s="26"/>
      <c r="G83" s="26"/>
      <c r="H83" s="26"/>
      <c r="I83" s="26"/>
      <c r="J83" s="26"/>
      <c r="K83" s="26"/>
      <c r="L83" s="26"/>
    </row>
    <row r="84" spans="1:12" ht="23.25" x14ac:dyDescent="0.25">
      <c r="A84" s="28" t="s">
        <v>67</v>
      </c>
      <c r="B84" s="29"/>
      <c r="C84" s="23"/>
      <c r="E84" s="26"/>
      <c r="F84" s="26"/>
      <c r="G84" s="26"/>
      <c r="H84" s="26"/>
      <c r="I84" s="26"/>
      <c r="J84" s="26"/>
      <c r="K84" s="26"/>
      <c r="L84" s="26"/>
    </row>
    <row r="85" spans="1:12" thickBot="1" x14ac:dyDescent="0.3">
      <c r="A85" s="70" t="s">
        <v>200</v>
      </c>
      <c r="B85" s="16"/>
      <c r="C85" s="23"/>
      <c r="E85" s="37">
        <v>554994295</v>
      </c>
      <c r="F85" s="36"/>
      <c r="G85" s="37">
        <v>554994295</v>
      </c>
      <c r="H85" s="36"/>
      <c r="I85" s="37">
        <v>554994295</v>
      </c>
      <c r="J85" s="36"/>
      <c r="K85" s="37">
        <v>554994295</v>
      </c>
      <c r="L85" s="36"/>
    </row>
    <row r="86" spans="1:12" thickTop="1" x14ac:dyDescent="0.25">
      <c r="A86" s="28" t="s">
        <v>68</v>
      </c>
      <c r="B86" s="29"/>
      <c r="C86" s="23"/>
      <c r="E86" s="26"/>
      <c r="F86" s="26"/>
      <c r="G86" s="26"/>
      <c r="H86" s="26"/>
      <c r="I86" s="26"/>
      <c r="J86" s="26"/>
      <c r="K86" s="26"/>
      <c r="L86" s="26"/>
    </row>
    <row r="87" spans="1:12" ht="23.25" x14ac:dyDescent="0.25">
      <c r="A87" s="28" t="s">
        <v>201</v>
      </c>
      <c r="B87" s="29"/>
      <c r="E87" s="36">
        <v>443995436</v>
      </c>
      <c r="F87" s="36"/>
      <c r="G87" s="36">
        <v>443995436</v>
      </c>
      <c r="H87" s="36"/>
      <c r="I87" s="36">
        <v>443995436</v>
      </c>
      <c r="J87" s="36"/>
      <c r="K87" s="36">
        <v>443995436</v>
      </c>
      <c r="L87" s="36"/>
    </row>
    <row r="88" spans="1:12" ht="23.25" x14ac:dyDescent="0.25">
      <c r="A88" s="10" t="s">
        <v>69</v>
      </c>
      <c r="E88" s="1">
        <v>2333947915</v>
      </c>
      <c r="F88" s="26"/>
      <c r="G88" s="1">
        <v>2333947915</v>
      </c>
      <c r="H88" s="26"/>
      <c r="I88" s="1">
        <v>2333947915</v>
      </c>
      <c r="J88" s="26"/>
      <c r="K88" s="1">
        <v>2333947915</v>
      </c>
      <c r="L88" s="26"/>
    </row>
    <row r="89" spans="1:12" ht="23.25" x14ac:dyDescent="0.25">
      <c r="A89" s="10" t="s">
        <v>217</v>
      </c>
      <c r="C89" s="24">
        <v>32</v>
      </c>
      <c r="E89" s="55">
        <v>0</v>
      </c>
      <c r="F89" s="26"/>
      <c r="G89" s="1">
        <v>-13146212</v>
      </c>
      <c r="H89" s="26"/>
      <c r="I89" s="55">
        <v>0</v>
      </c>
      <c r="J89" s="26"/>
      <c r="K89" s="55">
        <v>-13146212</v>
      </c>
      <c r="L89" s="26"/>
    </row>
    <row r="90" spans="1:12" ht="23.25" x14ac:dyDescent="0.25">
      <c r="A90" s="10" t="s">
        <v>214</v>
      </c>
      <c r="C90" s="24">
        <v>32</v>
      </c>
      <c r="E90" s="1">
        <v>643090</v>
      </c>
      <c r="F90" s="26"/>
      <c r="G90" s="1">
        <v>192796</v>
      </c>
      <c r="H90" s="26"/>
      <c r="I90" s="55">
        <v>643090</v>
      </c>
      <c r="J90" s="26"/>
      <c r="K90" s="1">
        <v>192796</v>
      </c>
      <c r="L90" s="26"/>
    </row>
    <row r="91" spans="1:12" ht="23.25" x14ac:dyDescent="0.25">
      <c r="A91" s="10" t="s">
        <v>253</v>
      </c>
      <c r="C91" s="24">
        <v>30.5</v>
      </c>
      <c r="E91" s="1">
        <v>9640618</v>
      </c>
      <c r="F91" s="26"/>
      <c r="G91" s="55">
        <v>0</v>
      </c>
      <c r="H91" s="26"/>
      <c r="I91" s="55">
        <v>9640618</v>
      </c>
      <c r="J91" s="26"/>
      <c r="K91" s="55">
        <v>0</v>
      </c>
      <c r="L91" s="26"/>
    </row>
    <row r="92" spans="1:12" ht="23.25" x14ac:dyDescent="0.25">
      <c r="A92" s="28" t="s">
        <v>6</v>
      </c>
      <c r="B92" s="16"/>
      <c r="C92" s="23"/>
      <c r="E92" s="26"/>
      <c r="F92" s="26"/>
      <c r="G92" s="26"/>
      <c r="H92" s="26"/>
      <c r="I92" s="26"/>
      <c r="J92" s="26"/>
      <c r="K92" s="26"/>
      <c r="L92" s="26"/>
    </row>
    <row r="93" spans="1:12" ht="23.25" x14ac:dyDescent="0.25">
      <c r="A93" s="28" t="s">
        <v>70</v>
      </c>
      <c r="B93" s="16"/>
      <c r="C93" s="24">
        <v>33</v>
      </c>
      <c r="E93" s="26">
        <v>55499430</v>
      </c>
      <c r="F93" s="26"/>
      <c r="G93" s="26">
        <v>55499430</v>
      </c>
      <c r="H93" s="26"/>
      <c r="I93" s="26">
        <v>55499430</v>
      </c>
      <c r="J93" s="26"/>
      <c r="K93" s="26">
        <v>55499430</v>
      </c>
      <c r="L93" s="26"/>
    </row>
    <row r="94" spans="1:12" ht="23.25" x14ac:dyDescent="0.25">
      <c r="A94" s="38" t="s">
        <v>71</v>
      </c>
      <c r="B94" s="16"/>
      <c r="E94" s="26">
        <v>554314127</v>
      </c>
      <c r="F94" s="26"/>
      <c r="G94" s="26">
        <v>574941811</v>
      </c>
      <c r="H94" s="26"/>
      <c r="I94" s="26">
        <v>554314127</v>
      </c>
      <c r="J94" s="26"/>
      <c r="K94" s="26">
        <v>574941811</v>
      </c>
      <c r="L94" s="36"/>
    </row>
    <row r="95" spans="1:12" ht="23.25" x14ac:dyDescent="0.25">
      <c r="A95" s="38" t="s">
        <v>135</v>
      </c>
      <c r="B95" s="16"/>
      <c r="E95" s="40">
        <v>-2461619</v>
      </c>
      <c r="F95" s="26"/>
      <c r="G95" s="40">
        <v>131063</v>
      </c>
      <c r="H95" s="26"/>
      <c r="I95" s="40">
        <v>-2461619</v>
      </c>
      <c r="J95" s="26"/>
      <c r="K95" s="40">
        <v>131063</v>
      </c>
      <c r="L95" s="9"/>
    </row>
    <row r="96" spans="1:12" ht="23.25" customHeight="1" x14ac:dyDescent="0.25">
      <c r="A96" s="28" t="s">
        <v>4</v>
      </c>
      <c r="B96" s="16"/>
      <c r="E96" s="26">
        <f>SUM(E87:E95)</f>
        <v>3395578997</v>
      </c>
      <c r="F96" s="26"/>
      <c r="G96" s="26">
        <f>SUM(G87:G95)</f>
        <v>3395562239</v>
      </c>
      <c r="H96" s="26"/>
      <c r="I96" s="26">
        <f>SUM(I87:I95)</f>
        <v>3395578997</v>
      </c>
      <c r="J96" s="26"/>
      <c r="K96" s="39">
        <f>SUM(K87:K95)</f>
        <v>3395562239</v>
      </c>
      <c r="L96" s="26"/>
    </row>
    <row r="97" spans="1:12" ht="23.25" customHeight="1" x14ac:dyDescent="0.25">
      <c r="A97" s="28" t="s">
        <v>72</v>
      </c>
      <c r="B97" s="16"/>
      <c r="E97" s="40">
        <v>37703405</v>
      </c>
      <c r="F97" s="36"/>
      <c r="G97" s="40">
        <v>71252844</v>
      </c>
      <c r="H97" s="36"/>
      <c r="I97" s="9">
        <v>0</v>
      </c>
      <c r="J97" s="36"/>
      <c r="K97" s="9">
        <v>0</v>
      </c>
      <c r="L97" s="36"/>
    </row>
    <row r="98" spans="1:12" ht="23.25" customHeight="1" x14ac:dyDescent="0.25">
      <c r="A98" s="8" t="s">
        <v>73</v>
      </c>
      <c r="B98" s="16"/>
      <c r="E98" s="32">
        <f>SUM(E96:E97)</f>
        <v>3433282402</v>
      </c>
      <c r="F98" s="36"/>
      <c r="G98" s="32">
        <f>SUM(G96:G97)</f>
        <v>3466815083</v>
      </c>
      <c r="H98" s="36"/>
      <c r="I98" s="32">
        <f>SUM(I96:I97)</f>
        <v>3395578997</v>
      </c>
      <c r="J98" s="36"/>
      <c r="K98" s="32">
        <f>SUM(K96:K97)</f>
        <v>3395562239</v>
      </c>
      <c r="L98" s="36"/>
    </row>
    <row r="99" spans="1:12" ht="23.25" customHeight="1" thickBot="1" x14ac:dyDescent="0.3">
      <c r="A99" s="8" t="s">
        <v>74</v>
      </c>
      <c r="E99" s="37">
        <f>E72+E98</f>
        <v>10141669368</v>
      </c>
      <c r="F99" s="26"/>
      <c r="G99" s="37">
        <f>G72+G98</f>
        <v>8363329851</v>
      </c>
      <c r="H99" s="26"/>
      <c r="I99" s="37">
        <f>I72+I98</f>
        <v>9304964710</v>
      </c>
      <c r="J99" s="26"/>
      <c r="K99" s="37">
        <f>K72+K98</f>
        <v>7628486712</v>
      </c>
      <c r="L99" s="26"/>
    </row>
    <row r="100" spans="1:12" ht="23.25" customHeight="1" thickTop="1" x14ac:dyDescent="0.25">
      <c r="C100" s="41"/>
      <c r="E100" s="26">
        <f>E40-E99</f>
        <v>0</v>
      </c>
      <c r="G100" s="26">
        <f>G40-G99</f>
        <v>0</v>
      </c>
      <c r="I100" s="26">
        <f>I40-I99</f>
        <v>0</v>
      </c>
      <c r="K100" s="26">
        <f>K40-K99</f>
        <v>0</v>
      </c>
    </row>
    <row r="101" spans="1:12" ht="23.25" customHeight="1" x14ac:dyDescent="0.25">
      <c r="A101" s="10" t="s">
        <v>25</v>
      </c>
      <c r="C101" s="41"/>
    </row>
    <row r="102" spans="1:12" ht="23.25" customHeight="1" x14ac:dyDescent="0.25">
      <c r="C102" s="41"/>
    </row>
    <row r="103" spans="1:12" ht="23.25" customHeight="1" x14ac:dyDescent="0.25">
      <c r="A103" s="42"/>
      <c r="B103" s="43"/>
      <c r="C103" s="41"/>
    </row>
    <row r="104" spans="1:12" ht="23.25" customHeight="1" x14ac:dyDescent="0.25">
      <c r="A104" s="44"/>
      <c r="B104" s="43"/>
      <c r="C104" s="41"/>
    </row>
    <row r="105" spans="1:12" ht="23.25" customHeight="1" x14ac:dyDescent="0.25">
      <c r="C105" s="23" t="s">
        <v>75</v>
      </c>
    </row>
    <row r="106" spans="1:12" ht="23.25" customHeight="1" x14ac:dyDescent="0.25">
      <c r="A106" s="42"/>
      <c r="B106" s="43"/>
      <c r="C106" s="41"/>
    </row>
    <row r="107" spans="1:12" ht="23.25" x14ac:dyDescent="0.25"/>
    <row r="108" spans="1:12" ht="23.25" x14ac:dyDescent="0.25"/>
    <row r="109" spans="1:12" ht="23.25" x14ac:dyDescent="0.25"/>
    <row r="110" spans="1:12" ht="23.25" x14ac:dyDescent="0.25"/>
    <row r="111" spans="1:12" ht="23.25" x14ac:dyDescent="0.25"/>
    <row r="112" spans="1:12" ht="23.25" x14ac:dyDescent="0.25"/>
    <row r="113" ht="23.25" x14ac:dyDescent="0.25"/>
    <row r="114" ht="23.25" x14ac:dyDescent="0.25"/>
    <row r="115" ht="23.25" x14ac:dyDescent="0.25"/>
    <row r="116" ht="23.25" x14ac:dyDescent="0.25"/>
    <row r="117" ht="23.25" x14ac:dyDescent="0.25"/>
    <row r="118" ht="23.25" x14ac:dyDescent="0.25"/>
    <row r="119" ht="23.25" x14ac:dyDescent="0.25"/>
    <row r="120" ht="23.25" x14ac:dyDescent="0.25"/>
    <row r="121" ht="23.25" x14ac:dyDescent="0.25"/>
    <row r="122" ht="23.25" x14ac:dyDescent="0.25"/>
    <row r="123" ht="23.25" x14ac:dyDescent="0.25"/>
    <row r="124" ht="23.25" x14ac:dyDescent="0.25"/>
    <row r="125" ht="23.25" x14ac:dyDescent="0.25"/>
    <row r="126" ht="23.25" x14ac:dyDescent="0.25"/>
    <row r="127" ht="23.25" x14ac:dyDescent="0.25"/>
    <row r="128" ht="23.25" x14ac:dyDescent="0.25"/>
    <row r="129" ht="23.25" x14ac:dyDescent="0.25"/>
    <row r="130" ht="23.25" x14ac:dyDescent="0.25"/>
    <row r="131" ht="23.25" x14ac:dyDescent="0.25"/>
    <row r="132" ht="23.25" x14ac:dyDescent="0.25"/>
    <row r="133" ht="23.25" x14ac:dyDescent="0.25"/>
    <row r="134" ht="23.25" x14ac:dyDescent="0.25"/>
    <row r="135" ht="23.25" x14ac:dyDescent="0.25"/>
    <row r="136" ht="23.25" x14ac:dyDescent="0.25"/>
    <row r="137" ht="23.25" x14ac:dyDescent="0.25"/>
    <row r="138" ht="23.25" x14ac:dyDescent="0.25"/>
    <row r="139" ht="23.25" x14ac:dyDescent="0.25"/>
    <row r="140" ht="23.25" x14ac:dyDescent="0.25"/>
    <row r="141" ht="23.25" x14ac:dyDescent="0.25"/>
    <row r="142" ht="23.25" x14ac:dyDescent="0.25"/>
    <row r="143" ht="23.25" x14ac:dyDescent="0.25"/>
    <row r="144" ht="23.25" x14ac:dyDescent="0.25"/>
    <row r="145" ht="23.25" x14ac:dyDescent="0.25"/>
    <row r="146" ht="23.25" x14ac:dyDescent="0.25"/>
    <row r="147" ht="23.25" x14ac:dyDescent="0.25"/>
    <row r="148" ht="23.25" x14ac:dyDescent="0.25"/>
    <row r="149" ht="23.25" x14ac:dyDescent="0.25"/>
    <row r="150" ht="23.25" x14ac:dyDescent="0.25"/>
    <row r="151" ht="23.25" x14ac:dyDescent="0.25"/>
    <row r="152" ht="23.25" x14ac:dyDescent="0.25"/>
    <row r="153" ht="23.25" x14ac:dyDescent="0.25"/>
    <row r="154" ht="23.25" x14ac:dyDescent="0.25"/>
    <row r="155" ht="23.25" x14ac:dyDescent="0.25"/>
    <row r="156" ht="23.25" x14ac:dyDescent="0.25"/>
    <row r="157" ht="23.25" x14ac:dyDescent="0.25"/>
    <row r="158" ht="23.25" x14ac:dyDescent="0.25"/>
    <row r="159" ht="23.25" x14ac:dyDescent="0.25"/>
    <row r="160" ht="23.25" x14ac:dyDescent="0.25"/>
    <row r="161" ht="23.25" x14ac:dyDescent="0.25"/>
    <row r="162" ht="23.25" x14ac:dyDescent="0.25"/>
    <row r="163" ht="23.25" x14ac:dyDescent="0.25"/>
  </sheetData>
  <mergeCells count="6">
    <mergeCell ref="I5:K5"/>
    <mergeCell ref="E5:G5"/>
    <mergeCell ref="E47:G47"/>
    <mergeCell ref="I47:K47"/>
    <mergeCell ref="E79:G79"/>
    <mergeCell ref="I79:K79"/>
  </mergeCells>
  <pageMargins left="0.98425196850393704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2" max="10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8"/>
  <sheetViews>
    <sheetView showGridLines="0" view="pageBreakPreview" topLeftCell="A97" zoomScale="85" zoomScaleNormal="100" zoomScaleSheetLayoutView="85" workbookViewId="0">
      <selection activeCell="A115" sqref="A115"/>
    </sheetView>
  </sheetViews>
  <sheetFormatPr defaultColWidth="10.5703125" defaultRowHeight="24" customHeight="1" x14ac:dyDescent="0.25"/>
  <cols>
    <col min="1" max="1" width="53.42578125" style="50" customWidth="1"/>
    <col min="2" max="2" width="6.42578125" style="45" customWidth="1"/>
    <col min="3" max="3" width="6.42578125" style="50" customWidth="1"/>
    <col min="4" max="4" width="1.5703125" style="45" customWidth="1"/>
    <col min="5" max="5" width="16" style="134" customWidth="1"/>
    <col min="6" max="6" width="1.5703125" style="45" customWidth="1"/>
    <col min="7" max="7" width="15.7109375" style="45" customWidth="1"/>
    <col min="8" max="8" width="1.5703125" style="45" customWidth="1"/>
    <col min="9" max="9" width="16" style="134" customWidth="1"/>
    <col min="10" max="10" width="1.5703125" style="45" customWidth="1"/>
    <col min="11" max="11" width="15.7109375" style="45" customWidth="1"/>
    <col min="12" max="12" width="1.5703125" style="45" customWidth="1"/>
    <col min="13" max="13" width="12.5703125" style="45" bestFit="1" customWidth="1"/>
    <col min="14" max="14" width="12.42578125" style="45" bestFit="1" customWidth="1"/>
    <col min="15" max="16" width="13.140625" style="45" bestFit="1" customWidth="1"/>
    <col min="17" max="16384" width="10.5703125" style="45"/>
  </cols>
  <sheetData>
    <row r="1" spans="1:12" s="57" customFormat="1" ht="23.1" customHeight="1" x14ac:dyDescent="0.25">
      <c r="A1" s="58" t="s">
        <v>0</v>
      </c>
      <c r="B1" s="59"/>
      <c r="C1" s="60"/>
      <c r="D1" s="61"/>
      <c r="E1" s="159"/>
      <c r="F1" s="61"/>
      <c r="G1" s="61"/>
      <c r="H1" s="61"/>
      <c r="I1" s="159"/>
      <c r="J1" s="61"/>
      <c r="K1" s="61"/>
    </row>
    <row r="2" spans="1:12" s="57" customFormat="1" ht="23.1" customHeight="1" x14ac:dyDescent="0.25">
      <c r="A2" s="58" t="s">
        <v>76</v>
      </c>
      <c r="B2" s="59"/>
      <c r="C2" s="60"/>
      <c r="D2" s="61"/>
      <c r="E2" s="159"/>
      <c r="F2" s="61"/>
      <c r="G2" s="61"/>
      <c r="H2" s="61"/>
      <c r="I2" s="159"/>
      <c r="J2" s="61"/>
      <c r="K2" s="61"/>
    </row>
    <row r="3" spans="1:12" s="57" customFormat="1" ht="23.1" customHeight="1" x14ac:dyDescent="0.25">
      <c r="A3" s="58" t="s">
        <v>227</v>
      </c>
      <c r="B3" s="59"/>
      <c r="C3" s="60"/>
      <c r="D3" s="61"/>
      <c r="E3" s="159"/>
      <c r="F3" s="61"/>
      <c r="G3" s="61"/>
      <c r="H3" s="61"/>
      <c r="I3" s="159"/>
      <c r="J3" s="61"/>
      <c r="K3" s="61"/>
    </row>
    <row r="4" spans="1:12" s="57" customFormat="1" ht="23.1" customHeight="1" x14ac:dyDescent="0.25">
      <c r="B4" s="59"/>
      <c r="C4" s="60"/>
      <c r="D4" s="61"/>
      <c r="E4" s="159"/>
      <c r="F4" s="61"/>
      <c r="G4" s="61"/>
      <c r="H4" s="61"/>
      <c r="I4" s="160"/>
      <c r="J4" s="61"/>
      <c r="K4" s="62"/>
      <c r="L4" s="62" t="s">
        <v>2</v>
      </c>
    </row>
    <row r="5" spans="1:12" ht="23.1" customHeight="1" x14ac:dyDescent="0.25">
      <c r="E5" s="196"/>
      <c r="F5" s="150" t="s">
        <v>3</v>
      </c>
      <c r="G5" s="150"/>
      <c r="H5" s="63"/>
      <c r="I5" s="196"/>
      <c r="J5" s="150" t="s">
        <v>27</v>
      </c>
      <c r="K5" s="150"/>
    </row>
    <row r="6" spans="1:12" ht="23.1" customHeight="1" x14ac:dyDescent="0.25">
      <c r="C6" s="64" t="s">
        <v>29</v>
      </c>
      <c r="D6" s="65"/>
      <c r="E6" s="67">
        <v>2562</v>
      </c>
      <c r="F6" s="66"/>
      <c r="G6" s="67">
        <v>2561</v>
      </c>
      <c r="H6" s="68"/>
      <c r="I6" s="67">
        <v>2562</v>
      </c>
      <c r="J6" s="66"/>
      <c r="K6" s="67">
        <v>2561</v>
      </c>
    </row>
    <row r="7" spans="1:12" ht="23.1" customHeight="1" x14ac:dyDescent="0.25">
      <c r="A7" s="49" t="s">
        <v>77</v>
      </c>
      <c r="C7" s="64"/>
      <c r="D7" s="65"/>
      <c r="E7" s="161"/>
      <c r="F7" s="66"/>
      <c r="G7" s="198"/>
      <c r="H7" s="68"/>
      <c r="I7" s="161"/>
      <c r="J7" s="66"/>
      <c r="K7" s="198"/>
    </row>
    <row r="8" spans="1:12" ht="23.1" customHeight="1" x14ac:dyDescent="0.25">
      <c r="A8" s="49" t="s">
        <v>78</v>
      </c>
      <c r="F8" s="134"/>
      <c r="G8" s="134"/>
      <c r="H8" s="134"/>
      <c r="J8" s="134"/>
      <c r="K8" s="134"/>
    </row>
    <row r="9" spans="1:12" ht="23.1" customHeight="1" x14ac:dyDescent="0.25">
      <c r="A9" s="70" t="s">
        <v>251</v>
      </c>
      <c r="B9" s="71"/>
      <c r="C9" s="72" t="s">
        <v>235</v>
      </c>
      <c r="E9" s="131">
        <v>363703827</v>
      </c>
      <c r="F9" s="131"/>
      <c r="G9" s="131">
        <v>288674802</v>
      </c>
      <c r="H9" s="131"/>
      <c r="I9" s="131">
        <v>358967617</v>
      </c>
      <c r="J9" s="131"/>
      <c r="K9" s="131">
        <v>281042433</v>
      </c>
    </row>
    <row r="10" spans="1:12" ht="23.1" customHeight="1" x14ac:dyDescent="0.25">
      <c r="A10" s="70" t="s">
        <v>259</v>
      </c>
      <c r="B10" s="71"/>
      <c r="C10" s="72">
        <v>6</v>
      </c>
      <c r="E10" s="131">
        <v>1294542768</v>
      </c>
      <c r="F10" s="131"/>
      <c r="G10" s="131">
        <v>1228380434</v>
      </c>
      <c r="H10" s="131"/>
      <c r="I10" s="131">
        <v>806506523</v>
      </c>
      <c r="J10" s="131"/>
      <c r="K10" s="131">
        <v>644281766</v>
      </c>
    </row>
    <row r="11" spans="1:12" ht="23.1" customHeight="1" x14ac:dyDescent="0.25">
      <c r="A11" s="70" t="s">
        <v>252</v>
      </c>
      <c r="B11" s="71"/>
      <c r="C11" s="72"/>
      <c r="E11" s="131">
        <v>655680027</v>
      </c>
      <c r="F11" s="131"/>
      <c r="G11" s="131">
        <v>269559273</v>
      </c>
      <c r="H11" s="131"/>
      <c r="I11" s="131">
        <v>170333077</v>
      </c>
      <c r="J11" s="131"/>
      <c r="K11" s="131">
        <v>156087436</v>
      </c>
    </row>
    <row r="12" spans="1:12" ht="24" customHeight="1" x14ac:dyDescent="0.25">
      <c r="A12" s="70" t="s">
        <v>172</v>
      </c>
      <c r="B12" s="71"/>
      <c r="C12" s="72" t="s">
        <v>260</v>
      </c>
      <c r="E12" s="131">
        <v>210634325</v>
      </c>
      <c r="F12" s="131"/>
      <c r="G12" s="131">
        <v>98277315</v>
      </c>
      <c r="H12" s="131"/>
      <c r="I12" s="195">
        <v>0</v>
      </c>
      <c r="J12" s="47"/>
      <c r="K12" s="154">
        <v>0</v>
      </c>
    </row>
    <row r="13" spans="1:12" ht="23.1" customHeight="1" x14ac:dyDescent="0.25">
      <c r="A13" s="49" t="s">
        <v>79</v>
      </c>
      <c r="C13" s="73"/>
      <c r="E13" s="140">
        <f>SUM(E9:E12)</f>
        <v>2524560947</v>
      </c>
      <c r="F13" s="131"/>
      <c r="G13" s="140">
        <f>SUM(G9:G12)</f>
        <v>1884891824</v>
      </c>
      <c r="H13" s="131"/>
      <c r="I13" s="140">
        <f>SUM(I9:I12)</f>
        <v>1335807217</v>
      </c>
      <c r="J13" s="131"/>
      <c r="K13" s="140">
        <f>SUM(K9:K12)</f>
        <v>1081411635</v>
      </c>
    </row>
    <row r="14" spans="1:12" ht="23.1" customHeight="1" x14ac:dyDescent="0.25">
      <c r="A14" s="70" t="s">
        <v>80</v>
      </c>
      <c r="B14" s="71"/>
      <c r="C14" s="72">
        <v>6</v>
      </c>
      <c r="E14" s="131">
        <v>-875370504</v>
      </c>
      <c r="F14" s="131"/>
      <c r="G14" s="131">
        <v>-672381984</v>
      </c>
      <c r="H14" s="131"/>
      <c r="I14" s="131">
        <v>-631583238</v>
      </c>
      <c r="J14" s="131"/>
      <c r="K14" s="131">
        <v>-480404685</v>
      </c>
    </row>
    <row r="15" spans="1:12" ht="23.1" customHeight="1" x14ac:dyDescent="0.25">
      <c r="A15" s="70" t="s">
        <v>173</v>
      </c>
      <c r="B15" s="71"/>
      <c r="C15" s="72" t="s">
        <v>261</v>
      </c>
      <c r="E15" s="132">
        <v>-236156585</v>
      </c>
      <c r="F15" s="136"/>
      <c r="G15" s="132">
        <v>-109989392</v>
      </c>
      <c r="H15" s="136"/>
      <c r="I15" s="153">
        <v>0</v>
      </c>
      <c r="J15" s="48"/>
      <c r="K15" s="153">
        <v>0</v>
      </c>
    </row>
    <row r="16" spans="1:12" ht="23.1" customHeight="1" x14ac:dyDescent="0.25">
      <c r="A16" s="49" t="s">
        <v>81</v>
      </c>
      <c r="C16" s="73"/>
      <c r="E16" s="131">
        <f>SUM(E13:E15)</f>
        <v>1413033858</v>
      </c>
      <c r="F16" s="131"/>
      <c r="G16" s="131">
        <f>SUM(G13:G15)</f>
        <v>1102520448</v>
      </c>
      <c r="H16" s="131"/>
      <c r="I16" s="131">
        <f>SUM(I13:I14)</f>
        <v>704223979</v>
      </c>
      <c r="J16" s="131"/>
      <c r="K16" s="131">
        <f>SUM(K13:K15)</f>
        <v>601006950</v>
      </c>
    </row>
    <row r="17" spans="1:12" ht="23.1" customHeight="1" x14ac:dyDescent="0.25">
      <c r="A17" s="50" t="s">
        <v>254</v>
      </c>
      <c r="C17" s="73"/>
      <c r="E17" s="131">
        <f>14382546</f>
        <v>14382546</v>
      </c>
      <c r="F17" s="131"/>
      <c r="G17" s="131">
        <v>-5490042</v>
      </c>
      <c r="H17" s="131"/>
      <c r="I17" s="154">
        <v>0</v>
      </c>
      <c r="K17" s="154">
        <v>0</v>
      </c>
    </row>
    <row r="18" spans="1:12" ht="23.1" customHeight="1" x14ac:dyDescent="0.25">
      <c r="A18" s="70" t="s">
        <v>82</v>
      </c>
      <c r="B18" s="71"/>
      <c r="C18" s="72">
        <v>6</v>
      </c>
      <c r="E18" s="197">
        <v>11796741</v>
      </c>
      <c r="F18" s="133"/>
      <c r="G18" s="148">
        <v>4642690</v>
      </c>
      <c r="H18" s="133"/>
      <c r="I18" s="197">
        <v>39575640</v>
      </c>
      <c r="J18" s="133"/>
      <c r="K18" s="197">
        <v>19236590</v>
      </c>
    </row>
    <row r="19" spans="1:12" ht="23.1" customHeight="1" x14ac:dyDescent="0.25">
      <c r="A19" s="49" t="s">
        <v>83</v>
      </c>
      <c r="B19" s="71"/>
      <c r="C19" s="72"/>
      <c r="E19" s="131">
        <f>SUM(E16:E18)</f>
        <v>1439213145</v>
      </c>
      <c r="F19" s="131"/>
      <c r="G19" s="131">
        <f>SUM(G16:G18)</f>
        <v>1101673096</v>
      </c>
      <c r="H19" s="131"/>
      <c r="I19" s="131">
        <f>SUM(I16:I18)</f>
        <v>743799619</v>
      </c>
      <c r="J19" s="131"/>
      <c r="K19" s="131">
        <f>SUM(K16:K18)</f>
        <v>620243540</v>
      </c>
    </row>
    <row r="20" spans="1:12" ht="23.1" customHeight="1" x14ac:dyDescent="0.25">
      <c r="A20" s="70" t="s">
        <v>84</v>
      </c>
      <c r="B20" s="71"/>
      <c r="C20" s="72">
        <v>6</v>
      </c>
      <c r="E20" s="136">
        <v>-394141364</v>
      </c>
      <c r="F20" s="136"/>
      <c r="G20" s="136">
        <v>-302815037</v>
      </c>
      <c r="H20" s="136"/>
      <c r="I20" s="136">
        <v>-238739150</v>
      </c>
      <c r="J20" s="136"/>
      <c r="K20" s="136">
        <v>-196536148</v>
      </c>
    </row>
    <row r="21" spans="1:12" ht="23.1" customHeight="1" x14ac:dyDescent="0.25">
      <c r="A21" s="49" t="s">
        <v>85</v>
      </c>
      <c r="E21" s="137">
        <f>SUM(E20:E20)</f>
        <v>-394141364</v>
      </c>
      <c r="F21" s="131"/>
      <c r="G21" s="137">
        <f>SUM(G20:G20)</f>
        <v>-302815037</v>
      </c>
      <c r="H21" s="131"/>
      <c r="I21" s="137">
        <f>SUM(I20:I20)</f>
        <v>-238739150</v>
      </c>
      <c r="J21" s="131"/>
      <c r="K21" s="137">
        <f>SUM(K20:K20)</f>
        <v>-196536148</v>
      </c>
    </row>
    <row r="22" spans="1:12" ht="23.1" customHeight="1" x14ac:dyDescent="0.25">
      <c r="A22" s="46" t="s">
        <v>86</v>
      </c>
      <c r="B22" s="57"/>
      <c r="E22" s="131">
        <f>SUM(E19,E21)</f>
        <v>1045071781</v>
      </c>
      <c r="F22" s="131"/>
      <c r="G22" s="131">
        <f>SUM(G19,G21)</f>
        <v>798858059</v>
      </c>
      <c r="H22" s="131"/>
      <c r="I22" s="131">
        <f>SUM(I19,I21)</f>
        <v>505060469</v>
      </c>
      <c r="J22" s="131"/>
      <c r="K22" s="131">
        <f>SUM(K19,K21)</f>
        <v>423707392</v>
      </c>
    </row>
    <row r="23" spans="1:12" ht="23.1" customHeight="1" x14ac:dyDescent="0.25">
      <c r="A23" s="70" t="s">
        <v>87</v>
      </c>
      <c r="B23" s="57"/>
      <c r="E23" s="132">
        <v>-206216733</v>
      </c>
      <c r="F23" s="131"/>
      <c r="G23" s="132">
        <v>-133636397</v>
      </c>
      <c r="H23" s="131"/>
      <c r="I23" s="132">
        <v>-206158683</v>
      </c>
      <c r="J23" s="131"/>
      <c r="K23" s="132">
        <v>-133598564</v>
      </c>
    </row>
    <row r="24" spans="1:12" ht="23.1" customHeight="1" x14ac:dyDescent="0.25">
      <c r="A24" s="46" t="s">
        <v>136</v>
      </c>
      <c r="B24" s="57"/>
      <c r="E24" s="131">
        <f>SUM(E22:E23)</f>
        <v>838855048</v>
      </c>
      <c r="F24" s="131"/>
      <c r="G24" s="131">
        <f>SUM(G22:G23)</f>
        <v>665221662</v>
      </c>
      <c r="H24" s="131"/>
      <c r="I24" s="131">
        <f>SUM(I22:I23)</f>
        <v>298901786</v>
      </c>
      <c r="J24" s="131"/>
      <c r="K24" s="131">
        <f>SUM(K22:K23)</f>
        <v>290108828</v>
      </c>
    </row>
    <row r="25" spans="1:12" ht="23.1" customHeight="1" x14ac:dyDescent="0.25">
      <c r="A25" s="70" t="s">
        <v>154</v>
      </c>
      <c r="B25" s="57"/>
      <c r="C25" s="76">
        <v>17.2</v>
      </c>
      <c r="E25" s="148">
        <v>0</v>
      </c>
      <c r="F25" s="133"/>
      <c r="G25" s="148">
        <v>0</v>
      </c>
      <c r="H25" s="133"/>
      <c r="I25" s="197">
        <v>422650968</v>
      </c>
      <c r="J25" s="133"/>
      <c r="K25" s="132">
        <v>257445569</v>
      </c>
    </row>
    <row r="26" spans="1:12" ht="23.1" customHeight="1" x14ac:dyDescent="0.25">
      <c r="A26" s="46" t="s">
        <v>137</v>
      </c>
      <c r="B26" s="57"/>
      <c r="E26" s="199">
        <f>SUM(E24:E25)</f>
        <v>838855048</v>
      </c>
      <c r="F26" s="134"/>
      <c r="G26" s="199">
        <f>SUM(G24:G25)</f>
        <v>665221662</v>
      </c>
      <c r="H26" s="134"/>
      <c r="I26" s="199">
        <f>SUM(I24:I25)</f>
        <v>721552754</v>
      </c>
      <c r="J26" s="130"/>
      <c r="K26" s="199">
        <f>SUM(K24:K25)</f>
        <v>547554397</v>
      </c>
    </row>
    <row r="27" spans="1:12" ht="23.1" customHeight="1" x14ac:dyDescent="0.25">
      <c r="A27" s="70" t="s">
        <v>155</v>
      </c>
      <c r="B27" s="57"/>
      <c r="C27" s="76">
        <v>38</v>
      </c>
      <c r="E27" s="135">
        <v>-189412103</v>
      </c>
      <c r="F27" s="130"/>
      <c r="G27" s="135">
        <v>-185525780</v>
      </c>
      <c r="H27" s="130"/>
      <c r="I27" s="135">
        <v>-40189757</v>
      </c>
      <c r="J27" s="130"/>
      <c r="K27" s="135">
        <v>-42038835</v>
      </c>
    </row>
    <row r="28" spans="1:12" ht="23.1" customHeight="1" x14ac:dyDescent="0.25">
      <c r="A28" s="49" t="s">
        <v>21</v>
      </c>
      <c r="E28" s="141">
        <f>SUM(E26:E27)</f>
        <v>649442945</v>
      </c>
      <c r="F28" s="130"/>
      <c r="G28" s="141">
        <f>SUM(G26:G27)</f>
        <v>479695882</v>
      </c>
      <c r="H28" s="130"/>
      <c r="I28" s="141">
        <f>SUM(I26:I27)</f>
        <v>681362997</v>
      </c>
      <c r="J28" s="130"/>
      <c r="K28" s="141">
        <f>SUM(K26:K27)</f>
        <v>505515562</v>
      </c>
    </row>
    <row r="29" spans="1:12" ht="23.1" customHeight="1" x14ac:dyDescent="0.25">
      <c r="E29" s="139"/>
      <c r="F29" s="139"/>
      <c r="G29" s="139"/>
      <c r="H29" s="139"/>
      <c r="I29" s="139"/>
      <c r="J29" s="139"/>
      <c r="K29" s="139"/>
    </row>
    <row r="30" spans="1:12" s="50" customFormat="1" ht="23.1" customHeight="1" x14ac:dyDescent="0.25">
      <c r="A30" s="78" t="s">
        <v>88</v>
      </c>
      <c r="B30" s="69"/>
      <c r="C30" s="79"/>
      <c r="D30" s="80"/>
      <c r="E30" s="142"/>
      <c r="F30" s="79"/>
      <c r="G30" s="142"/>
      <c r="H30" s="81"/>
      <c r="I30" s="163"/>
      <c r="J30" s="83"/>
      <c r="K30" s="82"/>
      <c r="L30" s="69"/>
    </row>
    <row r="31" spans="1:12" s="50" customFormat="1" ht="23.1" customHeight="1" x14ac:dyDescent="0.25">
      <c r="A31" s="84" t="s">
        <v>138</v>
      </c>
      <c r="B31" s="69"/>
      <c r="C31" s="79"/>
      <c r="D31" s="80"/>
      <c r="E31" s="142"/>
      <c r="F31" s="79"/>
      <c r="G31" s="142"/>
      <c r="H31" s="81"/>
      <c r="I31" s="163"/>
      <c r="J31" s="83"/>
      <c r="K31" s="82"/>
      <c r="L31" s="69"/>
    </row>
    <row r="32" spans="1:12" s="50" customFormat="1" ht="23.1" customHeight="1" x14ac:dyDescent="0.25">
      <c r="A32" s="85" t="s">
        <v>139</v>
      </c>
      <c r="B32" s="69"/>
      <c r="C32" s="79"/>
      <c r="D32" s="80"/>
      <c r="E32" s="142"/>
      <c r="F32" s="79"/>
      <c r="G32" s="142"/>
      <c r="H32" s="81"/>
      <c r="I32" s="163"/>
      <c r="J32" s="83"/>
      <c r="K32" s="82"/>
      <c r="L32" s="69"/>
    </row>
    <row r="33" spans="1:16" s="50" customFormat="1" ht="23.1" customHeight="1" x14ac:dyDescent="0.25">
      <c r="A33" s="85" t="s">
        <v>140</v>
      </c>
      <c r="B33" s="69"/>
      <c r="C33" s="76"/>
      <c r="D33" s="80"/>
      <c r="E33" s="136">
        <v>-1079276</v>
      </c>
      <c r="F33" s="79"/>
      <c r="G33" s="136">
        <v>484474</v>
      </c>
      <c r="H33" s="79"/>
      <c r="I33" s="87">
        <v>0</v>
      </c>
      <c r="J33" s="79"/>
      <c r="K33" s="87">
        <v>0</v>
      </c>
      <c r="L33" s="48"/>
    </row>
    <row r="34" spans="1:16" s="50" customFormat="1" ht="23.1" customHeight="1" x14ac:dyDescent="0.25">
      <c r="A34" s="85" t="s">
        <v>221</v>
      </c>
      <c r="B34" s="69"/>
      <c r="C34" s="76"/>
      <c r="D34" s="80"/>
      <c r="E34" s="136">
        <f>-2751643</f>
        <v>-2751643</v>
      </c>
      <c r="F34" s="79"/>
      <c r="G34" s="136">
        <v>-35586</v>
      </c>
      <c r="H34" s="79"/>
      <c r="I34" s="87">
        <v>0</v>
      </c>
      <c r="J34" s="79"/>
      <c r="K34" s="87">
        <v>0</v>
      </c>
      <c r="L34" s="48"/>
      <c r="M34" s="98"/>
      <c r="O34" s="175"/>
    </row>
    <row r="35" spans="1:16" s="50" customFormat="1" ht="23.1" customHeight="1" x14ac:dyDescent="0.25">
      <c r="A35" s="85" t="s">
        <v>161</v>
      </c>
      <c r="B35" s="69"/>
      <c r="C35" s="76"/>
      <c r="D35" s="80"/>
      <c r="E35" s="136"/>
      <c r="F35" s="79"/>
      <c r="G35" s="136"/>
      <c r="H35" s="79"/>
      <c r="I35" s="139"/>
      <c r="J35" s="79"/>
      <c r="K35" s="139"/>
      <c r="L35" s="48"/>
      <c r="O35" s="175"/>
    </row>
    <row r="36" spans="1:16" s="50" customFormat="1" ht="23.1" customHeight="1" x14ac:dyDescent="0.25">
      <c r="A36" s="85" t="s">
        <v>162</v>
      </c>
      <c r="B36" s="69"/>
      <c r="C36" s="76">
        <v>17.2</v>
      </c>
      <c r="D36" s="80"/>
      <c r="E36" s="148">
        <v>0</v>
      </c>
      <c r="F36" s="79"/>
      <c r="G36" s="148">
        <v>0</v>
      </c>
      <c r="H36" s="79"/>
      <c r="I36" s="197">
        <v>-2592682</v>
      </c>
      <c r="J36" s="79"/>
      <c r="K36" s="197">
        <v>464901</v>
      </c>
      <c r="L36" s="69"/>
      <c r="N36" s="175"/>
      <c r="O36" s="175"/>
      <c r="P36" s="98"/>
    </row>
    <row r="37" spans="1:16" s="50" customFormat="1" ht="23.1" customHeight="1" x14ac:dyDescent="0.25">
      <c r="A37" s="125" t="s">
        <v>160</v>
      </c>
      <c r="B37" s="69"/>
      <c r="C37" s="76"/>
      <c r="D37" s="80"/>
      <c r="E37" s="139"/>
      <c r="F37" s="104"/>
      <c r="G37" s="87"/>
      <c r="H37" s="104"/>
      <c r="I37" s="139"/>
      <c r="J37" s="48"/>
      <c r="K37" s="87"/>
      <c r="L37" s="69"/>
      <c r="O37" s="175"/>
      <c r="P37" s="98"/>
    </row>
    <row r="38" spans="1:16" s="119" customFormat="1" ht="23.1" customHeight="1" x14ac:dyDescent="0.25">
      <c r="A38" s="125" t="s">
        <v>225</v>
      </c>
      <c r="B38" s="115"/>
      <c r="C38" s="104"/>
      <c r="D38" s="105"/>
      <c r="E38" s="143">
        <f>SUM(E33:E36)</f>
        <v>-3830919</v>
      </c>
      <c r="F38" s="89"/>
      <c r="G38" s="143">
        <f>SUM(G33:G36)</f>
        <v>448888</v>
      </c>
      <c r="H38" s="89"/>
      <c r="I38" s="143">
        <f>SUM(I33:I36)</f>
        <v>-2592682</v>
      </c>
      <c r="J38" s="87"/>
      <c r="K38" s="143">
        <f>SUM(K33:K36)</f>
        <v>464901</v>
      </c>
      <c r="L38" s="115"/>
      <c r="O38" s="75"/>
    </row>
    <row r="39" spans="1:16" s="119" customFormat="1" ht="13.5" customHeight="1" x14ac:dyDescent="0.25">
      <c r="A39" s="125"/>
      <c r="B39" s="115"/>
      <c r="C39" s="104"/>
      <c r="D39" s="105"/>
      <c r="E39" s="144"/>
      <c r="F39" s="89"/>
      <c r="G39" s="144"/>
      <c r="H39" s="89"/>
      <c r="I39" s="144"/>
      <c r="J39" s="87"/>
      <c r="K39" s="124"/>
      <c r="L39" s="115"/>
      <c r="O39" s="176"/>
    </row>
    <row r="40" spans="1:16" s="119" customFormat="1" ht="23.1" customHeight="1" x14ac:dyDescent="0.25">
      <c r="A40" s="126" t="s">
        <v>157</v>
      </c>
      <c r="B40" s="115"/>
      <c r="C40" s="104"/>
      <c r="D40" s="105"/>
      <c r="E40" s="144"/>
      <c r="F40" s="89"/>
      <c r="G40" s="144"/>
      <c r="H40" s="89"/>
      <c r="I40" s="136"/>
      <c r="J40" s="87"/>
      <c r="K40" s="121"/>
      <c r="L40" s="115"/>
      <c r="O40" s="101"/>
    </row>
    <row r="41" spans="1:16" s="119" customFormat="1" ht="23.1" customHeight="1" x14ac:dyDescent="0.25">
      <c r="A41" s="125" t="s">
        <v>262</v>
      </c>
      <c r="B41" s="115"/>
      <c r="C41" s="104"/>
      <c r="D41" s="105"/>
      <c r="E41" s="144"/>
      <c r="F41" s="89"/>
      <c r="G41" s="145"/>
      <c r="H41" s="89"/>
      <c r="I41" s="136"/>
      <c r="J41" s="87"/>
      <c r="K41" s="121"/>
      <c r="L41" s="115"/>
    </row>
    <row r="42" spans="1:16" s="119" customFormat="1" ht="23.1" customHeight="1" x14ac:dyDescent="0.25">
      <c r="A42" s="125" t="s">
        <v>225</v>
      </c>
      <c r="B42" s="115"/>
      <c r="C42" s="104"/>
      <c r="D42" s="105"/>
      <c r="E42" s="139">
        <v>-869225</v>
      </c>
      <c r="G42" s="87">
        <v>270605</v>
      </c>
      <c r="I42" s="87">
        <v>0</v>
      </c>
      <c r="K42" s="87">
        <v>0</v>
      </c>
      <c r="L42" s="115"/>
      <c r="M42" s="101"/>
      <c r="N42" s="190"/>
    </row>
    <row r="43" spans="1:16" s="119" customFormat="1" ht="23.1" customHeight="1" x14ac:dyDescent="0.25">
      <c r="A43" s="125" t="s">
        <v>222</v>
      </c>
      <c r="B43" s="115"/>
      <c r="C43" s="76">
        <v>17.2</v>
      </c>
      <c r="D43" s="105"/>
      <c r="E43" s="148">
        <v>0</v>
      </c>
      <c r="F43" s="89"/>
      <c r="G43" s="148">
        <v>0</v>
      </c>
      <c r="H43" s="89"/>
      <c r="I43" s="135">
        <v>-478075</v>
      </c>
      <c r="J43" s="89"/>
      <c r="K43" s="148">
        <v>148833</v>
      </c>
      <c r="L43" s="115"/>
    </row>
    <row r="44" spans="1:16" s="119" customFormat="1" ht="23.1" customHeight="1" x14ac:dyDescent="0.25">
      <c r="A44" s="125" t="s">
        <v>226</v>
      </c>
      <c r="B44" s="115"/>
      <c r="C44" s="76"/>
      <c r="D44" s="105"/>
      <c r="E44" s="139"/>
      <c r="F44" s="89"/>
      <c r="G44" s="87"/>
      <c r="H44" s="89"/>
      <c r="I44" s="139"/>
      <c r="J44" s="87"/>
      <c r="K44" s="121"/>
      <c r="L44" s="115"/>
    </row>
    <row r="45" spans="1:16" s="119" customFormat="1" ht="23.1" customHeight="1" x14ac:dyDescent="0.25">
      <c r="A45" s="125" t="s">
        <v>225</v>
      </c>
      <c r="B45" s="115"/>
      <c r="C45" s="104"/>
      <c r="D45" s="105"/>
      <c r="E45" s="143">
        <f>SUM(E41:E43)</f>
        <v>-869225</v>
      </c>
      <c r="F45" s="89"/>
      <c r="G45" s="146">
        <f>SUM(G41:G43)</f>
        <v>270605</v>
      </c>
      <c r="H45" s="89"/>
      <c r="I45" s="143">
        <f>SUM(I41:I43)</f>
        <v>-478075</v>
      </c>
      <c r="J45" s="87"/>
      <c r="K45" s="90">
        <f>SUM(K41:K43)</f>
        <v>148833</v>
      </c>
      <c r="L45" s="115"/>
    </row>
    <row r="46" spans="1:16" s="50" customFormat="1" ht="23.1" customHeight="1" x14ac:dyDescent="0.25">
      <c r="A46" s="78" t="s">
        <v>24</v>
      </c>
      <c r="B46" s="69"/>
      <c r="C46" s="91"/>
      <c r="D46" s="80"/>
      <c r="E46" s="143">
        <f>SUM(E38,E45)</f>
        <v>-4700144</v>
      </c>
      <c r="F46" s="92"/>
      <c r="G46" s="146">
        <f>SUM(G38,G45)</f>
        <v>719493</v>
      </c>
      <c r="H46" s="92"/>
      <c r="I46" s="143">
        <f>SUM(I38,I45)</f>
        <v>-3070757</v>
      </c>
      <c r="J46" s="93"/>
      <c r="K46" s="88">
        <f>SUM(K38,K45)</f>
        <v>613734</v>
      </c>
      <c r="L46" s="69"/>
    </row>
    <row r="47" spans="1:16" s="119" customFormat="1" ht="13.5" customHeight="1" x14ac:dyDescent="0.25">
      <c r="A47" s="125"/>
      <c r="B47" s="115"/>
      <c r="C47" s="104"/>
      <c r="D47" s="105"/>
      <c r="E47" s="144"/>
      <c r="F47" s="89"/>
      <c r="G47" s="145"/>
      <c r="H47" s="89"/>
      <c r="I47" s="144"/>
      <c r="J47" s="87"/>
      <c r="K47" s="124"/>
      <c r="L47" s="115"/>
    </row>
    <row r="48" spans="1:16" ht="23.1" customHeight="1" thickBot="1" x14ac:dyDescent="0.3">
      <c r="A48" s="78" t="s">
        <v>23</v>
      </c>
      <c r="B48" s="69"/>
      <c r="C48" s="91"/>
      <c r="D48" s="80"/>
      <c r="E48" s="164">
        <f>SUM(E28,E46)</f>
        <v>644742801</v>
      </c>
      <c r="F48" s="128"/>
      <c r="G48" s="129">
        <f>SUM(G28,G46)</f>
        <v>480415375</v>
      </c>
      <c r="H48" s="128"/>
      <c r="I48" s="164">
        <f>SUM(I28,I46)</f>
        <v>678292240</v>
      </c>
      <c r="J48" s="81"/>
      <c r="K48" s="127">
        <f>SUM(K28,K46)</f>
        <v>506129296</v>
      </c>
      <c r="L48" s="69"/>
    </row>
    <row r="49" spans="1:12" ht="23.1" customHeight="1" thickTop="1" x14ac:dyDescent="0.25">
      <c r="A49" s="70"/>
      <c r="B49" s="57"/>
      <c r="C49" s="76"/>
      <c r="E49" s="136"/>
      <c r="F49" s="98"/>
      <c r="G49" s="99"/>
      <c r="H49" s="98"/>
      <c r="I49" s="130"/>
      <c r="J49" s="100"/>
      <c r="K49" s="101"/>
    </row>
    <row r="50" spans="1:12" s="69" customFormat="1" ht="23.1" customHeight="1" x14ac:dyDescent="0.25">
      <c r="A50" s="50" t="s">
        <v>25</v>
      </c>
      <c r="E50" s="134"/>
      <c r="I50" s="130"/>
      <c r="K50" s="62"/>
    </row>
    <row r="51" spans="1:12" s="57" customFormat="1" ht="23.25" customHeight="1" x14ac:dyDescent="0.25">
      <c r="A51" s="58" t="s">
        <v>0</v>
      </c>
      <c r="B51" s="59"/>
      <c r="C51" s="60"/>
      <c r="D51" s="61"/>
      <c r="E51" s="159"/>
      <c r="F51" s="61"/>
      <c r="G51" s="61"/>
      <c r="H51" s="61"/>
      <c r="I51" s="159"/>
      <c r="J51" s="61"/>
      <c r="K51" s="61"/>
    </row>
    <row r="52" spans="1:12" s="57" customFormat="1" ht="23.25" customHeight="1" x14ac:dyDescent="0.25">
      <c r="A52" s="58" t="s">
        <v>133</v>
      </c>
      <c r="B52" s="59"/>
      <c r="C52" s="60"/>
      <c r="D52" s="61"/>
      <c r="E52" s="159"/>
      <c r="F52" s="61"/>
      <c r="G52" s="61"/>
      <c r="H52" s="61"/>
      <c r="I52" s="159"/>
      <c r="J52" s="61"/>
      <c r="K52" s="61"/>
    </row>
    <row r="53" spans="1:12" s="57" customFormat="1" ht="23.25" customHeight="1" x14ac:dyDescent="0.25">
      <c r="A53" s="58" t="s">
        <v>227</v>
      </c>
      <c r="B53" s="59"/>
      <c r="C53" s="60"/>
      <c r="D53" s="61"/>
      <c r="E53" s="159"/>
      <c r="F53" s="61"/>
      <c r="G53" s="61"/>
      <c r="H53" s="61"/>
      <c r="I53" s="159"/>
      <c r="J53" s="61"/>
      <c r="K53" s="61"/>
    </row>
    <row r="54" spans="1:12" s="57" customFormat="1" ht="23.25" customHeight="1" x14ac:dyDescent="0.25">
      <c r="B54" s="59"/>
      <c r="C54" s="60"/>
      <c r="D54" s="61"/>
      <c r="E54" s="159"/>
      <c r="F54" s="61"/>
      <c r="G54" s="61"/>
      <c r="H54" s="61"/>
      <c r="I54" s="160"/>
      <c r="J54" s="61"/>
      <c r="K54" s="62"/>
      <c r="L54" s="62" t="s">
        <v>2</v>
      </c>
    </row>
    <row r="55" spans="1:12" ht="23.25" x14ac:dyDescent="0.25">
      <c r="E55" s="196"/>
      <c r="F55" s="150" t="s">
        <v>3</v>
      </c>
      <c r="G55" s="150"/>
      <c r="H55" s="63"/>
      <c r="I55" s="196"/>
      <c r="J55" s="150" t="s">
        <v>27</v>
      </c>
      <c r="K55" s="150"/>
    </row>
    <row r="56" spans="1:12" ht="23.25" x14ac:dyDescent="0.25">
      <c r="C56" s="64" t="s">
        <v>29</v>
      </c>
      <c r="D56" s="65"/>
      <c r="E56" s="67">
        <v>2562</v>
      </c>
      <c r="F56" s="66"/>
      <c r="G56" s="67">
        <v>2561</v>
      </c>
      <c r="H56" s="68"/>
      <c r="I56" s="67">
        <v>2562</v>
      </c>
      <c r="J56" s="66"/>
      <c r="K56" s="67">
        <v>2561</v>
      </c>
    </row>
    <row r="57" spans="1:12" ht="24" customHeight="1" x14ac:dyDescent="0.25">
      <c r="A57" s="49" t="s">
        <v>89</v>
      </c>
      <c r="C57" s="76"/>
      <c r="E57" s="131"/>
      <c r="G57" s="103"/>
      <c r="I57" s="131"/>
      <c r="J57" s="103"/>
      <c r="K57" s="103"/>
    </row>
    <row r="58" spans="1:12" ht="24" customHeight="1" thickBot="1" x14ac:dyDescent="0.3">
      <c r="A58" s="50" t="s">
        <v>90</v>
      </c>
      <c r="C58" s="76"/>
      <c r="E58" s="139">
        <f>I58</f>
        <v>681362997</v>
      </c>
      <c r="F58" s="103"/>
      <c r="G58" s="136">
        <f>K58</f>
        <v>505515562</v>
      </c>
      <c r="I58" s="165">
        <f>I28</f>
        <v>681362997</v>
      </c>
      <c r="J58" s="103"/>
      <c r="K58" s="111">
        <f>K28</f>
        <v>505515562</v>
      </c>
    </row>
    <row r="59" spans="1:12" ht="24" customHeight="1" thickTop="1" x14ac:dyDescent="0.25">
      <c r="A59" s="50" t="s">
        <v>91</v>
      </c>
      <c r="C59" s="76"/>
      <c r="E59" s="136"/>
      <c r="F59" s="103"/>
      <c r="G59" s="136"/>
      <c r="I59" s="136"/>
      <c r="J59" s="103"/>
      <c r="K59" s="97"/>
    </row>
    <row r="60" spans="1:12" ht="24" customHeight="1" x14ac:dyDescent="0.25">
      <c r="A60" s="50" t="s">
        <v>92</v>
      </c>
      <c r="C60" s="76"/>
      <c r="E60" s="143">
        <f>E61-E58</f>
        <v>-31920052</v>
      </c>
      <c r="G60" s="90">
        <f>G61-G58</f>
        <v>-25819680</v>
      </c>
      <c r="I60" s="136"/>
      <c r="J60" s="102"/>
      <c r="K60" s="97"/>
    </row>
    <row r="61" spans="1:12" ht="24" customHeight="1" thickBot="1" x14ac:dyDescent="0.3">
      <c r="E61" s="165">
        <f>E28</f>
        <v>649442945</v>
      </c>
      <c r="F61" s="75"/>
      <c r="G61" s="158">
        <f>G28</f>
        <v>479695882</v>
      </c>
      <c r="H61" s="48"/>
      <c r="I61" s="136"/>
      <c r="J61" s="102"/>
      <c r="K61" s="97"/>
    </row>
    <row r="62" spans="1:12" ht="24" customHeight="1" thickTop="1" x14ac:dyDescent="0.25">
      <c r="A62" s="106"/>
      <c r="B62" s="115"/>
      <c r="C62" s="104"/>
      <c r="D62" s="105"/>
      <c r="E62" s="139"/>
      <c r="F62" s="89"/>
      <c r="G62" s="86"/>
      <c r="H62" s="87"/>
      <c r="I62" s="136"/>
      <c r="J62" s="122"/>
      <c r="K62" s="121"/>
      <c r="L62" s="115"/>
    </row>
    <row r="63" spans="1:12" ht="24" customHeight="1" x14ac:dyDescent="0.25">
      <c r="A63" s="78" t="s">
        <v>93</v>
      </c>
      <c r="B63" s="69"/>
      <c r="C63" s="83"/>
      <c r="D63" s="107"/>
      <c r="E63" s="194"/>
      <c r="F63" s="92"/>
      <c r="G63" s="94"/>
      <c r="H63" s="93"/>
      <c r="I63" s="147"/>
      <c r="J63" s="123"/>
      <c r="K63" s="96"/>
      <c r="L63" s="69"/>
    </row>
    <row r="64" spans="1:12" ht="24" customHeight="1" thickBot="1" x14ac:dyDescent="0.3">
      <c r="A64" s="50" t="s">
        <v>90</v>
      </c>
      <c r="B64" s="69"/>
      <c r="C64" s="83"/>
      <c r="D64" s="107"/>
      <c r="E64" s="139">
        <f>I64</f>
        <v>678292240</v>
      </c>
      <c r="F64" s="103"/>
      <c r="G64" s="136">
        <f>K64</f>
        <v>506129296</v>
      </c>
      <c r="I64" s="165">
        <f>I48</f>
        <v>678292240</v>
      </c>
      <c r="J64" s="103"/>
      <c r="K64" s="111">
        <f>K48</f>
        <v>506129296</v>
      </c>
      <c r="L64" s="69"/>
    </row>
    <row r="65" spans="1:12" ht="24" customHeight="1" thickTop="1" x14ac:dyDescent="0.25">
      <c r="A65" s="50" t="s">
        <v>91</v>
      </c>
      <c r="B65" s="69"/>
      <c r="C65" s="83"/>
      <c r="D65" s="107"/>
      <c r="E65" s="136"/>
      <c r="F65" s="103"/>
      <c r="G65" s="136"/>
      <c r="I65" s="136"/>
      <c r="J65" s="103"/>
      <c r="K65" s="97"/>
      <c r="L65" s="69"/>
    </row>
    <row r="66" spans="1:12" ht="24" customHeight="1" x14ac:dyDescent="0.25">
      <c r="A66" s="50" t="s">
        <v>92</v>
      </c>
      <c r="B66" s="69"/>
      <c r="C66" s="83"/>
      <c r="D66" s="107"/>
      <c r="E66" s="143">
        <f>E67-E64</f>
        <v>-33549439</v>
      </c>
      <c r="G66" s="90">
        <f>G67-G64</f>
        <v>-25713921</v>
      </c>
      <c r="I66" s="136"/>
      <c r="J66" s="75"/>
      <c r="K66" s="97"/>
      <c r="L66" s="69"/>
    </row>
    <row r="67" spans="1:12" ht="24" customHeight="1" thickBot="1" x14ac:dyDescent="0.3">
      <c r="A67" s="52"/>
      <c r="B67" s="69"/>
      <c r="C67" s="83"/>
      <c r="D67" s="107"/>
      <c r="E67" s="165">
        <f>SUM(E48)</f>
        <v>644742801</v>
      </c>
      <c r="F67" s="75"/>
      <c r="G67" s="158">
        <f>SUM(G48)</f>
        <v>480415375</v>
      </c>
      <c r="H67" s="48"/>
      <c r="I67" s="139"/>
      <c r="J67" s="48"/>
      <c r="K67" s="74"/>
      <c r="L67" s="69"/>
    </row>
    <row r="68" spans="1:12" ht="24" customHeight="1" thickTop="1" x14ac:dyDescent="0.25">
      <c r="A68" s="108"/>
      <c r="B68" s="115"/>
      <c r="C68" s="109"/>
      <c r="D68" s="110"/>
      <c r="E68" s="136"/>
      <c r="F68" s="152"/>
      <c r="G68" s="121"/>
      <c r="H68" s="87"/>
      <c r="I68" s="139"/>
      <c r="J68" s="87"/>
      <c r="K68" s="86"/>
      <c r="L68" s="115"/>
    </row>
    <row r="69" spans="1:12" ht="24" customHeight="1" x14ac:dyDescent="0.25">
      <c r="A69" s="108"/>
      <c r="B69" s="115"/>
      <c r="C69" s="109"/>
      <c r="D69" s="110"/>
      <c r="E69" s="136"/>
      <c r="F69" s="152"/>
      <c r="G69" s="86"/>
      <c r="H69" s="87"/>
      <c r="I69" s="139"/>
      <c r="J69" s="87"/>
      <c r="K69" s="86"/>
      <c r="L69" s="115"/>
    </row>
    <row r="70" spans="1:12" ht="24" customHeight="1" x14ac:dyDescent="0.25">
      <c r="A70" s="49" t="s">
        <v>94</v>
      </c>
      <c r="C70" s="76">
        <v>39</v>
      </c>
      <c r="E70" s="131"/>
      <c r="G70" s="62"/>
      <c r="I70" s="131"/>
      <c r="J70" s="103"/>
      <c r="K70" s="62"/>
    </row>
    <row r="71" spans="1:12" ht="24" customHeight="1" x14ac:dyDescent="0.25">
      <c r="A71" s="70" t="s">
        <v>95</v>
      </c>
      <c r="B71" s="71"/>
      <c r="C71" s="76"/>
      <c r="E71" s="131"/>
      <c r="G71" s="62"/>
      <c r="H71" s="103"/>
      <c r="I71" s="131"/>
      <c r="J71" s="103"/>
      <c r="K71" s="62"/>
    </row>
    <row r="72" spans="1:12" ht="24" customHeight="1" thickBot="1" x14ac:dyDescent="0.3">
      <c r="A72" s="70" t="s">
        <v>163</v>
      </c>
      <c r="B72" s="57"/>
      <c r="C72" s="76"/>
      <c r="E72" s="202">
        <v>0.77</v>
      </c>
      <c r="F72" s="103"/>
      <c r="G72" s="112">
        <v>0.6</v>
      </c>
      <c r="H72" s="103"/>
      <c r="I72" s="202">
        <v>0.77</v>
      </c>
      <c r="J72" s="103"/>
      <c r="K72" s="112">
        <v>0.6</v>
      </c>
    </row>
    <row r="73" spans="1:12" ht="24" customHeight="1" thickTop="1" x14ac:dyDescent="0.25">
      <c r="A73" s="113"/>
      <c r="B73" s="113"/>
      <c r="C73" s="113"/>
      <c r="D73" s="113"/>
      <c r="E73" s="131"/>
      <c r="F73" s="113"/>
      <c r="G73" s="114"/>
      <c r="H73" s="113"/>
      <c r="I73" s="131"/>
      <c r="J73" s="113"/>
      <c r="K73" s="131"/>
      <c r="L73" s="113"/>
    </row>
    <row r="74" spans="1:12" ht="23.25" x14ac:dyDescent="0.25">
      <c r="A74" s="70" t="s">
        <v>149</v>
      </c>
      <c r="B74" s="57"/>
      <c r="C74" s="76"/>
      <c r="E74" s="130"/>
      <c r="F74" s="98"/>
      <c r="G74" s="200"/>
      <c r="H74" s="98"/>
      <c r="I74" s="130"/>
      <c r="J74" s="98"/>
      <c r="K74" s="130"/>
    </row>
    <row r="75" spans="1:12" thickBot="1" x14ac:dyDescent="0.3">
      <c r="A75" s="70" t="s">
        <v>218</v>
      </c>
      <c r="B75" s="57"/>
      <c r="C75" s="76"/>
      <c r="E75" s="202">
        <v>0.77</v>
      </c>
      <c r="F75" s="98"/>
      <c r="G75" s="112">
        <v>0.57999999999999996</v>
      </c>
      <c r="H75" s="98"/>
      <c r="I75" s="202">
        <v>0.77</v>
      </c>
      <c r="J75" s="103"/>
      <c r="K75" s="112">
        <v>0.57999999999999996</v>
      </c>
    </row>
    <row r="76" spans="1:12" ht="24" customHeight="1" thickTop="1" x14ac:dyDescent="0.25">
      <c r="A76" s="113"/>
      <c r="B76" s="113"/>
      <c r="C76" s="113"/>
      <c r="D76" s="113"/>
      <c r="E76" s="131"/>
      <c r="F76" s="113"/>
      <c r="G76" s="113"/>
      <c r="H76" s="113"/>
      <c r="I76" s="131"/>
      <c r="J76" s="113"/>
      <c r="K76" s="113"/>
      <c r="L76" s="113"/>
    </row>
    <row r="77" spans="1:12" ht="24" customHeight="1" x14ac:dyDescent="0.25">
      <c r="A77" s="50" t="s">
        <v>25</v>
      </c>
      <c r="B77" s="69"/>
      <c r="C77" s="69"/>
      <c r="D77" s="69"/>
      <c r="F77" s="69"/>
      <c r="G77" s="69"/>
      <c r="H77" s="69"/>
      <c r="I77" s="130"/>
      <c r="J77" s="69"/>
      <c r="K77" s="62"/>
      <c r="L77" s="69"/>
    </row>
    <row r="78" spans="1:12" s="57" customFormat="1" ht="21" customHeight="1" x14ac:dyDescent="0.25">
      <c r="A78" s="58" t="s">
        <v>0</v>
      </c>
      <c r="B78" s="61"/>
      <c r="C78" s="60"/>
      <c r="D78" s="61"/>
      <c r="E78" s="159"/>
      <c r="F78" s="61"/>
      <c r="G78" s="61"/>
      <c r="H78" s="61"/>
      <c r="I78" s="159"/>
      <c r="J78" s="61"/>
      <c r="K78" s="61"/>
    </row>
    <row r="79" spans="1:12" s="57" customFormat="1" ht="21" customHeight="1" x14ac:dyDescent="0.25">
      <c r="A79" s="46" t="s">
        <v>96</v>
      </c>
      <c r="B79" s="59"/>
      <c r="C79" s="60"/>
      <c r="D79" s="61"/>
      <c r="E79" s="159"/>
      <c r="F79" s="61"/>
      <c r="G79" s="61"/>
      <c r="H79" s="61"/>
      <c r="I79" s="159"/>
      <c r="J79" s="61"/>
      <c r="K79" s="61"/>
    </row>
    <row r="80" spans="1:12" s="57" customFormat="1" ht="21" customHeight="1" x14ac:dyDescent="0.25">
      <c r="A80" s="58" t="s">
        <v>227</v>
      </c>
      <c r="B80" s="59"/>
      <c r="C80" s="60"/>
      <c r="D80" s="61"/>
      <c r="E80" s="159"/>
      <c r="F80" s="61"/>
      <c r="G80" s="61"/>
      <c r="H80" s="61"/>
      <c r="I80" s="159"/>
      <c r="J80" s="61"/>
      <c r="K80" s="61"/>
    </row>
    <row r="81" spans="1:12" s="57" customFormat="1" ht="21" customHeight="1" x14ac:dyDescent="0.25">
      <c r="B81" s="59"/>
      <c r="C81" s="60"/>
      <c r="D81" s="61"/>
      <c r="E81" s="159"/>
      <c r="F81" s="61"/>
      <c r="G81" s="61"/>
      <c r="H81" s="61"/>
      <c r="I81" s="160"/>
      <c r="J81" s="61"/>
      <c r="K81" s="62"/>
      <c r="L81" s="62" t="s">
        <v>2</v>
      </c>
    </row>
    <row r="82" spans="1:12" ht="21" customHeight="1" x14ac:dyDescent="0.25">
      <c r="E82" s="196"/>
      <c r="F82" s="150" t="s">
        <v>3</v>
      </c>
      <c r="G82" s="150"/>
      <c r="H82" s="63"/>
      <c r="I82" s="196"/>
      <c r="J82" s="150" t="s">
        <v>27</v>
      </c>
      <c r="K82" s="150"/>
    </row>
    <row r="83" spans="1:12" ht="21" customHeight="1" x14ac:dyDescent="0.25">
      <c r="C83" s="64"/>
      <c r="D83" s="65"/>
      <c r="E83" s="166" t="s">
        <v>232</v>
      </c>
      <c r="F83" s="66"/>
      <c r="G83" s="67">
        <v>2561</v>
      </c>
      <c r="H83" s="68"/>
      <c r="I83" s="166" t="s">
        <v>232</v>
      </c>
      <c r="J83" s="66"/>
      <c r="K83" s="67">
        <v>2561</v>
      </c>
    </row>
    <row r="84" spans="1:12" ht="21" customHeight="1" x14ac:dyDescent="0.25">
      <c r="A84" s="49" t="s">
        <v>97</v>
      </c>
      <c r="B84" s="63"/>
      <c r="C84" s="116"/>
      <c r="E84" s="133"/>
      <c r="F84" s="47"/>
      <c r="G84" s="47"/>
      <c r="I84" s="133"/>
      <c r="J84" s="47"/>
      <c r="K84" s="47"/>
    </row>
    <row r="85" spans="1:12" ht="21" customHeight="1" x14ac:dyDescent="0.25">
      <c r="A85" s="50" t="s">
        <v>98</v>
      </c>
      <c r="C85" s="116"/>
      <c r="E85" s="136">
        <f>E26</f>
        <v>838855048</v>
      </c>
      <c r="F85" s="48"/>
      <c r="G85" s="102">
        <f>SUM(G28-G27)</f>
        <v>665221662</v>
      </c>
      <c r="H85" s="48"/>
      <c r="I85" s="136">
        <f>SUM(I28-I27)</f>
        <v>721552754</v>
      </c>
      <c r="J85" s="48"/>
      <c r="K85" s="136">
        <f>SUM(K28-K27)</f>
        <v>547554397</v>
      </c>
    </row>
    <row r="86" spans="1:12" ht="21" customHeight="1" x14ac:dyDescent="0.25">
      <c r="A86" s="50" t="s">
        <v>99</v>
      </c>
      <c r="C86" s="116"/>
      <c r="E86" s="131"/>
      <c r="F86" s="47"/>
      <c r="G86" s="103"/>
      <c r="H86" s="47"/>
      <c r="I86" s="131"/>
      <c r="J86" s="47"/>
      <c r="K86" s="131"/>
    </row>
    <row r="87" spans="1:12" ht="21" customHeight="1" x14ac:dyDescent="0.25">
      <c r="A87" s="50" t="s">
        <v>100</v>
      </c>
      <c r="C87" s="116"/>
      <c r="E87" s="131"/>
      <c r="F87" s="47"/>
      <c r="G87" s="103"/>
      <c r="H87" s="47"/>
      <c r="I87" s="131"/>
      <c r="J87" s="47"/>
      <c r="K87" s="131"/>
    </row>
    <row r="88" spans="1:12" ht="21" customHeight="1" x14ac:dyDescent="0.25">
      <c r="A88" s="70" t="s">
        <v>101</v>
      </c>
      <c r="C88" s="116"/>
      <c r="E88" s="131">
        <v>62930039</v>
      </c>
      <c r="F88" s="47"/>
      <c r="G88" s="103">
        <v>49784515</v>
      </c>
      <c r="H88" s="47"/>
      <c r="I88" s="131">
        <v>55278655</v>
      </c>
      <c r="J88" s="47"/>
      <c r="K88" s="131">
        <v>40486106</v>
      </c>
    </row>
    <row r="89" spans="1:12" ht="21" customHeight="1" x14ac:dyDescent="0.25">
      <c r="A89" s="70" t="s">
        <v>282</v>
      </c>
      <c r="C89" s="116"/>
      <c r="E89" s="131">
        <v>11644376</v>
      </c>
      <c r="F89" s="47"/>
      <c r="G89" s="131">
        <v>-5881368</v>
      </c>
      <c r="H89" s="47"/>
      <c r="I89" s="131">
        <v>-8938213</v>
      </c>
      <c r="J89" s="47"/>
      <c r="K89" s="131">
        <v>-6200252</v>
      </c>
    </row>
    <row r="90" spans="1:12" ht="21" customHeight="1" x14ac:dyDescent="0.25">
      <c r="A90" s="50" t="s">
        <v>268</v>
      </c>
      <c r="C90" s="116"/>
      <c r="E90" s="131">
        <v>5899321</v>
      </c>
      <c r="F90" s="47"/>
      <c r="G90" s="117">
        <v>42603435</v>
      </c>
      <c r="H90" s="47"/>
      <c r="I90" s="117">
        <v>0</v>
      </c>
      <c r="J90" s="47"/>
      <c r="K90" s="117">
        <v>0</v>
      </c>
    </row>
    <row r="91" spans="1:12" ht="21" customHeight="1" x14ac:dyDescent="0.25">
      <c r="A91" s="50" t="s">
        <v>236</v>
      </c>
      <c r="C91" s="116"/>
      <c r="E91" s="131">
        <v>3088417</v>
      </c>
      <c r="F91" s="47"/>
      <c r="G91" s="117">
        <v>0</v>
      </c>
      <c r="H91" s="47"/>
      <c r="I91" s="117">
        <v>0</v>
      </c>
      <c r="J91" s="47"/>
      <c r="K91" s="117">
        <v>0</v>
      </c>
    </row>
    <row r="92" spans="1:12" ht="21" customHeight="1" x14ac:dyDescent="0.25">
      <c r="A92" s="50" t="s">
        <v>174</v>
      </c>
      <c r="C92" s="116"/>
      <c r="E92" s="131">
        <v>29075201</v>
      </c>
      <c r="F92" s="47"/>
      <c r="G92" s="117">
        <v>-6394626</v>
      </c>
      <c r="H92" s="47"/>
      <c r="I92" s="117">
        <v>0</v>
      </c>
      <c r="J92" s="47"/>
      <c r="K92" s="117">
        <v>0</v>
      </c>
    </row>
    <row r="93" spans="1:12" ht="21" customHeight="1" x14ac:dyDescent="0.25">
      <c r="A93" s="50" t="s">
        <v>166</v>
      </c>
      <c r="C93" s="116"/>
      <c r="E93" s="117">
        <v>0</v>
      </c>
      <c r="F93" s="47"/>
      <c r="G93" s="117">
        <v>0</v>
      </c>
      <c r="H93" s="47"/>
      <c r="I93" s="131">
        <v>-422650968</v>
      </c>
      <c r="J93" s="47"/>
      <c r="K93" s="131">
        <v>-257445569</v>
      </c>
    </row>
    <row r="94" spans="1:12" ht="21" customHeight="1" x14ac:dyDescent="0.25">
      <c r="A94" s="70" t="s">
        <v>164</v>
      </c>
      <c r="B94" s="57"/>
      <c r="C94" s="116"/>
      <c r="E94" s="131">
        <v>-10474043</v>
      </c>
      <c r="F94" s="103"/>
      <c r="G94" s="131">
        <v>-5034730</v>
      </c>
      <c r="H94" s="103"/>
      <c r="I94" s="117">
        <v>0</v>
      </c>
      <c r="J94" s="103"/>
      <c r="K94" s="117">
        <v>0</v>
      </c>
    </row>
    <row r="95" spans="1:12" ht="21" customHeight="1" x14ac:dyDescent="0.25">
      <c r="A95" s="70" t="s">
        <v>269</v>
      </c>
      <c r="C95" s="116"/>
      <c r="E95" s="131"/>
      <c r="F95" s="47"/>
      <c r="G95" s="131"/>
      <c r="H95" s="47"/>
      <c r="I95" s="131"/>
      <c r="J95" s="47"/>
      <c r="K95" s="131"/>
    </row>
    <row r="96" spans="1:12" ht="21" customHeight="1" x14ac:dyDescent="0.25">
      <c r="A96" s="70" t="s">
        <v>102</v>
      </c>
      <c r="B96" s="57"/>
      <c r="C96" s="116"/>
      <c r="E96" s="131">
        <v>832850</v>
      </c>
      <c r="F96" s="103"/>
      <c r="G96" s="131">
        <v>679293</v>
      </c>
      <c r="H96" s="103"/>
      <c r="I96" s="131">
        <v>832731</v>
      </c>
      <c r="J96" s="103"/>
      <c r="K96" s="131">
        <v>540837</v>
      </c>
    </row>
    <row r="97" spans="1:11" ht="21" customHeight="1" x14ac:dyDescent="0.25">
      <c r="A97" s="70" t="s">
        <v>237</v>
      </c>
      <c r="B97" s="57"/>
      <c r="C97" s="116"/>
      <c r="E97" s="131">
        <v>885957</v>
      </c>
      <c r="F97" s="103"/>
      <c r="G97" s="117">
        <v>0</v>
      </c>
      <c r="H97" s="103"/>
      <c r="I97" s="117">
        <v>0</v>
      </c>
      <c r="J97" s="103"/>
      <c r="K97" s="117">
        <v>0</v>
      </c>
    </row>
    <row r="98" spans="1:11" ht="21" customHeight="1" x14ac:dyDescent="0.25">
      <c r="A98" s="70" t="s">
        <v>270</v>
      </c>
      <c r="B98" s="57"/>
      <c r="C98" s="116"/>
      <c r="E98" s="131">
        <v>3786215</v>
      </c>
      <c r="F98" s="103"/>
      <c r="G98" s="131">
        <v>2628603</v>
      </c>
      <c r="H98" s="103"/>
      <c r="I98" s="117">
        <v>0</v>
      </c>
      <c r="J98" s="103"/>
      <c r="K98" s="117">
        <v>0</v>
      </c>
    </row>
    <row r="99" spans="1:11" ht="21" customHeight="1" x14ac:dyDescent="0.25">
      <c r="A99" s="50" t="s">
        <v>103</v>
      </c>
      <c r="B99" s="57"/>
      <c r="C99" s="116"/>
      <c r="E99" s="131">
        <v>1486182</v>
      </c>
      <c r="F99" s="103"/>
      <c r="G99" s="131">
        <v>1348545</v>
      </c>
      <c r="H99" s="103"/>
      <c r="I99" s="131">
        <v>592193</v>
      </c>
      <c r="J99" s="103"/>
      <c r="K99" s="131">
        <v>136953</v>
      </c>
    </row>
    <row r="100" spans="1:11" ht="21" customHeight="1" x14ac:dyDescent="0.25">
      <c r="A100" s="50" t="s">
        <v>104</v>
      </c>
      <c r="B100" s="57"/>
      <c r="C100" s="116"/>
      <c r="E100" s="131">
        <v>-1293128063</v>
      </c>
      <c r="F100" s="103"/>
      <c r="G100" s="131">
        <v>-1228327244</v>
      </c>
      <c r="H100" s="103"/>
      <c r="I100" s="131">
        <v>-806506523</v>
      </c>
      <c r="J100" s="103"/>
      <c r="K100" s="131">
        <v>-644281766</v>
      </c>
    </row>
    <row r="101" spans="1:11" ht="21" customHeight="1" x14ac:dyDescent="0.25">
      <c r="A101" s="50" t="s">
        <v>238</v>
      </c>
      <c r="B101" s="57"/>
      <c r="C101" s="116"/>
      <c r="E101" s="131">
        <v>-1414705</v>
      </c>
      <c r="F101" s="103"/>
      <c r="G101" s="117">
        <v>-53190</v>
      </c>
      <c r="H101" s="103"/>
      <c r="I101" s="117">
        <v>0</v>
      </c>
      <c r="J101" s="103"/>
      <c r="K101" s="117">
        <v>0</v>
      </c>
    </row>
    <row r="102" spans="1:11" ht="21" customHeight="1" x14ac:dyDescent="0.25">
      <c r="A102" s="50" t="s">
        <v>105</v>
      </c>
      <c r="B102" s="57"/>
      <c r="C102" s="116"/>
      <c r="E102" s="132">
        <v>206216733</v>
      </c>
      <c r="F102" s="103"/>
      <c r="G102" s="132">
        <v>133636397</v>
      </c>
      <c r="H102" s="103"/>
      <c r="I102" s="132">
        <v>206158683</v>
      </c>
      <c r="J102" s="103"/>
      <c r="K102" s="132">
        <v>133598564</v>
      </c>
    </row>
    <row r="103" spans="1:11" ht="21" customHeight="1" x14ac:dyDescent="0.25">
      <c r="A103" s="50" t="s">
        <v>271</v>
      </c>
      <c r="C103" s="116"/>
      <c r="E103" s="133"/>
      <c r="F103" s="47"/>
      <c r="G103" s="133"/>
      <c r="H103" s="47"/>
      <c r="I103" s="133"/>
      <c r="J103" s="47"/>
      <c r="K103" s="133"/>
    </row>
    <row r="104" spans="1:11" ht="21" customHeight="1" x14ac:dyDescent="0.25">
      <c r="A104" s="50" t="s">
        <v>106</v>
      </c>
      <c r="C104" s="116"/>
      <c r="E104" s="131">
        <f>SUM(E85:E102)</f>
        <v>-140316472</v>
      </c>
      <c r="F104" s="62"/>
      <c r="G104" s="131">
        <f>SUM(G85:G102)</f>
        <v>-349788708</v>
      </c>
      <c r="H104" s="62"/>
      <c r="I104" s="131">
        <f>SUM(I85:I102)</f>
        <v>-253680688</v>
      </c>
      <c r="J104" s="62"/>
      <c r="K104" s="131">
        <f>SUM(K85:K102)</f>
        <v>-185610730</v>
      </c>
    </row>
    <row r="105" spans="1:11" ht="21" customHeight="1" x14ac:dyDescent="0.25">
      <c r="A105" s="50" t="s">
        <v>107</v>
      </c>
      <c r="C105" s="116"/>
      <c r="E105" s="133"/>
      <c r="F105" s="47"/>
      <c r="G105" s="133"/>
      <c r="H105" s="47"/>
      <c r="I105" s="133"/>
      <c r="J105" s="47"/>
      <c r="K105" s="133"/>
    </row>
    <row r="106" spans="1:11" ht="21" customHeight="1" x14ac:dyDescent="0.25">
      <c r="A106" s="50" t="s">
        <v>239</v>
      </c>
      <c r="C106" s="116"/>
      <c r="E106" s="133">
        <v>-198182</v>
      </c>
      <c r="F106" s="47"/>
      <c r="G106" s="154">
        <v>-1242009</v>
      </c>
      <c r="H106" s="47"/>
      <c r="I106" s="154">
        <v>0</v>
      </c>
      <c r="J106" s="47"/>
      <c r="K106" s="154">
        <v>0</v>
      </c>
    </row>
    <row r="107" spans="1:11" ht="21" customHeight="1" x14ac:dyDescent="0.25">
      <c r="A107" s="50" t="s">
        <v>108</v>
      </c>
      <c r="C107" s="116"/>
      <c r="E107" s="131">
        <v>45162856</v>
      </c>
      <c r="F107" s="103"/>
      <c r="G107" s="131">
        <v>-69779097</v>
      </c>
      <c r="H107" s="103"/>
      <c r="I107" s="131">
        <v>46787512</v>
      </c>
      <c r="J107" s="103"/>
      <c r="K107" s="131">
        <v>-61373721</v>
      </c>
    </row>
    <row r="108" spans="1:11" ht="21" customHeight="1" x14ac:dyDescent="0.25">
      <c r="A108" s="50" t="s">
        <v>109</v>
      </c>
      <c r="C108" s="116"/>
      <c r="E108" s="131">
        <v>-6280162</v>
      </c>
      <c r="F108" s="103"/>
      <c r="G108" s="131">
        <v>-3561602</v>
      </c>
      <c r="H108" s="103"/>
      <c r="I108" s="131">
        <v>-4292130</v>
      </c>
      <c r="J108" s="103"/>
      <c r="K108" s="131">
        <v>-3242379</v>
      </c>
    </row>
    <row r="109" spans="1:11" ht="21" customHeight="1" x14ac:dyDescent="0.25">
      <c r="A109" s="50" t="s">
        <v>175</v>
      </c>
      <c r="C109" s="116"/>
      <c r="E109" s="131">
        <v>1103115</v>
      </c>
      <c r="F109" s="103"/>
      <c r="G109" s="131">
        <v>-6643263</v>
      </c>
      <c r="H109" s="103"/>
      <c r="I109" s="154">
        <v>0</v>
      </c>
      <c r="J109" s="53"/>
      <c r="K109" s="154">
        <v>0</v>
      </c>
    </row>
    <row r="110" spans="1:11" ht="21" customHeight="1" x14ac:dyDescent="0.25">
      <c r="A110" s="50" t="s">
        <v>176</v>
      </c>
      <c r="C110" s="116"/>
      <c r="E110" s="131">
        <v>-14314863</v>
      </c>
      <c r="F110" s="103"/>
      <c r="G110" s="131">
        <v>-16836011</v>
      </c>
      <c r="H110" s="103"/>
      <c r="I110" s="154">
        <v>0</v>
      </c>
      <c r="J110" s="53"/>
      <c r="K110" s="154">
        <v>0</v>
      </c>
    </row>
    <row r="111" spans="1:11" ht="21" customHeight="1" x14ac:dyDescent="0.25">
      <c r="A111" s="50" t="s">
        <v>177</v>
      </c>
      <c r="C111" s="116"/>
      <c r="E111" s="131">
        <v>-11308030</v>
      </c>
      <c r="F111" s="103"/>
      <c r="G111" s="131">
        <v>-26577241</v>
      </c>
      <c r="H111" s="103"/>
      <c r="I111" s="154">
        <v>0</v>
      </c>
      <c r="J111" s="53"/>
      <c r="K111" s="154">
        <v>0</v>
      </c>
    </row>
    <row r="112" spans="1:11" ht="21" customHeight="1" x14ac:dyDescent="0.25">
      <c r="A112" s="119" t="s">
        <v>224</v>
      </c>
      <c r="B112" s="75"/>
      <c r="C112" s="116"/>
      <c r="E112" s="136">
        <v>20327160</v>
      </c>
      <c r="F112" s="102"/>
      <c r="G112" s="136">
        <v>-40489478</v>
      </c>
      <c r="H112" s="102"/>
      <c r="I112" s="117">
        <v>0</v>
      </c>
      <c r="J112" s="102"/>
      <c r="K112" s="117">
        <v>0</v>
      </c>
    </row>
    <row r="113" spans="1:11" ht="21" customHeight="1" x14ac:dyDescent="0.25">
      <c r="A113" s="50" t="s">
        <v>178</v>
      </c>
      <c r="C113" s="116"/>
      <c r="E113" s="131">
        <v>-872000</v>
      </c>
      <c r="F113" s="103"/>
      <c r="G113" s="131">
        <v>6624117</v>
      </c>
      <c r="H113" s="103"/>
      <c r="I113" s="154">
        <v>0</v>
      </c>
      <c r="J113" s="53"/>
      <c r="K113" s="154">
        <v>0</v>
      </c>
    </row>
    <row r="114" spans="1:11" ht="21" customHeight="1" x14ac:dyDescent="0.25">
      <c r="A114" s="50" t="s">
        <v>241</v>
      </c>
      <c r="C114" s="116"/>
      <c r="E114" s="131">
        <v>36758988</v>
      </c>
      <c r="F114" s="103"/>
      <c r="G114" s="154">
        <v>0</v>
      </c>
      <c r="H114" s="103"/>
      <c r="I114" s="133">
        <v>36758988</v>
      </c>
      <c r="J114" s="53"/>
      <c r="K114" s="154">
        <v>0</v>
      </c>
    </row>
    <row r="115" spans="1:11" ht="21" customHeight="1" x14ac:dyDescent="0.25">
      <c r="A115" s="50" t="s">
        <v>110</v>
      </c>
      <c r="C115" s="116"/>
      <c r="E115" s="131">
        <v>20028841</v>
      </c>
      <c r="F115" s="103"/>
      <c r="G115" s="131">
        <v>-55566411</v>
      </c>
      <c r="H115" s="103"/>
      <c r="I115" s="131">
        <v>14865023</v>
      </c>
      <c r="J115" s="103"/>
      <c r="K115" s="131">
        <v>-10152720</v>
      </c>
    </row>
    <row r="116" spans="1:11" ht="21" customHeight="1" x14ac:dyDescent="0.25">
      <c r="A116" s="50" t="s">
        <v>204</v>
      </c>
      <c r="C116" s="116"/>
      <c r="E116" s="131">
        <v>1888265</v>
      </c>
      <c r="F116" s="103"/>
      <c r="G116" s="131">
        <v>574246</v>
      </c>
      <c r="H116" s="103"/>
      <c r="I116" s="131">
        <v>1888265</v>
      </c>
      <c r="J116" s="103"/>
      <c r="K116" s="131">
        <v>574246</v>
      </c>
    </row>
    <row r="117" spans="1:11" ht="21" customHeight="1" x14ac:dyDescent="0.25">
      <c r="A117" s="50" t="s">
        <v>240</v>
      </c>
      <c r="C117" s="116"/>
      <c r="E117" s="131">
        <v>1624008</v>
      </c>
      <c r="F117" s="103"/>
      <c r="G117" s="131">
        <v>3979918</v>
      </c>
      <c r="H117" s="103"/>
      <c r="I117" s="131">
        <v>1624008</v>
      </c>
      <c r="J117" s="103"/>
      <c r="K117" s="131">
        <v>3979918</v>
      </c>
    </row>
    <row r="118" spans="1:11" ht="21" customHeight="1" x14ac:dyDescent="0.25">
      <c r="A118" s="50" t="s">
        <v>111</v>
      </c>
      <c r="C118" s="116"/>
      <c r="E118" s="131">
        <v>-2354207111</v>
      </c>
      <c r="F118" s="103"/>
      <c r="G118" s="131">
        <v>-1359033639</v>
      </c>
      <c r="H118" s="103"/>
      <c r="I118" s="131">
        <v>169009027</v>
      </c>
      <c r="J118" s="103"/>
      <c r="K118" s="131">
        <v>-344519441</v>
      </c>
    </row>
    <row r="119" spans="1:11" ht="21" customHeight="1" x14ac:dyDescent="0.25">
      <c r="A119" s="70" t="s">
        <v>112</v>
      </c>
      <c r="B119" s="71"/>
      <c r="C119" s="116"/>
      <c r="E119" s="131">
        <v>-2741066</v>
      </c>
      <c r="F119" s="103"/>
      <c r="G119" s="131">
        <v>519084</v>
      </c>
      <c r="H119" s="103"/>
      <c r="I119" s="131">
        <v>-1682463</v>
      </c>
      <c r="J119" s="103"/>
      <c r="K119" s="131">
        <v>-1086437</v>
      </c>
    </row>
    <row r="120" spans="1:11" ht="21" customHeight="1" x14ac:dyDescent="0.25">
      <c r="A120" s="50" t="s">
        <v>113</v>
      </c>
      <c r="C120" s="116"/>
      <c r="E120" s="131"/>
      <c r="F120" s="103"/>
      <c r="G120" s="131"/>
      <c r="H120" s="103"/>
      <c r="I120" s="131"/>
      <c r="J120" s="103"/>
      <c r="K120" s="131"/>
    </row>
    <row r="121" spans="1:11" ht="21" customHeight="1" x14ac:dyDescent="0.25">
      <c r="A121" s="70" t="s">
        <v>114</v>
      </c>
      <c r="B121" s="57"/>
      <c r="C121" s="116"/>
      <c r="E121" s="131">
        <v>-574184</v>
      </c>
      <c r="F121" s="103"/>
      <c r="G121" s="131">
        <v>13979238</v>
      </c>
      <c r="H121" s="103"/>
      <c r="I121" s="131">
        <v>-172126033</v>
      </c>
      <c r="J121" s="103"/>
      <c r="K121" s="131">
        <v>18376379</v>
      </c>
    </row>
    <row r="122" spans="1:11" ht="21" customHeight="1" x14ac:dyDescent="0.25">
      <c r="A122" s="70" t="s">
        <v>179</v>
      </c>
      <c r="B122" s="57"/>
      <c r="C122" s="116"/>
      <c r="E122" s="131">
        <v>2363566</v>
      </c>
      <c r="F122" s="103"/>
      <c r="G122" s="131">
        <v>-12296455</v>
      </c>
      <c r="H122" s="103"/>
      <c r="I122" s="167">
        <v>0</v>
      </c>
      <c r="J122" s="103"/>
      <c r="K122" s="167">
        <v>0</v>
      </c>
    </row>
    <row r="123" spans="1:11" ht="21" customHeight="1" x14ac:dyDescent="0.25">
      <c r="A123" s="70" t="s">
        <v>180</v>
      </c>
      <c r="B123" s="57"/>
      <c r="C123" s="116"/>
      <c r="E123" s="131">
        <v>48085499</v>
      </c>
      <c r="F123" s="103"/>
      <c r="G123" s="131">
        <v>24384902</v>
      </c>
      <c r="H123" s="103"/>
      <c r="I123" s="167">
        <v>0</v>
      </c>
      <c r="J123" s="103"/>
      <c r="K123" s="167">
        <v>0</v>
      </c>
    </row>
    <row r="124" spans="1:11" ht="21" customHeight="1" x14ac:dyDescent="0.25">
      <c r="A124" s="70" t="s">
        <v>115</v>
      </c>
      <c r="B124" s="57"/>
      <c r="C124" s="116"/>
      <c r="E124" s="131">
        <v>12395070</v>
      </c>
      <c r="F124" s="103"/>
      <c r="G124" s="131">
        <v>2254226</v>
      </c>
      <c r="H124" s="103"/>
      <c r="I124" s="131">
        <v>16844606</v>
      </c>
      <c r="J124" s="103"/>
      <c r="K124" s="131">
        <v>3682108</v>
      </c>
    </row>
    <row r="125" spans="1:11" ht="21" customHeight="1" x14ac:dyDescent="0.25">
      <c r="A125" s="70" t="s">
        <v>167</v>
      </c>
      <c r="B125" s="57"/>
      <c r="C125" s="116"/>
      <c r="E125" s="134">
        <v>-1465286</v>
      </c>
      <c r="F125" s="47"/>
      <c r="G125" s="134">
        <v>-532030</v>
      </c>
      <c r="H125" s="47"/>
      <c r="I125" s="154">
        <v>0</v>
      </c>
      <c r="J125" s="47"/>
      <c r="K125" s="154">
        <v>0</v>
      </c>
    </row>
    <row r="126" spans="1:11" ht="21" customHeight="1" x14ac:dyDescent="0.25">
      <c r="A126" s="50" t="s">
        <v>116</v>
      </c>
      <c r="B126" s="57"/>
      <c r="C126" s="116"/>
      <c r="E126" s="135">
        <v>4072066</v>
      </c>
      <c r="F126" s="47"/>
      <c r="G126" s="135">
        <v>4656057</v>
      </c>
      <c r="H126" s="47"/>
      <c r="I126" s="135">
        <v>2579069</v>
      </c>
      <c r="J126" s="47"/>
      <c r="K126" s="135">
        <v>2643583</v>
      </c>
    </row>
    <row r="127" spans="1:11" ht="21" customHeight="1" x14ac:dyDescent="0.25">
      <c r="A127" s="70" t="s">
        <v>272</v>
      </c>
      <c r="B127" s="57"/>
      <c r="C127" s="116"/>
      <c r="E127" s="131">
        <f>SUM(E104:E126)</f>
        <v>-2338467922</v>
      </c>
      <c r="F127" s="47"/>
      <c r="G127" s="131">
        <f>SUM(G104:G126)</f>
        <v>-1885374156</v>
      </c>
      <c r="H127" s="47"/>
      <c r="I127" s="131">
        <f>SUM(I104:I126)</f>
        <v>-141424816</v>
      </c>
      <c r="J127" s="47"/>
      <c r="K127" s="134">
        <f>SUM(K104:K126)</f>
        <v>-576729194</v>
      </c>
    </row>
    <row r="128" spans="1:11" ht="21" customHeight="1" x14ac:dyDescent="0.25">
      <c r="A128" s="70" t="s">
        <v>117</v>
      </c>
      <c r="B128" s="57"/>
      <c r="C128" s="116"/>
      <c r="E128" s="131">
        <v>1293296737</v>
      </c>
      <c r="F128" s="47"/>
      <c r="G128" s="131">
        <v>1229894799</v>
      </c>
      <c r="H128" s="47"/>
      <c r="I128" s="131">
        <v>806581218</v>
      </c>
      <c r="J128" s="47"/>
      <c r="K128" s="134">
        <v>646604921</v>
      </c>
    </row>
    <row r="129" spans="1:12" ht="21" customHeight="1" x14ac:dyDescent="0.25">
      <c r="A129" s="70" t="s">
        <v>118</v>
      </c>
      <c r="B129" s="57"/>
      <c r="C129" s="116"/>
      <c r="E129" s="131">
        <v>-195661833</v>
      </c>
      <c r="F129" s="47"/>
      <c r="G129" s="131">
        <v>-118046764</v>
      </c>
      <c r="H129" s="47"/>
      <c r="I129" s="131">
        <v>-195603783</v>
      </c>
      <c r="J129" s="47"/>
      <c r="K129" s="134">
        <v>-118008931</v>
      </c>
    </row>
    <row r="130" spans="1:12" ht="21" customHeight="1" x14ac:dyDescent="0.25">
      <c r="A130" s="70" t="s">
        <v>119</v>
      </c>
      <c r="C130" s="116"/>
      <c r="E130" s="132">
        <v>-195012942</v>
      </c>
      <c r="F130" s="47"/>
      <c r="G130" s="132">
        <v>-124095205</v>
      </c>
      <c r="H130" s="47"/>
      <c r="I130" s="132">
        <v>-42879908</v>
      </c>
      <c r="J130" s="47"/>
      <c r="K130" s="135">
        <v>-27957183</v>
      </c>
    </row>
    <row r="131" spans="1:12" ht="21" customHeight="1" x14ac:dyDescent="0.25">
      <c r="A131" s="46" t="s">
        <v>120</v>
      </c>
      <c r="B131" s="71"/>
      <c r="C131" s="116"/>
      <c r="E131" s="132">
        <f>SUM(E127:E130)</f>
        <v>-1435845960</v>
      </c>
      <c r="F131" s="47"/>
      <c r="G131" s="132">
        <f>SUM(G127:G130)</f>
        <v>-897621326</v>
      </c>
      <c r="H131" s="47"/>
      <c r="I131" s="132">
        <f>SUM(I127:I130)</f>
        <v>426672711</v>
      </c>
      <c r="J131" s="47"/>
      <c r="K131" s="135">
        <f>SUM(K127:K130)</f>
        <v>-76090387</v>
      </c>
    </row>
    <row r="132" spans="1:12" ht="21" customHeight="1" x14ac:dyDescent="0.25">
      <c r="C132" s="116"/>
      <c r="E132" s="136"/>
      <c r="F132" s="103"/>
      <c r="G132" s="102"/>
      <c r="I132" s="136"/>
      <c r="J132" s="103"/>
      <c r="K132" s="102"/>
    </row>
    <row r="133" spans="1:12" ht="23.25" customHeight="1" x14ac:dyDescent="0.25">
      <c r="A133" s="118" t="s">
        <v>25</v>
      </c>
      <c r="B133" s="71"/>
      <c r="C133" s="116"/>
      <c r="F133" s="103"/>
    </row>
    <row r="134" spans="1:12" s="57" customFormat="1" ht="23.25" customHeight="1" x14ac:dyDescent="0.25">
      <c r="A134" s="58" t="s">
        <v>0</v>
      </c>
      <c r="B134" s="59"/>
      <c r="C134" s="60"/>
      <c r="D134" s="61"/>
      <c r="E134" s="159"/>
      <c r="F134" s="61"/>
      <c r="G134" s="61"/>
      <c r="H134" s="61"/>
      <c r="I134" s="159"/>
      <c r="J134" s="61"/>
      <c r="K134" s="61"/>
    </row>
    <row r="135" spans="1:12" s="57" customFormat="1" ht="23.25" customHeight="1" x14ac:dyDescent="0.25">
      <c r="A135" s="46" t="s">
        <v>121</v>
      </c>
      <c r="B135" s="61"/>
      <c r="C135" s="60"/>
      <c r="D135" s="61"/>
      <c r="E135" s="159"/>
      <c r="F135" s="61"/>
      <c r="G135" s="61"/>
      <c r="H135" s="61"/>
      <c r="I135" s="159"/>
      <c r="J135" s="61"/>
      <c r="K135" s="61"/>
    </row>
    <row r="136" spans="1:12" s="57" customFormat="1" ht="23.25" customHeight="1" x14ac:dyDescent="0.25">
      <c r="A136" s="58" t="s">
        <v>227</v>
      </c>
      <c r="B136" s="59"/>
      <c r="C136" s="60"/>
      <c r="D136" s="61"/>
      <c r="E136" s="159"/>
      <c r="F136" s="61"/>
      <c r="G136" s="61"/>
      <c r="H136" s="61"/>
      <c r="I136" s="159"/>
      <c r="J136" s="61"/>
      <c r="K136" s="61"/>
    </row>
    <row r="137" spans="1:12" s="57" customFormat="1" ht="23.25" customHeight="1" x14ac:dyDescent="0.25">
      <c r="B137" s="59"/>
      <c r="C137" s="60"/>
      <c r="D137" s="61"/>
      <c r="E137" s="159"/>
      <c r="F137" s="61"/>
      <c r="G137" s="61"/>
      <c r="H137" s="61"/>
      <c r="I137" s="160"/>
      <c r="J137" s="61"/>
      <c r="K137" s="62"/>
      <c r="L137" s="62" t="s">
        <v>2</v>
      </c>
    </row>
    <row r="138" spans="1:12" ht="23.25" customHeight="1" x14ac:dyDescent="0.25">
      <c r="E138" s="196"/>
      <c r="F138" s="150" t="s">
        <v>3</v>
      </c>
      <c r="G138" s="150"/>
      <c r="H138" s="63"/>
      <c r="I138" s="196"/>
      <c r="J138" s="150" t="s">
        <v>27</v>
      </c>
      <c r="K138" s="150"/>
    </row>
    <row r="139" spans="1:12" ht="23.25" customHeight="1" x14ac:dyDescent="0.25">
      <c r="C139" s="64"/>
      <c r="D139" s="65"/>
      <c r="E139" s="166" t="s">
        <v>232</v>
      </c>
      <c r="F139" s="66"/>
      <c r="G139" s="67">
        <v>2561</v>
      </c>
      <c r="H139" s="68"/>
      <c r="I139" s="166" t="s">
        <v>232</v>
      </c>
      <c r="J139" s="66"/>
      <c r="K139" s="67">
        <v>2561</v>
      </c>
    </row>
    <row r="140" spans="1:12" ht="23.25" customHeight="1" x14ac:dyDescent="0.25">
      <c r="A140" s="49" t="s">
        <v>122</v>
      </c>
      <c r="B140" s="63"/>
      <c r="C140" s="116"/>
      <c r="E140" s="136"/>
      <c r="F140" s="103"/>
      <c r="G140" s="102"/>
      <c r="I140" s="136"/>
      <c r="J140" s="103"/>
      <c r="K140" s="102"/>
    </row>
    <row r="141" spans="1:12" ht="23.25" customHeight="1" x14ac:dyDescent="0.25">
      <c r="A141" s="50" t="s">
        <v>242</v>
      </c>
      <c r="C141" s="116"/>
      <c r="E141" s="136">
        <v>206526</v>
      </c>
      <c r="F141" s="103"/>
      <c r="G141" s="136">
        <v>-809458</v>
      </c>
      <c r="H141" s="103"/>
      <c r="I141" s="136">
        <v>216077</v>
      </c>
      <c r="J141" s="103"/>
      <c r="K141" s="131">
        <v>-790611</v>
      </c>
    </row>
    <row r="142" spans="1:12" ht="22.5" customHeight="1" x14ac:dyDescent="0.25">
      <c r="A142" s="50" t="s">
        <v>243</v>
      </c>
      <c r="C142" s="116"/>
      <c r="E142" s="131">
        <v>35000000</v>
      </c>
      <c r="F142" s="103"/>
      <c r="G142" s="131">
        <v>-330000000</v>
      </c>
      <c r="H142" s="103"/>
      <c r="I142" s="131">
        <v>-1833000000</v>
      </c>
      <c r="J142" s="103"/>
      <c r="K142" s="131">
        <v>-1073000000</v>
      </c>
    </row>
    <row r="143" spans="1:12" ht="23.25" x14ac:dyDescent="0.25">
      <c r="A143" s="50" t="s">
        <v>244</v>
      </c>
      <c r="C143" s="116"/>
      <c r="E143" s="117">
        <v>0</v>
      </c>
      <c r="F143" s="103"/>
      <c r="G143" s="117">
        <v>-19658190</v>
      </c>
      <c r="H143" s="103"/>
      <c r="I143" s="131">
        <v>-10000000</v>
      </c>
      <c r="J143" s="103"/>
      <c r="K143" s="131">
        <v>-407234321</v>
      </c>
    </row>
    <row r="144" spans="1:12" ht="23.25" x14ac:dyDescent="0.25">
      <c r="A144" s="50" t="s">
        <v>266</v>
      </c>
      <c r="C144" s="116"/>
      <c r="E144" s="117">
        <v>0</v>
      </c>
      <c r="F144" s="103"/>
      <c r="G144" s="117">
        <v>0</v>
      </c>
      <c r="H144" s="103"/>
      <c r="I144" s="131">
        <v>10552500</v>
      </c>
      <c r="J144" s="103"/>
      <c r="K144" s="117">
        <v>0</v>
      </c>
    </row>
    <row r="145" spans="1:11" ht="23.25" x14ac:dyDescent="0.25">
      <c r="A145" s="119" t="s">
        <v>123</v>
      </c>
      <c r="B145" s="75"/>
      <c r="C145" s="116"/>
      <c r="E145" s="136">
        <v>2860</v>
      </c>
      <c r="F145" s="102"/>
      <c r="G145" s="136">
        <v>10400</v>
      </c>
      <c r="H145" s="102"/>
      <c r="I145" s="136">
        <v>2841</v>
      </c>
      <c r="J145" s="102"/>
      <c r="K145" s="117">
        <v>0</v>
      </c>
    </row>
    <row r="146" spans="1:11" ht="23.25" x14ac:dyDescent="0.25">
      <c r="A146" s="119" t="s">
        <v>245</v>
      </c>
      <c r="B146" s="75"/>
      <c r="C146" s="116"/>
      <c r="E146" s="136">
        <v>-80291078</v>
      </c>
      <c r="F146" s="102"/>
      <c r="G146" s="136">
        <v>-86111477</v>
      </c>
      <c r="H146" s="102"/>
      <c r="I146" s="136">
        <v>-74873724</v>
      </c>
      <c r="J146" s="102"/>
      <c r="K146" s="131">
        <v>-72354985</v>
      </c>
    </row>
    <row r="147" spans="1:11" ht="23.25" x14ac:dyDescent="0.25">
      <c r="A147" s="119" t="s">
        <v>181</v>
      </c>
      <c r="B147" s="75"/>
      <c r="C147" s="116"/>
      <c r="E147" s="117">
        <v>0</v>
      </c>
      <c r="F147" s="102"/>
      <c r="G147" s="136">
        <v>-41655535</v>
      </c>
      <c r="H147" s="102"/>
      <c r="I147" s="117">
        <v>0</v>
      </c>
      <c r="J147" s="102"/>
      <c r="K147" s="131">
        <v>-41655535</v>
      </c>
    </row>
    <row r="148" spans="1:11" ht="23.25" x14ac:dyDescent="0.25">
      <c r="A148" s="119" t="s">
        <v>246</v>
      </c>
      <c r="B148" s="75"/>
      <c r="C148" s="116"/>
      <c r="E148" s="136">
        <v>-17224627</v>
      </c>
      <c r="F148" s="102"/>
      <c r="G148" s="136">
        <v>-131335330</v>
      </c>
      <c r="H148" s="102"/>
      <c r="I148" s="117">
        <v>0</v>
      </c>
      <c r="J148" s="102"/>
      <c r="K148" s="117">
        <v>0</v>
      </c>
    </row>
    <row r="149" spans="1:11" ht="23.25" x14ac:dyDescent="0.25">
      <c r="A149" s="119" t="s">
        <v>247</v>
      </c>
      <c r="B149" s="75"/>
      <c r="C149" s="116"/>
      <c r="E149" s="136">
        <v>-12308245</v>
      </c>
      <c r="F149" s="102"/>
      <c r="G149" s="136">
        <v>-19864970</v>
      </c>
      <c r="H149" s="102"/>
      <c r="I149" s="117">
        <v>0</v>
      </c>
      <c r="J149" s="102"/>
      <c r="K149" s="117">
        <v>0</v>
      </c>
    </row>
    <row r="150" spans="1:11" ht="23.25" x14ac:dyDescent="0.25">
      <c r="A150" s="119" t="s">
        <v>248</v>
      </c>
      <c r="B150" s="75"/>
      <c r="C150" s="116"/>
      <c r="E150" s="131">
        <v>1414705</v>
      </c>
      <c r="F150" s="102"/>
      <c r="G150" s="117">
        <v>53190</v>
      </c>
      <c r="H150" s="102"/>
      <c r="I150" s="117">
        <v>0</v>
      </c>
      <c r="J150" s="102"/>
      <c r="K150" s="117">
        <v>0</v>
      </c>
    </row>
    <row r="151" spans="1:11" ht="23.25" x14ac:dyDescent="0.25">
      <c r="A151" s="49" t="s">
        <v>273</v>
      </c>
      <c r="C151" s="116"/>
      <c r="E151" s="137">
        <f>SUM(E141:E150)</f>
        <v>-73199859</v>
      </c>
      <c r="F151" s="47"/>
      <c r="G151" s="137">
        <f>SUM(G141:G150)</f>
        <v>-629371370</v>
      </c>
      <c r="H151" s="47"/>
      <c r="I151" s="137">
        <f>SUM(I141:I150)</f>
        <v>-1907102306</v>
      </c>
      <c r="J151" s="47"/>
      <c r="K151" s="137">
        <f>SUM(K141:K150)</f>
        <v>-1595035452</v>
      </c>
    </row>
    <row r="152" spans="1:11" ht="23.25" x14ac:dyDescent="0.25">
      <c r="A152" s="49" t="s">
        <v>124</v>
      </c>
      <c r="B152" s="63"/>
      <c r="C152" s="116"/>
      <c r="E152" s="133"/>
      <c r="F152" s="47"/>
      <c r="G152" s="133"/>
      <c r="H152" s="47"/>
      <c r="I152" s="133"/>
      <c r="J152" s="47"/>
      <c r="K152" s="133"/>
    </row>
    <row r="153" spans="1:11" ht="23.25" x14ac:dyDescent="0.25">
      <c r="A153" s="118" t="s">
        <v>281</v>
      </c>
      <c r="B153" s="71"/>
      <c r="C153" s="116"/>
      <c r="E153" s="131">
        <v>650000000</v>
      </c>
      <c r="F153" s="103"/>
      <c r="G153" s="117">
        <v>0</v>
      </c>
      <c r="H153" s="103"/>
      <c r="I153" s="131">
        <v>650000000</v>
      </c>
      <c r="J153" s="103"/>
      <c r="K153" s="117">
        <v>0</v>
      </c>
    </row>
    <row r="154" spans="1:11" ht="23.25" x14ac:dyDescent="0.25">
      <c r="A154" s="118" t="s">
        <v>267</v>
      </c>
      <c r="B154" s="71"/>
      <c r="C154" s="116"/>
      <c r="E154" s="131">
        <v>200000000</v>
      </c>
      <c r="F154" s="103"/>
      <c r="G154" s="117">
        <v>-140000000</v>
      </c>
      <c r="H154" s="103"/>
      <c r="I154" s="131">
        <v>200000000</v>
      </c>
      <c r="J154" s="103"/>
      <c r="K154" s="117">
        <v>-140000000</v>
      </c>
    </row>
    <row r="155" spans="1:11" ht="23.85" customHeight="1" x14ac:dyDescent="0.25">
      <c r="A155" s="118" t="s">
        <v>125</v>
      </c>
      <c r="B155" s="57"/>
      <c r="C155" s="116"/>
      <c r="E155" s="117">
        <v>0</v>
      </c>
      <c r="F155" s="103"/>
      <c r="G155" s="131">
        <v>400000000</v>
      </c>
      <c r="H155" s="103"/>
      <c r="I155" s="117">
        <v>0</v>
      </c>
      <c r="J155" s="103"/>
      <c r="K155" s="131">
        <v>400000000</v>
      </c>
    </row>
    <row r="156" spans="1:11" ht="23.25" x14ac:dyDescent="0.25">
      <c r="A156" s="118" t="s">
        <v>126</v>
      </c>
      <c r="B156" s="71"/>
      <c r="C156" s="116"/>
      <c r="E156" s="131">
        <v>-273160000</v>
      </c>
      <c r="F156" s="103"/>
      <c r="G156" s="131">
        <v>-86080000</v>
      </c>
      <c r="H156" s="103"/>
      <c r="I156" s="131">
        <v>-273160000</v>
      </c>
      <c r="J156" s="103"/>
      <c r="K156" s="131">
        <v>-86080000</v>
      </c>
    </row>
    <row r="157" spans="1:11" ht="23.25" x14ac:dyDescent="0.25">
      <c r="A157" s="118" t="s">
        <v>165</v>
      </c>
      <c r="B157" s="71"/>
      <c r="C157" s="116"/>
      <c r="E157" s="131">
        <v>1698000000</v>
      </c>
      <c r="F157" s="103"/>
      <c r="G157" s="131">
        <v>1074700000</v>
      </c>
      <c r="H157" s="103"/>
      <c r="I157" s="131">
        <v>1698000000</v>
      </c>
      <c r="J157" s="103"/>
      <c r="K157" s="131">
        <v>1074700000</v>
      </c>
    </row>
    <row r="158" spans="1:11" ht="23.25" x14ac:dyDescent="0.25">
      <c r="A158" s="118" t="s">
        <v>151</v>
      </c>
      <c r="C158" s="116"/>
      <c r="E158" s="147">
        <v>-450000000</v>
      </c>
      <c r="F158" s="103"/>
      <c r="G158" s="147">
        <v>-100000000</v>
      </c>
      <c r="H158" s="103"/>
      <c r="I158" s="147">
        <v>-450000000</v>
      </c>
      <c r="J158" s="103"/>
      <c r="K158" s="147">
        <v>-100000000</v>
      </c>
    </row>
    <row r="159" spans="1:11" ht="23.25" x14ac:dyDescent="0.25">
      <c r="A159" s="118" t="s">
        <v>152</v>
      </c>
      <c r="B159" s="71"/>
      <c r="C159" s="73"/>
      <c r="D159" s="95"/>
      <c r="E159" s="131">
        <v>-11866727</v>
      </c>
      <c r="F159" s="120"/>
      <c r="G159" s="131">
        <v>-6204152</v>
      </c>
      <c r="H159" s="120"/>
      <c r="I159" s="131">
        <v>-11866727</v>
      </c>
      <c r="J159" s="120"/>
      <c r="K159" s="147">
        <v>-6204152</v>
      </c>
    </row>
    <row r="160" spans="1:11" ht="23.25" x14ac:dyDescent="0.25">
      <c r="A160" s="118" t="s">
        <v>249</v>
      </c>
      <c r="B160" s="63"/>
      <c r="C160" s="116"/>
      <c r="E160" s="131">
        <v>9640618</v>
      </c>
      <c r="F160" s="103"/>
      <c r="G160" s="131">
        <v>943082159</v>
      </c>
      <c r="H160" s="103"/>
      <c r="I160" s="131">
        <v>9640618</v>
      </c>
      <c r="J160" s="103"/>
      <c r="K160" s="131">
        <v>943082159</v>
      </c>
    </row>
    <row r="161" spans="1:11" ht="23.25" x14ac:dyDescent="0.25">
      <c r="A161" s="118" t="s">
        <v>215</v>
      </c>
      <c r="B161" s="71"/>
      <c r="C161" s="116"/>
      <c r="E161" s="131">
        <v>13596506</v>
      </c>
      <c r="F161" s="103"/>
      <c r="G161" s="131">
        <v>-12953416</v>
      </c>
      <c r="H161" s="103"/>
      <c r="I161" s="117">
        <v>0</v>
      </c>
      <c r="J161" s="103"/>
      <c r="K161" s="117">
        <v>0</v>
      </c>
    </row>
    <row r="162" spans="1:11" ht="23.25" x14ac:dyDescent="0.25">
      <c r="A162" s="118" t="s">
        <v>250</v>
      </c>
      <c r="B162" s="63"/>
      <c r="C162" s="116"/>
      <c r="E162" s="131">
        <v>-159750</v>
      </c>
      <c r="F162" s="117"/>
      <c r="G162" s="117">
        <v>-286408</v>
      </c>
      <c r="H162" s="117"/>
      <c r="I162" s="117">
        <v>0</v>
      </c>
      <c r="J162" s="117"/>
      <c r="K162" s="117">
        <v>0</v>
      </c>
    </row>
    <row r="163" spans="1:11" ht="23.25" x14ac:dyDescent="0.25">
      <c r="A163" s="118" t="s">
        <v>127</v>
      </c>
      <c r="B163" s="71"/>
      <c r="C163" s="116"/>
      <c r="E163" s="131">
        <v>-701512606</v>
      </c>
      <c r="F163" s="103"/>
      <c r="G163" s="131">
        <v>-365894016</v>
      </c>
      <c r="H163" s="103"/>
      <c r="I163" s="131">
        <v>-701512606</v>
      </c>
      <c r="J163" s="103"/>
      <c r="K163" s="131">
        <v>-365894016</v>
      </c>
    </row>
    <row r="164" spans="1:11" ht="23.25" x14ac:dyDescent="0.25">
      <c r="A164" s="49" t="s">
        <v>220</v>
      </c>
      <c r="C164" s="116"/>
      <c r="E164" s="137">
        <f>SUM(E153:E163)</f>
        <v>1134538041</v>
      </c>
      <c r="F164" s="103"/>
      <c r="G164" s="137">
        <f>SUM(G153:G163)</f>
        <v>1706364167</v>
      </c>
      <c r="H164" s="103"/>
      <c r="I164" s="137">
        <f>SUM(I153:I163)</f>
        <v>1121101285</v>
      </c>
      <c r="J164" s="103"/>
      <c r="K164" s="137">
        <f>SUM(K153:K163)</f>
        <v>1719603991</v>
      </c>
    </row>
    <row r="165" spans="1:11" ht="23.25" x14ac:dyDescent="0.25">
      <c r="A165" s="50" t="s">
        <v>153</v>
      </c>
      <c r="C165" s="116"/>
      <c r="E165" s="137">
        <v>-1079276</v>
      </c>
      <c r="F165" s="103"/>
      <c r="G165" s="137">
        <v>484474</v>
      </c>
      <c r="H165" s="103"/>
      <c r="I165" s="201">
        <v>0</v>
      </c>
      <c r="J165" s="103"/>
      <c r="K165" s="201">
        <v>0</v>
      </c>
    </row>
    <row r="166" spans="1:11" ht="23.25" x14ac:dyDescent="0.25">
      <c r="A166" s="49" t="s">
        <v>274</v>
      </c>
      <c r="C166" s="116"/>
      <c r="E166" s="136">
        <f>E131+E151+E164+E165</f>
        <v>-375587054</v>
      </c>
      <c r="F166" s="103"/>
      <c r="G166" s="136">
        <f>G131+G151+G164+G165</f>
        <v>179855945</v>
      </c>
      <c r="H166" s="103"/>
      <c r="I166" s="136">
        <f>I131+I151+I164+I165</f>
        <v>-359328310</v>
      </c>
      <c r="J166" s="103"/>
      <c r="K166" s="136">
        <f>K131+K151+K164+K165</f>
        <v>48478152</v>
      </c>
    </row>
    <row r="167" spans="1:11" ht="23.25" x14ac:dyDescent="0.25">
      <c r="A167" s="70" t="s">
        <v>156</v>
      </c>
      <c r="B167" s="57"/>
      <c r="C167" s="116"/>
      <c r="E167" s="132">
        <f>BS!G10</f>
        <v>692450688</v>
      </c>
      <c r="F167" s="103"/>
      <c r="G167" s="132">
        <f>513435084-840341</f>
        <v>512594743</v>
      </c>
      <c r="H167" s="103"/>
      <c r="I167" s="132">
        <f>BS!K10</f>
        <v>510898573</v>
      </c>
      <c r="J167" s="103"/>
      <c r="K167" s="132">
        <v>462420421</v>
      </c>
    </row>
    <row r="168" spans="1:11" thickBot="1" x14ac:dyDescent="0.3">
      <c r="A168" s="58" t="s">
        <v>219</v>
      </c>
      <c r="B168" s="71"/>
      <c r="C168" s="116"/>
      <c r="E168" s="138">
        <f>SUM(E166:E167)</f>
        <v>316863634</v>
      </c>
      <c r="F168" s="103"/>
      <c r="G168" s="138">
        <f>SUM(G166:G167)</f>
        <v>692450688</v>
      </c>
      <c r="H168" s="103"/>
      <c r="I168" s="138">
        <f>SUM(I166:I167)</f>
        <v>151570263</v>
      </c>
      <c r="J168" s="103"/>
      <c r="K168" s="138">
        <f>SUM(K166:K167)</f>
        <v>510898573</v>
      </c>
    </row>
    <row r="169" spans="1:11" thickTop="1" x14ac:dyDescent="0.25">
      <c r="A169" s="58"/>
      <c r="B169" s="71"/>
      <c r="C169" s="116"/>
      <c r="E169" s="139">
        <f>E168-BS!E10</f>
        <v>0</v>
      </c>
      <c r="F169" s="47"/>
      <c r="G169" s="139">
        <f>G168-BS!G10</f>
        <v>0</v>
      </c>
      <c r="H169" s="47"/>
      <c r="I169" s="139">
        <f>I168-BS!I10</f>
        <v>0</v>
      </c>
      <c r="J169" s="47"/>
      <c r="K169" s="139">
        <f>K168-BS!K10</f>
        <v>0</v>
      </c>
    </row>
    <row r="170" spans="1:11" ht="23.25" x14ac:dyDescent="0.25">
      <c r="A170" s="58" t="s">
        <v>168</v>
      </c>
      <c r="B170" s="71"/>
      <c r="C170" s="116"/>
      <c r="E170" s="139"/>
      <c r="F170" s="47"/>
      <c r="G170" s="74"/>
      <c r="H170" s="47"/>
      <c r="I170" s="139"/>
      <c r="J170" s="47"/>
      <c r="K170" s="77"/>
    </row>
    <row r="171" spans="1:11" ht="23.25" x14ac:dyDescent="0.25">
      <c r="A171" s="58" t="s">
        <v>128</v>
      </c>
      <c r="B171" s="71"/>
      <c r="C171" s="116"/>
      <c r="E171" s="139"/>
      <c r="F171" s="47"/>
      <c r="G171" s="74"/>
      <c r="H171" s="47"/>
      <c r="I171" s="139"/>
      <c r="J171" s="47"/>
      <c r="K171" s="77"/>
    </row>
    <row r="172" spans="1:11" ht="23.25" x14ac:dyDescent="0.25">
      <c r="A172" s="71" t="s">
        <v>129</v>
      </c>
      <c r="C172" s="45"/>
      <c r="E172" s="139"/>
      <c r="F172" s="47"/>
      <c r="G172" s="74"/>
      <c r="H172" s="47"/>
      <c r="I172" s="139"/>
      <c r="J172" s="47"/>
      <c r="K172" s="77"/>
    </row>
    <row r="173" spans="1:11" ht="23.25" x14ac:dyDescent="0.25">
      <c r="A173" s="71" t="s">
        <v>130</v>
      </c>
      <c r="C173" s="45"/>
      <c r="E173" s="131">
        <v>121208635</v>
      </c>
      <c r="G173" s="69">
        <v>305139418</v>
      </c>
      <c r="I173" s="131">
        <v>11866048</v>
      </c>
      <c r="K173" s="131">
        <v>161490990</v>
      </c>
    </row>
    <row r="174" spans="1:11" ht="23.25" x14ac:dyDescent="0.25">
      <c r="A174" s="71" t="s">
        <v>131</v>
      </c>
      <c r="C174" s="45"/>
      <c r="E174" s="117">
        <v>0</v>
      </c>
      <c r="G174" s="69">
        <v>1737036</v>
      </c>
      <c r="I174" s="117">
        <v>0</v>
      </c>
      <c r="K174" s="134">
        <v>1617486</v>
      </c>
    </row>
    <row r="175" spans="1:11" ht="23.25" x14ac:dyDescent="0.25">
      <c r="A175" s="71" t="s">
        <v>182</v>
      </c>
      <c r="C175" s="45"/>
      <c r="E175" s="134">
        <v>14257795</v>
      </c>
      <c r="G175" s="69">
        <v>60293626</v>
      </c>
      <c r="I175" s="117">
        <v>0</v>
      </c>
      <c r="K175" s="117">
        <v>0</v>
      </c>
    </row>
    <row r="176" spans="1:11" ht="23.25" x14ac:dyDescent="0.25">
      <c r="A176" s="71" t="s">
        <v>183</v>
      </c>
      <c r="C176" s="45"/>
      <c r="E176" s="134">
        <v>128920000</v>
      </c>
      <c r="G176" s="69">
        <v>17410000</v>
      </c>
      <c r="I176" s="117">
        <v>0</v>
      </c>
      <c r="K176" s="117">
        <v>0</v>
      </c>
    </row>
    <row r="177" spans="1:12" ht="23.25" x14ac:dyDescent="0.25">
      <c r="A177" s="71" t="s">
        <v>184</v>
      </c>
      <c r="C177" s="45"/>
      <c r="E177" s="117">
        <v>0</v>
      </c>
      <c r="G177" s="69">
        <v>6616545</v>
      </c>
      <c r="I177" s="117">
        <v>0</v>
      </c>
      <c r="K177" s="117">
        <v>0</v>
      </c>
    </row>
    <row r="178" spans="1:12" ht="23.25" x14ac:dyDescent="0.25">
      <c r="A178" s="155" t="s">
        <v>185</v>
      </c>
      <c r="C178" s="45"/>
      <c r="E178" s="117">
        <v>12985483</v>
      </c>
      <c r="G178" s="69">
        <v>41868208</v>
      </c>
      <c r="I178" s="117">
        <v>0</v>
      </c>
      <c r="K178" s="69">
        <v>41868208</v>
      </c>
    </row>
    <row r="179" spans="1:12" ht="23.25" x14ac:dyDescent="0.25">
      <c r="A179" s="155" t="s">
        <v>186</v>
      </c>
      <c r="C179" s="45"/>
      <c r="E179" s="117">
        <v>0</v>
      </c>
      <c r="G179" s="69">
        <v>658000</v>
      </c>
      <c r="I179" s="117">
        <v>0</v>
      </c>
      <c r="K179" s="117">
        <v>0</v>
      </c>
    </row>
    <row r="180" spans="1:12" ht="23.25" x14ac:dyDescent="0.25">
      <c r="A180" s="58"/>
      <c r="B180" s="71"/>
      <c r="C180" s="116"/>
      <c r="E180" s="139"/>
      <c r="F180" s="47"/>
      <c r="G180" s="74"/>
      <c r="H180" s="47"/>
      <c r="I180" s="139"/>
      <c r="J180" s="47"/>
      <c r="K180" s="77"/>
    </row>
    <row r="181" spans="1:12" ht="23.25" x14ac:dyDescent="0.25">
      <c r="A181" s="118" t="s">
        <v>25</v>
      </c>
      <c r="B181" s="71"/>
      <c r="C181" s="116"/>
      <c r="E181" s="131"/>
      <c r="F181" s="103"/>
      <c r="G181" s="62"/>
    </row>
    <row r="182" spans="1:12" ht="23.25" x14ac:dyDescent="0.25"/>
    <row r="183" spans="1:12" ht="23.25" x14ac:dyDescent="0.25"/>
    <row r="184" spans="1:12" ht="23.25" x14ac:dyDescent="0.25"/>
    <row r="185" spans="1:12" ht="23.25" x14ac:dyDescent="0.25"/>
    <row r="186" spans="1:12" ht="23.25" x14ac:dyDescent="0.25"/>
    <row r="187" spans="1:12" s="50" customFormat="1" ht="23.25" x14ac:dyDescent="0.25">
      <c r="B187" s="45"/>
      <c r="D187" s="45"/>
      <c r="E187" s="134"/>
      <c r="F187" s="45"/>
      <c r="G187" s="45"/>
      <c r="H187" s="45"/>
      <c r="I187" s="134"/>
      <c r="J187" s="45"/>
      <c r="K187" s="45"/>
      <c r="L187" s="45"/>
    </row>
    <row r="188" spans="1:12" s="50" customFormat="1" ht="23.25" x14ac:dyDescent="0.25">
      <c r="B188" s="45"/>
      <c r="D188" s="45"/>
      <c r="E188" s="134"/>
      <c r="F188" s="45"/>
      <c r="G188" s="45"/>
      <c r="H188" s="45"/>
      <c r="I188" s="134"/>
      <c r="J188" s="45"/>
      <c r="K188" s="45"/>
      <c r="L188" s="45"/>
    </row>
    <row r="189" spans="1:12" s="50" customFormat="1" ht="23.25" x14ac:dyDescent="0.25">
      <c r="B189" s="45"/>
      <c r="D189" s="45"/>
      <c r="E189" s="134"/>
      <c r="F189" s="45"/>
      <c r="G189" s="45"/>
      <c r="H189" s="45"/>
      <c r="I189" s="134"/>
      <c r="J189" s="45"/>
      <c r="K189" s="45"/>
      <c r="L189" s="45"/>
    </row>
    <row r="190" spans="1:12" s="50" customFormat="1" ht="23.25" x14ac:dyDescent="0.25">
      <c r="B190" s="45"/>
      <c r="D190" s="45"/>
      <c r="E190" s="134"/>
      <c r="F190" s="45"/>
      <c r="G190" s="45"/>
      <c r="H190" s="45"/>
      <c r="I190" s="134"/>
      <c r="J190" s="45"/>
      <c r="K190" s="45"/>
      <c r="L190" s="45"/>
    </row>
    <row r="191" spans="1:12" s="50" customFormat="1" ht="23.25" x14ac:dyDescent="0.25">
      <c r="B191" s="45"/>
      <c r="D191" s="45"/>
      <c r="E191" s="134"/>
      <c r="F191" s="45"/>
      <c r="G191" s="45"/>
      <c r="H191" s="45"/>
      <c r="I191" s="134"/>
      <c r="J191" s="45"/>
      <c r="K191" s="45"/>
      <c r="L191" s="45"/>
    </row>
    <row r="192" spans="1:12" s="50" customFormat="1" ht="23.25" x14ac:dyDescent="0.25">
      <c r="B192" s="45"/>
      <c r="D192" s="45"/>
      <c r="E192" s="134"/>
      <c r="F192" s="45"/>
      <c r="G192" s="45"/>
      <c r="H192" s="45"/>
      <c r="I192" s="134"/>
      <c r="J192" s="45"/>
      <c r="K192" s="45"/>
      <c r="L192" s="45"/>
    </row>
    <row r="193" spans="2:12" s="50" customFormat="1" ht="23.25" x14ac:dyDescent="0.25">
      <c r="B193" s="45"/>
      <c r="D193" s="45"/>
      <c r="E193" s="134"/>
      <c r="F193" s="45"/>
      <c r="G193" s="45"/>
      <c r="H193" s="45"/>
      <c r="I193" s="134"/>
      <c r="J193" s="45"/>
      <c r="K193" s="45"/>
      <c r="L193" s="45"/>
    </row>
    <row r="194" spans="2:12" s="50" customFormat="1" ht="23.25" x14ac:dyDescent="0.25">
      <c r="B194" s="45"/>
      <c r="D194" s="45"/>
      <c r="E194" s="134"/>
      <c r="F194" s="45"/>
      <c r="G194" s="45"/>
      <c r="H194" s="45"/>
      <c r="I194" s="134"/>
      <c r="J194" s="45"/>
      <c r="K194" s="45"/>
      <c r="L194" s="45"/>
    </row>
    <row r="195" spans="2:12" s="50" customFormat="1" ht="23.25" x14ac:dyDescent="0.25">
      <c r="B195" s="45"/>
      <c r="D195" s="45"/>
      <c r="E195" s="134"/>
      <c r="F195" s="45"/>
      <c r="G195" s="45"/>
      <c r="H195" s="45"/>
      <c r="I195" s="134"/>
      <c r="J195" s="45"/>
      <c r="K195" s="45"/>
      <c r="L195" s="45"/>
    </row>
    <row r="196" spans="2:12" s="50" customFormat="1" ht="23.25" x14ac:dyDescent="0.25">
      <c r="B196" s="45"/>
      <c r="D196" s="45"/>
      <c r="E196" s="134"/>
      <c r="F196" s="45"/>
      <c r="G196" s="45"/>
      <c r="H196" s="45"/>
      <c r="I196" s="134"/>
      <c r="J196" s="45"/>
      <c r="K196" s="45"/>
      <c r="L196" s="45"/>
    </row>
    <row r="197" spans="2:12" s="50" customFormat="1" ht="23.25" x14ac:dyDescent="0.25">
      <c r="B197" s="45"/>
      <c r="D197" s="45"/>
      <c r="E197" s="134"/>
      <c r="F197" s="45"/>
      <c r="G197" s="45"/>
      <c r="H197" s="45"/>
      <c r="I197" s="134"/>
      <c r="J197" s="45"/>
      <c r="K197" s="45"/>
      <c r="L197" s="45"/>
    </row>
    <row r="198" spans="2:12" s="50" customFormat="1" ht="23.25" x14ac:dyDescent="0.25">
      <c r="B198" s="45"/>
      <c r="D198" s="45"/>
      <c r="E198" s="134"/>
      <c r="F198" s="45"/>
      <c r="G198" s="45"/>
      <c r="H198" s="45"/>
      <c r="I198" s="134"/>
      <c r="J198" s="45"/>
      <c r="K198" s="45"/>
      <c r="L198" s="45"/>
    </row>
    <row r="199" spans="2:12" s="50" customFormat="1" ht="23.25" x14ac:dyDescent="0.25">
      <c r="B199" s="45"/>
      <c r="D199" s="45"/>
      <c r="E199" s="134"/>
      <c r="F199" s="45"/>
      <c r="G199" s="45"/>
      <c r="H199" s="45"/>
      <c r="I199" s="134"/>
      <c r="J199" s="45"/>
      <c r="K199" s="45"/>
      <c r="L199" s="45"/>
    </row>
    <row r="200" spans="2:12" s="50" customFormat="1" ht="23.25" x14ac:dyDescent="0.25">
      <c r="B200" s="45"/>
      <c r="D200" s="45"/>
      <c r="E200" s="134"/>
      <c r="F200" s="45"/>
      <c r="G200" s="45"/>
      <c r="H200" s="45"/>
      <c r="I200" s="134"/>
      <c r="J200" s="45"/>
      <c r="K200" s="45"/>
      <c r="L200" s="45"/>
    </row>
    <row r="201" spans="2:12" s="50" customFormat="1" ht="23.25" x14ac:dyDescent="0.25">
      <c r="B201" s="45"/>
      <c r="D201" s="45"/>
      <c r="E201" s="134"/>
      <c r="F201" s="45"/>
      <c r="G201" s="45"/>
      <c r="H201" s="45"/>
      <c r="I201" s="134"/>
      <c r="J201" s="45"/>
      <c r="K201" s="45"/>
      <c r="L201" s="45"/>
    </row>
    <row r="202" spans="2:12" s="50" customFormat="1" ht="23.25" x14ac:dyDescent="0.25">
      <c r="B202" s="45"/>
      <c r="D202" s="45"/>
      <c r="E202" s="134"/>
      <c r="F202" s="45"/>
      <c r="G202" s="45"/>
      <c r="H202" s="45"/>
      <c r="I202" s="134"/>
      <c r="J202" s="45"/>
      <c r="K202" s="45"/>
      <c r="L202" s="45"/>
    </row>
    <row r="203" spans="2:12" s="50" customFormat="1" ht="23.25" x14ac:dyDescent="0.25">
      <c r="B203" s="45"/>
      <c r="D203" s="45"/>
      <c r="E203" s="134"/>
      <c r="F203" s="45"/>
      <c r="G203" s="45"/>
      <c r="H203" s="45"/>
      <c r="I203" s="134"/>
      <c r="J203" s="45"/>
      <c r="K203" s="45"/>
      <c r="L203" s="45"/>
    </row>
    <row r="204" spans="2:12" s="50" customFormat="1" ht="23.25" x14ac:dyDescent="0.25">
      <c r="B204" s="45"/>
      <c r="D204" s="45"/>
      <c r="E204" s="134"/>
      <c r="F204" s="45"/>
      <c r="G204" s="45"/>
      <c r="H204" s="45"/>
      <c r="I204" s="134"/>
      <c r="J204" s="45"/>
      <c r="K204" s="45"/>
      <c r="L204" s="45"/>
    </row>
    <row r="205" spans="2:12" s="50" customFormat="1" ht="23.25" x14ac:dyDescent="0.25">
      <c r="B205" s="45"/>
      <c r="D205" s="45"/>
      <c r="E205" s="134"/>
      <c r="F205" s="45"/>
      <c r="G205" s="45"/>
      <c r="H205" s="45"/>
      <c r="I205" s="134"/>
      <c r="J205" s="45"/>
      <c r="K205" s="45"/>
      <c r="L205" s="45"/>
    </row>
    <row r="206" spans="2:12" s="50" customFormat="1" ht="23.25" x14ac:dyDescent="0.25">
      <c r="B206" s="45"/>
      <c r="D206" s="45"/>
      <c r="E206" s="134"/>
      <c r="F206" s="45"/>
      <c r="G206" s="45"/>
      <c r="H206" s="45"/>
      <c r="I206" s="134"/>
      <c r="J206" s="45"/>
      <c r="K206" s="45"/>
      <c r="L206" s="45"/>
    </row>
    <row r="207" spans="2:12" s="50" customFormat="1" ht="23.25" x14ac:dyDescent="0.25">
      <c r="B207" s="45"/>
      <c r="D207" s="45"/>
      <c r="E207" s="134"/>
      <c r="F207" s="45"/>
      <c r="G207" s="45"/>
      <c r="H207" s="45"/>
      <c r="I207" s="134"/>
      <c r="J207" s="45"/>
      <c r="K207" s="45"/>
      <c r="L207" s="45"/>
    </row>
    <row r="208" spans="2:12" s="50" customFormat="1" ht="23.25" x14ac:dyDescent="0.25">
      <c r="B208" s="45"/>
      <c r="D208" s="45"/>
      <c r="E208" s="134"/>
      <c r="F208" s="45"/>
      <c r="G208" s="45"/>
      <c r="H208" s="45"/>
      <c r="I208" s="134"/>
      <c r="J208" s="45"/>
      <c r="K208" s="45"/>
      <c r="L208" s="45"/>
    </row>
    <row r="209" spans="2:12" s="50" customFormat="1" ht="23.25" x14ac:dyDescent="0.25">
      <c r="B209" s="45"/>
      <c r="D209" s="45"/>
      <c r="E209" s="134"/>
      <c r="F209" s="45"/>
      <c r="G209" s="45"/>
      <c r="H209" s="45"/>
      <c r="I209" s="134"/>
      <c r="J209" s="45"/>
      <c r="K209" s="45"/>
      <c r="L209" s="45"/>
    </row>
    <row r="210" spans="2:12" s="50" customFormat="1" ht="23.25" x14ac:dyDescent="0.25">
      <c r="B210" s="45"/>
      <c r="D210" s="45"/>
      <c r="E210" s="134"/>
      <c r="F210" s="45"/>
      <c r="G210" s="45"/>
      <c r="H210" s="45"/>
      <c r="I210" s="134"/>
      <c r="J210" s="45"/>
      <c r="K210" s="45"/>
      <c r="L210" s="45"/>
    </row>
    <row r="211" spans="2:12" s="50" customFormat="1" ht="23.25" x14ac:dyDescent="0.25">
      <c r="B211" s="45"/>
      <c r="D211" s="45"/>
      <c r="E211" s="134"/>
      <c r="F211" s="45"/>
      <c r="G211" s="45"/>
      <c r="H211" s="45"/>
      <c r="I211" s="134"/>
      <c r="J211" s="45"/>
      <c r="K211" s="45"/>
      <c r="L211" s="45"/>
    </row>
    <row r="212" spans="2:12" s="50" customFormat="1" ht="23.25" x14ac:dyDescent="0.25">
      <c r="B212" s="45"/>
      <c r="D212" s="45"/>
      <c r="E212" s="134"/>
      <c r="F212" s="45"/>
      <c r="G212" s="45"/>
      <c r="H212" s="45"/>
      <c r="I212" s="134"/>
      <c r="J212" s="45"/>
      <c r="K212" s="45"/>
      <c r="L212" s="45"/>
    </row>
    <row r="213" spans="2:12" s="50" customFormat="1" ht="23.25" x14ac:dyDescent="0.25">
      <c r="B213" s="45"/>
      <c r="D213" s="45"/>
      <c r="E213" s="134"/>
      <c r="F213" s="45"/>
      <c r="G213" s="45"/>
      <c r="H213" s="45"/>
      <c r="I213" s="134"/>
      <c r="J213" s="45"/>
      <c r="K213" s="45"/>
      <c r="L213" s="45"/>
    </row>
    <row r="214" spans="2:12" s="50" customFormat="1" ht="23.25" x14ac:dyDescent="0.25">
      <c r="B214" s="45"/>
      <c r="D214" s="45"/>
      <c r="E214" s="134"/>
      <c r="F214" s="45"/>
      <c r="G214" s="45"/>
      <c r="H214" s="45"/>
      <c r="I214" s="134"/>
      <c r="J214" s="45"/>
      <c r="K214" s="45"/>
      <c r="L214" s="45"/>
    </row>
    <row r="215" spans="2:12" s="50" customFormat="1" ht="23.25" x14ac:dyDescent="0.25">
      <c r="B215" s="45"/>
      <c r="D215" s="45"/>
      <c r="E215" s="134"/>
      <c r="F215" s="45"/>
      <c r="G215" s="45"/>
      <c r="H215" s="45"/>
      <c r="I215" s="134"/>
      <c r="J215" s="45"/>
      <c r="K215" s="45"/>
      <c r="L215" s="45"/>
    </row>
    <row r="216" spans="2:12" s="50" customFormat="1" ht="23.25" x14ac:dyDescent="0.25">
      <c r="B216" s="45"/>
      <c r="D216" s="45"/>
      <c r="E216" s="134"/>
      <c r="F216" s="45"/>
      <c r="G216" s="45"/>
      <c r="H216" s="45"/>
      <c r="I216" s="134"/>
      <c r="J216" s="45"/>
      <c r="K216" s="45"/>
      <c r="L216" s="45"/>
    </row>
    <row r="217" spans="2:12" s="50" customFormat="1" ht="23.25" x14ac:dyDescent="0.25">
      <c r="B217" s="45"/>
      <c r="D217" s="45"/>
      <c r="E217" s="134"/>
      <c r="F217" s="45"/>
      <c r="G217" s="45"/>
      <c r="H217" s="45"/>
      <c r="I217" s="134"/>
      <c r="J217" s="45"/>
      <c r="K217" s="45"/>
      <c r="L217" s="45"/>
    </row>
    <row r="218" spans="2:12" s="50" customFormat="1" ht="23.25" x14ac:dyDescent="0.25">
      <c r="B218" s="45"/>
      <c r="D218" s="45"/>
      <c r="E218" s="134"/>
      <c r="F218" s="45"/>
      <c r="G218" s="45"/>
      <c r="H218" s="45"/>
      <c r="I218" s="134"/>
      <c r="J218" s="45"/>
      <c r="K218" s="45"/>
      <c r="L218" s="45"/>
    </row>
    <row r="219" spans="2:12" s="50" customFormat="1" ht="23.25" x14ac:dyDescent="0.25">
      <c r="B219" s="45"/>
      <c r="D219" s="45"/>
      <c r="E219" s="134"/>
      <c r="F219" s="45"/>
      <c r="G219" s="45"/>
      <c r="H219" s="45"/>
      <c r="I219" s="134"/>
      <c r="J219" s="45"/>
      <c r="K219" s="45"/>
      <c r="L219" s="45"/>
    </row>
    <row r="220" spans="2:12" s="50" customFormat="1" ht="23.25" x14ac:dyDescent="0.25">
      <c r="B220" s="45"/>
      <c r="D220" s="45"/>
      <c r="E220" s="134"/>
      <c r="F220" s="45"/>
      <c r="G220" s="45"/>
      <c r="H220" s="45"/>
      <c r="I220" s="134"/>
      <c r="J220" s="45"/>
      <c r="K220" s="45"/>
      <c r="L220" s="45"/>
    </row>
    <row r="221" spans="2:12" s="50" customFormat="1" ht="23.25" x14ac:dyDescent="0.25">
      <c r="B221" s="45"/>
      <c r="D221" s="45"/>
      <c r="E221" s="134"/>
      <c r="F221" s="45"/>
      <c r="G221" s="45"/>
      <c r="H221" s="45"/>
      <c r="I221" s="134"/>
      <c r="J221" s="45"/>
      <c r="K221" s="45"/>
      <c r="L221" s="45"/>
    </row>
    <row r="222" spans="2:12" s="50" customFormat="1" ht="23.25" x14ac:dyDescent="0.25">
      <c r="B222" s="45"/>
      <c r="D222" s="45"/>
      <c r="E222" s="134"/>
      <c r="F222" s="45"/>
      <c r="G222" s="45"/>
      <c r="H222" s="45"/>
      <c r="I222" s="134"/>
      <c r="J222" s="45"/>
      <c r="K222" s="45"/>
      <c r="L222" s="45"/>
    </row>
    <row r="223" spans="2:12" s="50" customFormat="1" ht="23.25" x14ac:dyDescent="0.25">
      <c r="B223" s="45"/>
      <c r="D223" s="45"/>
      <c r="E223" s="134"/>
      <c r="F223" s="45"/>
      <c r="G223" s="45"/>
      <c r="H223" s="45"/>
      <c r="I223" s="134"/>
      <c r="J223" s="45"/>
      <c r="K223" s="45"/>
      <c r="L223" s="45"/>
    </row>
    <row r="224" spans="2:12" s="50" customFormat="1" ht="23.25" x14ac:dyDescent="0.25">
      <c r="B224" s="45"/>
      <c r="D224" s="45"/>
      <c r="E224" s="134"/>
      <c r="F224" s="45"/>
      <c r="G224" s="45"/>
      <c r="H224" s="45"/>
      <c r="I224" s="134"/>
      <c r="J224" s="45"/>
      <c r="K224" s="45"/>
      <c r="L224" s="45"/>
    </row>
    <row r="225" spans="2:12" s="50" customFormat="1" ht="23.25" x14ac:dyDescent="0.25">
      <c r="B225" s="45"/>
      <c r="D225" s="45"/>
      <c r="E225" s="134"/>
      <c r="F225" s="45"/>
      <c r="G225" s="45"/>
      <c r="H225" s="45"/>
      <c r="I225" s="134"/>
      <c r="J225" s="45"/>
      <c r="K225" s="45"/>
      <c r="L225" s="45"/>
    </row>
    <row r="226" spans="2:12" s="50" customFormat="1" ht="23.25" x14ac:dyDescent="0.25">
      <c r="B226" s="45"/>
      <c r="D226" s="45"/>
      <c r="E226" s="134"/>
      <c r="F226" s="45"/>
      <c r="G226" s="45"/>
      <c r="H226" s="45"/>
      <c r="I226" s="134"/>
      <c r="J226" s="45"/>
      <c r="K226" s="45"/>
      <c r="L226" s="45"/>
    </row>
    <row r="227" spans="2:12" s="50" customFormat="1" ht="23.25" x14ac:dyDescent="0.25">
      <c r="B227" s="45"/>
      <c r="D227" s="45"/>
      <c r="E227" s="134"/>
      <c r="F227" s="45"/>
      <c r="G227" s="45"/>
      <c r="H227" s="45"/>
      <c r="I227" s="134"/>
      <c r="J227" s="45"/>
      <c r="K227" s="45"/>
      <c r="L227" s="45"/>
    </row>
    <row r="228" spans="2:12" s="50" customFormat="1" ht="23.25" x14ac:dyDescent="0.25">
      <c r="B228" s="45"/>
      <c r="D228" s="45"/>
      <c r="E228" s="134"/>
      <c r="F228" s="45"/>
      <c r="G228" s="45"/>
      <c r="H228" s="45"/>
      <c r="I228" s="134"/>
      <c r="J228" s="45"/>
      <c r="K228" s="45"/>
      <c r="L228" s="45"/>
    </row>
    <row r="229" spans="2:12" s="50" customFormat="1" ht="23.25" x14ac:dyDescent="0.25">
      <c r="B229" s="45"/>
      <c r="D229" s="45"/>
      <c r="E229" s="134"/>
      <c r="F229" s="45"/>
      <c r="G229" s="45"/>
      <c r="H229" s="45"/>
      <c r="I229" s="134"/>
      <c r="J229" s="45"/>
      <c r="K229" s="45"/>
      <c r="L229" s="45"/>
    </row>
    <row r="230" spans="2:12" s="50" customFormat="1" ht="23.25" x14ac:dyDescent="0.25">
      <c r="B230" s="45"/>
      <c r="D230" s="45"/>
      <c r="E230" s="134"/>
      <c r="F230" s="45"/>
      <c r="G230" s="45"/>
      <c r="H230" s="45"/>
      <c r="I230" s="134"/>
      <c r="J230" s="45"/>
      <c r="K230" s="45"/>
      <c r="L230" s="45"/>
    </row>
    <row r="231" spans="2:12" s="50" customFormat="1" ht="23.25" x14ac:dyDescent="0.25">
      <c r="B231" s="45"/>
      <c r="D231" s="45"/>
      <c r="E231" s="134"/>
      <c r="F231" s="45"/>
      <c r="G231" s="45"/>
      <c r="H231" s="45"/>
      <c r="I231" s="134"/>
      <c r="J231" s="45"/>
      <c r="K231" s="45"/>
      <c r="L231" s="45"/>
    </row>
    <row r="232" spans="2:12" s="50" customFormat="1" ht="23.25" x14ac:dyDescent="0.25">
      <c r="B232" s="45"/>
      <c r="D232" s="45"/>
      <c r="E232" s="134"/>
      <c r="F232" s="45"/>
      <c r="G232" s="45"/>
      <c r="H232" s="45"/>
      <c r="I232" s="134"/>
      <c r="J232" s="45"/>
      <c r="K232" s="45"/>
      <c r="L232" s="45"/>
    </row>
    <row r="233" spans="2:12" s="50" customFormat="1" ht="23.25" x14ac:dyDescent="0.25">
      <c r="B233" s="45"/>
      <c r="D233" s="45"/>
      <c r="E233" s="134"/>
      <c r="F233" s="45"/>
      <c r="G233" s="45"/>
      <c r="H233" s="45"/>
      <c r="I233" s="134"/>
      <c r="J233" s="45"/>
      <c r="K233" s="45"/>
      <c r="L233" s="45"/>
    </row>
    <row r="234" spans="2:12" s="50" customFormat="1" ht="23.25" x14ac:dyDescent="0.25">
      <c r="B234" s="45"/>
      <c r="D234" s="45"/>
      <c r="E234" s="134"/>
      <c r="F234" s="45"/>
      <c r="G234" s="45"/>
      <c r="H234" s="45"/>
      <c r="I234" s="134"/>
      <c r="J234" s="45"/>
      <c r="K234" s="45"/>
      <c r="L234" s="45"/>
    </row>
    <row r="235" spans="2:12" s="50" customFormat="1" ht="23.25" x14ac:dyDescent="0.25">
      <c r="B235" s="45"/>
      <c r="D235" s="45"/>
      <c r="E235" s="134"/>
      <c r="F235" s="45"/>
      <c r="G235" s="45"/>
      <c r="H235" s="45"/>
      <c r="I235" s="134"/>
      <c r="J235" s="45"/>
      <c r="K235" s="45"/>
      <c r="L235" s="45"/>
    </row>
    <row r="236" spans="2:12" s="50" customFormat="1" ht="23.25" x14ac:dyDescent="0.25">
      <c r="B236" s="45"/>
      <c r="D236" s="45"/>
      <c r="E236" s="134"/>
      <c r="F236" s="45"/>
      <c r="G236" s="45"/>
      <c r="H236" s="45"/>
      <c r="I236" s="134"/>
      <c r="J236" s="45"/>
      <c r="K236" s="45"/>
      <c r="L236" s="45"/>
    </row>
    <row r="237" spans="2:12" s="50" customFormat="1" ht="23.25" x14ac:dyDescent="0.25">
      <c r="B237" s="45"/>
      <c r="D237" s="45"/>
      <c r="E237" s="134"/>
      <c r="F237" s="45"/>
      <c r="G237" s="45"/>
      <c r="H237" s="45"/>
      <c r="I237" s="134"/>
      <c r="J237" s="45"/>
      <c r="K237" s="45"/>
      <c r="L237" s="45"/>
    </row>
    <row r="238" spans="2:12" s="50" customFormat="1" ht="23.25" x14ac:dyDescent="0.25">
      <c r="B238" s="45"/>
      <c r="D238" s="45"/>
      <c r="E238" s="134"/>
      <c r="F238" s="45"/>
      <c r="G238" s="45"/>
      <c r="H238" s="45"/>
      <c r="I238" s="134"/>
      <c r="J238" s="45"/>
      <c r="K238" s="45"/>
      <c r="L238" s="45"/>
    </row>
  </sheetData>
  <pageMargins left="0.98425196850393704" right="0.39370078740157483" top="0.78740157480314965" bottom="0.39370078740157483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3" manualBreakCount="3">
    <brk id="50" max="11" man="1"/>
    <brk id="77" max="11" man="1"/>
    <brk id="133" max="1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0"/>
  <sheetViews>
    <sheetView showGridLines="0" view="pageBreakPreview" zoomScale="55" zoomScaleNormal="70" zoomScaleSheetLayoutView="55" workbookViewId="0">
      <selection activeCell="D32" sqref="D32"/>
    </sheetView>
  </sheetViews>
  <sheetFormatPr defaultColWidth="9.42578125" defaultRowHeight="23.25" x14ac:dyDescent="0.25"/>
  <cols>
    <col min="1" max="1" width="12.5703125" style="1" customWidth="1"/>
    <col min="2" max="2" width="17.42578125" style="1" customWidth="1"/>
    <col min="3" max="3" width="11.85546875" style="1" customWidth="1"/>
    <col min="4" max="4" width="15" style="189" customWidth="1"/>
    <col min="5" max="5" width="1.5703125" style="189" customWidth="1"/>
    <col min="6" max="6" width="15" style="189" customWidth="1"/>
    <col min="7" max="7" width="1.5703125" style="189" customWidth="1"/>
    <col min="8" max="8" width="15" style="189" customWidth="1"/>
    <col min="9" max="9" width="1.5703125" style="189" customWidth="1"/>
    <col min="10" max="10" width="15" style="189" customWidth="1"/>
    <col min="11" max="11" width="1.5703125" style="189" customWidth="1"/>
    <col min="12" max="12" width="15" style="189" customWidth="1"/>
    <col min="13" max="13" width="1.5703125" style="189" customWidth="1"/>
    <col min="14" max="14" width="15" style="189" customWidth="1"/>
    <col min="15" max="15" width="1.5703125" style="189" customWidth="1"/>
    <col min="16" max="16" width="15" style="189" customWidth="1"/>
    <col min="17" max="17" width="1.5703125" style="189" customWidth="1"/>
    <col min="18" max="18" width="18.5703125" style="189" customWidth="1"/>
    <col min="19" max="19" width="2" style="189" customWidth="1"/>
    <col min="20" max="20" width="15.85546875" style="189" customWidth="1"/>
    <col min="21" max="21" width="1.5703125" style="189" customWidth="1"/>
    <col min="22" max="22" width="15.85546875" style="189" customWidth="1"/>
    <col min="23" max="23" width="1.5703125" style="172" customWidth="1"/>
    <col min="24" max="24" width="15" style="189" customWidth="1"/>
    <col min="25" max="25" width="1.5703125" style="172" customWidth="1"/>
    <col min="26" max="26" width="15" style="189" customWidth="1"/>
    <col min="27" max="27" width="1.5703125" style="172" customWidth="1"/>
    <col min="28" max="28" width="15" style="189" customWidth="1"/>
    <col min="29" max="29" width="0.5703125" style="172" customWidth="1"/>
    <col min="30" max="30" width="9.42578125" style="172"/>
    <col min="31" max="16384" width="9.42578125" style="1"/>
  </cols>
  <sheetData>
    <row r="1" spans="1:30" ht="22.5" customHeight="1" x14ac:dyDescent="0.25">
      <c r="A1" s="2" t="s">
        <v>0</v>
      </c>
      <c r="B1" s="3"/>
      <c r="C1" s="3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77"/>
      <c r="X1" s="182"/>
      <c r="Y1" s="177"/>
      <c r="Z1" s="182"/>
      <c r="AA1" s="177"/>
      <c r="AB1" s="182"/>
    </row>
    <row r="2" spans="1:30" ht="22.5" customHeight="1" x14ac:dyDescent="0.25">
      <c r="A2" s="3" t="s">
        <v>1</v>
      </c>
      <c r="B2" s="3"/>
      <c r="C2" s="3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77"/>
      <c r="X2" s="182"/>
      <c r="Y2" s="177"/>
      <c r="Z2" s="182"/>
      <c r="AA2" s="177"/>
      <c r="AB2" s="182"/>
    </row>
    <row r="3" spans="1:30" ht="22.5" customHeight="1" x14ac:dyDescent="0.25">
      <c r="A3" s="3" t="s">
        <v>227</v>
      </c>
      <c r="B3" s="3"/>
      <c r="C3" s="3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77"/>
      <c r="X3" s="182"/>
      <c r="Y3" s="177"/>
      <c r="Z3" s="182"/>
      <c r="AA3" s="177"/>
      <c r="AB3" s="182"/>
    </row>
    <row r="4" spans="1:30" ht="22.5" customHeight="1" x14ac:dyDescent="0.25">
      <c r="B4" s="4"/>
      <c r="C4" s="4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1"/>
      <c r="S4" s="191"/>
      <c r="T4" s="191"/>
      <c r="U4" s="191"/>
      <c r="V4" s="191"/>
      <c r="W4" s="170"/>
      <c r="X4" s="191"/>
      <c r="Y4" s="169"/>
      <c r="Z4" s="191"/>
      <c r="AA4" s="169"/>
      <c r="AB4" s="191" t="s">
        <v>2</v>
      </c>
    </row>
    <row r="5" spans="1:30" ht="22.5" customHeight="1" x14ac:dyDescent="0.25">
      <c r="A5" s="5"/>
      <c r="B5" s="5"/>
      <c r="C5" s="5"/>
      <c r="D5" s="218" t="s">
        <v>3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</row>
    <row r="6" spans="1:30" ht="22.5" customHeight="1" x14ac:dyDescent="0.25">
      <c r="A6" s="5"/>
      <c r="B6" s="5"/>
      <c r="C6" s="5"/>
      <c r="D6" s="219" t="s">
        <v>4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171"/>
      <c r="AA6" s="171"/>
      <c r="AB6" s="193"/>
    </row>
    <row r="7" spans="1:30" ht="22.5" customHeight="1" x14ac:dyDescent="0.25">
      <c r="A7" s="5"/>
      <c r="B7" s="5"/>
      <c r="C7" s="5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221" t="s">
        <v>135</v>
      </c>
      <c r="S7" s="221"/>
      <c r="T7" s="221"/>
      <c r="U7" s="221"/>
      <c r="V7" s="221"/>
      <c r="W7" s="178"/>
      <c r="X7" s="192"/>
      <c r="Y7" s="171"/>
      <c r="Z7" s="186"/>
      <c r="AA7" s="171"/>
      <c r="AB7" s="193"/>
    </row>
    <row r="8" spans="1:30" ht="22.5" customHeight="1" x14ac:dyDescent="0.25">
      <c r="A8" s="5"/>
      <c r="B8" s="5"/>
      <c r="C8" s="5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220" t="s">
        <v>141</v>
      </c>
      <c r="S8" s="220"/>
      <c r="T8" s="220"/>
      <c r="U8" s="192"/>
      <c r="V8" s="192"/>
      <c r="W8" s="178"/>
      <c r="X8" s="192"/>
      <c r="Y8" s="171"/>
      <c r="Z8" s="186"/>
      <c r="AA8" s="171"/>
      <c r="AB8" s="193"/>
    </row>
    <row r="9" spans="1:30" ht="22.5" customHeight="1" x14ac:dyDescent="0.25">
      <c r="A9" s="5"/>
      <c r="B9" s="5"/>
      <c r="C9" s="5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 t="s">
        <v>142</v>
      </c>
      <c r="S9" s="186"/>
      <c r="T9" s="186" t="s">
        <v>223</v>
      </c>
      <c r="U9" s="186"/>
      <c r="V9" s="186"/>
      <c r="W9" s="168"/>
      <c r="X9" s="186"/>
      <c r="Y9" s="171"/>
      <c r="Z9" s="186" t="s">
        <v>5</v>
      </c>
      <c r="AA9" s="171"/>
      <c r="AB9" s="193"/>
    </row>
    <row r="10" spans="1:30" s="5" customFormat="1" ht="22.35" customHeight="1" x14ac:dyDescent="0.25"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6" t="s">
        <v>143</v>
      </c>
      <c r="S10" s="186"/>
      <c r="T10" s="186" t="s">
        <v>191</v>
      </c>
      <c r="U10" s="186"/>
      <c r="V10" s="186" t="s">
        <v>7</v>
      </c>
      <c r="W10" s="168"/>
      <c r="X10" s="187" t="s">
        <v>7</v>
      </c>
      <c r="Y10" s="173"/>
      <c r="Z10" s="187" t="s">
        <v>8</v>
      </c>
      <c r="AA10" s="173"/>
      <c r="AB10" s="187"/>
      <c r="AC10" s="173"/>
      <c r="AD10" s="173"/>
    </row>
    <row r="11" spans="1:30" s="5" customFormat="1" ht="22.5" customHeight="1" x14ac:dyDescent="0.25">
      <c r="D11" s="186" t="s">
        <v>9</v>
      </c>
      <c r="E11" s="187"/>
      <c r="F11" s="187" t="s">
        <v>10</v>
      </c>
      <c r="G11" s="187"/>
      <c r="H11" s="187"/>
      <c r="I11" s="187"/>
      <c r="J11" s="187" t="s">
        <v>216</v>
      </c>
      <c r="K11" s="187"/>
      <c r="L11" s="187" t="s">
        <v>11</v>
      </c>
      <c r="M11" s="187"/>
      <c r="N11" s="220" t="s">
        <v>6</v>
      </c>
      <c r="O11" s="220"/>
      <c r="P11" s="220"/>
      <c r="Q11" s="186"/>
      <c r="R11" s="186" t="s">
        <v>144</v>
      </c>
      <c r="S11" s="186"/>
      <c r="T11" s="186" t="s">
        <v>190</v>
      </c>
      <c r="U11" s="186"/>
      <c r="V11" s="186" t="s">
        <v>158</v>
      </c>
      <c r="W11" s="168"/>
      <c r="X11" s="187" t="s">
        <v>12</v>
      </c>
      <c r="Y11" s="168"/>
      <c r="Z11" s="187" t="s">
        <v>13</v>
      </c>
      <c r="AA11" s="168"/>
      <c r="AB11" s="187" t="s">
        <v>7</v>
      </c>
      <c r="AC11" s="173"/>
      <c r="AD11" s="173"/>
    </row>
    <row r="12" spans="1:30" s="5" customFormat="1" ht="22.5" customHeight="1" x14ac:dyDescent="0.25">
      <c r="D12" s="188" t="s">
        <v>14</v>
      </c>
      <c r="E12" s="187"/>
      <c r="F12" s="188" t="s">
        <v>15</v>
      </c>
      <c r="G12" s="187"/>
      <c r="H12" s="188" t="s">
        <v>215</v>
      </c>
      <c r="I12" s="187"/>
      <c r="J12" s="188" t="s">
        <v>215</v>
      </c>
      <c r="K12" s="187"/>
      <c r="L12" s="188" t="s">
        <v>16</v>
      </c>
      <c r="M12" s="187"/>
      <c r="N12" s="188" t="s">
        <v>17</v>
      </c>
      <c r="O12" s="187"/>
      <c r="P12" s="188" t="s">
        <v>18</v>
      </c>
      <c r="Q12" s="187"/>
      <c r="R12" s="188" t="s">
        <v>145</v>
      </c>
      <c r="S12" s="186"/>
      <c r="T12" s="188" t="s">
        <v>189</v>
      </c>
      <c r="U12" s="186"/>
      <c r="V12" s="188" t="s">
        <v>159</v>
      </c>
      <c r="W12" s="179"/>
      <c r="X12" s="188" t="s">
        <v>19</v>
      </c>
      <c r="Y12" s="173"/>
      <c r="Z12" s="188" t="s">
        <v>20</v>
      </c>
      <c r="AA12" s="173"/>
      <c r="AB12" s="188" t="s">
        <v>12</v>
      </c>
      <c r="AC12" s="173"/>
      <c r="AD12" s="173"/>
    </row>
    <row r="13" spans="1:30" ht="22.5" customHeight="1" x14ac:dyDescent="0.25">
      <c r="A13" s="8" t="s">
        <v>170</v>
      </c>
      <c r="D13" s="205">
        <v>379976470</v>
      </c>
      <c r="E13" s="205"/>
      <c r="F13" s="205">
        <v>1260926023</v>
      </c>
      <c r="G13" s="205"/>
      <c r="H13" s="206">
        <v>0</v>
      </c>
      <c r="I13" s="205"/>
      <c r="J13" s="206">
        <v>0</v>
      </c>
      <c r="K13" s="205"/>
      <c r="L13" s="206">
        <v>193958699</v>
      </c>
      <c r="M13" s="205"/>
      <c r="N13" s="205">
        <v>44400000</v>
      </c>
      <c r="O13" s="205"/>
      <c r="P13" s="205">
        <v>446270862</v>
      </c>
      <c r="Q13" s="205"/>
      <c r="R13" s="205">
        <v>-333838</v>
      </c>
      <c r="S13" s="205"/>
      <c r="T13" s="205">
        <v>0</v>
      </c>
      <c r="U13" s="205"/>
      <c r="V13" s="205">
        <f>SUM(R13:T13)</f>
        <v>-333838</v>
      </c>
      <c r="W13" s="205"/>
      <c r="X13" s="205">
        <f>SUM(D13:P13,V13)</f>
        <v>2325198216</v>
      </c>
      <c r="Y13" s="205"/>
      <c r="Z13" s="205">
        <v>372</v>
      </c>
      <c r="AA13" s="205"/>
      <c r="AB13" s="205">
        <f>SUM(X13:Z13)</f>
        <v>2325198588</v>
      </c>
    </row>
    <row r="14" spans="1:30" ht="22.5" customHeight="1" x14ac:dyDescent="0.25">
      <c r="A14" s="10" t="s">
        <v>21</v>
      </c>
      <c r="C14" s="11"/>
      <c r="D14" s="206">
        <v>0</v>
      </c>
      <c r="E14" s="205"/>
      <c r="F14" s="206">
        <v>0</v>
      </c>
      <c r="G14" s="205"/>
      <c r="H14" s="206">
        <v>0</v>
      </c>
      <c r="I14" s="205"/>
      <c r="J14" s="206">
        <v>0</v>
      </c>
      <c r="K14" s="205"/>
      <c r="L14" s="206">
        <v>0</v>
      </c>
      <c r="M14" s="205"/>
      <c r="N14" s="206">
        <v>0</v>
      </c>
      <c r="O14" s="205"/>
      <c r="P14" s="205">
        <f>PL!G58</f>
        <v>505515562</v>
      </c>
      <c r="Q14" s="205"/>
      <c r="R14" s="205">
        <v>0</v>
      </c>
      <c r="S14" s="205"/>
      <c r="T14" s="205">
        <v>0</v>
      </c>
      <c r="U14" s="205"/>
      <c r="V14" s="205">
        <f t="shared" ref="V14:V34" si="0">SUM(R14:T14)</f>
        <v>0</v>
      </c>
      <c r="W14" s="205"/>
      <c r="X14" s="205">
        <f t="shared" ref="X14:X33" si="1">SUM(D14:P14,V14)</f>
        <v>505515562</v>
      </c>
      <c r="Y14" s="205"/>
      <c r="Z14" s="206">
        <v>-25819680</v>
      </c>
      <c r="AA14" s="205"/>
      <c r="AB14" s="205">
        <f t="shared" ref="AB14:AB34" si="2">SUM(X14:Z14)</f>
        <v>479695882</v>
      </c>
      <c r="AC14" s="173"/>
    </row>
    <row r="15" spans="1:30" ht="22.5" customHeight="1" x14ac:dyDescent="0.25">
      <c r="A15" s="10" t="s">
        <v>24</v>
      </c>
      <c r="C15" s="11"/>
      <c r="D15" s="207">
        <v>0</v>
      </c>
      <c r="E15" s="206"/>
      <c r="F15" s="207">
        <v>0</v>
      </c>
      <c r="G15" s="206"/>
      <c r="H15" s="207">
        <v>0</v>
      </c>
      <c r="I15" s="206"/>
      <c r="J15" s="207">
        <v>0</v>
      </c>
      <c r="K15" s="206"/>
      <c r="L15" s="207">
        <v>0</v>
      </c>
      <c r="M15" s="206"/>
      <c r="N15" s="207">
        <v>0</v>
      </c>
      <c r="O15" s="205"/>
      <c r="P15" s="207">
        <v>148833</v>
      </c>
      <c r="Q15" s="205"/>
      <c r="R15" s="207">
        <v>484474</v>
      </c>
      <c r="S15" s="205"/>
      <c r="T15" s="207">
        <v>-19573</v>
      </c>
      <c r="U15" s="205"/>
      <c r="V15" s="207">
        <f t="shared" si="0"/>
        <v>464901</v>
      </c>
      <c r="W15" s="205"/>
      <c r="X15" s="207">
        <f t="shared" si="1"/>
        <v>613734</v>
      </c>
      <c r="Y15" s="205"/>
      <c r="Z15" s="207">
        <v>105759</v>
      </c>
      <c r="AA15" s="205"/>
      <c r="AB15" s="207">
        <f t="shared" si="2"/>
        <v>719493</v>
      </c>
      <c r="AC15" s="173"/>
    </row>
    <row r="16" spans="1:30" ht="22.5" customHeight="1" x14ac:dyDescent="0.25">
      <c r="A16" s="10" t="s">
        <v>23</v>
      </c>
      <c r="C16" s="11"/>
      <c r="D16" s="206">
        <f>SUM(D14:D15)</f>
        <v>0</v>
      </c>
      <c r="E16" s="206"/>
      <c r="F16" s="206">
        <f>SUM(F14:F15)</f>
        <v>0</v>
      </c>
      <c r="G16" s="205"/>
      <c r="H16" s="206">
        <f>SUM(H14:H15)</f>
        <v>0</v>
      </c>
      <c r="I16" s="205"/>
      <c r="J16" s="206">
        <f>SUM(J14:J15)</f>
        <v>0</v>
      </c>
      <c r="K16" s="205"/>
      <c r="L16" s="206">
        <f>SUM(L14:L15)</f>
        <v>0</v>
      </c>
      <c r="M16" s="205"/>
      <c r="N16" s="206">
        <f>SUM(N14:N15)</f>
        <v>0</v>
      </c>
      <c r="O16" s="206"/>
      <c r="P16" s="206">
        <f>SUM(P14:P15)</f>
        <v>505664395</v>
      </c>
      <c r="Q16" s="206"/>
      <c r="R16" s="206">
        <f>SUM(R14:R15)</f>
        <v>484474</v>
      </c>
      <c r="S16" s="206"/>
      <c r="T16" s="206">
        <f>SUM(T14:T15)</f>
        <v>-19573</v>
      </c>
      <c r="U16" s="206"/>
      <c r="V16" s="205">
        <f t="shared" si="0"/>
        <v>464901</v>
      </c>
      <c r="W16" s="206"/>
      <c r="X16" s="205">
        <f t="shared" si="1"/>
        <v>506129296</v>
      </c>
      <c r="Y16" s="206"/>
      <c r="Z16" s="206">
        <f>SUM(Z14:Z15)</f>
        <v>-25713921</v>
      </c>
      <c r="AA16" s="206"/>
      <c r="AB16" s="205">
        <f t="shared" si="2"/>
        <v>480415375</v>
      </c>
      <c r="AC16" s="173"/>
    </row>
    <row r="17" spans="1:29" ht="22.5" customHeight="1" x14ac:dyDescent="0.25">
      <c r="A17" s="10" t="s">
        <v>150</v>
      </c>
      <c r="C17" s="11"/>
      <c r="D17" s="206"/>
      <c r="E17" s="206"/>
      <c r="F17" s="206"/>
      <c r="G17" s="205"/>
      <c r="H17" s="206"/>
      <c r="I17" s="205"/>
      <c r="J17" s="206"/>
      <c r="K17" s="205"/>
      <c r="L17" s="206"/>
      <c r="M17" s="205"/>
      <c r="N17" s="206"/>
      <c r="O17" s="206"/>
      <c r="P17" s="206"/>
      <c r="Q17" s="206"/>
      <c r="R17" s="206"/>
      <c r="S17" s="206"/>
      <c r="T17" s="206"/>
      <c r="U17" s="206"/>
      <c r="V17" s="205"/>
      <c r="W17" s="206"/>
      <c r="X17" s="205"/>
      <c r="Y17" s="206"/>
      <c r="Z17" s="206"/>
      <c r="AA17" s="206"/>
      <c r="AB17" s="205"/>
      <c r="AC17" s="173"/>
    </row>
    <row r="18" spans="1:29" ht="22.5" customHeight="1" x14ac:dyDescent="0.25">
      <c r="A18" s="10" t="s">
        <v>277</v>
      </c>
      <c r="C18" s="11"/>
      <c r="D18" s="206">
        <v>64018966</v>
      </c>
      <c r="E18" s="206"/>
      <c r="F18" s="206">
        <v>1073021892</v>
      </c>
      <c r="G18" s="205"/>
      <c r="H18" s="206">
        <v>0</v>
      </c>
      <c r="I18" s="205"/>
      <c r="J18" s="206">
        <v>0</v>
      </c>
      <c r="K18" s="205"/>
      <c r="L18" s="206">
        <v>-193958699</v>
      </c>
      <c r="M18" s="205"/>
      <c r="N18" s="206">
        <v>0</v>
      </c>
      <c r="O18" s="206"/>
      <c r="P18" s="206">
        <v>0</v>
      </c>
      <c r="Q18" s="206"/>
      <c r="R18" s="206">
        <v>0</v>
      </c>
      <c r="S18" s="206"/>
      <c r="T18" s="206">
        <v>0</v>
      </c>
      <c r="U18" s="206"/>
      <c r="V18" s="205">
        <f t="shared" si="0"/>
        <v>0</v>
      </c>
      <c r="W18" s="206"/>
      <c r="X18" s="205">
        <f t="shared" si="1"/>
        <v>943082159</v>
      </c>
      <c r="Y18" s="206"/>
      <c r="Z18" s="206">
        <v>0</v>
      </c>
      <c r="AA18" s="206"/>
      <c r="AB18" s="205">
        <f t="shared" si="2"/>
        <v>943082159</v>
      </c>
      <c r="AC18" s="173"/>
    </row>
    <row r="19" spans="1:29" ht="22.5" customHeight="1" x14ac:dyDescent="0.25">
      <c r="A19" s="10" t="s">
        <v>263</v>
      </c>
      <c r="C19" s="11"/>
      <c r="D19" s="206">
        <v>0</v>
      </c>
      <c r="E19" s="206"/>
      <c r="F19" s="206">
        <v>0</v>
      </c>
      <c r="G19" s="205"/>
      <c r="H19" s="206">
        <v>-13146212</v>
      </c>
      <c r="I19" s="205"/>
      <c r="J19" s="206">
        <v>192796</v>
      </c>
      <c r="K19" s="205"/>
      <c r="L19" s="206">
        <v>0</v>
      </c>
      <c r="M19" s="205"/>
      <c r="N19" s="206">
        <v>0</v>
      </c>
      <c r="O19" s="206"/>
      <c r="P19" s="206">
        <v>0</v>
      </c>
      <c r="Q19" s="206"/>
      <c r="R19" s="206">
        <v>0</v>
      </c>
      <c r="S19" s="206"/>
      <c r="T19" s="206">
        <v>0</v>
      </c>
      <c r="U19" s="206"/>
      <c r="V19" s="205">
        <f t="shared" si="0"/>
        <v>0</v>
      </c>
      <c r="W19" s="206"/>
      <c r="X19" s="205">
        <f t="shared" si="1"/>
        <v>-12953416</v>
      </c>
      <c r="Y19" s="206"/>
      <c r="Z19" s="206">
        <v>0</v>
      </c>
      <c r="AA19" s="206"/>
      <c r="AB19" s="205">
        <f t="shared" si="2"/>
        <v>-12953416</v>
      </c>
      <c r="AC19" s="173"/>
    </row>
    <row r="20" spans="1:29" ht="22.5" customHeight="1" x14ac:dyDescent="0.25">
      <c r="A20" s="10" t="s">
        <v>264</v>
      </c>
      <c r="D20" s="205">
        <v>0</v>
      </c>
      <c r="E20" s="205"/>
      <c r="F20" s="205">
        <v>0</v>
      </c>
      <c r="G20" s="205"/>
      <c r="H20" s="206">
        <v>0</v>
      </c>
      <c r="I20" s="205"/>
      <c r="J20" s="206">
        <v>0</v>
      </c>
      <c r="K20" s="205"/>
      <c r="L20" s="206">
        <v>0</v>
      </c>
      <c r="M20" s="205"/>
      <c r="N20" s="206">
        <v>0</v>
      </c>
      <c r="O20" s="205"/>
      <c r="P20" s="206">
        <v>-365894016</v>
      </c>
      <c r="Q20" s="205"/>
      <c r="R20" s="205">
        <v>0</v>
      </c>
      <c r="S20" s="205"/>
      <c r="T20" s="205">
        <v>0</v>
      </c>
      <c r="U20" s="205"/>
      <c r="V20" s="205">
        <f t="shared" si="0"/>
        <v>0</v>
      </c>
      <c r="W20" s="205"/>
      <c r="X20" s="205">
        <f t="shared" si="1"/>
        <v>-365894016</v>
      </c>
      <c r="Y20" s="205"/>
      <c r="Z20" s="206">
        <v>0</v>
      </c>
      <c r="AA20" s="205"/>
      <c r="AB20" s="205">
        <f t="shared" si="2"/>
        <v>-365894016</v>
      </c>
    </row>
    <row r="21" spans="1:29" ht="22.5" customHeight="1" x14ac:dyDescent="0.25">
      <c r="A21" s="10" t="s">
        <v>213</v>
      </c>
      <c r="D21" s="205">
        <v>0</v>
      </c>
      <c r="E21" s="205"/>
      <c r="F21" s="205">
        <v>0</v>
      </c>
      <c r="G21" s="205"/>
      <c r="H21" s="206">
        <v>0</v>
      </c>
      <c r="I21" s="205"/>
      <c r="J21" s="206">
        <v>0</v>
      </c>
      <c r="K21" s="205"/>
      <c r="L21" s="206">
        <v>0</v>
      </c>
      <c r="M21" s="205"/>
      <c r="N21" s="206">
        <v>11099430</v>
      </c>
      <c r="O21" s="205"/>
      <c r="P21" s="206">
        <v>-11099430</v>
      </c>
      <c r="Q21" s="205"/>
      <c r="R21" s="205">
        <v>0</v>
      </c>
      <c r="S21" s="205"/>
      <c r="T21" s="205">
        <v>0</v>
      </c>
      <c r="U21" s="205"/>
      <c r="V21" s="205">
        <f t="shared" si="0"/>
        <v>0</v>
      </c>
      <c r="W21" s="205"/>
      <c r="X21" s="205">
        <f t="shared" si="1"/>
        <v>0</v>
      </c>
      <c r="Y21" s="205"/>
      <c r="Z21" s="206">
        <v>0</v>
      </c>
      <c r="AA21" s="205"/>
      <c r="AB21" s="205">
        <f t="shared" si="2"/>
        <v>0</v>
      </c>
    </row>
    <row r="22" spans="1:29" ht="22.5" customHeight="1" x14ac:dyDescent="0.25">
      <c r="A22" s="10" t="s">
        <v>187</v>
      </c>
      <c r="D22" s="206"/>
      <c r="E22" s="205"/>
      <c r="F22" s="206"/>
      <c r="G22" s="205"/>
      <c r="H22" s="206"/>
      <c r="I22" s="205"/>
      <c r="J22" s="206"/>
      <c r="K22" s="205"/>
      <c r="L22" s="206"/>
      <c r="M22" s="206"/>
      <c r="N22" s="206"/>
      <c r="O22" s="206"/>
      <c r="P22" s="206"/>
      <c r="Q22" s="205"/>
      <c r="R22" s="205"/>
      <c r="S22" s="205"/>
      <c r="T22" s="205"/>
      <c r="U22" s="205"/>
      <c r="V22" s="205"/>
      <c r="W22" s="205"/>
      <c r="X22" s="205"/>
      <c r="Y22" s="205"/>
      <c r="Z22" s="206"/>
      <c r="AA22" s="205"/>
      <c r="AB22" s="205"/>
    </row>
    <row r="23" spans="1:29" ht="22.35" customHeight="1" x14ac:dyDescent="0.25">
      <c r="A23" s="10" t="s">
        <v>188</v>
      </c>
      <c r="D23" s="206">
        <v>0</v>
      </c>
      <c r="E23" s="205"/>
      <c r="F23" s="206">
        <v>0</v>
      </c>
      <c r="G23" s="205"/>
      <c r="H23" s="207">
        <v>0</v>
      </c>
      <c r="I23" s="205"/>
      <c r="J23" s="207">
        <v>0</v>
      </c>
      <c r="K23" s="205"/>
      <c r="L23" s="207">
        <v>0</v>
      </c>
      <c r="M23" s="206"/>
      <c r="N23" s="207">
        <v>0</v>
      </c>
      <c r="O23" s="206"/>
      <c r="P23" s="206">
        <v>0</v>
      </c>
      <c r="Q23" s="205"/>
      <c r="R23" s="205">
        <v>0</v>
      </c>
      <c r="S23" s="205"/>
      <c r="T23" s="205">
        <v>0</v>
      </c>
      <c r="U23" s="205"/>
      <c r="V23" s="207">
        <f t="shared" si="0"/>
        <v>0</v>
      </c>
      <c r="W23" s="205"/>
      <c r="X23" s="207">
        <f t="shared" si="1"/>
        <v>0</v>
      </c>
      <c r="Y23" s="205"/>
      <c r="Z23" s="206">
        <v>96966393</v>
      </c>
      <c r="AA23" s="205"/>
      <c r="AB23" s="207">
        <f t="shared" si="2"/>
        <v>96966393</v>
      </c>
    </row>
    <row r="24" spans="1:29" ht="22.5" customHeight="1" thickBot="1" x14ac:dyDescent="0.3">
      <c r="A24" s="8" t="s">
        <v>171</v>
      </c>
      <c r="D24" s="208">
        <f>D13+SUM(D16:D23)</f>
        <v>443995436</v>
      </c>
      <c r="E24" s="206"/>
      <c r="F24" s="208">
        <f>F13+SUM(F16:F23)</f>
        <v>2333947915</v>
      </c>
      <c r="G24" s="206"/>
      <c r="H24" s="208">
        <f>H13+SUM(H16:H23)</f>
        <v>-13146212</v>
      </c>
      <c r="I24" s="206"/>
      <c r="J24" s="208">
        <f>J13+SUM(J16:J23)</f>
        <v>192796</v>
      </c>
      <c r="K24" s="206"/>
      <c r="L24" s="208">
        <f>L13+SUM(L16:L23)</f>
        <v>0</v>
      </c>
      <c r="M24" s="206"/>
      <c r="N24" s="208">
        <f>N13+SUM(N16:N23)</f>
        <v>55499430</v>
      </c>
      <c r="O24" s="206"/>
      <c r="P24" s="208">
        <f>P13+SUM(P16:P23)</f>
        <v>574941811</v>
      </c>
      <c r="Q24" s="206"/>
      <c r="R24" s="208">
        <f>R13+SUM(R16:R23)</f>
        <v>150636</v>
      </c>
      <c r="S24" s="206"/>
      <c r="T24" s="208">
        <f>T13+SUM(T16:T23)</f>
        <v>-19573</v>
      </c>
      <c r="U24" s="206"/>
      <c r="V24" s="208">
        <f>SUM(V13,V16:V23)</f>
        <v>131063</v>
      </c>
      <c r="W24" s="206"/>
      <c r="X24" s="208">
        <f t="shared" si="1"/>
        <v>3395562239</v>
      </c>
      <c r="Y24" s="206"/>
      <c r="Z24" s="208">
        <f>Z13+SUM(Z16:Z23)</f>
        <v>71252844</v>
      </c>
      <c r="AA24" s="206"/>
      <c r="AB24" s="208">
        <f>SUM(X24:Z24)</f>
        <v>3466815083</v>
      </c>
    </row>
    <row r="25" spans="1:29" ht="22.5" customHeight="1" thickTop="1" x14ac:dyDescent="0.25">
      <c r="A25" s="8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5"/>
      <c r="W25" s="206"/>
      <c r="X25" s="206"/>
      <c r="Y25" s="206"/>
      <c r="Z25" s="206"/>
      <c r="AA25" s="206"/>
      <c r="AB25" s="205"/>
    </row>
    <row r="26" spans="1:29" ht="22.35" customHeight="1" x14ac:dyDescent="0.25">
      <c r="A26" s="8" t="s">
        <v>228</v>
      </c>
      <c r="D26" s="205">
        <f>D24</f>
        <v>443995436</v>
      </c>
      <c r="E26" s="205"/>
      <c r="F26" s="205">
        <f>F24</f>
        <v>2333947915</v>
      </c>
      <c r="G26" s="205"/>
      <c r="H26" s="206">
        <f>H24</f>
        <v>-13146212</v>
      </c>
      <c r="I26" s="205"/>
      <c r="J26" s="206">
        <f>J24</f>
        <v>192796</v>
      </c>
      <c r="K26" s="205"/>
      <c r="L26" s="206">
        <f>L24</f>
        <v>0</v>
      </c>
      <c r="M26" s="205"/>
      <c r="N26" s="205">
        <f>N24</f>
        <v>55499430</v>
      </c>
      <c r="O26" s="205"/>
      <c r="P26" s="205">
        <f>P24</f>
        <v>574941811</v>
      </c>
      <c r="Q26" s="205"/>
      <c r="R26" s="205">
        <f>R24</f>
        <v>150636</v>
      </c>
      <c r="S26" s="205"/>
      <c r="T26" s="205">
        <v>-19573</v>
      </c>
      <c r="U26" s="205"/>
      <c r="V26" s="205">
        <f>SUM(R26:T26)</f>
        <v>131063</v>
      </c>
      <c r="W26" s="205"/>
      <c r="X26" s="205">
        <f t="shared" si="1"/>
        <v>3395562239</v>
      </c>
      <c r="Y26" s="205"/>
      <c r="Z26" s="205">
        <f>Z24</f>
        <v>71252844</v>
      </c>
      <c r="AA26" s="205"/>
      <c r="AB26" s="205">
        <f t="shared" si="2"/>
        <v>3466815083</v>
      </c>
    </row>
    <row r="27" spans="1:29" ht="22.5" customHeight="1" x14ac:dyDescent="0.25">
      <c r="A27" s="10" t="s">
        <v>21</v>
      </c>
      <c r="C27" s="11"/>
      <c r="D27" s="206">
        <v>0</v>
      </c>
      <c r="E27" s="206"/>
      <c r="F27" s="206">
        <v>0</v>
      </c>
      <c r="G27" s="206"/>
      <c r="H27" s="206">
        <v>0</v>
      </c>
      <c r="I27" s="206"/>
      <c r="J27" s="206">
        <v>0</v>
      </c>
      <c r="K27" s="206"/>
      <c r="L27" s="206">
        <v>0</v>
      </c>
      <c r="M27" s="206"/>
      <c r="N27" s="206">
        <v>0</v>
      </c>
      <c r="O27" s="206"/>
      <c r="P27" s="206">
        <f>PL!E58</f>
        <v>681362997</v>
      </c>
      <c r="Q27" s="206"/>
      <c r="R27" s="206">
        <v>0</v>
      </c>
      <c r="S27" s="206"/>
      <c r="T27" s="206">
        <v>0</v>
      </c>
      <c r="U27" s="206"/>
      <c r="V27" s="205">
        <f t="shared" si="0"/>
        <v>0</v>
      </c>
      <c r="W27" s="206"/>
      <c r="X27" s="205">
        <f t="shared" si="1"/>
        <v>681362997</v>
      </c>
      <c r="Y27" s="206"/>
      <c r="Z27" s="206">
        <f>PL!E60</f>
        <v>-31920052</v>
      </c>
      <c r="AA27" s="206"/>
      <c r="AB27" s="205">
        <f t="shared" si="2"/>
        <v>649442945</v>
      </c>
      <c r="AC27" s="173"/>
    </row>
    <row r="28" spans="1:29" ht="22.5" customHeight="1" x14ac:dyDescent="0.25">
      <c r="A28" s="10" t="s">
        <v>24</v>
      </c>
      <c r="C28" s="11"/>
      <c r="D28" s="207">
        <v>0</v>
      </c>
      <c r="E28" s="206"/>
      <c r="F28" s="207">
        <v>0</v>
      </c>
      <c r="G28" s="206"/>
      <c r="H28" s="207">
        <v>0</v>
      </c>
      <c r="I28" s="206"/>
      <c r="J28" s="207">
        <v>0</v>
      </c>
      <c r="K28" s="206"/>
      <c r="L28" s="207">
        <v>0</v>
      </c>
      <c r="M28" s="206"/>
      <c r="N28" s="207">
        <v>0</v>
      </c>
      <c r="O28" s="206"/>
      <c r="P28" s="207">
        <v>-478075</v>
      </c>
      <c r="Q28" s="206"/>
      <c r="R28" s="207">
        <f>PL!E33</f>
        <v>-1079276</v>
      </c>
      <c r="S28" s="206"/>
      <c r="T28" s="207">
        <f>PL!I36-Consolidated!R28</f>
        <v>-1513406</v>
      </c>
      <c r="U28" s="206"/>
      <c r="V28" s="207">
        <f t="shared" si="0"/>
        <v>-2592682</v>
      </c>
      <c r="W28" s="206"/>
      <c r="X28" s="207">
        <f>SUM(D28:P28,V28)</f>
        <v>-3070757</v>
      </c>
      <c r="Y28" s="206"/>
      <c r="Z28" s="207">
        <f>PL!E66-PL!E60</f>
        <v>-1629387</v>
      </c>
      <c r="AA28" s="206"/>
      <c r="AB28" s="207">
        <f t="shared" si="2"/>
        <v>-4700144</v>
      </c>
      <c r="AC28" s="173"/>
    </row>
    <row r="29" spans="1:29" ht="22.35" customHeight="1" x14ac:dyDescent="0.25">
      <c r="A29" s="10" t="s">
        <v>23</v>
      </c>
      <c r="C29" s="11"/>
      <c r="D29" s="206">
        <f>SUM(D27:D28)</f>
        <v>0</v>
      </c>
      <c r="E29" s="206"/>
      <c r="F29" s="206">
        <f>SUM(F27:F28)</f>
        <v>0</v>
      </c>
      <c r="G29" s="205"/>
      <c r="H29" s="206">
        <f>SUM(H27:H28)</f>
        <v>0</v>
      </c>
      <c r="I29" s="205"/>
      <c r="J29" s="206">
        <f>SUM(J27:J28)</f>
        <v>0</v>
      </c>
      <c r="K29" s="205"/>
      <c r="L29" s="206">
        <f>SUM(L27:L28)</f>
        <v>0</v>
      </c>
      <c r="M29" s="205"/>
      <c r="N29" s="206">
        <f>SUM(N27:N28)</f>
        <v>0</v>
      </c>
      <c r="O29" s="206"/>
      <c r="P29" s="206">
        <f>SUM(P27:P28)</f>
        <v>680884922</v>
      </c>
      <c r="Q29" s="206"/>
      <c r="R29" s="209">
        <f>SUM(R27:R28)</f>
        <v>-1079276</v>
      </c>
      <c r="S29" s="206"/>
      <c r="T29" s="209">
        <f>SUM(T27:T28)</f>
        <v>-1513406</v>
      </c>
      <c r="U29" s="206"/>
      <c r="V29" s="205">
        <f t="shared" si="0"/>
        <v>-2592682</v>
      </c>
      <c r="W29" s="206"/>
      <c r="X29" s="205">
        <f t="shared" si="1"/>
        <v>678292240</v>
      </c>
      <c r="Y29" s="206"/>
      <c r="Z29" s="206">
        <f>SUM(Z27:Z28)</f>
        <v>-33549439</v>
      </c>
      <c r="AA29" s="206"/>
      <c r="AB29" s="205">
        <f t="shared" si="2"/>
        <v>644742801</v>
      </c>
      <c r="AC29" s="173"/>
    </row>
    <row r="30" spans="1:29" ht="22.35" customHeight="1" x14ac:dyDescent="0.25">
      <c r="A30" s="10" t="s">
        <v>150</v>
      </c>
      <c r="C30" s="11"/>
      <c r="D30" s="206"/>
      <c r="E30" s="206"/>
      <c r="F30" s="206"/>
      <c r="G30" s="205"/>
      <c r="H30" s="206"/>
      <c r="I30" s="205"/>
      <c r="J30" s="206"/>
      <c r="K30" s="205"/>
      <c r="L30" s="206"/>
      <c r="M30" s="205"/>
      <c r="N30" s="206"/>
      <c r="O30" s="206"/>
      <c r="P30" s="206"/>
      <c r="Q30" s="206"/>
      <c r="R30" s="206"/>
      <c r="S30" s="206"/>
      <c r="T30" s="206"/>
      <c r="U30" s="206"/>
      <c r="V30" s="205"/>
      <c r="W30" s="206"/>
      <c r="X30" s="205"/>
      <c r="Y30" s="206"/>
      <c r="Z30" s="206"/>
      <c r="AA30" s="206"/>
      <c r="AB30" s="205"/>
      <c r="AC30" s="173"/>
    </row>
    <row r="31" spans="1:29" ht="22.35" customHeight="1" x14ac:dyDescent="0.25">
      <c r="A31" s="10" t="s">
        <v>278</v>
      </c>
      <c r="C31" s="11"/>
      <c r="D31" s="206">
        <v>0</v>
      </c>
      <c r="E31" s="206"/>
      <c r="F31" s="206">
        <v>0</v>
      </c>
      <c r="G31" s="205"/>
      <c r="H31" s="206">
        <v>0</v>
      </c>
      <c r="I31" s="205"/>
      <c r="J31" s="206">
        <v>0</v>
      </c>
      <c r="K31" s="205"/>
      <c r="L31" s="206">
        <v>9640618</v>
      </c>
      <c r="M31" s="205"/>
      <c r="N31" s="206">
        <v>0</v>
      </c>
      <c r="O31" s="206"/>
      <c r="P31" s="206">
        <v>0</v>
      </c>
      <c r="Q31" s="206"/>
      <c r="R31" s="206">
        <v>0</v>
      </c>
      <c r="S31" s="206"/>
      <c r="T31" s="206">
        <v>0</v>
      </c>
      <c r="U31" s="206"/>
      <c r="V31" s="205">
        <f t="shared" si="0"/>
        <v>0</v>
      </c>
      <c r="W31" s="206"/>
      <c r="X31" s="205">
        <f t="shared" si="1"/>
        <v>9640618</v>
      </c>
      <c r="Y31" s="206"/>
      <c r="Z31" s="206">
        <v>0</v>
      </c>
      <c r="AA31" s="206"/>
      <c r="AB31" s="205">
        <f t="shared" si="2"/>
        <v>9640618</v>
      </c>
      <c r="AC31" s="173"/>
    </row>
    <row r="32" spans="1:29" ht="22.35" customHeight="1" x14ac:dyDescent="0.25">
      <c r="A32" s="10" t="s">
        <v>263</v>
      </c>
      <c r="C32" s="11"/>
      <c r="D32" s="206">
        <v>0</v>
      </c>
      <c r="E32" s="206"/>
      <c r="F32" s="206">
        <v>0</v>
      </c>
      <c r="G32" s="205"/>
      <c r="H32" s="206">
        <v>13146212</v>
      </c>
      <c r="I32" s="205"/>
      <c r="J32" s="206">
        <v>450294</v>
      </c>
      <c r="K32" s="205"/>
      <c r="L32" s="206">
        <v>0</v>
      </c>
      <c r="M32" s="205"/>
      <c r="N32" s="206">
        <v>0</v>
      </c>
      <c r="O32" s="206"/>
      <c r="P32" s="206">
        <v>0</v>
      </c>
      <c r="Q32" s="206"/>
      <c r="R32" s="206">
        <v>0</v>
      </c>
      <c r="S32" s="206"/>
      <c r="T32" s="206">
        <v>0</v>
      </c>
      <c r="U32" s="206"/>
      <c r="V32" s="205">
        <f t="shared" si="0"/>
        <v>0</v>
      </c>
      <c r="W32" s="206"/>
      <c r="X32" s="205">
        <f>SUM(D32:P32,V32)</f>
        <v>13596506</v>
      </c>
      <c r="Y32" s="206"/>
      <c r="Z32" s="206">
        <v>0</v>
      </c>
      <c r="AA32" s="206"/>
      <c r="AB32" s="205">
        <f t="shared" si="2"/>
        <v>13596506</v>
      </c>
      <c r="AC32" s="173"/>
    </row>
    <row r="33" spans="1:29" ht="22.5" customHeight="1" x14ac:dyDescent="0.25">
      <c r="A33" s="10" t="s">
        <v>264</v>
      </c>
      <c r="D33" s="206">
        <v>0</v>
      </c>
      <c r="E33" s="206"/>
      <c r="F33" s="206">
        <v>0</v>
      </c>
      <c r="G33" s="206"/>
      <c r="H33" s="206">
        <v>0</v>
      </c>
      <c r="I33" s="206"/>
      <c r="J33" s="206">
        <v>0</v>
      </c>
      <c r="K33" s="206"/>
      <c r="L33" s="206">
        <v>0</v>
      </c>
      <c r="M33" s="206"/>
      <c r="N33" s="206">
        <v>0</v>
      </c>
      <c r="O33" s="206"/>
      <c r="P33" s="206">
        <v>-701512606</v>
      </c>
      <c r="Q33" s="206"/>
      <c r="R33" s="205">
        <v>0</v>
      </c>
      <c r="S33" s="205"/>
      <c r="T33" s="206">
        <v>0</v>
      </c>
      <c r="U33" s="205"/>
      <c r="V33" s="207">
        <f t="shared" si="0"/>
        <v>0</v>
      </c>
      <c r="W33" s="205"/>
      <c r="X33" s="205">
        <f t="shared" si="1"/>
        <v>-701512606</v>
      </c>
      <c r="Y33" s="205"/>
      <c r="Z33" s="206">
        <v>0</v>
      </c>
      <c r="AA33" s="205"/>
      <c r="AB33" s="205">
        <f t="shared" si="2"/>
        <v>-701512606</v>
      </c>
    </row>
    <row r="34" spans="1:29" ht="24" thickBot="1" x14ac:dyDescent="0.3">
      <c r="A34" s="8" t="s">
        <v>229</v>
      </c>
      <c r="D34" s="208">
        <f>D26+SUM(D29:D33)</f>
        <v>443995436</v>
      </c>
      <c r="E34" s="206"/>
      <c r="F34" s="208">
        <f>F26+SUM(F29:F33)</f>
        <v>2333947915</v>
      </c>
      <c r="G34" s="206"/>
      <c r="H34" s="208">
        <f>H26+SUM(H29:H33)</f>
        <v>0</v>
      </c>
      <c r="I34" s="206"/>
      <c r="J34" s="208">
        <f>J26+SUM(J29:J33)</f>
        <v>643090</v>
      </c>
      <c r="K34" s="206"/>
      <c r="L34" s="208">
        <f>L26+SUM(L29:L33)</f>
        <v>9640618</v>
      </c>
      <c r="M34" s="206"/>
      <c r="N34" s="208">
        <f>N26+SUM(N29:N33)</f>
        <v>55499430</v>
      </c>
      <c r="O34" s="206"/>
      <c r="P34" s="208">
        <f>P26+SUM(P29:P33)</f>
        <v>554314127</v>
      </c>
      <c r="Q34" s="206"/>
      <c r="R34" s="208">
        <f>R26+SUM(R29:R33)</f>
        <v>-928640</v>
      </c>
      <c r="S34" s="206"/>
      <c r="T34" s="208">
        <f>T26+SUM(T29:T33)</f>
        <v>-1532979</v>
      </c>
      <c r="U34" s="206"/>
      <c r="V34" s="210">
        <f t="shared" si="0"/>
        <v>-2461619</v>
      </c>
      <c r="W34" s="206"/>
      <c r="X34" s="208">
        <f>SUM(D34:P34,V34)</f>
        <v>3395578997</v>
      </c>
      <c r="Y34" s="206"/>
      <c r="Z34" s="208">
        <f>Z26+SUM(Z29:Z33)</f>
        <v>37703405</v>
      </c>
      <c r="AA34" s="206"/>
      <c r="AB34" s="208">
        <f t="shared" si="2"/>
        <v>3433282402</v>
      </c>
    </row>
    <row r="35" spans="1:29" ht="24" thickTop="1" x14ac:dyDescent="0.25">
      <c r="A35" s="8"/>
      <c r="D35" s="206">
        <f>D24-BS!G87</f>
        <v>0</v>
      </c>
      <c r="E35" s="206"/>
      <c r="F35" s="206">
        <f>F24-BS!G88</f>
        <v>0</v>
      </c>
      <c r="G35" s="206"/>
      <c r="H35" s="206">
        <f>H24-BS!G89</f>
        <v>0</v>
      </c>
      <c r="I35" s="206"/>
      <c r="J35" s="206">
        <f>J24-BS!G90</f>
        <v>0</v>
      </c>
      <c r="K35" s="206"/>
      <c r="L35" s="206">
        <f>L24-BS!G91</f>
        <v>0</v>
      </c>
      <c r="M35" s="206"/>
      <c r="N35" s="206">
        <f>N24-BS!G93</f>
        <v>0</v>
      </c>
      <c r="O35" s="206"/>
      <c r="P35" s="206">
        <f>P26-BS!G94</f>
        <v>0</v>
      </c>
      <c r="Q35" s="206"/>
      <c r="R35" s="206">
        <f>R24+T24-BS!G95</f>
        <v>0</v>
      </c>
      <c r="S35" s="206"/>
      <c r="T35" s="206"/>
      <c r="U35" s="206"/>
      <c r="V35" s="206"/>
      <c r="W35" s="206"/>
      <c r="X35" s="206">
        <f>X24-BS!G96</f>
        <v>0</v>
      </c>
      <c r="Y35" s="206"/>
      <c r="Z35" s="206">
        <f>Z24-BS!G97</f>
        <v>0</v>
      </c>
      <c r="AA35" s="206"/>
      <c r="AB35" s="206">
        <f>AB24-BS!G98</f>
        <v>0</v>
      </c>
    </row>
    <row r="36" spans="1:29" x14ac:dyDescent="0.25">
      <c r="A36" s="8"/>
      <c r="D36" s="206">
        <f>D34-BS!E87</f>
        <v>0</v>
      </c>
      <c r="E36" s="206"/>
      <c r="F36" s="206">
        <f>F34-BS!E88</f>
        <v>0</v>
      </c>
      <c r="G36" s="206"/>
      <c r="H36" s="206">
        <f>H34-BS!E89</f>
        <v>0</v>
      </c>
      <c r="I36" s="206"/>
      <c r="J36" s="206">
        <f>J34-BS!E90</f>
        <v>0</v>
      </c>
      <c r="K36" s="206"/>
      <c r="L36" s="206">
        <f>L34-BS!E91</f>
        <v>0</v>
      </c>
      <c r="M36" s="206"/>
      <c r="N36" s="206">
        <f>N34-BS!E93</f>
        <v>0</v>
      </c>
      <c r="O36" s="206"/>
      <c r="P36" s="206">
        <f>P34-BS!E94</f>
        <v>0</v>
      </c>
      <c r="Q36" s="206"/>
      <c r="R36" s="206"/>
      <c r="S36" s="206"/>
      <c r="T36" s="206"/>
      <c r="U36" s="206"/>
      <c r="V36" s="206"/>
      <c r="W36" s="206"/>
      <c r="X36" s="206">
        <f>X34-BS!E96</f>
        <v>0</v>
      </c>
      <c r="Y36" s="206"/>
      <c r="Z36" s="206">
        <f>Z34-BS!E97</f>
        <v>0</v>
      </c>
      <c r="AA36" s="206"/>
      <c r="AB36" s="206">
        <f>AB34-BS!E98</f>
        <v>0</v>
      </c>
    </row>
    <row r="37" spans="1:29" ht="22.5" customHeight="1" x14ac:dyDescent="0.25">
      <c r="A37" s="10" t="s">
        <v>25</v>
      </c>
      <c r="R37" s="186"/>
      <c r="S37" s="186"/>
      <c r="T37" s="186"/>
      <c r="U37" s="186"/>
      <c r="V37" s="186"/>
      <c r="W37" s="168"/>
      <c r="X37" s="186"/>
      <c r="Z37" s="186"/>
      <c r="AB37" s="186"/>
    </row>
    <row r="40" spans="1:29" x14ac:dyDescent="0.25">
      <c r="AC40" s="172">
        <f>AC24-AC38</f>
        <v>0</v>
      </c>
    </row>
  </sheetData>
  <mergeCells count="5">
    <mergeCell ref="D5:AB5"/>
    <mergeCell ref="D6:X6"/>
    <mergeCell ref="N11:P11"/>
    <mergeCell ref="R7:V7"/>
    <mergeCell ref="R8:T8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53" fitToHeight="0" orientation="landscape" r:id="rId1"/>
  <colBreaks count="1" manualBreakCount="1">
    <brk id="28" max="3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0"/>
  <sheetViews>
    <sheetView showGridLines="0" tabSelected="1" view="pageBreakPreview" topLeftCell="A11" zoomScale="70" zoomScaleNormal="70" zoomScaleSheetLayoutView="70" workbookViewId="0">
      <selection activeCell="J28" sqref="J28"/>
    </sheetView>
  </sheetViews>
  <sheetFormatPr defaultColWidth="9.42578125" defaultRowHeight="22.35" customHeight="1" x14ac:dyDescent="0.25"/>
  <cols>
    <col min="1" max="1" width="12.5703125" style="45" customWidth="1"/>
    <col min="2" max="2" width="14.42578125" style="45" customWidth="1"/>
    <col min="3" max="3" width="21.5703125" style="45" customWidth="1"/>
    <col min="4" max="4" width="18.5703125" style="134" customWidth="1"/>
    <col min="5" max="5" width="1.5703125" style="134" customWidth="1"/>
    <col min="6" max="6" width="15" style="134" customWidth="1"/>
    <col min="7" max="7" width="1.5703125" style="134" customWidth="1"/>
    <col min="8" max="8" width="15" style="134" customWidth="1"/>
    <col min="9" max="9" width="1.5703125" style="134" customWidth="1"/>
    <col min="10" max="10" width="15" style="134" customWidth="1"/>
    <col min="11" max="11" width="1.5703125" style="134" customWidth="1"/>
    <col min="12" max="12" width="15" style="189" customWidth="1"/>
    <col min="13" max="13" width="1.5703125" style="134" customWidth="1"/>
    <col min="14" max="14" width="15" style="134" customWidth="1"/>
    <col min="15" max="15" width="1.5703125" style="134" customWidth="1"/>
    <col min="16" max="16" width="15.42578125" style="134" customWidth="1"/>
    <col min="17" max="17" width="1.5703125" style="134" customWidth="1"/>
    <col min="18" max="18" width="18.5703125" style="134" customWidth="1"/>
    <col min="19" max="19" width="1.5703125" style="134" customWidth="1"/>
    <col min="20" max="20" width="15" style="134" customWidth="1"/>
    <col min="21" max="21" width="0.5703125" style="175" customWidth="1"/>
    <col min="22" max="23" width="9.42578125" style="175"/>
    <col min="24" max="16384" width="9.42578125" style="45"/>
  </cols>
  <sheetData>
    <row r="1" spans="1:23" ht="22.35" customHeight="1" x14ac:dyDescent="0.25">
      <c r="A1" s="180" t="s">
        <v>0</v>
      </c>
      <c r="B1" s="180"/>
      <c r="C1" s="180"/>
      <c r="D1" s="181"/>
      <c r="E1" s="181"/>
      <c r="F1" s="181"/>
      <c r="G1" s="181"/>
      <c r="H1" s="181"/>
      <c r="I1" s="181"/>
      <c r="J1" s="181"/>
      <c r="K1" s="181"/>
      <c r="L1" s="182"/>
      <c r="M1" s="181"/>
      <c r="N1" s="181"/>
      <c r="O1" s="181"/>
      <c r="P1" s="181"/>
      <c r="Q1" s="181"/>
      <c r="R1" s="181"/>
      <c r="S1" s="181"/>
      <c r="T1" s="181"/>
    </row>
    <row r="2" spans="1:23" ht="22.35" customHeight="1" x14ac:dyDescent="0.25">
      <c r="A2" s="180" t="s">
        <v>132</v>
      </c>
      <c r="B2" s="180"/>
      <c r="C2" s="180"/>
      <c r="D2" s="181"/>
      <c r="E2" s="181"/>
      <c r="F2" s="181"/>
      <c r="G2" s="181"/>
      <c r="H2" s="181"/>
      <c r="I2" s="181"/>
      <c r="J2" s="181"/>
      <c r="K2" s="181"/>
      <c r="L2" s="182"/>
      <c r="M2" s="181"/>
      <c r="N2" s="181"/>
      <c r="O2" s="181"/>
      <c r="P2" s="181"/>
      <c r="Q2" s="181"/>
      <c r="R2" s="181"/>
      <c r="S2" s="181"/>
      <c r="T2" s="181"/>
    </row>
    <row r="3" spans="1:23" ht="22.35" customHeight="1" x14ac:dyDescent="0.25">
      <c r="A3" s="180" t="s">
        <v>227</v>
      </c>
      <c r="B3" s="180"/>
      <c r="C3" s="180"/>
      <c r="D3" s="181"/>
      <c r="E3" s="181"/>
      <c r="F3" s="181"/>
      <c r="G3" s="181"/>
      <c r="H3" s="181"/>
      <c r="I3" s="181"/>
      <c r="J3" s="181"/>
      <c r="K3" s="181"/>
      <c r="L3" s="182"/>
      <c r="M3" s="181"/>
      <c r="N3" s="181"/>
      <c r="O3" s="181"/>
      <c r="P3" s="181"/>
      <c r="Q3" s="181"/>
      <c r="R3" s="181"/>
      <c r="S3" s="181"/>
      <c r="T3" s="181"/>
    </row>
    <row r="4" spans="1:23" ht="22.35" customHeight="1" x14ac:dyDescent="0.25">
      <c r="B4" s="61"/>
      <c r="C4" s="61"/>
      <c r="D4" s="159"/>
      <c r="E4" s="159"/>
      <c r="F4" s="159"/>
      <c r="G4" s="159"/>
      <c r="H4" s="159"/>
      <c r="I4" s="159"/>
      <c r="J4" s="159"/>
      <c r="K4" s="159"/>
      <c r="L4" s="183"/>
      <c r="M4" s="159"/>
      <c r="N4" s="159"/>
      <c r="O4" s="159"/>
      <c r="P4" s="159"/>
      <c r="Q4" s="159"/>
      <c r="R4" s="159"/>
      <c r="S4" s="159"/>
      <c r="T4" s="131" t="s">
        <v>2</v>
      </c>
    </row>
    <row r="5" spans="1:23" ht="22.35" customHeight="1" x14ac:dyDescent="0.25">
      <c r="A5" s="47"/>
      <c r="B5" s="47"/>
      <c r="C5" s="47"/>
      <c r="D5" s="222" t="s">
        <v>27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</row>
    <row r="6" spans="1:23" ht="22.35" customHeight="1" x14ac:dyDescent="0.25">
      <c r="A6" s="47"/>
      <c r="B6" s="47"/>
      <c r="C6" s="47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5" t="s">
        <v>158</v>
      </c>
      <c r="S6" s="186"/>
      <c r="T6" s="184"/>
    </row>
    <row r="7" spans="1:23" ht="22.35" customHeight="1" x14ac:dyDescent="0.25">
      <c r="A7" s="47"/>
      <c r="B7" s="47"/>
      <c r="C7" s="47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220" t="s">
        <v>159</v>
      </c>
      <c r="S7" s="220"/>
      <c r="T7" s="184"/>
    </row>
    <row r="8" spans="1:23" ht="22.35" customHeight="1" x14ac:dyDescent="0.25">
      <c r="A8" s="47"/>
      <c r="B8" s="47"/>
      <c r="C8" s="47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220" t="s">
        <v>141</v>
      </c>
      <c r="S8" s="220"/>
      <c r="T8" s="184"/>
    </row>
    <row r="9" spans="1:23" s="47" customFormat="1" ht="22.35" customHeight="1" x14ac:dyDescent="0.25">
      <c r="D9" s="133"/>
      <c r="E9" s="133"/>
      <c r="F9" s="133"/>
      <c r="G9" s="133"/>
      <c r="H9" s="133"/>
      <c r="I9" s="133"/>
      <c r="J9" s="133"/>
      <c r="K9" s="133"/>
      <c r="L9" s="187"/>
      <c r="M9" s="133"/>
      <c r="N9" s="133"/>
      <c r="O9" s="133"/>
      <c r="P9" s="133"/>
      <c r="Q9" s="133"/>
      <c r="R9" s="186" t="s">
        <v>146</v>
      </c>
      <c r="S9" s="186"/>
      <c r="T9" s="133"/>
      <c r="U9" s="174"/>
      <c r="V9" s="174"/>
      <c r="W9" s="174"/>
    </row>
    <row r="10" spans="1:23" s="47" customFormat="1" ht="22.35" customHeight="1" x14ac:dyDescent="0.25">
      <c r="D10" s="139" t="s">
        <v>9</v>
      </c>
      <c r="E10" s="133"/>
      <c r="F10" s="133" t="s">
        <v>10</v>
      </c>
      <c r="G10" s="133"/>
      <c r="H10" s="133"/>
      <c r="I10" s="133"/>
      <c r="J10" s="133" t="s">
        <v>216</v>
      </c>
      <c r="K10" s="133"/>
      <c r="L10" s="187" t="s">
        <v>11</v>
      </c>
      <c r="M10" s="133"/>
      <c r="N10" s="223" t="s">
        <v>6</v>
      </c>
      <c r="O10" s="223"/>
      <c r="P10" s="223"/>
      <c r="Q10" s="139"/>
      <c r="R10" s="186" t="s">
        <v>147</v>
      </c>
      <c r="S10" s="186"/>
      <c r="T10" s="133" t="s">
        <v>7</v>
      </c>
      <c r="U10" s="174"/>
      <c r="V10" s="174"/>
      <c r="W10" s="174"/>
    </row>
    <row r="11" spans="1:23" s="47" customFormat="1" ht="22.35" customHeight="1" x14ac:dyDescent="0.25">
      <c r="D11" s="162" t="s">
        <v>14</v>
      </c>
      <c r="E11" s="133"/>
      <c r="F11" s="162" t="s">
        <v>15</v>
      </c>
      <c r="G11" s="133"/>
      <c r="H11" s="162" t="s">
        <v>215</v>
      </c>
      <c r="I11" s="133"/>
      <c r="J11" s="162" t="s">
        <v>215</v>
      </c>
      <c r="K11" s="133"/>
      <c r="L11" s="188" t="s">
        <v>16</v>
      </c>
      <c r="M11" s="133"/>
      <c r="N11" s="162" t="s">
        <v>17</v>
      </c>
      <c r="O11" s="133"/>
      <c r="P11" s="162" t="s">
        <v>18</v>
      </c>
      <c r="Q11" s="139"/>
      <c r="R11" s="188" t="s">
        <v>148</v>
      </c>
      <c r="S11" s="186"/>
      <c r="T11" s="162" t="s">
        <v>12</v>
      </c>
      <c r="U11" s="174"/>
      <c r="V11" s="174"/>
      <c r="W11" s="174"/>
    </row>
    <row r="12" spans="1:23" ht="22.35" customHeight="1" x14ac:dyDescent="0.25">
      <c r="A12" s="63" t="s">
        <v>170</v>
      </c>
      <c r="D12" s="211">
        <v>379976470</v>
      </c>
      <c r="E12" s="211"/>
      <c r="F12" s="212">
        <v>1260926023</v>
      </c>
      <c r="G12" s="211"/>
      <c r="H12" s="212">
        <v>0</v>
      </c>
      <c r="I12" s="211"/>
      <c r="J12" s="212">
        <v>0</v>
      </c>
      <c r="K12" s="211"/>
      <c r="L12" s="212">
        <v>193958699</v>
      </c>
      <c r="M12" s="211"/>
      <c r="N12" s="212">
        <v>44400000</v>
      </c>
      <c r="O12" s="211"/>
      <c r="P12" s="212">
        <v>446270862</v>
      </c>
      <c r="Q12" s="211"/>
      <c r="R12" s="206">
        <v>-333838</v>
      </c>
      <c r="S12" s="206"/>
      <c r="T12" s="212">
        <f>SUM(D12:R12)</f>
        <v>2325198216</v>
      </c>
    </row>
    <row r="13" spans="1:23" ht="22.35" customHeight="1" x14ac:dyDescent="0.25">
      <c r="A13" s="45" t="s">
        <v>21</v>
      </c>
      <c r="C13" s="51"/>
      <c r="D13" s="206">
        <v>0</v>
      </c>
      <c r="E13" s="206"/>
      <c r="F13" s="206">
        <v>0</v>
      </c>
      <c r="G13" s="213"/>
      <c r="H13" s="206">
        <v>0</v>
      </c>
      <c r="I13" s="213"/>
      <c r="J13" s="206">
        <v>0</v>
      </c>
      <c r="K13" s="213"/>
      <c r="L13" s="206">
        <v>0</v>
      </c>
      <c r="M13" s="213"/>
      <c r="N13" s="206">
        <v>0</v>
      </c>
      <c r="O13" s="211"/>
      <c r="P13" s="211">
        <v>505515562</v>
      </c>
      <c r="Q13" s="211"/>
      <c r="R13" s="206">
        <v>0</v>
      </c>
      <c r="S13" s="206"/>
      <c r="T13" s="212">
        <f>SUM(D13:R13)</f>
        <v>505515562</v>
      </c>
      <c r="U13" s="174"/>
    </row>
    <row r="14" spans="1:23" ht="22.35" customHeight="1" x14ac:dyDescent="0.25">
      <c r="A14" s="95" t="s">
        <v>22</v>
      </c>
      <c r="C14" s="51"/>
      <c r="D14" s="207">
        <v>0</v>
      </c>
      <c r="E14" s="211"/>
      <c r="F14" s="214">
        <v>0</v>
      </c>
      <c r="G14" s="211"/>
      <c r="H14" s="214">
        <v>0</v>
      </c>
      <c r="I14" s="211"/>
      <c r="J14" s="214">
        <v>0</v>
      </c>
      <c r="K14" s="211"/>
      <c r="L14" s="207">
        <v>0</v>
      </c>
      <c r="M14" s="211"/>
      <c r="N14" s="214">
        <v>0</v>
      </c>
      <c r="O14" s="211"/>
      <c r="P14" s="214">
        <v>148833</v>
      </c>
      <c r="Q14" s="212"/>
      <c r="R14" s="207">
        <v>464901</v>
      </c>
      <c r="S14" s="206"/>
      <c r="T14" s="214">
        <f>SUM(D14:R14)</f>
        <v>613734</v>
      </c>
      <c r="U14" s="174"/>
    </row>
    <row r="15" spans="1:23" ht="22.35" customHeight="1" x14ac:dyDescent="0.25">
      <c r="A15" s="45" t="s">
        <v>23</v>
      </c>
      <c r="C15" s="54"/>
      <c r="D15" s="206">
        <f>SUM(D13:D14)</f>
        <v>0</v>
      </c>
      <c r="E15" s="205"/>
      <c r="F15" s="206">
        <f>SUM(F13:F14)</f>
        <v>0</v>
      </c>
      <c r="G15" s="205"/>
      <c r="H15" s="206">
        <f>SUM(H13:H14)</f>
        <v>0</v>
      </c>
      <c r="I15" s="205"/>
      <c r="J15" s="206">
        <f>SUM(J13:J14)</f>
        <v>0</v>
      </c>
      <c r="K15" s="205"/>
      <c r="L15" s="206">
        <f>SUM(L13:L14)</f>
        <v>0</v>
      </c>
      <c r="M15" s="205"/>
      <c r="N15" s="206">
        <f>SUM(N13:N14)</f>
        <v>0</v>
      </c>
      <c r="O15" s="211"/>
      <c r="P15" s="206">
        <f>SUM(P13:P14)</f>
        <v>505664395</v>
      </c>
      <c r="Q15" s="206"/>
      <c r="R15" s="206">
        <f>SUM(R13:R14)</f>
        <v>464901</v>
      </c>
      <c r="S15" s="206"/>
      <c r="T15" s="206">
        <f>SUM(D15:R15)</f>
        <v>506129296</v>
      </c>
      <c r="U15" s="174"/>
    </row>
    <row r="16" spans="1:23" ht="22.35" customHeight="1" x14ac:dyDescent="0.25">
      <c r="A16" s="1" t="s">
        <v>265</v>
      </c>
      <c r="C16" s="54"/>
      <c r="D16" s="206"/>
      <c r="E16" s="205"/>
      <c r="F16" s="206"/>
      <c r="G16" s="205"/>
      <c r="H16" s="206"/>
      <c r="I16" s="205"/>
      <c r="J16" s="206"/>
      <c r="K16" s="205"/>
      <c r="L16" s="206"/>
      <c r="M16" s="205"/>
      <c r="N16" s="206"/>
      <c r="O16" s="211"/>
      <c r="P16" s="206"/>
      <c r="Q16" s="206"/>
      <c r="R16" s="206"/>
      <c r="S16" s="206"/>
      <c r="T16" s="206"/>
      <c r="U16" s="174"/>
    </row>
    <row r="17" spans="1:23" ht="22.35" customHeight="1" x14ac:dyDescent="0.25">
      <c r="A17" s="1" t="s">
        <v>279</v>
      </c>
      <c r="C17" s="54"/>
      <c r="D17" s="206">
        <v>64018966</v>
      </c>
      <c r="E17" s="205"/>
      <c r="F17" s="206">
        <v>1073021892</v>
      </c>
      <c r="G17" s="205"/>
      <c r="H17" s="206">
        <v>0</v>
      </c>
      <c r="I17" s="205"/>
      <c r="J17" s="206">
        <v>0</v>
      </c>
      <c r="K17" s="205"/>
      <c r="L17" s="206">
        <v>-193958699</v>
      </c>
      <c r="M17" s="205"/>
      <c r="N17" s="206">
        <v>0</v>
      </c>
      <c r="O17" s="211"/>
      <c r="P17" s="206">
        <v>0</v>
      </c>
      <c r="Q17" s="206"/>
      <c r="R17" s="206">
        <v>0</v>
      </c>
      <c r="S17" s="206"/>
      <c r="T17" s="212">
        <f>SUM(D17:R17)</f>
        <v>943082159</v>
      </c>
      <c r="U17" s="174"/>
    </row>
    <row r="18" spans="1:23" ht="22.35" customHeight="1" x14ac:dyDescent="0.25">
      <c r="A18" s="1" t="s">
        <v>263</v>
      </c>
      <c r="C18" s="54"/>
      <c r="D18" s="206">
        <v>0</v>
      </c>
      <c r="E18" s="212"/>
      <c r="F18" s="206">
        <v>0</v>
      </c>
      <c r="G18" s="212"/>
      <c r="H18" s="206">
        <v>-13146212</v>
      </c>
      <c r="I18" s="212"/>
      <c r="J18" s="206">
        <v>192796</v>
      </c>
      <c r="K18" s="212"/>
      <c r="L18" s="206">
        <v>0</v>
      </c>
      <c r="M18" s="212"/>
      <c r="N18" s="206">
        <v>0</v>
      </c>
      <c r="O18" s="212"/>
      <c r="P18" s="206">
        <v>0</v>
      </c>
      <c r="Q18" s="206"/>
      <c r="R18" s="206">
        <v>0</v>
      </c>
      <c r="S18" s="206"/>
      <c r="T18" s="212">
        <f>SUM(D18:R18)</f>
        <v>-12953416</v>
      </c>
      <c r="U18" s="174"/>
    </row>
    <row r="19" spans="1:23" s="1" customFormat="1" ht="22.35" customHeight="1" x14ac:dyDescent="0.25">
      <c r="A19" s="1" t="s">
        <v>264</v>
      </c>
      <c r="B19" s="45"/>
      <c r="C19" s="54"/>
      <c r="D19" s="206">
        <v>0</v>
      </c>
      <c r="E19" s="212"/>
      <c r="F19" s="206">
        <v>0</v>
      </c>
      <c r="G19" s="212"/>
      <c r="H19" s="206">
        <v>0</v>
      </c>
      <c r="I19" s="212"/>
      <c r="J19" s="206">
        <v>0</v>
      </c>
      <c r="K19" s="212"/>
      <c r="L19" s="206">
        <v>0</v>
      </c>
      <c r="M19" s="212"/>
      <c r="N19" s="206">
        <v>0</v>
      </c>
      <c r="O19" s="212"/>
      <c r="P19" s="206">
        <v>-365894016</v>
      </c>
      <c r="Q19" s="206"/>
      <c r="R19" s="206">
        <v>0</v>
      </c>
      <c r="S19" s="206"/>
      <c r="T19" s="212">
        <f>SUM(D19:R19)</f>
        <v>-365894016</v>
      </c>
      <c r="U19" s="172"/>
      <c r="V19" s="172"/>
      <c r="W19" s="172"/>
    </row>
    <row r="20" spans="1:23" s="1" customFormat="1" ht="22.35" customHeight="1" x14ac:dyDescent="0.25">
      <c r="A20" s="1" t="s">
        <v>213</v>
      </c>
      <c r="D20" s="206">
        <v>0</v>
      </c>
      <c r="E20" s="205"/>
      <c r="F20" s="206">
        <v>0</v>
      </c>
      <c r="G20" s="205"/>
      <c r="H20" s="206">
        <v>0</v>
      </c>
      <c r="I20" s="205"/>
      <c r="J20" s="206">
        <v>0</v>
      </c>
      <c r="K20" s="205"/>
      <c r="L20" s="207">
        <v>0</v>
      </c>
      <c r="M20" s="205"/>
      <c r="N20" s="206">
        <v>11099430</v>
      </c>
      <c r="O20" s="205"/>
      <c r="P20" s="205">
        <v>-11099430</v>
      </c>
      <c r="Q20" s="205"/>
      <c r="R20" s="206">
        <v>0</v>
      </c>
      <c r="S20" s="206"/>
      <c r="T20" s="212">
        <f>SUM(D20:R20)</f>
        <v>0</v>
      </c>
      <c r="U20" s="172"/>
      <c r="V20" s="172"/>
      <c r="W20" s="172"/>
    </row>
    <row r="21" spans="1:23" ht="22.35" customHeight="1" thickBot="1" x14ac:dyDescent="0.3">
      <c r="A21" s="63" t="s">
        <v>171</v>
      </c>
      <c r="D21" s="208">
        <f>D12+SUM(D15:D20)</f>
        <v>443995436</v>
      </c>
      <c r="E21" s="212"/>
      <c r="F21" s="208">
        <f>F12+SUM(F15:F20)</f>
        <v>2333947915</v>
      </c>
      <c r="G21" s="212"/>
      <c r="H21" s="208">
        <f>H12+SUM(H15:H20)</f>
        <v>-13146212</v>
      </c>
      <c r="I21" s="212"/>
      <c r="J21" s="208">
        <f>J12+SUM(J15:J20)</f>
        <v>192796</v>
      </c>
      <c r="K21" s="212"/>
      <c r="L21" s="208">
        <f>L12+SUM(L15:L20)</f>
        <v>0</v>
      </c>
      <c r="M21" s="212"/>
      <c r="N21" s="208">
        <f>N12+SUM(N15:N20)</f>
        <v>55499430</v>
      </c>
      <c r="O21" s="212"/>
      <c r="P21" s="208">
        <f>P12+SUM(P15:P20)</f>
        <v>574941811</v>
      </c>
      <c r="Q21" s="206"/>
      <c r="R21" s="208">
        <f>R12+SUM(R15:R20)</f>
        <v>131063</v>
      </c>
      <c r="S21" s="206"/>
      <c r="T21" s="208">
        <f>SUM(D21:R21)</f>
        <v>3395562239</v>
      </c>
    </row>
    <row r="22" spans="1:23" ht="22.35" customHeight="1" thickTop="1" x14ac:dyDescent="0.25">
      <c r="A22" s="63"/>
      <c r="D22" s="212"/>
      <c r="E22" s="212"/>
      <c r="F22" s="212"/>
      <c r="G22" s="212"/>
      <c r="H22" s="212"/>
      <c r="I22" s="212"/>
      <c r="J22" s="212"/>
      <c r="K22" s="212"/>
      <c r="L22" s="206"/>
      <c r="M22" s="212"/>
      <c r="N22" s="212"/>
      <c r="O22" s="212"/>
      <c r="P22" s="212"/>
      <c r="Q22" s="212"/>
      <c r="R22" s="212"/>
      <c r="S22" s="212"/>
      <c r="T22" s="212"/>
    </row>
    <row r="23" spans="1:23" ht="22.35" customHeight="1" x14ac:dyDescent="0.25">
      <c r="A23" s="63" t="s">
        <v>228</v>
      </c>
      <c r="D23" s="211">
        <f>D21</f>
        <v>443995436</v>
      </c>
      <c r="E23" s="211"/>
      <c r="F23" s="211">
        <f>F21</f>
        <v>2333947915</v>
      </c>
      <c r="G23" s="211"/>
      <c r="H23" s="211">
        <f>H21</f>
        <v>-13146212</v>
      </c>
      <c r="I23" s="211"/>
      <c r="J23" s="211">
        <f>J21</f>
        <v>192796</v>
      </c>
      <c r="K23" s="211"/>
      <c r="L23" s="211">
        <f>L21</f>
        <v>0</v>
      </c>
      <c r="M23" s="211"/>
      <c r="N23" s="211">
        <f>N21</f>
        <v>55499430</v>
      </c>
      <c r="O23" s="211"/>
      <c r="P23" s="211">
        <f>P21</f>
        <v>574941811</v>
      </c>
      <c r="Q23" s="211"/>
      <c r="R23" s="211">
        <f>R21</f>
        <v>131063</v>
      </c>
      <c r="S23" s="212"/>
      <c r="T23" s="211">
        <f>T21</f>
        <v>3395562239</v>
      </c>
    </row>
    <row r="24" spans="1:23" ht="22.35" customHeight="1" x14ac:dyDescent="0.25">
      <c r="A24" s="45" t="s">
        <v>21</v>
      </c>
      <c r="C24" s="51"/>
      <c r="D24" s="206">
        <v>0</v>
      </c>
      <c r="E24" s="206"/>
      <c r="F24" s="206">
        <v>0</v>
      </c>
      <c r="G24" s="213"/>
      <c r="H24" s="206">
        <v>0</v>
      </c>
      <c r="I24" s="213"/>
      <c r="J24" s="206">
        <v>0</v>
      </c>
      <c r="K24" s="213"/>
      <c r="L24" s="206">
        <v>0</v>
      </c>
      <c r="M24" s="213"/>
      <c r="N24" s="206">
        <v>0</v>
      </c>
      <c r="O24" s="211"/>
      <c r="P24" s="211">
        <f>PL!I28</f>
        <v>681362997</v>
      </c>
      <c r="Q24" s="211"/>
      <c r="R24" s="206">
        <v>0</v>
      </c>
      <c r="S24" s="206"/>
      <c r="T24" s="212">
        <f>SUM(D24:R24)</f>
        <v>681362997</v>
      </c>
      <c r="U24" s="174"/>
    </row>
    <row r="25" spans="1:23" ht="22.35" customHeight="1" x14ac:dyDescent="0.25">
      <c r="A25" s="95" t="s">
        <v>22</v>
      </c>
      <c r="C25" s="51"/>
      <c r="D25" s="207">
        <v>0</v>
      </c>
      <c r="E25" s="211"/>
      <c r="F25" s="214">
        <v>0</v>
      </c>
      <c r="G25" s="211"/>
      <c r="H25" s="214">
        <v>0</v>
      </c>
      <c r="I25" s="211"/>
      <c r="J25" s="214">
        <v>0</v>
      </c>
      <c r="K25" s="211"/>
      <c r="L25" s="207">
        <v>0</v>
      </c>
      <c r="M25" s="211"/>
      <c r="N25" s="214">
        <v>0</v>
      </c>
      <c r="O25" s="211"/>
      <c r="P25" s="214">
        <v>-478075</v>
      </c>
      <c r="Q25" s="212"/>
      <c r="R25" s="207">
        <f>SUM(PL!I38)</f>
        <v>-2592682</v>
      </c>
      <c r="S25" s="206"/>
      <c r="T25" s="214">
        <f>SUM(D25:R25)</f>
        <v>-3070757</v>
      </c>
      <c r="U25" s="174"/>
    </row>
    <row r="26" spans="1:23" ht="22.35" customHeight="1" x14ac:dyDescent="0.25">
      <c r="A26" s="45" t="s">
        <v>23</v>
      </c>
      <c r="C26" s="54"/>
      <c r="D26" s="206">
        <f>SUM(D24:D24)</f>
        <v>0</v>
      </c>
      <c r="E26" s="212"/>
      <c r="F26" s="206">
        <f>SUM(F24:F24)</f>
        <v>0</v>
      </c>
      <c r="G26" s="212"/>
      <c r="H26" s="206">
        <f>SUM(H24:H24)</f>
        <v>0</v>
      </c>
      <c r="I26" s="212"/>
      <c r="J26" s="206">
        <f>SUM(J24:J24)</f>
        <v>0</v>
      </c>
      <c r="K26" s="212"/>
      <c r="L26" s="206">
        <f>SUM(L24:L24)</f>
        <v>0</v>
      </c>
      <c r="M26" s="212"/>
      <c r="N26" s="206">
        <f>SUM(N24:N24)</f>
        <v>0</v>
      </c>
      <c r="O26" s="212"/>
      <c r="P26" s="206">
        <f>SUM(P24:P25)</f>
        <v>680884922</v>
      </c>
      <c r="Q26" s="206"/>
      <c r="R26" s="206">
        <f>SUM(R24:R25)</f>
        <v>-2592682</v>
      </c>
      <c r="S26" s="206"/>
      <c r="T26" s="206">
        <f>SUM(T24:T25)</f>
        <v>678292240</v>
      </c>
      <c r="U26" s="174"/>
    </row>
    <row r="27" spans="1:23" ht="22.35" customHeight="1" x14ac:dyDescent="0.25">
      <c r="A27" s="1" t="s">
        <v>280</v>
      </c>
      <c r="C27" s="54"/>
      <c r="D27" s="206">
        <v>0</v>
      </c>
      <c r="E27" s="212"/>
      <c r="F27" s="206">
        <v>0</v>
      </c>
      <c r="G27" s="212"/>
      <c r="H27" s="206">
        <v>0</v>
      </c>
      <c r="I27" s="212"/>
      <c r="J27" s="206">
        <v>0</v>
      </c>
      <c r="K27" s="212"/>
      <c r="L27" s="206">
        <f>BS!I91</f>
        <v>9640618</v>
      </c>
      <c r="M27" s="212"/>
      <c r="N27" s="206">
        <v>0</v>
      </c>
      <c r="O27" s="212"/>
      <c r="P27" s="206">
        <v>0</v>
      </c>
      <c r="Q27" s="206"/>
      <c r="R27" s="206">
        <v>0</v>
      </c>
      <c r="S27" s="206"/>
      <c r="T27" s="212">
        <f>SUM(D27:R27)</f>
        <v>9640618</v>
      </c>
      <c r="U27" s="174"/>
    </row>
    <row r="28" spans="1:23" ht="22.35" customHeight="1" x14ac:dyDescent="0.25">
      <c r="A28" s="1" t="s">
        <v>263</v>
      </c>
      <c r="C28" s="54"/>
      <c r="D28" s="206">
        <v>0</v>
      </c>
      <c r="E28" s="212"/>
      <c r="F28" s="206">
        <v>0</v>
      </c>
      <c r="G28" s="212"/>
      <c r="H28" s="206">
        <v>13146212</v>
      </c>
      <c r="I28" s="212"/>
      <c r="J28" s="206">
        <v>450294</v>
      </c>
      <c r="K28" s="212"/>
      <c r="L28" s="206">
        <v>0</v>
      </c>
      <c r="M28" s="212"/>
      <c r="N28" s="206">
        <v>0</v>
      </c>
      <c r="O28" s="212"/>
      <c r="P28" s="206">
        <v>0</v>
      </c>
      <c r="Q28" s="206"/>
      <c r="R28" s="206">
        <v>0</v>
      </c>
      <c r="S28" s="206"/>
      <c r="T28" s="212">
        <f>SUM(D28:R28)</f>
        <v>13596506</v>
      </c>
      <c r="U28" s="174"/>
    </row>
    <row r="29" spans="1:23" s="1" customFormat="1" ht="22.35" customHeight="1" x14ac:dyDescent="0.25">
      <c r="A29" s="1" t="s">
        <v>264</v>
      </c>
      <c r="D29" s="206">
        <v>0</v>
      </c>
      <c r="E29" s="205"/>
      <c r="F29" s="206">
        <v>0</v>
      </c>
      <c r="G29" s="205"/>
      <c r="H29" s="206">
        <v>0</v>
      </c>
      <c r="I29" s="205"/>
      <c r="J29" s="206">
        <v>0</v>
      </c>
      <c r="K29" s="205"/>
      <c r="L29" s="206">
        <v>0</v>
      </c>
      <c r="M29" s="205"/>
      <c r="N29" s="206">
        <v>0</v>
      </c>
      <c r="O29" s="205"/>
      <c r="P29" s="205">
        <v>-701512606</v>
      </c>
      <c r="Q29" s="205"/>
      <c r="R29" s="205">
        <v>0</v>
      </c>
      <c r="S29" s="205"/>
      <c r="T29" s="212">
        <f>SUM(D29:R29)</f>
        <v>-701512606</v>
      </c>
      <c r="U29" s="172"/>
      <c r="V29" s="172"/>
      <c r="W29" s="172"/>
    </row>
    <row r="30" spans="1:23" ht="22.35" customHeight="1" thickBot="1" x14ac:dyDescent="0.3">
      <c r="A30" s="63" t="s">
        <v>229</v>
      </c>
      <c r="D30" s="215">
        <f>D23+SUM(D26:D29)</f>
        <v>443995436</v>
      </c>
      <c r="E30" s="212"/>
      <c r="F30" s="215">
        <f>F23+SUM(F26:F29)</f>
        <v>2333947915</v>
      </c>
      <c r="G30" s="212"/>
      <c r="H30" s="215">
        <f>H23+SUM(H26:H29)</f>
        <v>0</v>
      </c>
      <c r="I30" s="212"/>
      <c r="J30" s="215">
        <f>J23+SUM(J26:J29)</f>
        <v>643090</v>
      </c>
      <c r="K30" s="212"/>
      <c r="L30" s="215">
        <f>L23+SUM(L26:L29)</f>
        <v>9640618</v>
      </c>
      <c r="M30" s="212"/>
      <c r="N30" s="215">
        <f>N23+SUM(N26:N29)</f>
        <v>55499430</v>
      </c>
      <c r="O30" s="212"/>
      <c r="P30" s="215">
        <f>P23+SUM(P26:P29)</f>
        <v>554314127</v>
      </c>
      <c r="Q30" s="212"/>
      <c r="R30" s="215">
        <f>R23+SUM(R26:R29)</f>
        <v>-2461619</v>
      </c>
      <c r="S30" s="212"/>
      <c r="T30" s="215">
        <f>T23+SUM(T26:T29)</f>
        <v>3395578997</v>
      </c>
    </row>
    <row r="31" spans="1:23" ht="22.35" customHeight="1" thickTop="1" x14ac:dyDescent="0.25">
      <c r="A31" s="63"/>
      <c r="D31" s="212">
        <f>D21-BS!K87</f>
        <v>0</v>
      </c>
      <c r="E31" s="212"/>
      <c r="F31" s="212">
        <f>F21-BS!K88</f>
        <v>0</v>
      </c>
      <c r="G31" s="212"/>
      <c r="H31" s="212">
        <f>H21-BS!K89</f>
        <v>0</v>
      </c>
      <c r="I31" s="212"/>
      <c r="J31" s="212">
        <f>J21-BS!K90</f>
        <v>0</v>
      </c>
      <c r="K31" s="212"/>
      <c r="L31" s="206">
        <f>L21-BS!K91</f>
        <v>0</v>
      </c>
      <c r="M31" s="212"/>
      <c r="N31" s="212">
        <f>N21-BS!K93</f>
        <v>0</v>
      </c>
      <c r="O31" s="212"/>
      <c r="P31" s="212">
        <f>P21-BS!K94</f>
        <v>0</v>
      </c>
      <c r="Q31" s="212"/>
      <c r="R31" s="212">
        <f>R21-BS!K95</f>
        <v>0</v>
      </c>
      <c r="S31" s="212"/>
      <c r="T31" s="212">
        <f>T21-BS!K98</f>
        <v>0</v>
      </c>
    </row>
    <row r="32" spans="1:23" ht="22.35" customHeight="1" x14ac:dyDescent="0.25">
      <c r="A32" s="63"/>
      <c r="D32" s="212">
        <f>D30-BS!I87</f>
        <v>0</v>
      </c>
      <c r="E32" s="212"/>
      <c r="F32" s="212">
        <f>F30-BS!I88</f>
        <v>0</v>
      </c>
      <c r="G32" s="212"/>
      <c r="H32" s="212">
        <f>H30-BS!I89</f>
        <v>0</v>
      </c>
      <c r="I32" s="212"/>
      <c r="J32" s="212">
        <f>J30-BS!I90</f>
        <v>0</v>
      </c>
      <c r="K32" s="212"/>
      <c r="L32" s="206">
        <f>L30-BS!I91</f>
        <v>0</v>
      </c>
      <c r="M32" s="212"/>
      <c r="N32" s="212">
        <f>N30-BS!I93</f>
        <v>0</v>
      </c>
      <c r="O32" s="212"/>
      <c r="P32" s="216">
        <f>P30-BS!I94</f>
        <v>0</v>
      </c>
      <c r="Q32" s="216"/>
      <c r="R32" s="216">
        <f>R30-BS!I95</f>
        <v>0</v>
      </c>
      <c r="S32" s="212"/>
      <c r="T32" s="212">
        <f>T30-BS!I98</f>
        <v>0</v>
      </c>
    </row>
    <row r="33" spans="1:12" ht="22.35" customHeight="1" x14ac:dyDescent="0.25">
      <c r="A33" s="45" t="s">
        <v>25</v>
      </c>
    </row>
    <row r="38" spans="1:12" ht="22.35" customHeight="1" x14ac:dyDescent="0.25">
      <c r="L38" s="134"/>
    </row>
    <row r="39" spans="1:12" ht="22.35" customHeight="1" x14ac:dyDescent="0.25">
      <c r="L39" s="134"/>
    </row>
    <row r="40" spans="1:12" ht="22.35" customHeight="1" x14ac:dyDescent="0.25">
      <c r="L40" s="134"/>
    </row>
  </sheetData>
  <mergeCells count="4">
    <mergeCell ref="D5:T5"/>
    <mergeCell ref="N10:P10"/>
    <mergeCell ref="R8:S8"/>
    <mergeCell ref="R7:S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2020-02-25T02:30:59Z</cp:lastPrinted>
  <dcterms:created xsi:type="dcterms:W3CDTF">2017-02-04T08:22:00Z</dcterms:created>
  <dcterms:modified xsi:type="dcterms:W3CDTF">2020-02-25T02:31:11Z</dcterms:modified>
</cp:coreProperties>
</file>