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00_Minor International (MINT)_Dec19 (CLK)\"/>
    </mc:Choice>
  </mc:AlternateContent>
  <xr:revisionPtr revIDLastSave="0" documentId="13_ncr:1_{5225C530-9216-4615-80F0-5F2C79B4797E}" xr6:coauthVersionLast="41" xr6:coauthVersionMax="45" xr10:uidLastSave="{00000000-0000-0000-0000-000000000000}"/>
  <bookViews>
    <workbookView xWindow="-120" yWindow="-120" windowWidth="21840" windowHeight="13140" tabRatio="513" activeTab="6" xr2:uid="{00000000-000D-0000-FFFF-FFFF00000000}"/>
  </bookViews>
  <sheets>
    <sheet name="7-9" sheetId="1" r:id="rId1"/>
    <sheet name="10-11" sheetId="20" r:id="rId2"/>
    <sheet name="12" sheetId="37" r:id="rId3"/>
    <sheet name="13" sheetId="39" r:id="rId4"/>
    <sheet name="14" sheetId="38" r:id="rId5"/>
    <sheet name="15" sheetId="34" r:id="rId6"/>
    <sheet name="16-18" sheetId="36" r:id="rId7"/>
  </sheets>
  <definedNames>
    <definedName name="_xlnm._FilterDatabase" localSheetId="6" hidden="1">'16-18'!$A$111:$A$111</definedName>
    <definedName name="_xlnm.Print_Area" localSheetId="1">'10-11'!$A$1:$K$104</definedName>
    <definedName name="_xlnm.Print_Area" localSheetId="3">'13'!$A$1:$AG$43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7" i="36" l="1"/>
  <c r="J111" i="36" l="1"/>
  <c r="H111" i="36"/>
  <c r="F111" i="36"/>
  <c r="D111" i="36"/>
  <c r="A171" i="36" l="1"/>
  <c r="A113" i="36"/>
  <c r="A55" i="36"/>
  <c r="A34" i="34"/>
  <c r="A34" i="38"/>
  <c r="A43" i="39"/>
  <c r="A40" i="37"/>
  <c r="J138" i="36" l="1"/>
  <c r="F138" i="36"/>
  <c r="J90" i="36"/>
  <c r="F90" i="36"/>
  <c r="J47" i="36"/>
  <c r="J51" i="36" s="1"/>
  <c r="F47" i="36"/>
  <c r="F51" i="36" s="1"/>
  <c r="T22" i="34"/>
  <c r="R24" i="34"/>
  <c r="N24" i="34"/>
  <c r="L24" i="34"/>
  <c r="J24" i="34"/>
  <c r="F24" i="34"/>
  <c r="D24" i="34"/>
  <c r="P13" i="34"/>
  <c r="P24" i="34" s="1"/>
  <c r="T13" i="34" l="1"/>
  <c r="J123" i="36"/>
  <c r="J127" i="36" s="1"/>
  <c r="F123" i="36"/>
  <c r="F127" i="36" s="1"/>
  <c r="D138" i="36"/>
  <c r="H138" i="36"/>
  <c r="H90" i="36"/>
  <c r="D90" i="36"/>
  <c r="D51" i="36"/>
  <c r="H47" i="36"/>
  <c r="H51" i="36" s="1"/>
  <c r="T19" i="34"/>
  <c r="T18" i="34"/>
  <c r="T21" i="34"/>
  <c r="T17" i="34"/>
  <c r="T16" i="34"/>
  <c r="H24" i="34"/>
  <c r="T24" i="34" l="1"/>
  <c r="H123" i="36"/>
  <c r="H127" i="36" s="1"/>
  <c r="D123" i="36"/>
  <c r="D127" i="36" s="1"/>
  <c r="AC23" i="39"/>
  <c r="AG17" i="39"/>
  <c r="Q20" i="39"/>
  <c r="Q25" i="39" s="1"/>
  <c r="AG29" i="37"/>
  <c r="AG28" i="37"/>
  <c r="AG27" i="37"/>
  <c r="AG24" i="37"/>
  <c r="AG26" i="37"/>
  <c r="AG25" i="37"/>
  <c r="AG22" i="37"/>
  <c r="S19" i="37"/>
  <c r="S32" i="37" s="1"/>
  <c r="Q39" i="39" l="1"/>
  <c r="G20" i="39"/>
  <c r="G25" i="39" s="1"/>
  <c r="G39" i="39" s="1"/>
  <c r="O20" i="39"/>
  <c r="O25" i="39" s="1"/>
  <c r="O39" i="39" s="1"/>
  <c r="W20" i="39"/>
  <c r="W25" i="39" s="1"/>
  <c r="W39" i="39" s="1"/>
  <c r="M20" i="39"/>
  <c r="M25" i="39" s="1"/>
  <c r="M39" i="39" s="1"/>
  <c r="AG29" i="39"/>
  <c r="K20" i="39"/>
  <c r="K25" i="39" s="1"/>
  <c r="K39" i="39" s="1"/>
  <c r="S20" i="39"/>
  <c r="S25" i="39" s="1"/>
  <c r="S39" i="39" s="1"/>
  <c r="AA20" i="39"/>
  <c r="AA25" i="39" s="1"/>
  <c r="AA39" i="39" s="1"/>
  <c r="E20" i="39"/>
  <c r="E25" i="39" s="1"/>
  <c r="E39" i="39" s="1"/>
  <c r="U20" i="39"/>
  <c r="U25" i="39" s="1"/>
  <c r="U39" i="39" s="1"/>
  <c r="AG18" i="39"/>
  <c r="AG20" i="39" s="1"/>
  <c r="I20" i="39"/>
  <c r="I25" i="39" s="1"/>
  <c r="I39" i="39" s="1"/>
  <c r="AE20" i="39"/>
  <c r="AE25" i="39" s="1"/>
  <c r="AE39" i="39" s="1"/>
  <c r="AG25" i="39" l="1"/>
  <c r="F135" i="1"/>
  <c r="D135" i="1"/>
  <c r="H135" i="1" l="1"/>
  <c r="AG28" i="39"/>
  <c r="Y16" i="39"/>
  <c r="Y20" i="39" s="1"/>
  <c r="Y25" i="39" s="1"/>
  <c r="Y39" i="39" s="1"/>
  <c r="AG39" i="39" l="1"/>
  <c r="AC16" i="39"/>
  <c r="T20" i="38"/>
  <c r="P20" i="38"/>
  <c r="N20" i="38"/>
  <c r="L20" i="38"/>
  <c r="J20" i="38"/>
  <c r="H20" i="38"/>
  <c r="F20" i="38"/>
  <c r="D20" i="38"/>
  <c r="AC20" i="39" l="1"/>
  <c r="AC25" i="39" s="1"/>
  <c r="AC39" i="39" s="1"/>
  <c r="AG19" i="37"/>
  <c r="AG32" i="37" s="1"/>
  <c r="AE19" i="37"/>
  <c r="AE32" i="37" s="1"/>
  <c r="AC19" i="37"/>
  <c r="AC32" i="37" s="1"/>
  <c r="AA19" i="37"/>
  <c r="AA32" i="37" s="1"/>
  <c r="Y19" i="37"/>
  <c r="Y32" i="37" s="1"/>
  <c r="W19" i="37"/>
  <c r="W32" i="37" s="1"/>
  <c r="U19" i="37"/>
  <c r="U32" i="37" s="1"/>
  <c r="Q19" i="37"/>
  <c r="Q32" i="37" s="1"/>
  <c r="O19" i="37"/>
  <c r="O32" i="37" s="1"/>
  <c r="M19" i="37"/>
  <c r="M32" i="37" s="1"/>
  <c r="K19" i="37"/>
  <c r="K32" i="37" s="1"/>
  <c r="I19" i="37"/>
  <c r="I32" i="37" s="1"/>
  <c r="G19" i="37"/>
  <c r="G32" i="37" s="1"/>
  <c r="E19" i="37"/>
  <c r="E32" i="37" s="1"/>
  <c r="K90" i="20" l="1"/>
  <c r="K80" i="20"/>
  <c r="K71" i="20"/>
  <c r="K45" i="20"/>
  <c r="K62" i="20" s="1"/>
  <c r="K36" i="20"/>
  <c r="K39" i="20" s="1"/>
  <c r="K30" i="20"/>
  <c r="K19" i="20"/>
  <c r="G90" i="20"/>
  <c r="G80" i="20"/>
  <c r="G68" i="20"/>
  <c r="G71" i="20" s="1"/>
  <c r="G45" i="20"/>
  <c r="G62" i="20" s="1"/>
  <c r="G30" i="20"/>
  <c r="G19" i="20"/>
  <c r="J138" i="1"/>
  <c r="J141" i="1" s="1"/>
  <c r="J89" i="1"/>
  <c r="J78" i="1"/>
  <c r="J39" i="1"/>
  <c r="J21" i="1"/>
  <c r="F138" i="1"/>
  <c r="F141" i="1" s="1"/>
  <c r="F89" i="1"/>
  <c r="F78" i="1"/>
  <c r="F39" i="1"/>
  <c r="F21" i="1"/>
  <c r="F41" i="1" l="1"/>
  <c r="J41" i="1"/>
  <c r="G32" i="20"/>
  <c r="K82" i="20"/>
  <c r="K84" i="20" s="1"/>
  <c r="J91" i="1"/>
  <c r="J143" i="1" s="1"/>
  <c r="G82" i="20"/>
  <c r="G84" i="20" s="1"/>
  <c r="F91" i="1"/>
  <c r="F143" i="1" s="1"/>
  <c r="E45" i="20"/>
  <c r="E30" i="20"/>
  <c r="E19" i="20"/>
  <c r="I80" i="20"/>
  <c r="E80" i="20"/>
  <c r="E82" i="20" s="1"/>
  <c r="H78" i="1"/>
  <c r="D78" i="1"/>
  <c r="A104" i="20"/>
  <c r="A52" i="20"/>
  <c r="A153" i="1"/>
  <c r="A101" i="1"/>
  <c r="H138" i="1"/>
  <c r="H141" i="1" s="1"/>
  <c r="D138" i="1"/>
  <c r="D141" i="1" s="1"/>
  <c r="I90" i="20"/>
  <c r="E90" i="20"/>
  <c r="I45" i="20"/>
  <c r="I30" i="20"/>
  <c r="I19" i="20"/>
  <c r="I32" i="20" s="1"/>
  <c r="I36" i="20" s="1"/>
  <c r="I39" i="20" s="1"/>
  <c r="H89" i="1"/>
  <c r="D89" i="1"/>
  <c r="H39" i="1"/>
  <c r="D39" i="1"/>
  <c r="H21" i="1"/>
  <c r="D21" i="1"/>
  <c r="G36" i="20" l="1"/>
  <c r="G39" i="20" s="1"/>
  <c r="I82" i="20"/>
  <c r="I84" i="20" s="1"/>
  <c r="E84" i="20"/>
  <c r="E32" i="20"/>
  <c r="E36" i="20" s="1"/>
  <c r="E39" i="20" s="1"/>
  <c r="I62" i="20"/>
  <c r="E62" i="20"/>
  <c r="D91" i="1"/>
  <c r="D143" i="1" s="1"/>
  <c r="H91" i="1"/>
  <c r="H143" i="1" s="1"/>
  <c r="D41" i="1"/>
  <c r="H41" i="1"/>
</calcChain>
</file>

<file path=xl/sharedStrings.xml><?xml version="1.0" encoding="utf-8"?>
<sst xmlns="http://schemas.openxmlformats.org/spreadsheetml/2006/main" count="581" uniqueCount="316">
  <si>
    <t>งบการเงินรวม</t>
  </si>
  <si>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</si>
  <si>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</si>
  <si>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</si>
  <si>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</si>
  <si>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</si>
  <si>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</si>
  <si>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</si>
  <si>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</si>
  <si>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</si>
  <si>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</si>
  <si>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</si>
  <si>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</t>
  </si>
  <si>
    <t>รายได้อื่น</t>
  </si>
  <si>
    <t>ค่าใช้จ่าย</t>
  </si>
  <si>
    <t>ภาษีเงินได้ค้างจ่าย</t>
  </si>
  <si>
    <t xml:space="preserve">กรรมการ  _____________________________________  </t>
  </si>
  <si>
    <t xml:space="preserve">    ยังไม่ได้จัดสรร </t>
  </si>
  <si>
    <t>รวมหนี้สิน</t>
  </si>
  <si>
    <t>กำไรต่อหุ้นขั้นพื้นฐาน</t>
  </si>
  <si>
    <t>กำไรต่อหุ้นปรับลด</t>
  </si>
  <si>
    <t>บาท</t>
  </si>
  <si>
    <t>งบกำไรขาดทุน</t>
  </si>
  <si>
    <t>-</t>
  </si>
  <si>
    <t xml:space="preserve">งบกระแสเงินสด 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</si>
  <si>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</si>
  <si>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</si>
  <si>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</si>
  <si>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</si>
  <si>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</si>
  <si>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เงินปันผลจ่าย</t>
  </si>
  <si>
    <t>ข้อมูลกระแสเงินสดเปิดเผยเพิ่มเติม</t>
  </si>
  <si>
    <t>ส่วนเกิน</t>
  </si>
  <si>
    <t>มูลค่าหุ้น</t>
  </si>
  <si>
    <t>งบการเงิน</t>
  </si>
  <si>
    <t>เงินสดและรายการเทียบเท่าเงินสด ณ วันที่ 31 ธันวาคม</t>
  </si>
  <si>
    <t>ใบสำคัญแสดง</t>
  </si>
  <si>
    <t>หลักทรัพย์เผื่อขาย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</si>
  <si>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</si>
  <si>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</si>
  <si>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</si>
  <si>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</si>
  <si>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เงินสดจ่ายเพื่อซื้อที่ดิน อาคารและอุปกรณ์</t>
  </si>
  <si>
    <t>หุ้นกู้ส่วนที่ถึงกำหนดชำระภายในหนึ่งปี</t>
  </si>
  <si>
    <t xml:space="preserve">   ทุนจดทะเบียน</t>
  </si>
  <si>
    <t xml:space="preserve">   ทุนที่ออกและชำระแล้ว</t>
  </si>
  <si>
    <t>งบการเงินรวม (บาท)</t>
  </si>
  <si>
    <t>เงินสดจ่ายเพื่อชำระคืนหุ้นกู้</t>
  </si>
  <si>
    <t>ที่ออกโดย</t>
  </si>
  <si>
    <t>ใบสำคัญแสดงสิทธิซื้อหุ้นสามัญที่ออก</t>
  </si>
  <si>
    <t>หนี้สินไม่หมุนเวียนอื่น</t>
  </si>
  <si>
    <t>รายได้จากการขายอาหารและเครื่องดื่ม</t>
  </si>
  <si>
    <t>ต้นทุนขายอาหารและเครื่องดื่ม</t>
  </si>
  <si>
    <t>สิทธิซื้อหุ้นสามัญ</t>
  </si>
  <si>
    <t>บริษัทย่อย</t>
  </si>
  <si>
    <t>ที่หมดอายุแล้ว</t>
  </si>
  <si>
    <t xml:space="preserve">   เงินปันผลรับ</t>
  </si>
  <si>
    <t>รายการที่ไม่ใช่เงินสด</t>
  </si>
  <si>
    <t>สินทรัพย์ไม่หมุนเวียนอื่น</t>
  </si>
  <si>
    <t>เงินกู้ยืมระยะยาว</t>
  </si>
  <si>
    <t xml:space="preserve">หุ้นกู้ </t>
  </si>
  <si>
    <t xml:space="preserve">บริษัท ไมเนอร์ อินเตอร์เนชั่นแนล จำกัด (มหาชน) </t>
  </si>
  <si>
    <t>เงินสดและรายการเทียบเท่าเงินสด</t>
  </si>
  <si>
    <t>เงินปันผลรับ</t>
  </si>
  <si>
    <t>เงินกู้ยืมระยะยาวส่วนที่ถึงกำหนดชำระ</t>
  </si>
  <si>
    <t xml:space="preserve">   ภายในหนึ่งปี  </t>
  </si>
  <si>
    <t>ที่ยังไม่ได้จัดสรร</t>
  </si>
  <si>
    <t xml:space="preserve">   ที่ดินและโครงการพัฒนาอสังหาริมทรัพย์เพื่อขาย</t>
  </si>
  <si>
    <t xml:space="preserve">รายได้รอตัดบัญชีที่ถึงกำหนดรับรู้ภายในหนึ่งปี   </t>
  </si>
  <si>
    <t>เงินลงทุนใน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</si>
  <si>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</si>
  <si>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</si>
  <si>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</si>
  <si>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>รวมหนี้สินไม่หมุนเวียน</t>
  </si>
  <si>
    <t>รวมรายได้</t>
  </si>
  <si>
    <t>รวมค่าใช้จ่าย</t>
  </si>
  <si>
    <t>ส่วนที่เป็นของบริษัทใหญ่</t>
  </si>
  <si>
    <t>กำไรก่อนภาษีเงินได้</t>
  </si>
  <si>
    <t>ดอกเบี้ยรับ</t>
  </si>
  <si>
    <t xml:space="preserve">รายการปรับปรุง </t>
  </si>
  <si>
    <t>ค่าใช้จ่ายในการบริหาร</t>
  </si>
  <si>
    <t>กำไรจากการดำเนินงาน</t>
  </si>
  <si>
    <t>การควบคุมเดียวกัน</t>
  </si>
  <si>
    <t>ต้นทุนทางการเงิน</t>
  </si>
  <si>
    <t>การรวมกิจการภายใต้</t>
  </si>
  <si>
    <t>หนี้สินผลประโยชน์พนักงาน</t>
  </si>
  <si>
    <t>รายได้จากการจัดจำหน่ายและการผลิตสินค้า</t>
  </si>
  <si>
    <t>ต้นทุนขายการจัดจำหน่ายและการผลิตสินค้า</t>
  </si>
  <si>
    <t>จากรวมกิจการ</t>
  </si>
  <si>
    <t>ภายใต้การ</t>
  </si>
  <si>
    <t>ควบคุมเดียวกัน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</si>
  <si>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</si>
  <si>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</si>
  <si>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>ค่าใช้จ่ายในการขาย</t>
  </si>
  <si>
    <t>ทุนที่ออก</t>
  </si>
  <si>
    <t>และชำระแล้ว</t>
  </si>
  <si>
    <t>ส่วนต่ำ</t>
  </si>
  <si>
    <t>ส่วนต่ำจาก</t>
  </si>
  <si>
    <t xml:space="preserve">         มูลค่าที่ตราไว้หุ้นละ 1 บาท</t>
  </si>
  <si>
    <t>ไม่ได้จัดสรร</t>
  </si>
  <si>
    <t>กำไรสะสมที่ยัง</t>
  </si>
  <si>
    <t>งบแสดงฐานะการเงิน</t>
  </si>
  <si>
    <t>กำไรสำหรับปี</t>
  </si>
  <si>
    <t>ส่วนที่เป็นของส่วนได้เสียที่ไม่มีอำนาจควบคุม</t>
  </si>
  <si>
    <t>การแบ่งปันกำไร</t>
  </si>
  <si>
    <t>งบกำไรขาดทุนเบ็ดเสร็จ</t>
  </si>
  <si>
    <t>รวมส่วนของ</t>
  </si>
  <si>
    <t>ส่วนได้เสีย</t>
  </si>
  <si>
    <t>ที่ไม่มีอำนาจ</t>
  </si>
  <si>
    <t>ควบคุม</t>
  </si>
  <si>
    <t>การเพิ่มหุ้นสามัญ</t>
  </si>
  <si>
    <t>รวมองค์ประกอบอื่น</t>
  </si>
  <si>
    <t xml:space="preserve">    จ่ายดอกเบี้ย</t>
  </si>
  <si>
    <t>อสังหาริมทรัพย์เพื่อการลงทุน</t>
  </si>
  <si>
    <t>หนี้สินภายใต้สัญญาเช่าการเงิน</t>
  </si>
  <si>
    <t xml:space="preserve">   ตัดจำหน่ายต้นทุนการกู้ยืม</t>
  </si>
  <si>
    <t>เงินสดจ่ายเพื่อซื้ออสังหาริมทรัพย์เพื่อการลงทุน</t>
  </si>
  <si>
    <t>เงินสดจ่ายหนี้สินภายใต้สัญญาเช่าการเงิน</t>
  </si>
  <si>
    <t xml:space="preserve">สินค้าคงเหลือ </t>
  </si>
  <si>
    <t>ที่ดินและโครงการพัฒนาอสังหาริมทรัพย์เพื่อขาย</t>
  </si>
  <si>
    <t xml:space="preserve">เงินลงทุนระยะยาวอื่น </t>
  </si>
  <si>
    <t>หนี้สินภายใต้สัญญาเช่าการเงินที่ถึงกำหนดชำระ</t>
  </si>
  <si>
    <t>ลูกหนี้การค้าและลูกหนี้อื่น</t>
  </si>
  <si>
    <t>เจ้าหนี้การค้าและเจ้าหนี้อื่น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</si>
  <si>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</si>
  <si>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</si>
  <si>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 xml:space="preserve">สินทรัพย์ไม่มีตัวตน </t>
  </si>
  <si>
    <t>เงินกู้ยืมระยะสั้นจากกิจการที่เกี่ยวข้องกัน</t>
  </si>
  <si>
    <t xml:space="preserve">งบแสดงฐานะการเงิน </t>
  </si>
  <si>
    <t xml:space="preserve">   ลูกหนี้การค้าและลูกหนี้อื่น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</si>
  <si>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</si>
  <si>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</si>
  <si>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เงินเบิกเกินบัญชีธนาคาร</t>
  </si>
  <si>
    <t>ในบริษัทย่อย</t>
  </si>
  <si>
    <t xml:space="preserve">   เจ้าหนี้การค้าและเจ้าหนี้อื่น</t>
  </si>
  <si>
    <t>ส่วนได้เสียที่ไม่มีอำนาจควบคุม</t>
  </si>
  <si>
    <t>ภาษีเงินได้</t>
  </si>
  <si>
    <t>ลงทุนเพิ่ม</t>
  </si>
  <si>
    <t>ส่วนต่ำจากการ</t>
  </si>
  <si>
    <t>เงินลงทุนในหลักทรัพย์เผื่อขาย</t>
  </si>
  <si>
    <t>เงินลงทุนในบริษัทย่อย</t>
  </si>
  <si>
    <t>ซื้อธุรกิจ</t>
  </si>
  <si>
    <t xml:space="preserve">   สินทรัพย์ไม่หมุนเวียนอื่น</t>
  </si>
  <si>
    <t>ส่วนแบ่งกำไรจากเงินลงทุนในบริษัทร่วม</t>
  </si>
  <si>
    <t>ค่าเช่าจ่ายล่วงหน้า</t>
  </si>
  <si>
    <t xml:space="preserve">   ส่วนแบ่งกำไรจากเงินลงทุนในบริษัทร่วม </t>
  </si>
  <si>
    <t>การเปลี่ยนแปลงในสินทรัพย์และหนี้สินดำเนินงาน</t>
  </si>
  <si>
    <t>เงินปันผลจ่ายให้ส่วนได้เสียที่ไม่มีอำนาจควบคุม</t>
  </si>
  <si>
    <t>เงินสดและเงินฝากธนาคาร</t>
  </si>
  <si>
    <t>เงินสดจ่ายเพื่อซื้อบริษัทย่อย (สุทธิจากเงินสดที่ได้มา)</t>
  </si>
  <si>
    <t xml:space="preserve">   ดอกเบี้ยรับ</t>
  </si>
  <si>
    <t>เงินลงทุนในส่วนได้เสียในกิจการร่วมค้า</t>
  </si>
  <si>
    <t xml:space="preserve">         มูลค่าที่ตราไว้หุ้นละ 1 บาท)</t>
  </si>
  <si>
    <t>ลูกหนี้การค้าตามสัญญาระยะยาว</t>
  </si>
  <si>
    <t>เงินลงทุนในบริษัทร่วม</t>
  </si>
  <si>
    <t>สินทรัพย์ภาษีเงินได้รอการตัดบัญชี</t>
  </si>
  <si>
    <t>หนี้สินภาษีเงินได้รอการตัดบัญชี</t>
  </si>
  <si>
    <t>และส่วนได้เสียในกิจการร่วมค้า</t>
  </si>
  <si>
    <t>ลงทุนเพิ่มในบริษัทย่อย</t>
  </si>
  <si>
    <t xml:space="preserve">      และส่วนได้เสียในกิจการร่วมค้า</t>
  </si>
  <si>
    <t>เงินสดจ่ายเพื่อซื้อสินทรัพย์ไม่มีตัวตนและค่าเช่าจ่ายล่วงหน้า</t>
  </si>
  <si>
    <t xml:space="preserve">เงินสดรับจากการจำหน่ายสินทรัพย์ไม่มีตัวตน </t>
  </si>
  <si>
    <t>เงินปันผลจ่ายให้ผู้ถือหุ้น</t>
  </si>
  <si>
    <t>กำไรเบ็ดเสร็จรวมสำหรับปี</t>
  </si>
  <si>
    <t>การแบ่งปันกำไรเบ็ดเสร็จรวม</t>
  </si>
  <si>
    <t xml:space="preserve">   หนี้สงสัยจะสูญ (กลับรายการ)</t>
  </si>
  <si>
    <t>ต้นทุนโดยตรงของกิจการโรงแรมและบริการที่เกี่ยวข้อง</t>
  </si>
  <si>
    <t xml:space="preserve">   ขาดทุน (กำไร) จากการขาย การด้อยค่าและตัดจำหน่ายที่ดิน</t>
  </si>
  <si>
    <t>กำไรต่อหุ้น</t>
  </si>
  <si>
    <t xml:space="preserve">   กำไรจากการซื้อธุรกิจในราคาต่ำกว่ามูลค่ายุติธรรม</t>
  </si>
  <si>
    <t>เงินสดจ่ายเพื่อซื้อเงินลงทุนทั่วไป</t>
  </si>
  <si>
    <t>เงินสดจ่ายเพื่อซื้อเงินลงทุนในหลักทรัพย์เผื่อขาย</t>
  </si>
  <si>
    <t xml:space="preserve">    จัดสรรแล้ว - ทุนสำรองตามกฎหมาย</t>
  </si>
  <si>
    <t>ทุนสำรอง</t>
  </si>
  <si>
    <t>ตามกฎหมาย</t>
  </si>
  <si>
    <t xml:space="preserve">   การด้อยค่าของเงินลงทุนในบริษัทร่วม</t>
  </si>
  <si>
    <t xml:space="preserve">   จ่ายผลประโยชน์พนักงาน</t>
  </si>
  <si>
    <t>งบการเงินเฉพาะกิจการ</t>
  </si>
  <si>
    <t>งบการเงินเฉพาะกิจการ (บาท)</t>
  </si>
  <si>
    <t xml:space="preserve">การเปลี่ยนแปลงในส่วนของเจ้าของสำหรับปี </t>
  </si>
  <si>
    <t>ส่วนของผู้เป็นเจ้าของของบริษัทใหญ่</t>
  </si>
  <si>
    <t>องค์ประกอบอื่นของส่วนของเจ้าของ</t>
  </si>
  <si>
    <t>เจ้าของ</t>
  </si>
  <si>
    <t>ผู้เป็นเจ้าของ</t>
  </si>
  <si>
    <t>ของบริษัทใหญ่</t>
  </si>
  <si>
    <t xml:space="preserve">งบแสดงการเปลี่ยนแปลงส่วนของเจ้าของ </t>
  </si>
  <si>
    <t>ของส่วนของเจ้าของ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</si>
  <si>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</si>
  <si>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</si>
  <si>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</si>
  <si>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</si>
  <si>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รวมส่วนของผู้เป็นเจ้าของของบริษัทใหญ่</t>
  </si>
  <si>
    <t>เงินสดและรายการเทียบเท่าเงินสดเพิ่มขึ้น(ลดลง)สุทธิ</t>
  </si>
  <si>
    <t>(ขาดทุน)กำไรเบ็ดเสร็จอื่นสำหรับปี - สุทธิจากภาษี</t>
  </si>
  <si>
    <t xml:space="preserve">   ประมาณการหนี้สินผลประโยชน์พนักงาน</t>
  </si>
  <si>
    <t>เงินสดจ่ายจากเงินให้กู้ยืมแก่กิจการที่เกี่ยวข้องกัน</t>
  </si>
  <si>
    <t>เงินสดรับจากการคืนเงินให้กู้ยืมแก่กิจการที่เกี่ยวข้องกัน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</si>
  <si>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</si>
  <si>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</si>
  <si>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</si>
  <si>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</si>
  <si>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เงินสดรับจากการออกหุ้นสามัญเพิ่มจากการใช้สิทธิซื้อหุ้นสามัญ</t>
  </si>
  <si>
    <t>ส่วนเกินมูลค่าหุ้นสามัญ</t>
  </si>
  <si>
    <t>เงินสดได้มาจาก(ใช้ไปใน)กิจกรรมดำเนินงาน</t>
  </si>
  <si>
    <t xml:space="preserve">   (กำไร) ขาดทุนที่ยังไม่เกิดขึ้นจากอัตราแลกเปลี่ยน</t>
  </si>
  <si>
    <t>เงินสดสุทธิได้มาจาก(ใช้ไปใน)กิจกรรมดำเนินงาน</t>
  </si>
  <si>
    <t>พ.ศ. 2561</t>
  </si>
  <si>
    <t>ยอดคงเหลือ ณ วันที่ 1 มกราคม พ.ศ. 2561</t>
  </si>
  <si>
    <t>ยอดคงเหลือ ณ วันที่ 31 ธันวาคม พ.ศ. 2561</t>
  </si>
  <si>
    <t>รวม</t>
  </si>
  <si>
    <t>รายได้จากกิจการโรงแรมและบริการที่เกี่ยวข้อง</t>
  </si>
  <si>
    <t>รายได้จากธุรกิจอื่นๆ ที่เกี่ยวข้องกับธุรกิจโรงแรม</t>
  </si>
  <si>
    <t>ต้นทุนโดยตรงของธุรกิจอื่นๆ ที่เกี่ยวข้องกับธุรกิจโรงแรม</t>
  </si>
  <si>
    <t>คล้ายทุน</t>
  </si>
  <si>
    <r>
      <t>หนี้สินและส่วนของเจ้าของ</t>
    </r>
    <r>
      <rPr>
        <sz val="13"/>
        <rFont val="Cordia New"/>
        <family val="2"/>
      </rPr>
      <t xml:space="preserve"> (ต่อ)</t>
    </r>
  </si>
  <si>
    <t>รายการที่จะจัดประเภทรายการใหม่เข้าไปไว้ในงบกำไรขาดทุน</t>
  </si>
  <si>
    <t xml:space="preserve">ผลต่างของอัตราแลกเปลี่ยนจากการแปลงค่างบการเงิน </t>
  </si>
  <si>
    <t xml:space="preserve">   - สุทธิจากภาษี</t>
  </si>
  <si>
    <t>เงินสดรับจากส่วนได้เสียที่ไม่มีอำนวจควบคุมจากการขายเงิน</t>
  </si>
  <si>
    <t xml:space="preserve">   ลงทุนในบริษัทย่อย</t>
  </si>
  <si>
    <t>สินทรัพย์ไม่หมุนเวียนที่ถือไว้เพื่อขาย</t>
  </si>
  <si>
    <t>การวัดมูลค่าใหม่ของภาระผูกพันผลประโยชน์</t>
  </si>
  <si>
    <t>รวมรายการที่จะไม่จัดประเภทรายการใหม่ไปยัง</t>
  </si>
  <si>
    <t>กำไรหรือขาดทุนในภายหลัง</t>
  </si>
  <si>
    <t>รวมรายการที่จะจัดประเภทรายการใหม่ไปยังกำไร</t>
  </si>
  <si>
    <t>หรือขาดทุนในภายหลัง</t>
  </si>
  <si>
    <t>เงินสดรับจากการขายเงินลงทุน</t>
  </si>
  <si>
    <t xml:space="preserve">   กำไรจากมูลค่ายุติธรรมของเงินลงทุนระยะสั้น</t>
  </si>
  <si>
    <t xml:space="preserve">   หลังออกจากงาน - สุทธิจากภาษี</t>
  </si>
  <si>
    <t xml:space="preserve">    โดยบริษัทย่อยที่หมดอายุแล้ว</t>
  </si>
  <si>
    <t>หุ้นกู้ที่มีลักษณะคล้ายทุน</t>
  </si>
  <si>
    <t>หุ้นกู้ที่มีลักษณะ</t>
  </si>
  <si>
    <t>เงินสดที่ได้รับจากการออกหุ้นกู้ที่มีลักษณะคล้ายทุน</t>
  </si>
  <si>
    <t>การเปลี่ยนแปลง</t>
  </si>
  <si>
    <t>ในมูลค่าของ</t>
  </si>
  <si>
    <t>การแปลงค่า</t>
  </si>
  <si>
    <t>การออกหุ้นกู้ที่มีลักษณะคล้ายทุน</t>
  </si>
  <si>
    <t xml:space="preserve">   การแปลงค่างบการเงิน</t>
  </si>
  <si>
    <t xml:space="preserve">   ขาดทุน (กำไร) จากการขาย การด้อยค่าและตัดจำหน่าย</t>
  </si>
  <si>
    <t>ซื้อที่ดิน อาคารและอุปกรณ์โดยยังไม่ชำระเงิน</t>
  </si>
  <si>
    <t xml:space="preserve">ผลกระทบหลังจากตีมูลค่ายุติธรรมเสร็จสิ้น
</t>
  </si>
  <si>
    <t>ยอดคงเหลือที่ปรับปรุงแล้ว (ปรับปรุงใหม่)</t>
  </si>
  <si>
    <t>(ตามที่รายงานไว้เดิม)</t>
  </si>
  <si>
    <t>(ขาดทุน)กำไรเบ็ดเสร็จอื่น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</si>
  <si>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</si>
  <si>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</si>
  <si>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</si>
  <si>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ยอดคงเหลือ ณ วันที่ 1 มกราคม พ.ศ. 2562</t>
  </si>
  <si>
    <t>ยอดคงเหลือ ณ วันที่ 31 ธันวาคม พ.ศ. 2562</t>
  </si>
  <si>
    <t>(ปรับปรุงใหม่)</t>
  </si>
  <si>
    <t xml:space="preserve">   ผลกระทบจาก</t>
  </si>
  <si>
    <t>สภาพเศรษฐกิจ</t>
  </si>
  <si>
    <t>ทุนสำรองตามกฎหมาย</t>
  </si>
  <si>
    <t>การเปลี่ยนแปลงนโยบายการบัญชี</t>
  </si>
  <si>
    <t>การตั้งทุนสำรองตามกฎหมาย</t>
  </si>
  <si>
    <t>ดอกเบี้ยจ่ายสำหรับหุ้นกู้ที่มีลักษณะคล้ายทุน</t>
  </si>
  <si>
    <t xml:space="preserve">   สินทรัพย์ไม่หมุนเวียนจัดประเภทเป็นสินทรัพย์ถือไว้เพื่อขาย</t>
  </si>
  <si>
    <t xml:space="preserve">         (พ.ศ. 2561 : 4,618,914,291 หุ้น</t>
  </si>
  <si>
    <t xml:space="preserve">      หุ้นสามัญจำนวน 4,619,004,550 หุ้น </t>
  </si>
  <si>
    <t>การขายเงินลงทุนในบริษัทย่อย</t>
  </si>
  <si>
    <t>ผลกระทบจากสภาพเศรษฐกิจที่มีเงินเฟ้อรุนแรง</t>
  </si>
  <si>
    <t>ส่วนลดของค่าใช้จ่ายในการออกหุ้นกู้</t>
  </si>
  <si>
    <t>ที่มีลักษณะคล้ายทุน</t>
  </si>
  <si>
    <t xml:space="preserve">รายการที่ไม่ใช่เงินสดที่มีสาระสำคัญสำหรับปีสิ้นสุดวันที่ 31 ธันวาคม พ.ศ. 2562 และ พ.ศ. 2561 ประกอบด้วย </t>
  </si>
  <si>
    <t>เงินให้กู้ยืมแก่บริษัทอื่นลดลง (เพิ่มขึ้น)</t>
  </si>
  <si>
    <t>กำไร(ขาดทุน)เบ็ดเสร็จรวมสำหรับปี</t>
  </si>
  <si>
    <t>กำไร(ขาดทุน)เบ็ดเสร็จอื่น</t>
  </si>
  <si>
    <t>การใช้สิทธิใบสำคัญแสดงสิทธิ</t>
  </si>
  <si>
    <t>17 - 20</t>
  </si>
  <si>
    <t xml:space="preserve">  กำไรจากการขายและเช่ากลับ</t>
  </si>
  <si>
    <t>กำไรจากอัตราแลกเปลี่ยน</t>
  </si>
  <si>
    <t>ที่มีเงินเฟ้อรุนแรง</t>
  </si>
  <si>
    <t xml:space="preserve">    ภาษีเงินได้จ่าย</t>
  </si>
  <si>
    <t>เงินสดจ่ายคืนเงินกู้ยืมเพื่อซื้อกิจการ</t>
  </si>
  <si>
    <t xml:space="preserve">   ค่าเผื่อสินค้าเสื่อมสภาพ (กลับรายการ)</t>
  </si>
  <si>
    <t xml:space="preserve">เงินสดสุทธิได้มาจาก(ใช้ไปใน)กิจกรรมลงทุน </t>
  </si>
  <si>
    <t>เงินสดสุทธิได้มาจาก(ใช้ไปใน)กิจกรรมจัดหาเงิน</t>
  </si>
  <si>
    <t>หมายเหตุประกอบงบการเงินรวมและงบการเงินเฉพาะกิจการในหน้า 19 ถึง 147 เป็นส่วนหนึ่งของงบการเงินนี้</t>
  </si>
  <si>
    <t>ของส่วนของ</t>
  </si>
  <si>
    <t>องค์ประกอบอื่น</t>
  </si>
  <si>
    <t>ที่มีลักษณะ</t>
  </si>
  <si>
    <t>หุ้นกู้</t>
  </si>
  <si>
    <t xml:space="preserve">   ต้นทุนทางการเงิน</t>
  </si>
  <si>
    <t>เงินสดจ่ายเพื่อซื้อเงินลงทุนในส่วนได้เสียในกิจการร่วมค้า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</si>
  <si>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</si>
  <si>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</si>
  <si>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ลดเงินลงทุนในส่วนได้เสียในกิจการร่วมค้า</t>
  </si>
  <si>
    <t>เงินสดรับจากการขายเงินลงทุนทั่วไป</t>
  </si>
  <si>
    <t>เงินสดรับจากการขายเงินลงทุนในส่วนได้เสียในกิจการร่วมค้า</t>
  </si>
  <si>
    <t xml:space="preserve">   การกลับรายการการด้อยค่าของเงินลงทุนทั่วไป</t>
  </si>
  <si>
    <t xml:space="preserve">   ที่มีลักษณะคล้ายทุน</t>
  </si>
  <si>
    <t xml:space="preserve">  กำไรจากการขายเงินลงทุนในบริษัทย่อย</t>
  </si>
  <si>
    <t xml:space="preserve">     และส่วนได้เสียในกิจการร่วมค้า</t>
  </si>
  <si>
    <t xml:space="preserve">     อาคารและอุปกรณ์และอสังหาริมทรัพย์เพื่อการลงทุน</t>
  </si>
  <si>
    <t xml:space="preserve">     สินทรัพย์ไม่มีตัวตนและค่าเช่าจ่ายล่วงหน้า</t>
  </si>
  <si>
    <t>เงินสดรับจากการขายสินทรัพย์ภายใต้การขาย</t>
  </si>
  <si>
    <t xml:space="preserve">   และการเช่ากลับ (สุทธิจากเงินที่ได้มา)</t>
  </si>
  <si>
    <t xml:space="preserve">เงินสดรับจากการจำหน่ายที่ดิน อาคารและอุปกรณ์ </t>
  </si>
  <si>
    <t xml:space="preserve">   และอสังหาริมทรัพย์เพื่อการลงทุน</t>
  </si>
  <si>
    <t>เงินสดจ่ายให้ส่วนได้เสียที่ไม่มีอำนาจควบคุม</t>
  </si>
  <si>
    <t xml:space="preserve">   เพื่อซื้อเงินลงทุนในบริษัทย่อย</t>
  </si>
  <si>
    <t>รายการที่จะไม่จัดประเภทรายการใหม่ไปยังกำไร</t>
  </si>
  <si>
    <t>ยอดคงเหลือที่ปรับปรุงแล้ว</t>
  </si>
  <si>
    <t>เงินกู้ยืมระยะสั้นจากกิจการที่เกี่ยวข้องกันเพิ่มขึ้น</t>
  </si>
  <si>
    <t xml:space="preserve">      หุ้นสามัญจำนวน 4,849,860,006 หุ้น </t>
  </si>
  <si>
    <t>รายการปรับปรุงจาก TAS 29</t>
  </si>
  <si>
    <t>ปรับปรุงมูลค่ายุติธรรมจากการซื้อบริษัทย่อย</t>
  </si>
  <si>
    <t>การปรับปรุงย้อนหลังจาก</t>
  </si>
  <si>
    <t>กำไร(ขาดทุน)เบ็ดเสร็จรวมสำหรับปี (ปรับปรุงใหม่)</t>
  </si>
  <si>
    <t>31 ธันวาคม พ.ศ. 2561 (ปรับปรุงใหม่)</t>
  </si>
  <si>
    <t xml:space="preserve">ยอดคงเหลือ ณ วันที่ </t>
  </si>
  <si>
    <t>การแก้ไขผลกระทบจากสภาพเศรษฐกิจ</t>
  </si>
  <si>
    <t>ผลกำไร (ขาดทุน) จากการวัดมูลค่าเงินลงทุน</t>
  </si>
  <si>
    <t xml:space="preserve">   ในหลักทรัพย์เผื่อขาย - สุทธิจากภาษี</t>
  </si>
  <si>
    <t xml:space="preserve">   ผลกระทบ</t>
  </si>
  <si>
    <t>จาก TAS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</si>
</sst>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i/>
      <sz val="13"/>
      <name val="Cordia New"/>
      <family val="2"/>
    </font>
    <font>
      <sz val="13"/>
      <color theme="1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b/>
      <u/>
      <sz val="11"/>
      <name val="Cordia New"/>
      <family val="2"/>
    </font>
    <font>
      <sz val="11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303">
    <xf numFmtId="0" fontId="0" fillId="0" borderId="0" xfId="0"/>
    <xf numFmtId="166" fontId="4" fillId="0" borderId="0" xfId="1" applyNumberFormat="1" applyFont="1" applyFill="1" applyBorder="1" applyAlignment="1">
      <alignment horizontal="centerContinuous" vertical="center"/>
    </xf>
    <xf numFmtId="166" fontId="4" fillId="0" borderId="0" xfId="1" applyNumberFormat="1" applyFont="1" applyFill="1" applyAlignment="1">
      <alignment horizontal="centerContinuous" vertical="center"/>
    </xf>
    <xf numFmtId="166" fontId="4" fillId="0" borderId="1" xfId="1" applyNumberFormat="1" applyFont="1" applyFill="1" applyBorder="1" applyAlignment="1">
      <alignment horizontal="centerContinuous" vertical="center"/>
    </xf>
    <xf numFmtId="166" fontId="3" fillId="0" borderId="0" xfId="1" quotePrefix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166" fontId="6" fillId="0" borderId="0" xfId="1" applyNumberFormat="1" applyFont="1" applyFill="1" applyBorder="1" applyAlignment="1">
      <alignment horizontal="centerContinuous" vertical="center"/>
    </xf>
    <xf numFmtId="166" fontId="5" fillId="0" borderId="0" xfId="1" quotePrefix="1" applyNumberFormat="1" applyFont="1" applyFill="1" applyAlignment="1">
      <alignment horizontal="centerContinuous" vertical="center"/>
    </xf>
    <xf numFmtId="166" fontId="6" fillId="0" borderId="0" xfId="1" applyNumberFormat="1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1" xfId="0" quotePrefix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Continuous" vertical="center"/>
    </xf>
    <xf numFmtId="166" fontId="6" fillId="0" borderId="1" xfId="1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Continuous" vertical="center"/>
    </xf>
    <xf numFmtId="166" fontId="6" fillId="0" borderId="3" xfId="1" applyNumberFormat="1" applyFont="1" applyFill="1" applyBorder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166" fontId="5" fillId="0" borderId="0" xfId="1" quotePrefix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166" fontId="5" fillId="0" borderId="1" xfId="1" quotePrefix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6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6" fontId="9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Border="1" applyAlignment="1">
      <alignment horizontal="right" vertical="center"/>
    </xf>
    <xf numFmtId="166" fontId="9" fillId="0" borderId="1" xfId="2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9" fontId="6" fillId="0" borderId="0" xfId="9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9" fillId="0" borderId="2" xfId="2" applyNumberFormat="1" applyFont="1" applyFill="1" applyBorder="1" applyAlignment="1">
      <alignment horizontal="right" vertical="center"/>
    </xf>
    <xf numFmtId="0" fontId="6" fillId="0" borderId="0" xfId="6" applyFont="1" applyFill="1" applyAlignment="1">
      <alignment vertical="center"/>
    </xf>
    <xf numFmtId="0" fontId="6" fillId="0" borderId="0" xfId="6" applyFont="1" applyFill="1" applyAlignment="1">
      <alignment horizontal="center" vertical="center"/>
    </xf>
    <xf numFmtId="0" fontId="6" fillId="0" borderId="0" xfId="6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horizontal="right" vertical="center"/>
    </xf>
    <xf numFmtId="0" fontId="6" fillId="0" borderId="0" xfId="6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0" fontId="5" fillId="0" borderId="0" xfId="6" quotePrefix="1" applyFont="1" applyFill="1" applyAlignment="1">
      <alignment horizontal="left" vertical="center"/>
    </xf>
    <xf numFmtId="0" fontId="6" fillId="0" borderId="0" xfId="6" applyFont="1" applyFill="1" applyAlignment="1">
      <alignment horizontal="centerContinuous" vertical="center"/>
    </xf>
    <xf numFmtId="166" fontId="6" fillId="0" borderId="0" xfId="2" applyNumberFormat="1" applyFont="1" applyFill="1" applyBorder="1" applyAlignment="1">
      <alignment horizontal="centerContinuous" vertical="center"/>
    </xf>
    <xf numFmtId="166" fontId="5" fillId="0" borderId="0" xfId="2" quotePrefix="1" applyNumberFormat="1" applyFont="1" applyFill="1" applyAlignment="1">
      <alignment horizontal="centerContinuous" vertical="center"/>
    </xf>
    <xf numFmtId="0" fontId="5" fillId="0" borderId="0" xfId="6" applyFont="1" applyFill="1" applyAlignment="1">
      <alignment horizontal="left" vertical="center"/>
    </xf>
    <xf numFmtId="166" fontId="6" fillId="0" borderId="0" xfId="2" applyNumberFormat="1" applyFont="1" applyFill="1" applyAlignment="1">
      <alignment horizontal="centerContinuous" vertical="center"/>
    </xf>
    <xf numFmtId="0" fontId="5" fillId="0" borderId="1" xfId="6" applyFont="1" applyFill="1" applyBorder="1" applyAlignment="1">
      <alignment horizontal="left" vertical="center"/>
    </xf>
    <xf numFmtId="0" fontId="6" fillId="0" borderId="1" xfId="6" applyFont="1" applyFill="1" applyBorder="1" applyAlignment="1">
      <alignment horizontal="centerContinuous" vertical="center"/>
    </xf>
    <xf numFmtId="166" fontId="6" fillId="0" borderId="1" xfId="2" applyNumberFormat="1" applyFont="1" applyFill="1" applyBorder="1" applyAlignment="1">
      <alignment horizontal="centerContinuous" vertical="center"/>
    </xf>
    <xf numFmtId="166" fontId="6" fillId="0" borderId="1" xfId="2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left" vertical="center"/>
    </xf>
    <xf numFmtId="0" fontId="6" fillId="0" borderId="0" xfId="6" applyFont="1" applyFill="1" applyBorder="1" applyAlignment="1">
      <alignment horizontal="centerContinuous" vertical="center"/>
    </xf>
    <xf numFmtId="166" fontId="6" fillId="0" borderId="3" xfId="2" applyNumberFormat="1" applyFont="1" applyFill="1" applyBorder="1" applyAlignment="1">
      <alignment horizontal="centerContinuous" vertical="center"/>
    </xf>
    <xf numFmtId="166" fontId="6" fillId="0" borderId="3" xfId="2" applyNumberFormat="1" applyFont="1" applyFill="1" applyBorder="1" applyAlignment="1">
      <alignment horizontal="right" vertical="center"/>
    </xf>
    <xf numFmtId="0" fontId="5" fillId="0" borderId="0" xfId="6" applyFont="1" applyFill="1" applyAlignment="1">
      <alignment vertical="center"/>
    </xf>
    <xf numFmtId="0" fontId="5" fillId="0" borderId="0" xfId="6" applyFont="1" applyFill="1" applyAlignment="1">
      <alignment horizontal="center" vertical="center"/>
    </xf>
    <xf numFmtId="0" fontId="5" fillId="0" borderId="0" xfId="6" applyFont="1" applyFill="1" applyBorder="1" applyAlignment="1">
      <alignment horizontal="center" vertical="center"/>
    </xf>
    <xf numFmtId="166" fontId="5" fillId="0" borderId="0" xfId="2" applyNumberFormat="1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7" fillId="0" borderId="0" xfId="6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/>
    </xf>
    <xf numFmtId="166" fontId="5" fillId="0" borderId="1" xfId="2" applyNumberFormat="1" applyFont="1" applyFill="1" applyBorder="1" applyAlignment="1">
      <alignment horizontal="right" vertical="center"/>
    </xf>
    <xf numFmtId="166" fontId="5" fillId="0" borderId="0" xfId="2" applyNumberFormat="1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right" vertical="center"/>
    </xf>
    <xf numFmtId="0" fontId="6" fillId="0" borderId="0" xfId="6" applyFont="1" applyFill="1" applyAlignment="1">
      <alignment horizontal="left" vertical="center"/>
    </xf>
    <xf numFmtId="166" fontId="6" fillId="0" borderId="0" xfId="6" applyNumberFormat="1" applyFont="1" applyFill="1" applyBorder="1" applyAlignment="1">
      <alignment vertical="center"/>
    </xf>
    <xf numFmtId="166" fontId="6" fillId="0" borderId="0" xfId="2" applyNumberFormat="1" applyFont="1" applyFill="1" applyAlignment="1">
      <alignment vertical="center"/>
    </xf>
    <xf numFmtId="166" fontId="6" fillId="0" borderId="0" xfId="2" applyNumberFormat="1" applyFont="1" applyFill="1" applyBorder="1" applyAlignment="1">
      <alignment vertical="center"/>
    </xf>
    <xf numFmtId="0" fontId="5" fillId="0" borderId="0" xfId="6" applyFont="1" applyFill="1" applyBorder="1" applyAlignment="1">
      <alignment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6" fillId="0" borderId="0" xfId="6" applyNumberFormat="1" applyFont="1" applyFill="1" applyAlignment="1">
      <alignment vertical="center"/>
    </xf>
    <xf numFmtId="166" fontId="5" fillId="0" borderId="0" xfId="6" applyNumberFormat="1" applyFont="1" applyFill="1" applyBorder="1" applyAlignment="1">
      <alignment horizontal="right" vertical="center"/>
    </xf>
    <xf numFmtId="167" fontId="6" fillId="0" borderId="0" xfId="2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 wrapText="1"/>
    </xf>
    <xf numFmtId="0" fontId="6" fillId="0" borderId="0" xfId="7" applyFont="1" applyFill="1" applyAlignment="1">
      <alignment vertical="center"/>
    </xf>
    <xf numFmtId="0" fontId="6" fillId="0" borderId="0" xfId="7" applyFont="1" applyFill="1" applyBorder="1" applyAlignment="1">
      <alignment horizontal="left" vertical="center"/>
    </xf>
    <xf numFmtId="0" fontId="5" fillId="0" borderId="0" xfId="7" applyFont="1" applyFill="1" applyBorder="1" applyAlignment="1">
      <alignment horizontal="centerContinuous" vertical="center"/>
    </xf>
    <xf numFmtId="166" fontId="6" fillId="0" borderId="0" xfId="3" applyNumberFormat="1" applyFont="1" applyFill="1" applyAlignment="1">
      <alignment horizontal="right" vertical="center"/>
    </xf>
    <xf numFmtId="0" fontId="5" fillId="0" borderId="0" xfId="7" applyFont="1" applyFill="1" applyAlignment="1">
      <alignment vertical="center"/>
    </xf>
    <xf numFmtId="0" fontId="5" fillId="0" borderId="0" xfId="7" applyFont="1" applyFill="1" applyBorder="1" applyAlignment="1">
      <alignment horizontal="center" vertical="center"/>
    </xf>
    <xf numFmtId="166" fontId="6" fillId="0" borderId="1" xfId="3" applyNumberFormat="1" applyFont="1" applyFill="1" applyBorder="1" applyAlignment="1">
      <alignment horizontal="right" vertical="center"/>
    </xf>
    <xf numFmtId="166" fontId="6" fillId="0" borderId="2" xfId="3" applyNumberFormat="1" applyFont="1" applyFill="1" applyBorder="1" applyAlignment="1">
      <alignment horizontal="right" vertical="center"/>
    </xf>
    <xf numFmtId="0" fontId="6" fillId="0" borderId="0" xfId="7" applyFont="1" applyFill="1" applyAlignment="1">
      <alignment horizontal="center" vertical="center"/>
    </xf>
    <xf numFmtId="166" fontId="6" fillId="0" borderId="0" xfId="3" applyNumberFormat="1" applyFont="1" applyFill="1" applyBorder="1" applyAlignment="1">
      <alignment horizontal="right" vertical="center"/>
    </xf>
    <xf numFmtId="0" fontId="6" fillId="0" borderId="0" xfId="7" applyFont="1" applyFill="1" applyAlignment="1">
      <alignment horizontal="lef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4" fillId="0" borderId="0" xfId="5" applyNumberFormat="1" applyFont="1" applyFill="1" applyBorder="1" applyAlignment="1">
      <alignment horizontal="right" vertical="center"/>
    </xf>
    <xf numFmtId="166" fontId="6" fillId="0" borderId="0" xfId="8" applyNumberFormat="1" applyFont="1" applyFill="1" applyAlignment="1">
      <alignment vertical="center"/>
    </xf>
    <xf numFmtId="166" fontId="6" fillId="0" borderId="0" xfId="4" applyNumberFormat="1" applyFont="1" applyFill="1" applyAlignment="1">
      <alignment horizontal="right" vertical="center"/>
    </xf>
    <xf numFmtId="166" fontId="6" fillId="0" borderId="1" xfId="4" applyNumberFormat="1" applyFont="1" applyFill="1" applyBorder="1" applyAlignment="1">
      <alignment horizontal="right" vertical="center"/>
    </xf>
    <xf numFmtId="166" fontId="6" fillId="0" borderId="3" xfId="3" applyNumberFormat="1" applyFont="1" applyFill="1" applyBorder="1" applyAlignment="1">
      <alignment horizontal="right" vertical="center"/>
    </xf>
    <xf numFmtId="166" fontId="5" fillId="0" borderId="0" xfId="4" applyNumberFormat="1" applyFont="1" applyFill="1" applyBorder="1" applyAlignment="1">
      <alignment horizontal="right" vertical="center"/>
    </xf>
    <xf numFmtId="166" fontId="4" fillId="0" borderId="1" xfId="5" applyNumberFormat="1" applyFont="1" applyFill="1" applyBorder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6" fontId="6" fillId="0" borderId="1" xfId="1" applyNumberFormat="1" applyFont="1" applyBorder="1" applyAlignment="1">
      <alignment horizontal="right" vertical="center"/>
    </xf>
    <xf numFmtId="166" fontId="6" fillId="0" borderId="0" xfId="1" applyNumberFormat="1" applyFont="1" applyAlignment="1">
      <alignment vertical="center"/>
    </xf>
    <xf numFmtId="166" fontId="6" fillId="0" borderId="0" xfId="1" applyNumberFormat="1" applyFont="1" applyAlignment="1">
      <alignment horizontal="centerContinuous" vertical="center"/>
    </xf>
    <xf numFmtId="166" fontId="6" fillId="0" borderId="1" xfId="1" applyNumberFormat="1" applyFont="1" applyBorder="1" applyAlignment="1">
      <alignment horizontal="centerContinuous" vertical="center"/>
    </xf>
    <xf numFmtId="166" fontId="6" fillId="0" borderId="3" xfId="1" applyNumberFormat="1" applyFont="1" applyBorder="1" applyAlignment="1">
      <alignment horizontal="centerContinuous" vertical="center"/>
    </xf>
    <xf numFmtId="166" fontId="6" fillId="0" borderId="3" xfId="1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66" fontId="5" fillId="0" borderId="0" xfId="1" quotePrefix="1" applyNumberFormat="1" applyFont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  <xf numFmtId="165" fontId="5" fillId="0" borderId="0" xfId="8" applyNumberFormat="1" applyFont="1" applyAlignment="1">
      <alignment horizontal="left" vertical="center"/>
    </xf>
    <xf numFmtId="165" fontId="6" fillId="0" borderId="0" xfId="8" applyNumberFormat="1" applyFont="1" applyAlignment="1">
      <alignment horizontal="centerContinuous" vertical="center"/>
    </xf>
    <xf numFmtId="0" fontId="6" fillId="0" borderId="0" xfId="8" applyFont="1" applyAlignment="1">
      <alignment vertical="center"/>
    </xf>
    <xf numFmtId="165" fontId="5" fillId="0" borderId="0" xfId="8" quotePrefix="1" applyNumberFormat="1" applyFont="1" applyAlignment="1">
      <alignment horizontal="left" vertical="center"/>
    </xf>
    <xf numFmtId="165" fontId="5" fillId="0" borderId="1" xfId="8" applyNumberFormat="1" applyFont="1" applyBorder="1" applyAlignment="1">
      <alignment horizontal="left" vertical="center"/>
    </xf>
    <xf numFmtId="165" fontId="6" fillId="0" borderId="1" xfId="8" applyNumberFormat="1" applyFont="1" applyBorder="1" applyAlignment="1">
      <alignment horizontal="centerContinuous" vertical="center"/>
    </xf>
    <xf numFmtId="165" fontId="6" fillId="0" borderId="0" xfId="8" applyNumberFormat="1" applyFont="1" applyAlignment="1">
      <alignment horizontal="left" vertical="center"/>
    </xf>
    <xf numFmtId="165" fontId="6" fillId="0" borderId="0" xfId="8" applyNumberFormat="1" applyFont="1" applyAlignment="1">
      <alignment horizontal="center" vertical="center"/>
    </xf>
    <xf numFmtId="165" fontId="5" fillId="0" borderId="0" xfId="8" applyNumberFormat="1" applyFont="1" applyAlignment="1">
      <alignment vertical="center"/>
    </xf>
    <xf numFmtId="165" fontId="5" fillId="0" borderId="0" xfId="8" applyNumberFormat="1" applyFont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165" fontId="6" fillId="0" borderId="0" xfId="8" applyNumberFormat="1" applyFont="1" applyAlignment="1">
      <alignment vertical="center"/>
    </xf>
    <xf numFmtId="165" fontId="7" fillId="0" borderId="0" xfId="8" applyNumberFormat="1" applyFont="1" applyAlignment="1">
      <alignment horizontal="center" vertical="center"/>
    </xf>
    <xf numFmtId="0" fontId="5" fillId="0" borderId="1" xfId="8" applyFont="1" applyBorder="1" applyAlignment="1">
      <alignment horizontal="center" vertical="center"/>
    </xf>
    <xf numFmtId="166" fontId="6" fillId="0" borderId="0" xfId="1" applyNumberFormat="1" applyFont="1" applyAlignment="1">
      <alignment horizontal="center" vertical="center"/>
    </xf>
    <xf numFmtId="166" fontId="6" fillId="0" borderId="0" xfId="8" applyNumberFormat="1" applyFont="1" applyAlignment="1">
      <alignment vertical="center"/>
    </xf>
    <xf numFmtId="0" fontId="5" fillId="0" borderId="0" xfId="8" applyFont="1" applyAlignment="1">
      <alignment horizontal="center" vertical="center"/>
    </xf>
    <xf numFmtId="165" fontId="6" fillId="0" borderId="1" xfId="8" applyNumberFormat="1" applyFont="1" applyBorder="1" applyAlignment="1">
      <alignment horizontal="left" vertical="center"/>
    </xf>
    <xf numFmtId="165" fontId="6" fillId="0" borderId="1" xfId="8" applyNumberFormat="1" applyFont="1" applyBorder="1" applyAlignment="1">
      <alignment horizontal="center" vertical="center"/>
    </xf>
    <xf numFmtId="166" fontId="6" fillId="0" borderId="0" xfId="8" applyNumberFormat="1" applyFont="1" applyAlignment="1">
      <alignment horizontal="right" vertical="center"/>
    </xf>
    <xf numFmtId="166" fontId="6" fillId="0" borderId="1" xfId="8" applyNumberFormat="1" applyFont="1" applyBorder="1" applyAlignment="1">
      <alignment vertical="center"/>
    </xf>
    <xf numFmtId="166" fontId="6" fillId="0" borderId="0" xfId="8" applyNumberFormat="1" applyFont="1" applyAlignment="1">
      <alignment horizontal="center" vertical="center"/>
    </xf>
    <xf numFmtId="165" fontId="6" fillId="0" borderId="0" xfId="8" quotePrefix="1" applyNumberFormat="1" applyFont="1" applyAlignment="1">
      <alignment horizontal="left" vertical="center"/>
    </xf>
    <xf numFmtId="166" fontId="6" fillId="0" borderId="2" xfId="1" applyNumberFormat="1" applyFont="1" applyBorder="1" applyAlignment="1">
      <alignment horizontal="right" vertical="center"/>
    </xf>
    <xf numFmtId="166" fontId="5" fillId="0" borderId="1" xfId="1" quotePrefix="1" applyNumberFormat="1" applyFont="1" applyBorder="1" applyAlignment="1">
      <alignment horizontal="right" vertical="center"/>
    </xf>
    <xf numFmtId="0" fontId="6" fillId="0" borderId="0" xfId="8" applyFont="1" applyAlignment="1">
      <alignment horizontal="center" vertical="center"/>
    </xf>
    <xf numFmtId="165" fontId="6" fillId="0" borderId="1" xfId="8" applyNumberFormat="1" applyFont="1" applyBorder="1" applyAlignment="1">
      <alignment vertical="center"/>
    </xf>
    <xf numFmtId="0" fontId="6" fillId="0" borderId="1" xfId="8" applyFont="1" applyBorder="1" applyAlignment="1">
      <alignment vertical="center"/>
    </xf>
    <xf numFmtId="166" fontId="6" fillId="0" borderId="1" xfId="1" applyNumberFormat="1" applyFont="1" applyBorder="1" applyAlignment="1">
      <alignment vertical="center"/>
    </xf>
    <xf numFmtId="165" fontId="10" fillId="0" borderId="0" xfId="8" applyNumberFormat="1" applyFont="1" applyFill="1" applyBorder="1" applyAlignment="1">
      <alignment vertical="center"/>
    </xf>
    <xf numFmtId="165" fontId="11" fillId="0" borderId="0" xfId="8" applyNumberFormat="1" applyFont="1" applyFill="1" applyBorder="1" applyAlignment="1">
      <alignment vertical="center"/>
    </xf>
    <xf numFmtId="166" fontId="11" fillId="0" borderId="0" xfId="8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horizontal="right" vertical="center"/>
    </xf>
    <xf numFmtId="165" fontId="10" fillId="0" borderId="0" xfId="8" applyNumberFormat="1" applyFont="1" applyFill="1" applyAlignment="1">
      <alignment horizontal="left" vertical="center"/>
    </xf>
    <xf numFmtId="165" fontId="11" fillId="0" borderId="0" xfId="8" applyNumberFormat="1" applyFont="1" applyFill="1" applyAlignment="1">
      <alignment horizontal="centerContinuous" vertical="center"/>
    </xf>
    <xf numFmtId="166" fontId="11" fillId="0" borderId="0" xfId="8" applyNumberFormat="1" applyFont="1" applyFill="1" applyAlignment="1">
      <alignment horizontal="centerContinuous" vertical="center"/>
    </xf>
    <xf numFmtId="166" fontId="11" fillId="0" borderId="0" xfId="1" applyNumberFormat="1" applyFont="1" applyFill="1" applyBorder="1" applyAlignment="1">
      <alignment horizontal="centerContinuous" vertical="center"/>
    </xf>
    <xf numFmtId="166" fontId="11" fillId="0" borderId="0" xfId="1" applyNumberFormat="1" applyFont="1" applyFill="1" applyAlignment="1">
      <alignment horizontal="centerContinuous" vertical="center"/>
    </xf>
    <xf numFmtId="165" fontId="11" fillId="0" borderId="0" xfId="8" applyNumberFormat="1" applyFont="1" applyFill="1" applyAlignment="1">
      <alignment vertical="center"/>
    </xf>
    <xf numFmtId="165" fontId="10" fillId="0" borderId="1" xfId="8" applyNumberFormat="1" applyFont="1" applyFill="1" applyBorder="1" applyAlignment="1">
      <alignment horizontal="left" vertical="center"/>
    </xf>
    <xf numFmtId="165" fontId="11" fillId="0" borderId="1" xfId="8" applyNumberFormat="1" applyFont="1" applyFill="1" applyBorder="1" applyAlignment="1">
      <alignment horizontal="centerContinuous" vertical="center"/>
    </xf>
    <xf numFmtId="166" fontId="11" fillId="0" borderId="1" xfId="8" applyNumberFormat="1" applyFont="1" applyFill="1" applyBorder="1" applyAlignment="1">
      <alignment horizontal="centerContinuous" vertical="center"/>
    </xf>
    <xf numFmtId="166" fontId="11" fillId="0" borderId="1" xfId="1" applyNumberFormat="1" applyFont="1" applyFill="1" applyBorder="1" applyAlignment="1">
      <alignment horizontal="centerContinuous" vertical="center"/>
    </xf>
    <xf numFmtId="166" fontId="11" fillId="0" borderId="1" xfId="1" applyNumberFormat="1" applyFont="1" applyFill="1" applyBorder="1" applyAlignment="1">
      <alignment horizontal="right" vertical="center"/>
    </xf>
    <xf numFmtId="165" fontId="10" fillId="0" borderId="0" xfId="8" applyNumberFormat="1" applyFont="1" applyFill="1" applyBorder="1" applyAlignment="1">
      <alignment horizontal="left" vertical="center"/>
    </xf>
    <xf numFmtId="165" fontId="11" fillId="0" borderId="0" xfId="8" applyNumberFormat="1" applyFont="1" applyFill="1" applyBorder="1" applyAlignment="1">
      <alignment horizontal="centerContinuous" vertical="center"/>
    </xf>
    <xf numFmtId="166" fontId="11" fillId="0" borderId="0" xfId="8" applyNumberFormat="1" applyFont="1" applyFill="1" applyBorder="1" applyAlignment="1">
      <alignment horizontal="centerContinuous" vertical="center"/>
    </xf>
    <xf numFmtId="165" fontId="10" fillId="0" borderId="0" xfId="8" applyNumberFormat="1" applyFont="1" applyFill="1" applyAlignment="1">
      <alignment horizontal="center" vertical="center"/>
    </xf>
    <xf numFmtId="165" fontId="10" fillId="0" borderId="0" xfId="8" applyNumberFormat="1" applyFont="1" applyFill="1" applyBorder="1" applyAlignment="1">
      <alignment horizontal="center" vertical="center"/>
    </xf>
    <xf numFmtId="166" fontId="10" fillId="0" borderId="0" xfId="8" applyNumberFormat="1" applyFont="1" applyFill="1" applyBorder="1" applyAlignment="1">
      <alignment horizontal="center" vertical="center"/>
    </xf>
    <xf numFmtId="166" fontId="10" fillId="0" borderId="4" xfId="8" applyNumberFormat="1" applyFont="1" applyFill="1" applyBorder="1" applyAlignment="1">
      <alignment horizontal="center" vertical="center"/>
    </xf>
    <xf numFmtId="166" fontId="10" fillId="0" borderId="0" xfId="1" applyNumberFormat="1" applyFont="1" applyFill="1" applyBorder="1" applyAlignment="1">
      <alignment horizontal="center" vertical="center"/>
    </xf>
    <xf numFmtId="166" fontId="10" fillId="0" borderId="0" xfId="1" applyNumberFormat="1" applyFont="1" applyFill="1" applyBorder="1" applyAlignment="1">
      <alignment horizontal="right" vertical="center"/>
    </xf>
    <xf numFmtId="166" fontId="11" fillId="0" borderId="0" xfId="8" applyNumberFormat="1" applyFont="1" applyFill="1" applyAlignment="1">
      <alignment vertical="center"/>
    </xf>
    <xf numFmtId="166" fontId="10" fillId="0" borderId="0" xfId="8" applyNumberFormat="1" applyFont="1" applyFill="1" applyBorder="1" applyAlignment="1">
      <alignment horizontal="right" vertical="center"/>
    </xf>
    <xf numFmtId="166" fontId="10" fillId="0" borderId="0" xfId="8" applyNumberFormat="1" applyFont="1" applyFill="1" applyAlignment="1">
      <alignment horizontal="right" vertical="center"/>
    </xf>
    <xf numFmtId="165" fontId="12" fillId="0" borderId="0" xfId="8" applyNumberFormat="1" applyFont="1" applyFill="1" applyAlignment="1">
      <alignment horizontal="center" vertical="center"/>
    </xf>
    <xf numFmtId="166" fontId="10" fillId="0" borderId="0" xfId="1" quotePrefix="1" applyNumberFormat="1" applyFont="1" applyFill="1" applyBorder="1" applyAlignment="1">
      <alignment horizontal="right" vertical="center"/>
    </xf>
    <xf numFmtId="0" fontId="10" fillId="0" borderId="0" xfId="8" applyFont="1" applyFill="1" applyAlignment="1">
      <alignment horizontal="right" vertical="center"/>
    </xf>
    <xf numFmtId="165" fontId="10" fillId="0" borderId="0" xfId="8" applyNumberFormat="1" applyFont="1" applyFill="1" applyAlignment="1">
      <alignment horizontal="right" vertical="center"/>
    </xf>
    <xf numFmtId="165" fontId="10" fillId="0" borderId="1" xfId="8" applyNumberFormat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right" vertical="center"/>
    </xf>
    <xf numFmtId="166" fontId="10" fillId="0" borderId="1" xfId="8" applyNumberFormat="1" applyFont="1" applyFill="1" applyBorder="1" applyAlignment="1">
      <alignment horizontal="right" vertical="center"/>
    </xf>
    <xf numFmtId="165" fontId="10" fillId="0" borderId="1" xfId="8" applyNumberFormat="1" applyFont="1" applyFill="1" applyBorder="1" applyAlignment="1">
      <alignment horizontal="right" vertical="center"/>
    </xf>
    <xf numFmtId="0" fontId="10" fillId="0" borderId="1" xfId="8" applyFont="1" applyFill="1" applyBorder="1" applyAlignment="1">
      <alignment horizontal="right" vertical="center"/>
    </xf>
    <xf numFmtId="0" fontId="10" fillId="0" borderId="0" xfId="8" applyFont="1" applyFill="1" applyAlignment="1">
      <alignment vertical="center"/>
    </xf>
    <xf numFmtId="165" fontId="10" fillId="0" borderId="0" xfId="8" quotePrefix="1" applyNumberFormat="1" applyFont="1" applyFill="1" applyAlignment="1">
      <alignment horizontal="left" vertical="center"/>
    </xf>
    <xf numFmtId="165" fontId="11" fillId="0" borderId="0" xfId="8" applyNumberFormat="1" applyFont="1" applyFill="1" applyAlignment="1">
      <alignment horizontal="center" vertical="center"/>
    </xf>
    <xf numFmtId="166" fontId="11" fillId="0" borderId="0" xfId="5" applyNumberFormat="1" applyFont="1" applyFill="1" applyBorder="1" applyAlignment="1">
      <alignment horizontal="right" vertical="center"/>
    </xf>
    <xf numFmtId="166" fontId="11" fillId="0" borderId="0" xfId="4" applyNumberFormat="1" applyFont="1" applyFill="1" applyBorder="1" applyAlignment="1">
      <alignment horizontal="right" vertical="center"/>
    </xf>
    <xf numFmtId="166" fontId="10" fillId="0" borderId="0" xfId="8" applyNumberFormat="1" applyFont="1" applyFill="1" applyBorder="1" applyAlignment="1">
      <alignment vertical="center"/>
    </xf>
    <xf numFmtId="0" fontId="11" fillId="0" borderId="0" xfId="8" applyFont="1" applyFill="1" applyAlignment="1">
      <alignment vertical="center"/>
    </xf>
    <xf numFmtId="166" fontId="11" fillId="0" borderId="1" xfId="5" applyNumberFormat="1" applyFont="1" applyFill="1" applyBorder="1" applyAlignment="1">
      <alignment horizontal="right" vertical="center"/>
    </xf>
    <xf numFmtId="166" fontId="10" fillId="0" borderId="0" xfId="8" applyNumberFormat="1" applyFont="1" applyFill="1" applyAlignment="1">
      <alignment horizontal="center" vertical="center"/>
    </xf>
    <xf numFmtId="165" fontId="11" fillId="0" borderId="0" xfId="8" applyNumberFormat="1" applyFont="1" applyFill="1" applyAlignment="1">
      <alignment horizontal="left" vertical="center"/>
    </xf>
    <xf numFmtId="165" fontId="11" fillId="0" borderId="0" xfId="8" quotePrefix="1" applyNumberFormat="1" applyFont="1" applyFill="1" applyAlignment="1">
      <alignment horizontal="center" vertical="center"/>
    </xf>
    <xf numFmtId="165" fontId="10" fillId="0" borderId="0" xfId="8" applyNumberFormat="1" applyFont="1" applyFill="1" applyAlignment="1">
      <alignment vertical="center"/>
    </xf>
    <xf numFmtId="0" fontId="10" fillId="0" borderId="0" xfId="8" applyFont="1" applyFill="1" applyAlignment="1">
      <alignment horizontal="left" vertical="center"/>
    </xf>
    <xf numFmtId="166" fontId="11" fillId="0" borderId="0" xfId="8" applyNumberFormat="1" applyFont="1" applyFill="1" applyBorder="1" applyAlignment="1">
      <alignment horizontal="right" vertical="center"/>
    </xf>
    <xf numFmtId="166" fontId="13" fillId="0" borderId="0" xfId="5" applyNumberFormat="1" applyFont="1" applyFill="1" applyAlignment="1">
      <alignment horizontal="right" vertical="center"/>
    </xf>
    <xf numFmtId="166" fontId="13" fillId="0" borderId="0" xfId="8" applyNumberFormat="1" applyFont="1" applyFill="1" applyAlignment="1">
      <alignment vertical="center"/>
    </xf>
    <xf numFmtId="166" fontId="11" fillId="0" borderId="2" xfId="1" applyNumberFormat="1" applyFont="1" applyFill="1" applyBorder="1" applyAlignment="1">
      <alignment horizontal="right" vertical="center"/>
    </xf>
    <xf numFmtId="165" fontId="11" fillId="0" borderId="1" xfId="8" applyNumberFormat="1" applyFont="1" applyFill="1" applyBorder="1" applyAlignment="1">
      <alignment vertical="center"/>
    </xf>
    <xf numFmtId="165" fontId="11" fillId="0" borderId="1" xfId="8" applyNumberFormat="1" applyFont="1" applyFill="1" applyBorder="1" applyAlignment="1">
      <alignment horizontal="center" vertical="center"/>
    </xf>
    <xf numFmtId="166" fontId="11" fillId="0" borderId="1" xfId="8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left" vertical="center"/>
    </xf>
    <xf numFmtId="165" fontId="4" fillId="0" borderId="0" xfId="1" applyNumberFormat="1" applyFont="1" applyFill="1" applyBorder="1" applyAlignment="1">
      <alignment horizontal="centerContinuous" vertical="center"/>
    </xf>
    <xf numFmtId="165" fontId="4" fillId="0" borderId="0" xfId="0" applyNumberFormat="1" applyFont="1" applyFill="1" applyAlignment="1">
      <alignment horizontal="centerContinuous" vertical="center"/>
    </xf>
    <xf numFmtId="165" fontId="3" fillId="0" borderId="1" xfId="0" applyNumberFormat="1" applyFont="1" applyFill="1" applyBorder="1" applyAlignment="1">
      <alignment horizontal="left" vertical="center"/>
    </xf>
    <xf numFmtId="165" fontId="4" fillId="0" borderId="1" xfId="1" applyNumberFormat="1" applyFont="1" applyFill="1" applyBorder="1" applyAlignment="1">
      <alignment horizontal="centerContinuous" vertical="center"/>
    </xf>
    <xf numFmtId="165" fontId="4" fillId="0" borderId="1" xfId="0" applyNumberFormat="1" applyFont="1" applyFill="1" applyBorder="1" applyAlignment="1">
      <alignment horizontal="centerContinuous" vertical="center"/>
    </xf>
    <xf numFmtId="166" fontId="4" fillId="0" borderId="1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horizontal="left" vertical="center"/>
    </xf>
    <xf numFmtId="165" fontId="4" fillId="0" borderId="3" xfId="1" applyNumberFormat="1" applyFont="1" applyFill="1" applyBorder="1" applyAlignment="1">
      <alignment horizontal="centerContinuous" vertical="center"/>
    </xf>
    <xf numFmtId="165" fontId="4" fillId="0" borderId="3" xfId="0" applyNumberFormat="1" applyFont="1" applyFill="1" applyBorder="1" applyAlignment="1">
      <alignment horizontal="centerContinuous" vertical="center"/>
    </xf>
    <xf numFmtId="166" fontId="4" fillId="0" borderId="3" xfId="1" applyNumberFormat="1" applyFont="1" applyFill="1" applyBorder="1" applyAlignment="1">
      <alignment horizontal="centerContinuous" vertical="center"/>
    </xf>
    <xf numFmtId="166" fontId="4" fillId="0" borderId="3" xfId="1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6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165" fontId="3" fillId="0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left" vertical="center"/>
    </xf>
    <xf numFmtId="0" fontId="3" fillId="0" borderId="0" xfId="0" applyFont="1"/>
    <xf numFmtId="166" fontId="4" fillId="0" borderId="2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165" fontId="4" fillId="0" borderId="0" xfId="1" applyNumberFormat="1" applyFont="1" applyAlignment="1">
      <alignment horizontal="centerContinuous" vertical="center"/>
    </xf>
    <xf numFmtId="165" fontId="4" fillId="0" borderId="0" xfId="0" applyNumberFormat="1" applyFont="1" applyAlignment="1">
      <alignment horizontal="centerContinuous" vertical="center"/>
    </xf>
    <xf numFmtId="166" fontId="4" fillId="0" borderId="0" xfId="1" applyNumberFormat="1" applyFont="1" applyAlignment="1">
      <alignment horizontal="centerContinuous" vertical="center"/>
    </xf>
    <xf numFmtId="165" fontId="3" fillId="0" borderId="1" xfId="0" applyNumberFormat="1" applyFont="1" applyBorder="1" applyAlignment="1">
      <alignment horizontal="left" vertical="center"/>
    </xf>
    <xf numFmtId="165" fontId="4" fillId="0" borderId="1" xfId="1" applyNumberFormat="1" applyFont="1" applyBorder="1" applyAlignment="1">
      <alignment horizontal="centerContinuous" vertical="center"/>
    </xf>
    <xf numFmtId="165" fontId="4" fillId="0" borderId="1" xfId="0" applyNumberFormat="1" applyFont="1" applyBorder="1" applyAlignment="1">
      <alignment horizontal="centerContinuous" vertical="center"/>
    </xf>
    <xf numFmtId="166" fontId="4" fillId="0" borderId="1" xfId="1" applyNumberFormat="1" applyFont="1" applyBorder="1" applyAlignment="1">
      <alignment horizontal="centerContinuous" vertical="center"/>
    </xf>
    <xf numFmtId="166" fontId="4" fillId="0" borderId="1" xfId="1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horizontal="left" vertical="center"/>
    </xf>
    <xf numFmtId="165" fontId="4" fillId="0" borderId="3" xfId="1" applyNumberFormat="1" applyFont="1" applyBorder="1" applyAlignment="1">
      <alignment horizontal="centerContinuous" vertical="center"/>
    </xf>
    <xf numFmtId="165" fontId="4" fillId="0" borderId="3" xfId="0" applyNumberFormat="1" applyFont="1" applyBorder="1" applyAlignment="1">
      <alignment horizontal="centerContinuous" vertical="center"/>
    </xf>
    <xf numFmtId="166" fontId="4" fillId="0" borderId="3" xfId="1" applyNumberFormat="1" applyFont="1" applyBorder="1" applyAlignment="1">
      <alignment horizontal="centerContinuous" vertical="center"/>
    </xf>
    <xf numFmtId="166" fontId="4" fillId="0" borderId="3" xfId="1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1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6" fontId="4" fillId="0" borderId="0" xfId="5" applyNumberFormat="1" applyFont="1" applyAlignment="1">
      <alignment horizontal="right" vertical="center"/>
    </xf>
    <xf numFmtId="165" fontId="4" fillId="0" borderId="0" xfId="0" applyNumberFormat="1" applyFont="1" applyAlignment="1">
      <alignment horizontal="left" vertical="center"/>
    </xf>
    <xf numFmtId="166" fontId="4" fillId="0" borderId="1" xfId="5" applyNumberFormat="1" applyFont="1" applyBorder="1" applyAlignment="1">
      <alignment horizontal="right" vertical="center"/>
    </xf>
    <xf numFmtId="166" fontId="4" fillId="0" borderId="2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horizontal="center" vertical="center"/>
    </xf>
    <xf numFmtId="166" fontId="13" fillId="0" borderId="0" xfId="8" applyNumberFormat="1" applyFont="1" applyFill="1" applyAlignment="1">
      <alignment horizontal="right" vertical="center"/>
    </xf>
    <xf numFmtId="0" fontId="6" fillId="0" borderId="0" xfId="8" applyFont="1" applyFill="1" applyAlignment="1">
      <alignment vertical="center"/>
    </xf>
    <xf numFmtId="166" fontId="5" fillId="0" borderId="1" xfId="1" applyNumberFormat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left" vertical="center"/>
    </xf>
    <xf numFmtId="166" fontId="5" fillId="0" borderId="1" xfId="2" applyNumberFormat="1" applyFont="1" applyFill="1" applyBorder="1" applyAlignment="1">
      <alignment horizontal="center" vertical="center"/>
    </xf>
    <xf numFmtId="0" fontId="6" fillId="0" borderId="1" xfId="6" applyFont="1" applyFill="1" applyBorder="1" applyAlignment="1">
      <alignment horizontal="justify" vertical="center"/>
    </xf>
    <xf numFmtId="166" fontId="10" fillId="0" borderId="1" xfId="8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 vertical="center"/>
    </xf>
  </cellXfs>
  <cellStyles count="10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_RGR Q2'03 - Eng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2 2 2" xfId="8" xr:uid="{00000000-0005-0000-0000-000008000000}"/>
    <cellStyle name="Percent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53"/>
  <sheetViews>
    <sheetView zoomScaleNormal="100" zoomScaleSheetLayoutView="110" workbookViewId="0">
      <selection activeCell="B1" sqref="B1:J1048576"/>
    </sheetView>
  </sheetViews>
  <sheetFormatPr defaultColWidth="9.140625" defaultRowHeight="19.5" customHeight="1" x14ac:dyDescent="0.5"/>
  <cols>
    <col min="1" max="1" width="40.28515625" style="15" customWidth="1"/>
    <col min="2" max="2" width="8.7109375" style="15" customWidth="1"/>
    <col min="3" max="3" width="0.85546875" style="15" customWidth="1"/>
    <col min="4" max="4" width="14.140625" style="37" customWidth="1"/>
    <col min="5" max="5" width="0.85546875" style="37" customWidth="1"/>
    <col min="6" max="6" width="14.140625" style="37" customWidth="1"/>
    <col min="7" max="7" width="0.85546875" style="37" customWidth="1"/>
    <col min="8" max="8" width="14.140625" style="37" customWidth="1"/>
    <col min="9" max="9" width="0.85546875" style="37" customWidth="1"/>
    <col min="10" max="10" width="14.140625" style="37" customWidth="1"/>
    <col min="11" max="16384" width="9.140625" style="15"/>
  </cols>
  <sheetData>
    <row r="1" spans="1:10" ht="19.5" customHeight="1" x14ac:dyDescent="0.5">
      <c r="A1" s="10" t="s">
        <v>61</v>
      </c>
      <c r="B1" s="11"/>
      <c r="C1" s="11"/>
      <c r="D1" s="12"/>
      <c r="E1" s="12"/>
      <c r="F1" s="12"/>
      <c r="G1" s="12"/>
      <c r="H1" s="13"/>
      <c r="I1" s="14"/>
      <c r="J1" s="13"/>
    </row>
    <row r="2" spans="1:10" ht="19.5" customHeight="1" x14ac:dyDescent="0.5">
      <c r="A2" s="16" t="s">
        <v>101</v>
      </c>
      <c r="B2" s="11"/>
      <c r="C2" s="11"/>
      <c r="D2" s="12"/>
      <c r="E2" s="12"/>
      <c r="F2" s="12"/>
      <c r="G2" s="12"/>
      <c r="H2" s="14"/>
      <c r="I2" s="14"/>
      <c r="J2" s="14"/>
    </row>
    <row r="3" spans="1:10" ht="19.5" customHeight="1" x14ac:dyDescent="0.5">
      <c r="A3" s="17" t="s">
        <v>244</v>
      </c>
      <c r="B3" s="18"/>
      <c r="C3" s="18"/>
      <c r="D3" s="19"/>
      <c r="E3" s="19"/>
      <c r="F3" s="19"/>
      <c r="G3" s="19"/>
      <c r="H3" s="19"/>
      <c r="I3" s="19"/>
      <c r="J3" s="19"/>
    </row>
    <row r="4" spans="1:10" ht="19.5" customHeight="1" x14ac:dyDescent="0.5">
      <c r="A4" s="20"/>
      <c r="B4" s="21"/>
      <c r="C4" s="21"/>
      <c r="D4" s="22"/>
      <c r="E4" s="22"/>
      <c r="F4" s="22"/>
      <c r="G4" s="22"/>
      <c r="H4" s="22"/>
      <c r="I4" s="22"/>
      <c r="J4" s="22"/>
    </row>
    <row r="5" spans="1:10" s="23" customFormat="1" ht="19.5" customHeight="1" x14ac:dyDescent="0.5">
      <c r="B5" s="24"/>
      <c r="C5" s="24"/>
      <c r="D5" s="295" t="s">
        <v>0</v>
      </c>
      <c r="E5" s="295"/>
      <c r="F5" s="295"/>
      <c r="G5" s="25"/>
      <c r="H5" s="295" t="s">
        <v>177</v>
      </c>
      <c r="I5" s="295"/>
      <c r="J5" s="295"/>
    </row>
    <row r="6" spans="1:10" s="23" customFormat="1" ht="19.5" customHeight="1" x14ac:dyDescent="0.5">
      <c r="B6" s="26"/>
      <c r="C6" s="26"/>
      <c r="F6" s="27" t="s">
        <v>249</v>
      </c>
    </row>
    <row r="7" spans="1:10" s="23" customFormat="1" ht="19.5" customHeight="1" x14ac:dyDescent="0.5">
      <c r="B7" s="26"/>
      <c r="C7" s="26"/>
      <c r="D7" s="27" t="s">
        <v>245</v>
      </c>
      <c r="E7" s="28"/>
      <c r="F7" s="27" t="s">
        <v>206</v>
      </c>
      <c r="G7" s="27"/>
      <c r="H7" s="27" t="s">
        <v>245</v>
      </c>
      <c r="I7" s="28"/>
      <c r="J7" s="27" t="s">
        <v>206</v>
      </c>
    </row>
    <row r="8" spans="1:10" s="23" customFormat="1" ht="19.5" customHeight="1" x14ac:dyDescent="0.5">
      <c r="B8" s="29" t="s">
        <v>1</v>
      </c>
      <c r="C8" s="26"/>
      <c r="D8" s="30" t="s">
        <v>21</v>
      </c>
      <c r="E8" s="28"/>
      <c r="F8" s="30" t="s">
        <v>21</v>
      </c>
      <c r="G8" s="27"/>
      <c r="H8" s="30" t="s">
        <v>21</v>
      </c>
      <c r="I8" s="28"/>
      <c r="J8" s="30" t="s">
        <v>21</v>
      </c>
    </row>
    <row r="9" spans="1:10" s="23" customFormat="1" ht="8.1" customHeight="1" x14ac:dyDescent="0.5">
      <c r="B9" s="31"/>
      <c r="C9" s="26"/>
      <c r="D9" s="27"/>
      <c r="E9" s="28"/>
      <c r="F9" s="27"/>
      <c r="G9" s="27"/>
      <c r="H9" s="27"/>
      <c r="I9" s="28"/>
      <c r="J9" s="27"/>
    </row>
    <row r="10" spans="1:10" s="23" customFormat="1" ht="19.5" customHeight="1" x14ac:dyDescent="0.5">
      <c r="A10" s="23" t="s">
        <v>7</v>
      </c>
      <c r="B10" s="31"/>
      <c r="C10" s="31"/>
      <c r="D10" s="32"/>
      <c r="E10" s="28"/>
      <c r="F10" s="32"/>
      <c r="G10" s="32"/>
      <c r="H10" s="33"/>
      <c r="I10" s="34"/>
      <c r="J10" s="33"/>
    </row>
    <row r="11" spans="1:10" ht="8.1" customHeight="1" x14ac:dyDescent="0.5">
      <c r="B11" s="35"/>
      <c r="C11" s="36"/>
      <c r="E11" s="34"/>
      <c r="H11" s="33"/>
      <c r="I11" s="34"/>
      <c r="J11" s="33"/>
    </row>
    <row r="12" spans="1:10" ht="19.5" customHeight="1" x14ac:dyDescent="0.5">
      <c r="A12" s="23" t="s">
        <v>2</v>
      </c>
      <c r="B12" s="35"/>
      <c r="C12" s="36"/>
      <c r="D12" s="34"/>
      <c r="F12" s="34"/>
      <c r="G12" s="34"/>
      <c r="I12" s="34"/>
    </row>
    <row r="13" spans="1:10" ht="8.1" customHeight="1" x14ac:dyDescent="0.5">
      <c r="B13" s="35"/>
      <c r="C13" s="36"/>
      <c r="E13" s="34"/>
      <c r="H13" s="33"/>
      <c r="I13" s="34"/>
      <c r="J13" s="33"/>
    </row>
    <row r="14" spans="1:10" ht="19.5" customHeight="1" x14ac:dyDescent="0.5">
      <c r="A14" s="38" t="s">
        <v>62</v>
      </c>
      <c r="B14" s="35">
        <v>8</v>
      </c>
      <c r="C14" s="36"/>
      <c r="D14" s="39">
        <v>13330821335</v>
      </c>
      <c r="E14" s="40"/>
      <c r="F14" s="39">
        <v>12759883522</v>
      </c>
      <c r="G14" s="40"/>
      <c r="H14" s="39">
        <v>302184102</v>
      </c>
      <c r="I14" s="40"/>
      <c r="J14" s="39">
        <v>111546471</v>
      </c>
    </row>
    <row r="15" spans="1:10" ht="20.100000000000001" customHeight="1" x14ac:dyDescent="0.5">
      <c r="A15" s="38" t="s">
        <v>122</v>
      </c>
      <c r="B15" s="35">
        <v>9</v>
      </c>
      <c r="C15" s="36"/>
      <c r="D15" s="39">
        <v>15554016990</v>
      </c>
      <c r="E15" s="40"/>
      <c r="F15" s="39">
        <v>14941370577</v>
      </c>
      <c r="G15" s="40"/>
      <c r="H15" s="39">
        <v>1626296403</v>
      </c>
      <c r="I15" s="40"/>
      <c r="J15" s="39">
        <v>1545542689</v>
      </c>
    </row>
    <row r="16" spans="1:10" ht="19.5" customHeight="1" x14ac:dyDescent="0.5">
      <c r="A16" s="38" t="s">
        <v>118</v>
      </c>
      <c r="B16" s="35">
        <v>10</v>
      </c>
      <c r="C16" s="36"/>
      <c r="D16" s="39">
        <v>4139131141</v>
      </c>
      <c r="E16" s="40"/>
      <c r="F16" s="39">
        <v>3704741879</v>
      </c>
      <c r="G16" s="40"/>
      <c r="H16" s="39">
        <v>4455702</v>
      </c>
      <c r="I16" s="40"/>
      <c r="J16" s="39">
        <v>6989405</v>
      </c>
    </row>
    <row r="17" spans="1:10" ht="19.5" customHeight="1" x14ac:dyDescent="0.5">
      <c r="A17" s="15" t="s">
        <v>119</v>
      </c>
      <c r="B17" s="35">
        <v>11</v>
      </c>
      <c r="C17" s="36"/>
      <c r="D17" s="39">
        <v>1427789963</v>
      </c>
      <c r="E17" s="40"/>
      <c r="F17" s="39">
        <v>1895809186</v>
      </c>
      <c r="G17" s="40"/>
      <c r="H17" s="39">
        <v>0</v>
      </c>
      <c r="I17" s="40"/>
      <c r="J17" s="39">
        <v>0</v>
      </c>
    </row>
    <row r="18" spans="1:10" ht="19.5" customHeight="1" x14ac:dyDescent="0.5">
      <c r="A18" s="38" t="s">
        <v>8</v>
      </c>
      <c r="B18" s="35">
        <v>12</v>
      </c>
      <c r="C18" s="36"/>
      <c r="D18" s="39">
        <v>2665312921</v>
      </c>
      <c r="E18" s="40"/>
      <c r="F18" s="39">
        <v>2616040458</v>
      </c>
      <c r="G18" s="40"/>
      <c r="H18" s="39">
        <v>42107098</v>
      </c>
      <c r="I18" s="40"/>
      <c r="J18" s="39">
        <v>60104226</v>
      </c>
    </row>
    <row r="19" spans="1:10" ht="19.5" customHeight="1" x14ac:dyDescent="0.5">
      <c r="A19" s="38" t="s">
        <v>220</v>
      </c>
      <c r="B19" s="35">
        <v>13</v>
      </c>
      <c r="C19" s="36"/>
      <c r="D19" s="41">
        <v>1481717622</v>
      </c>
      <c r="E19" s="40"/>
      <c r="F19" s="41">
        <v>2057069723</v>
      </c>
      <c r="G19" s="40"/>
      <c r="H19" s="41">
        <v>0</v>
      </c>
      <c r="I19" s="40"/>
      <c r="J19" s="41">
        <v>0</v>
      </c>
    </row>
    <row r="20" spans="1:10" ht="8.1" customHeight="1" x14ac:dyDescent="0.5">
      <c r="A20" s="38"/>
      <c r="B20" s="36"/>
      <c r="C20" s="36"/>
      <c r="D20" s="34"/>
      <c r="E20" s="42"/>
      <c r="F20" s="34"/>
      <c r="G20" s="34"/>
      <c r="H20" s="34"/>
      <c r="I20" s="34"/>
      <c r="J20" s="34"/>
    </row>
    <row r="21" spans="1:10" ht="19.5" customHeight="1" x14ac:dyDescent="0.5">
      <c r="A21" s="16" t="s">
        <v>70</v>
      </c>
      <c r="B21" s="35"/>
      <c r="C21" s="36"/>
      <c r="D21" s="43">
        <f>SUM(D14:D19)</f>
        <v>38598789972</v>
      </c>
      <c r="F21" s="43">
        <f>SUM(F14:F19)</f>
        <v>37974915345</v>
      </c>
      <c r="G21" s="34"/>
      <c r="H21" s="43">
        <f>SUM(H14:H19)</f>
        <v>1975043305</v>
      </c>
      <c r="I21" s="34"/>
      <c r="J21" s="43">
        <f>SUM(J14:J19)</f>
        <v>1724182791</v>
      </c>
    </row>
    <row r="22" spans="1:10" ht="19.5" customHeight="1" x14ac:dyDescent="0.5">
      <c r="A22" s="38"/>
      <c r="B22" s="35"/>
      <c r="C22" s="36"/>
      <c r="D22" s="34"/>
      <c r="F22" s="34"/>
      <c r="G22" s="34"/>
      <c r="H22" s="34"/>
      <c r="I22" s="34"/>
      <c r="J22" s="34"/>
    </row>
    <row r="23" spans="1:10" ht="19.5" customHeight="1" x14ac:dyDescent="0.5">
      <c r="A23" s="16" t="s">
        <v>9</v>
      </c>
      <c r="B23" s="35"/>
      <c r="C23" s="36"/>
      <c r="D23" s="34"/>
      <c r="F23" s="34"/>
      <c r="G23" s="34"/>
      <c r="H23" s="33"/>
      <c r="I23" s="34"/>
      <c r="J23" s="33"/>
    </row>
    <row r="24" spans="1:10" ht="8.1" customHeight="1" x14ac:dyDescent="0.5">
      <c r="A24" s="16"/>
      <c r="B24" s="35"/>
      <c r="C24" s="36"/>
      <c r="D24" s="34"/>
      <c r="F24" s="34"/>
      <c r="G24" s="34"/>
      <c r="H24" s="33"/>
      <c r="I24" s="34"/>
      <c r="J24" s="33"/>
    </row>
    <row r="25" spans="1:10" ht="20.45" customHeight="1" x14ac:dyDescent="0.5">
      <c r="A25" s="15" t="s">
        <v>153</v>
      </c>
      <c r="B25" s="35">
        <v>9</v>
      </c>
      <c r="C25" s="36"/>
      <c r="D25" s="39">
        <v>3087693029</v>
      </c>
      <c r="E25" s="40"/>
      <c r="F25" s="39">
        <v>3383355977</v>
      </c>
      <c r="G25" s="40"/>
      <c r="H25" s="39">
        <v>0</v>
      </c>
      <c r="I25" s="40"/>
      <c r="J25" s="39">
        <v>0</v>
      </c>
    </row>
    <row r="26" spans="1:10" ht="19.5" customHeight="1" x14ac:dyDescent="0.5">
      <c r="A26" s="15" t="s">
        <v>139</v>
      </c>
      <c r="B26" s="35">
        <v>14</v>
      </c>
      <c r="C26" s="36"/>
      <c r="D26" s="39">
        <v>25631724</v>
      </c>
      <c r="E26" s="40"/>
      <c r="F26" s="39">
        <v>26166370</v>
      </c>
      <c r="G26" s="40"/>
      <c r="H26" s="39">
        <v>23661565</v>
      </c>
      <c r="I26" s="40"/>
      <c r="J26" s="39">
        <v>24754790</v>
      </c>
    </row>
    <row r="27" spans="1:10" ht="19.5" customHeight="1" x14ac:dyDescent="0.5">
      <c r="A27" s="15" t="s">
        <v>140</v>
      </c>
      <c r="B27" s="35">
        <v>15</v>
      </c>
      <c r="C27" s="36"/>
      <c r="D27" s="39" t="s">
        <v>23</v>
      </c>
      <c r="E27" s="40"/>
      <c r="F27" s="39">
        <v>0</v>
      </c>
      <c r="G27" s="40"/>
      <c r="H27" s="39">
        <v>8071408665</v>
      </c>
      <c r="I27" s="40"/>
      <c r="J27" s="39">
        <v>6171579290</v>
      </c>
    </row>
    <row r="28" spans="1:10" ht="19.5" customHeight="1" x14ac:dyDescent="0.5">
      <c r="A28" s="15" t="s">
        <v>154</v>
      </c>
      <c r="B28" s="35">
        <v>15</v>
      </c>
      <c r="C28" s="36"/>
      <c r="D28" s="39">
        <v>6359569618</v>
      </c>
      <c r="E28" s="40"/>
      <c r="F28" s="39">
        <v>7159591855</v>
      </c>
      <c r="G28" s="40"/>
      <c r="H28" s="39">
        <v>2783765824</v>
      </c>
      <c r="I28" s="40"/>
      <c r="J28" s="39">
        <v>2779663176</v>
      </c>
    </row>
    <row r="29" spans="1:10" ht="19.5" customHeight="1" x14ac:dyDescent="0.5">
      <c r="A29" s="15" t="s">
        <v>151</v>
      </c>
      <c r="B29" s="35">
        <v>15</v>
      </c>
      <c r="C29" s="36"/>
      <c r="D29" s="39">
        <v>2614326059</v>
      </c>
      <c r="E29" s="40"/>
      <c r="F29" s="39">
        <v>2801463271</v>
      </c>
      <c r="G29" s="40"/>
      <c r="H29" s="39">
        <v>0</v>
      </c>
      <c r="I29" s="40"/>
      <c r="J29" s="39">
        <v>0</v>
      </c>
    </row>
    <row r="30" spans="1:10" ht="19.5" customHeight="1" x14ac:dyDescent="0.5">
      <c r="A30" s="15" t="s">
        <v>120</v>
      </c>
      <c r="B30" s="35">
        <v>14</v>
      </c>
      <c r="C30" s="36"/>
      <c r="D30" s="39">
        <v>166326237</v>
      </c>
      <c r="E30" s="40"/>
      <c r="F30" s="39">
        <v>531658469</v>
      </c>
      <c r="G30" s="40"/>
      <c r="H30" s="39">
        <v>0</v>
      </c>
      <c r="I30" s="40"/>
      <c r="J30" s="39">
        <v>0</v>
      </c>
    </row>
    <row r="31" spans="1:10" ht="19.5" customHeight="1" x14ac:dyDescent="0.5">
      <c r="A31" s="15" t="s">
        <v>124</v>
      </c>
      <c r="B31" s="35">
        <v>16</v>
      </c>
      <c r="C31" s="36"/>
      <c r="D31" s="39">
        <v>5677839953</v>
      </c>
      <c r="E31" s="40"/>
      <c r="F31" s="39">
        <v>5759827806</v>
      </c>
      <c r="G31" s="40"/>
      <c r="H31" s="39">
        <v>113868224914</v>
      </c>
      <c r="I31" s="40"/>
      <c r="J31" s="39">
        <v>141521128254</v>
      </c>
    </row>
    <row r="32" spans="1:10" ht="19.5" customHeight="1" x14ac:dyDescent="0.5">
      <c r="A32" s="15" t="s">
        <v>113</v>
      </c>
      <c r="B32" s="35">
        <v>17</v>
      </c>
      <c r="C32" s="36"/>
      <c r="D32" s="39">
        <v>1252329153</v>
      </c>
      <c r="E32" s="40"/>
      <c r="F32" s="39">
        <v>1186244914</v>
      </c>
      <c r="G32" s="40"/>
      <c r="H32" s="39">
        <v>0</v>
      </c>
      <c r="I32" s="40"/>
      <c r="J32" s="39">
        <v>0</v>
      </c>
    </row>
    <row r="33" spans="1:10" ht="19.5" customHeight="1" x14ac:dyDescent="0.5">
      <c r="A33" s="44" t="s">
        <v>125</v>
      </c>
      <c r="B33" s="35">
        <v>18</v>
      </c>
      <c r="C33" s="36"/>
      <c r="D33" s="39">
        <v>123129060909</v>
      </c>
      <c r="E33" s="40"/>
      <c r="F33" s="39">
        <v>133047150168</v>
      </c>
      <c r="G33" s="40"/>
      <c r="H33" s="39">
        <v>164876724</v>
      </c>
      <c r="I33" s="40"/>
      <c r="J33" s="39">
        <v>196789346</v>
      </c>
    </row>
    <row r="34" spans="1:10" ht="19.5" customHeight="1" x14ac:dyDescent="0.5">
      <c r="A34" s="38" t="s">
        <v>126</v>
      </c>
      <c r="B34" s="35">
        <v>19</v>
      </c>
      <c r="C34" s="36"/>
      <c r="D34" s="39">
        <v>59706815690</v>
      </c>
      <c r="E34" s="40"/>
      <c r="F34" s="39">
        <v>63227680018</v>
      </c>
      <c r="G34" s="40"/>
      <c r="H34" s="39">
        <v>26151575</v>
      </c>
      <c r="I34" s="40"/>
      <c r="J34" s="39">
        <v>22780361</v>
      </c>
    </row>
    <row r="35" spans="1:10" ht="19.5" customHeight="1" x14ac:dyDescent="0.5">
      <c r="A35" s="38" t="s">
        <v>144</v>
      </c>
      <c r="B35" s="35">
        <v>20</v>
      </c>
      <c r="C35" s="36"/>
      <c r="D35" s="39">
        <v>2174694504</v>
      </c>
      <c r="E35" s="40"/>
      <c r="F35" s="39">
        <v>2393678961</v>
      </c>
      <c r="G35" s="40"/>
      <c r="H35" s="39">
        <v>9240000</v>
      </c>
      <c r="I35" s="40"/>
      <c r="J35" s="39">
        <v>0</v>
      </c>
    </row>
    <row r="36" spans="1:10" ht="19.5" customHeight="1" x14ac:dyDescent="0.5">
      <c r="A36" s="38" t="s">
        <v>155</v>
      </c>
      <c r="B36" s="35">
        <v>33</v>
      </c>
      <c r="C36" s="36"/>
      <c r="D36" s="39">
        <v>5503259677</v>
      </c>
      <c r="E36" s="40"/>
      <c r="F36" s="39">
        <v>6276639636</v>
      </c>
      <c r="G36" s="40"/>
      <c r="H36" s="39">
        <v>0</v>
      </c>
      <c r="I36" s="40"/>
      <c r="J36" s="39">
        <v>0</v>
      </c>
    </row>
    <row r="37" spans="1:10" s="45" customFormat="1" ht="19.5" customHeight="1" x14ac:dyDescent="0.5">
      <c r="A37" s="45" t="s">
        <v>58</v>
      </c>
      <c r="B37" s="35">
        <v>21</v>
      </c>
      <c r="C37" s="36"/>
      <c r="D37" s="41">
        <v>5887430494</v>
      </c>
      <c r="E37" s="40"/>
      <c r="F37" s="41">
        <v>4312742216</v>
      </c>
      <c r="G37" s="40"/>
      <c r="H37" s="41">
        <v>2167485131</v>
      </c>
      <c r="I37" s="40"/>
      <c r="J37" s="41">
        <v>418659374</v>
      </c>
    </row>
    <row r="38" spans="1:10" ht="8.1" customHeight="1" x14ac:dyDescent="0.5">
      <c r="B38" s="35"/>
      <c r="C38" s="35"/>
      <c r="D38" s="34"/>
      <c r="E38" s="42"/>
      <c r="F38" s="34"/>
      <c r="G38" s="34"/>
      <c r="H38" s="34"/>
      <c r="I38" s="34"/>
      <c r="J38" s="34"/>
    </row>
    <row r="39" spans="1:10" ht="19.5" customHeight="1" x14ac:dyDescent="0.5">
      <c r="A39" s="23" t="s">
        <v>71</v>
      </c>
      <c r="B39" s="35"/>
      <c r="C39" s="35"/>
      <c r="D39" s="43">
        <f>SUM(D25:D37)</f>
        <v>215584977047</v>
      </c>
      <c r="E39" s="42"/>
      <c r="F39" s="43">
        <f>SUM(F25:F37)</f>
        <v>230106199661</v>
      </c>
      <c r="G39" s="34"/>
      <c r="H39" s="43">
        <f>SUM(H25:H37)</f>
        <v>127114814398</v>
      </c>
      <c r="I39" s="34"/>
      <c r="J39" s="43">
        <f>SUM(J25:J37)</f>
        <v>151135354591</v>
      </c>
    </row>
    <row r="40" spans="1:10" ht="8.1" customHeight="1" x14ac:dyDescent="0.5">
      <c r="B40" s="35"/>
      <c r="C40" s="35"/>
      <c r="D40" s="34"/>
      <c r="E40" s="42"/>
      <c r="F40" s="34"/>
      <c r="G40" s="34"/>
      <c r="H40" s="34"/>
      <c r="I40" s="34"/>
      <c r="J40" s="34"/>
    </row>
    <row r="41" spans="1:10" ht="19.5" customHeight="1" thickBot="1" x14ac:dyDescent="0.55000000000000004">
      <c r="A41" s="23" t="s">
        <v>3</v>
      </c>
      <c r="B41" s="35"/>
      <c r="C41" s="35"/>
      <c r="D41" s="46">
        <f>+D39+D21</f>
        <v>254183767019</v>
      </c>
      <c r="E41" s="34"/>
      <c r="F41" s="46">
        <f>+F39+F21</f>
        <v>268081115006</v>
      </c>
      <c r="G41" s="34"/>
      <c r="H41" s="46">
        <f>+H39+H21</f>
        <v>129089857703</v>
      </c>
      <c r="I41" s="34"/>
      <c r="J41" s="46">
        <f>+J39+J21</f>
        <v>152859537382</v>
      </c>
    </row>
    <row r="42" spans="1:10" ht="19.5" customHeight="1" thickTop="1" x14ac:dyDescent="0.5">
      <c r="A42" s="23"/>
      <c r="B42" s="35"/>
      <c r="C42" s="35"/>
      <c r="D42" s="34"/>
      <c r="E42" s="34"/>
      <c r="F42" s="34"/>
      <c r="G42" s="34"/>
      <c r="H42" s="34"/>
      <c r="I42" s="34"/>
      <c r="J42" s="34"/>
    </row>
    <row r="43" spans="1:10" ht="19.5" customHeight="1" x14ac:dyDescent="0.5">
      <c r="A43" s="23"/>
      <c r="B43" s="35"/>
      <c r="C43" s="35"/>
      <c r="D43" s="34"/>
      <c r="E43" s="34"/>
      <c r="F43" s="34"/>
      <c r="G43" s="34"/>
      <c r="H43" s="34"/>
      <c r="I43" s="34"/>
      <c r="J43" s="34"/>
    </row>
    <row r="44" spans="1:10" ht="19.5" customHeight="1" x14ac:dyDescent="0.5">
      <c r="A44" s="23"/>
      <c r="B44" s="35"/>
      <c r="C44" s="35"/>
      <c r="D44" s="34"/>
      <c r="E44" s="34"/>
      <c r="F44" s="34"/>
      <c r="G44" s="34"/>
      <c r="H44" s="34"/>
      <c r="I44" s="34"/>
      <c r="J44" s="34"/>
    </row>
    <row r="45" spans="1:10" ht="19.5" customHeight="1" x14ac:dyDescent="0.5">
      <c r="A45" s="23"/>
      <c r="B45" s="35"/>
      <c r="C45" s="35"/>
      <c r="D45" s="34"/>
      <c r="E45" s="34"/>
      <c r="F45" s="34"/>
      <c r="G45" s="34"/>
      <c r="H45" s="34"/>
      <c r="I45" s="34"/>
      <c r="J45" s="34"/>
    </row>
    <row r="46" spans="1:10" ht="19.5" customHeight="1" x14ac:dyDescent="0.5">
      <c r="A46" s="23"/>
      <c r="B46" s="35"/>
      <c r="C46" s="35"/>
      <c r="D46" s="34"/>
      <c r="E46" s="34"/>
      <c r="F46" s="34"/>
      <c r="G46" s="34"/>
      <c r="H46" s="34"/>
      <c r="I46" s="34"/>
      <c r="J46" s="34"/>
    </row>
    <row r="47" spans="1:10" ht="19.5" customHeight="1" x14ac:dyDescent="0.5">
      <c r="A47" s="15" t="s">
        <v>16</v>
      </c>
      <c r="B47" s="35"/>
      <c r="C47" s="35"/>
      <c r="D47" s="34"/>
      <c r="E47" s="47"/>
      <c r="F47" s="34"/>
      <c r="G47" s="34"/>
      <c r="H47" s="34"/>
      <c r="I47" s="34"/>
      <c r="J47" s="34"/>
    </row>
    <row r="48" spans="1:10" ht="19.5" customHeight="1" x14ac:dyDescent="0.5">
      <c r="B48" s="35"/>
      <c r="C48" s="35"/>
      <c r="D48" s="34"/>
      <c r="E48" s="47"/>
      <c r="F48" s="34"/>
      <c r="G48" s="34"/>
      <c r="H48" s="34"/>
      <c r="I48" s="34"/>
      <c r="J48" s="34"/>
    </row>
    <row r="49" spans="1:10" ht="17.45" customHeight="1" x14ac:dyDescent="0.5">
      <c r="B49" s="35"/>
      <c r="C49" s="35"/>
      <c r="D49" s="34"/>
      <c r="E49" s="47"/>
      <c r="F49" s="34"/>
      <c r="G49" s="34"/>
      <c r="H49" s="34"/>
      <c r="I49" s="34"/>
      <c r="J49" s="34"/>
    </row>
    <row r="50" spans="1:10" ht="5.25" customHeight="1" x14ac:dyDescent="0.5">
      <c r="B50" s="35"/>
      <c r="C50" s="35"/>
      <c r="D50" s="34"/>
      <c r="E50" s="47"/>
      <c r="F50" s="34"/>
      <c r="G50" s="34"/>
      <c r="H50" s="34"/>
      <c r="I50" s="34"/>
      <c r="J50" s="34"/>
    </row>
    <row r="51" spans="1:10" s="45" customFormat="1" ht="21.95" customHeight="1" x14ac:dyDescent="0.5">
      <c r="A51" s="48" t="s">
        <v>277</v>
      </c>
      <c r="B51" s="49"/>
      <c r="C51" s="49"/>
      <c r="D51" s="43"/>
      <c r="E51" s="43"/>
      <c r="F51" s="43"/>
      <c r="G51" s="43"/>
      <c r="H51" s="43"/>
      <c r="I51" s="43"/>
      <c r="J51" s="43"/>
    </row>
    <row r="52" spans="1:10" ht="19.5" customHeight="1" x14ac:dyDescent="0.5">
      <c r="A52" s="10" t="s">
        <v>61</v>
      </c>
      <c r="B52" s="11"/>
      <c r="C52" s="11"/>
      <c r="D52" s="12"/>
      <c r="E52" s="12"/>
      <c r="F52" s="12"/>
      <c r="G52" s="12"/>
      <c r="H52" s="13"/>
      <c r="I52" s="14"/>
      <c r="J52" s="13"/>
    </row>
    <row r="53" spans="1:10" ht="19.5" customHeight="1" x14ac:dyDescent="0.5">
      <c r="A53" s="16" t="s">
        <v>128</v>
      </c>
      <c r="B53" s="11"/>
      <c r="C53" s="11"/>
      <c r="D53" s="12"/>
      <c r="E53" s="12"/>
      <c r="F53" s="12"/>
      <c r="G53" s="12"/>
      <c r="H53" s="14"/>
      <c r="I53" s="14"/>
      <c r="J53" s="14"/>
    </row>
    <row r="54" spans="1:10" ht="19.5" customHeight="1" x14ac:dyDescent="0.5">
      <c r="A54" s="17" t="s">
        <v>244</v>
      </c>
      <c r="B54" s="18"/>
      <c r="C54" s="18"/>
      <c r="D54" s="19"/>
      <c r="E54" s="19"/>
      <c r="F54" s="19"/>
      <c r="G54" s="19"/>
      <c r="H54" s="19"/>
      <c r="I54" s="19"/>
      <c r="J54" s="19"/>
    </row>
    <row r="55" spans="1:10" ht="19.5" customHeight="1" x14ac:dyDescent="0.5">
      <c r="A55" s="20"/>
      <c r="B55" s="21"/>
      <c r="C55" s="21"/>
      <c r="D55" s="22"/>
      <c r="E55" s="22"/>
      <c r="F55" s="22"/>
      <c r="G55" s="22"/>
      <c r="H55" s="22"/>
      <c r="I55" s="22"/>
      <c r="J55" s="22"/>
    </row>
    <row r="56" spans="1:10" s="23" customFormat="1" ht="19.5" customHeight="1" x14ac:dyDescent="0.5">
      <c r="B56" s="24"/>
      <c r="C56" s="24"/>
      <c r="D56" s="295" t="s">
        <v>0</v>
      </c>
      <c r="E56" s="295"/>
      <c r="F56" s="295"/>
      <c r="G56" s="25"/>
      <c r="H56" s="295" t="s">
        <v>177</v>
      </c>
      <c r="I56" s="295"/>
      <c r="J56" s="295"/>
    </row>
    <row r="57" spans="1:10" s="23" customFormat="1" ht="19.5" customHeight="1" x14ac:dyDescent="0.5">
      <c r="B57" s="26"/>
      <c r="C57" s="26"/>
      <c r="D57" s="27"/>
      <c r="E57" s="28"/>
      <c r="F57" s="27" t="s">
        <v>249</v>
      </c>
      <c r="G57" s="27"/>
      <c r="H57" s="27"/>
      <c r="I57" s="28"/>
      <c r="J57" s="27"/>
    </row>
    <row r="58" spans="1:10" s="23" customFormat="1" ht="19.5" customHeight="1" x14ac:dyDescent="0.5">
      <c r="B58" s="26"/>
      <c r="C58" s="26"/>
      <c r="D58" s="27" t="s">
        <v>245</v>
      </c>
      <c r="E58" s="28"/>
      <c r="F58" s="27" t="s">
        <v>206</v>
      </c>
      <c r="G58" s="27"/>
      <c r="H58" s="27" t="s">
        <v>245</v>
      </c>
      <c r="I58" s="28"/>
      <c r="J58" s="27" t="s">
        <v>206</v>
      </c>
    </row>
    <row r="59" spans="1:10" s="23" customFormat="1" ht="19.5" customHeight="1" x14ac:dyDescent="0.5">
      <c r="B59" s="29" t="s">
        <v>1</v>
      </c>
      <c r="C59" s="26"/>
      <c r="D59" s="30" t="s">
        <v>21</v>
      </c>
      <c r="E59" s="28"/>
      <c r="F59" s="30" t="s">
        <v>21</v>
      </c>
      <c r="G59" s="27"/>
      <c r="H59" s="30" t="s">
        <v>21</v>
      </c>
      <c r="I59" s="28"/>
      <c r="J59" s="30" t="s">
        <v>21</v>
      </c>
    </row>
    <row r="60" spans="1:10" ht="8.1" customHeight="1" x14ac:dyDescent="0.5">
      <c r="B60" s="35"/>
      <c r="C60" s="35"/>
      <c r="D60" s="34"/>
      <c r="E60" s="34"/>
      <c r="F60" s="34"/>
      <c r="G60" s="34"/>
      <c r="H60" s="33"/>
      <c r="I60" s="34"/>
      <c r="J60" s="33"/>
    </row>
    <row r="61" spans="1:10" ht="19.5" customHeight="1" x14ac:dyDescent="0.5">
      <c r="A61" s="16" t="s">
        <v>187</v>
      </c>
      <c r="B61" s="31"/>
      <c r="C61" s="31"/>
      <c r="D61" s="28"/>
      <c r="E61" s="28"/>
      <c r="F61" s="28"/>
      <c r="G61" s="28"/>
      <c r="H61" s="33"/>
      <c r="I61" s="34"/>
      <c r="J61" s="33"/>
    </row>
    <row r="62" spans="1:10" ht="8.1" customHeight="1" x14ac:dyDescent="0.5">
      <c r="B62" s="35"/>
      <c r="C62" s="35"/>
      <c r="D62" s="34"/>
      <c r="E62" s="34"/>
      <c r="F62" s="34"/>
      <c r="G62" s="34"/>
      <c r="H62" s="33"/>
      <c r="I62" s="34"/>
      <c r="J62" s="33"/>
    </row>
    <row r="63" spans="1:10" ht="19.5" customHeight="1" x14ac:dyDescent="0.5">
      <c r="A63" s="23" t="s">
        <v>4</v>
      </c>
      <c r="B63" s="50"/>
      <c r="C63" s="50"/>
      <c r="D63" s="33"/>
      <c r="E63" s="34"/>
      <c r="F63" s="33"/>
      <c r="G63" s="33"/>
      <c r="H63" s="33"/>
      <c r="I63" s="34"/>
      <c r="J63" s="33"/>
    </row>
    <row r="64" spans="1:10" ht="8.1" customHeight="1" x14ac:dyDescent="0.5">
      <c r="A64" s="23"/>
      <c r="B64" s="50"/>
      <c r="C64" s="50"/>
      <c r="D64" s="33"/>
      <c r="E64" s="34"/>
      <c r="F64" s="33"/>
      <c r="G64" s="33"/>
      <c r="H64" s="33"/>
      <c r="I64" s="34"/>
      <c r="J64" s="33"/>
    </row>
    <row r="65" spans="1:10" ht="20.100000000000001" customHeight="1" x14ac:dyDescent="0.5">
      <c r="A65" s="38" t="s">
        <v>91</v>
      </c>
      <c r="B65" s="50"/>
      <c r="C65" s="50"/>
      <c r="D65" s="33"/>
      <c r="E65" s="34"/>
      <c r="F65" s="33"/>
      <c r="G65" s="33"/>
      <c r="H65" s="33"/>
      <c r="I65" s="34"/>
      <c r="J65" s="33"/>
    </row>
    <row r="66" spans="1:10" ht="19.5" customHeight="1" x14ac:dyDescent="0.5">
      <c r="A66" s="38" t="s">
        <v>92</v>
      </c>
      <c r="B66" s="50">
        <v>22</v>
      </c>
      <c r="C66" s="50"/>
      <c r="D66" s="39">
        <v>300000000</v>
      </c>
      <c r="E66" s="47"/>
      <c r="F66" s="39">
        <v>3480538468</v>
      </c>
      <c r="G66" s="34"/>
      <c r="H66" s="39">
        <v>300000000</v>
      </c>
      <c r="I66" s="34"/>
      <c r="J66" s="39">
        <v>3427833826</v>
      </c>
    </row>
    <row r="67" spans="1:10" ht="20.45" customHeight="1" x14ac:dyDescent="0.5">
      <c r="A67" s="15" t="s">
        <v>123</v>
      </c>
      <c r="B67" s="50">
        <v>23</v>
      </c>
      <c r="C67" s="50"/>
      <c r="D67" s="39">
        <v>20036179357</v>
      </c>
      <c r="E67" s="34"/>
      <c r="F67" s="39">
        <v>19782213957</v>
      </c>
      <c r="G67" s="34"/>
      <c r="H67" s="39">
        <v>713649472</v>
      </c>
      <c r="I67" s="34"/>
      <c r="J67" s="39">
        <v>538303747</v>
      </c>
    </row>
    <row r="68" spans="1:10" ht="20.100000000000001" customHeight="1" x14ac:dyDescent="0.5">
      <c r="A68" s="44" t="s">
        <v>127</v>
      </c>
      <c r="B68" s="50">
        <v>22</v>
      </c>
      <c r="C68" s="35"/>
      <c r="D68" s="39">
        <v>0</v>
      </c>
      <c r="E68" s="34"/>
      <c r="F68" s="39">
        <v>0</v>
      </c>
      <c r="G68" s="34"/>
      <c r="H68" s="39">
        <v>4338917425</v>
      </c>
      <c r="I68" s="34"/>
      <c r="J68" s="34">
        <v>2089180139</v>
      </c>
    </row>
    <row r="69" spans="1:10" ht="20.25" customHeight="1" x14ac:dyDescent="0.5">
      <c r="A69" s="15" t="s">
        <v>121</v>
      </c>
      <c r="B69" s="50"/>
      <c r="C69" s="50"/>
      <c r="D69" s="15"/>
      <c r="E69" s="34"/>
      <c r="F69" s="15"/>
      <c r="G69" s="34"/>
      <c r="H69" s="15"/>
      <c r="I69" s="34"/>
      <c r="J69" s="15"/>
    </row>
    <row r="70" spans="1:10" ht="19.5" customHeight="1" x14ac:dyDescent="0.5">
      <c r="A70" s="15" t="s">
        <v>65</v>
      </c>
      <c r="B70" s="50">
        <v>22</v>
      </c>
      <c r="C70" s="35"/>
      <c r="D70" s="39">
        <v>11500436</v>
      </c>
      <c r="E70" s="34"/>
      <c r="F70" s="39">
        <v>13998602</v>
      </c>
      <c r="G70" s="34"/>
      <c r="H70" s="39">
        <v>0</v>
      </c>
      <c r="I70" s="34"/>
      <c r="J70" s="37">
        <v>0</v>
      </c>
    </row>
    <row r="71" spans="1:10" ht="19.5" customHeight="1" x14ac:dyDescent="0.5">
      <c r="A71" s="51" t="s">
        <v>64</v>
      </c>
      <c r="B71" s="50"/>
      <c r="C71" s="35"/>
      <c r="D71" s="39"/>
      <c r="E71" s="34"/>
      <c r="F71" s="39"/>
      <c r="G71" s="34"/>
      <c r="H71" s="39"/>
      <c r="I71" s="34"/>
      <c r="J71" s="39"/>
    </row>
    <row r="72" spans="1:10" ht="19.5" customHeight="1" x14ac:dyDescent="0.5">
      <c r="A72" s="15" t="s">
        <v>65</v>
      </c>
      <c r="B72" s="50">
        <v>22</v>
      </c>
      <c r="C72" s="35"/>
      <c r="D72" s="39">
        <v>5659718000</v>
      </c>
      <c r="E72" s="34"/>
      <c r="F72" s="39">
        <v>9635759029</v>
      </c>
      <c r="G72" s="34"/>
      <c r="H72" s="39">
        <v>2935438202</v>
      </c>
      <c r="I72" s="34"/>
      <c r="J72" s="34">
        <v>9303839271</v>
      </c>
    </row>
    <row r="73" spans="1:10" ht="19.5" customHeight="1" x14ac:dyDescent="0.5">
      <c r="A73" s="51" t="s">
        <v>43</v>
      </c>
      <c r="B73" s="50">
        <v>22</v>
      </c>
      <c r="C73" s="35"/>
      <c r="D73" s="39">
        <v>4000000000</v>
      </c>
      <c r="E73" s="34"/>
      <c r="F73" s="39">
        <v>4502710140</v>
      </c>
      <c r="G73" s="34"/>
      <c r="H73" s="39">
        <v>4000000000</v>
      </c>
      <c r="I73" s="34"/>
      <c r="J73" s="39">
        <v>4500000000</v>
      </c>
    </row>
    <row r="74" spans="1:10" ht="19.5" customHeight="1" x14ac:dyDescent="0.5">
      <c r="A74" s="44" t="s">
        <v>68</v>
      </c>
      <c r="B74" s="50"/>
      <c r="C74" s="35"/>
      <c r="D74" s="39">
        <v>251942817</v>
      </c>
      <c r="E74" s="34"/>
      <c r="F74" s="39">
        <v>189907543</v>
      </c>
      <c r="G74" s="34"/>
      <c r="H74" s="39">
        <v>120538</v>
      </c>
      <c r="I74" s="34"/>
      <c r="J74" s="39">
        <v>1377745</v>
      </c>
    </row>
    <row r="75" spans="1:10" ht="19.5" customHeight="1" x14ac:dyDescent="0.5">
      <c r="A75" s="38" t="s">
        <v>15</v>
      </c>
      <c r="B75" s="50"/>
      <c r="C75" s="35"/>
      <c r="D75" s="39">
        <v>1859595861</v>
      </c>
      <c r="E75" s="34"/>
      <c r="F75" s="39">
        <v>2698723295</v>
      </c>
      <c r="G75" s="34"/>
      <c r="H75" s="39">
        <v>0</v>
      </c>
      <c r="I75" s="34"/>
      <c r="J75" s="39">
        <v>21110020</v>
      </c>
    </row>
    <row r="76" spans="1:10" ht="20.25" customHeight="1" x14ac:dyDescent="0.5">
      <c r="A76" s="38" t="s">
        <v>10</v>
      </c>
      <c r="B76" s="50">
        <v>24</v>
      </c>
      <c r="C76" s="35"/>
      <c r="D76" s="41">
        <v>3472707737</v>
      </c>
      <c r="E76" s="34"/>
      <c r="F76" s="41">
        <v>3349044103</v>
      </c>
      <c r="G76" s="34"/>
      <c r="H76" s="41">
        <v>28824148</v>
      </c>
      <c r="I76" s="34"/>
      <c r="J76" s="41">
        <v>38015572</v>
      </c>
    </row>
    <row r="77" spans="1:10" ht="8.1" customHeight="1" x14ac:dyDescent="0.5">
      <c r="A77" s="38"/>
      <c r="B77" s="50"/>
      <c r="C77" s="50"/>
      <c r="D77" s="34"/>
      <c r="E77" s="34"/>
      <c r="F77" s="34"/>
      <c r="G77" s="34"/>
      <c r="H77" s="34"/>
      <c r="I77" s="34"/>
      <c r="J77" s="34"/>
    </row>
    <row r="78" spans="1:10" ht="19.5" customHeight="1" x14ac:dyDescent="0.5">
      <c r="A78" s="23" t="s">
        <v>72</v>
      </c>
      <c r="B78" s="50"/>
      <c r="C78" s="50"/>
      <c r="D78" s="43">
        <f>SUM(D66:D76)</f>
        <v>35591644208</v>
      </c>
      <c r="E78" s="34"/>
      <c r="F78" s="43">
        <f>SUM(F66:F76)</f>
        <v>43652895137</v>
      </c>
      <c r="G78" s="34"/>
      <c r="H78" s="43">
        <f>SUM(H66:H76)</f>
        <v>12316949785</v>
      </c>
      <c r="I78" s="34"/>
      <c r="J78" s="43">
        <f>SUM(J66:J76)</f>
        <v>19919660320</v>
      </c>
    </row>
    <row r="79" spans="1:10" ht="19.5" customHeight="1" x14ac:dyDescent="0.5">
      <c r="B79" s="50"/>
      <c r="C79" s="50"/>
      <c r="D79" s="34"/>
      <c r="E79" s="34"/>
      <c r="F79" s="34"/>
      <c r="G79" s="34"/>
      <c r="H79" s="34"/>
      <c r="I79" s="34"/>
      <c r="J79" s="34"/>
    </row>
    <row r="80" spans="1:10" ht="19.5" customHeight="1" x14ac:dyDescent="0.5">
      <c r="A80" s="16" t="s">
        <v>11</v>
      </c>
      <c r="B80" s="50"/>
      <c r="C80" s="50"/>
      <c r="D80" s="34"/>
      <c r="E80" s="47"/>
      <c r="F80" s="34"/>
      <c r="G80" s="34"/>
      <c r="H80" s="34"/>
      <c r="I80" s="34"/>
      <c r="J80" s="34"/>
    </row>
    <row r="81" spans="1:10" ht="8.1" customHeight="1" x14ac:dyDescent="0.5">
      <c r="A81" s="16"/>
      <c r="B81" s="50"/>
      <c r="C81" s="50"/>
      <c r="D81" s="34"/>
      <c r="E81" s="47"/>
      <c r="F81" s="34"/>
      <c r="G81" s="34"/>
      <c r="H81" s="34"/>
      <c r="I81" s="34"/>
      <c r="J81" s="34"/>
    </row>
    <row r="82" spans="1:10" ht="20.100000000000001" customHeight="1" x14ac:dyDescent="0.5">
      <c r="A82" s="38" t="s">
        <v>114</v>
      </c>
      <c r="B82" s="50">
        <v>22</v>
      </c>
      <c r="C82" s="35"/>
      <c r="D82" s="39">
        <v>15841420</v>
      </c>
      <c r="E82" s="34"/>
      <c r="F82" s="39">
        <v>21823896</v>
      </c>
      <c r="G82" s="34"/>
      <c r="H82" s="39">
        <v>0</v>
      </c>
      <c r="I82" s="34"/>
      <c r="J82" s="39">
        <v>0</v>
      </c>
    </row>
    <row r="83" spans="1:10" ht="19.5" customHeight="1" x14ac:dyDescent="0.5">
      <c r="A83" s="44" t="s">
        <v>59</v>
      </c>
      <c r="B83" s="50">
        <v>22</v>
      </c>
      <c r="C83" s="35"/>
      <c r="D83" s="39">
        <v>39010772801</v>
      </c>
      <c r="E83" s="34"/>
      <c r="F83" s="39">
        <v>73231947709</v>
      </c>
      <c r="G83" s="34"/>
      <c r="H83" s="39">
        <v>16268952920</v>
      </c>
      <c r="I83" s="34"/>
      <c r="J83" s="39">
        <v>61687828310</v>
      </c>
    </row>
    <row r="84" spans="1:10" ht="19.5" customHeight="1" x14ac:dyDescent="0.5">
      <c r="A84" s="38" t="s">
        <v>60</v>
      </c>
      <c r="B84" s="50">
        <v>22</v>
      </c>
      <c r="C84" s="35"/>
      <c r="D84" s="39">
        <v>63375519560</v>
      </c>
      <c r="E84" s="34"/>
      <c r="F84" s="39">
        <v>36007094338</v>
      </c>
      <c r="G84" s="34"/>
      <c r="H84" s="39">
        <v>51064612531</v>
      </c>
      <c r="I84" s="34"/>
      <c r="J84" s="39">
        <v>22575011352</v>
      </c>
    </row>
    <row r="85" spans="1:10" ht="20.25" customHeight="1" x14ac:dyDescent="0.5">
      <c r="A85" s="38" t="s">
        <v>85</v>
      </c>
      <c r="B85" s="50">
        <v>25</v>
      </c>
      <c r="C85" s="35"/>
      <c r="D85" s="39">
        <v>1322469480</v>
      </c>
      <c r="E85" s="34"/>
      <c r="F85" s="39">
        <v>1367807578</v>
      </c>
      <c r="G85" s="34"/>
      <c r="H85" s="39">
        <v>17613950</v>
      </c>
      <c r="I85" s="34"/>
      <c r="J85" s="39">
        <v>16317710</v>
      </c>
    </row>
    <row r="86" spans="1:10" ht="20.25" customHeight="1" x14ac:dyDescent="0.5">
      <c r="A86" s="38" t="s">
        <v>156</v>
      </c>
      <c r="B86" s="50">
        <v>33</v>
      </c>
      <c r="C86" s="35"/>
      <c r="D86" s="39">
        <v>24144264318</v>
      </c>
      <c r="E86" s="34"/>
      <c r="F86" s="39">
        <v>26628680026</v>
      </c>
      <c r="G86" s="34"/>
      <c r="H86" s="39">
        <v>200138201</v>
      </c>
      <c r="I86" s="34"/>
      <c r="J86" s="39">
        <v>139145422</v>
      </c>
    </row>
    <row r="87" spans="1:10" ht="20.25" customHeight="1" x14ac:dyDescent="0.5">
      <c r="A87" s="15" t="s">
        <v>50</v>
      </c>
      <c r="B87" s="50">
        <v>26</v>
      </c>
      <c r="C87" s="35"/>
      <c r="D87" s="41">
        <v>4855410499</v>
      </c>
      <c r="E87" s="34"/>
      <c r="F87" s="41">
        <v>4869872879</v>
      </c>
      <c r="G87" s="34"/>
      <c r="H87" s="41">
        <v>5146756</v>
      </c>
      <c r="I87" s="34"/>
      <c r="J87" s="41">
        <v>4283061</v>
      </c>
    </row>
    <row r="88" spans="1:10" ht="8.1" customHeight="1" x14ac:dyDescent="0.5">
      <c r="B88" s="35"/>
      <c r="C88" s="35"/>
      <c r="D88" s="34"/>
      <c r="E88" s="34"/>
      <c r="F88" s="34"/>
      <c r="G88" s="34"/>
      <c r="H88" s="34"/>
      <c r="I88" s="34"/>
      <c r="J88" s="34"/>
    </row>
    <row r="89" spans="1:10" ht="19.5" customHeight="1" x14ac:dyDescent="0.5">
      <c r="A89" s="23" t="s">
        <v>73</v>
      </c>
      <c r="B89" s="50"/>
      <c r="C89" s="50"/>
      <c r="D89" s="43">
        <f>SUM(D82:D87)</f>
        <v>132724278078</v>
      </c>
      <c r="E89" s="34"/>
      <c r="F89" s="43">
        <f>SUM(F82:F87)</f>
        <v>142127226426</v>
      </c>
      <c r="G89" s="34"/>
      <c r="H89" s="43">
        <f>SUM(H82:H87)</f>
        <v>67556464358</v>
      </c>
      <c r="I89" s="34"/>
      <c r="J89" s="43">
        <f>SUM(J82:J87)</f>
        <v>84422585855</v>
      </c>
    </row>
    <row r="90" spans="1:10" ht="8.1" customHeight="1" x14ac:dyDescent="0.5">
      <c r="A90" s="23"/>
      <c r="B90" s="50"/>
      <c r="C90" s="50"/>
      <c r="D90" s="34"/>
      <c r="E90" s="34"/>
      <c r="F90" s="34"/>
      <c r="G90" s="34"/>
      <c r="H90" s="34"/>
      <c r="I90" s="34"/>
      <c r="J90" s="34"/>
    </row>
    <row r="91" spans="1:10" ht="19.5" customHeight="1" x14ac:dyDescent="0.5">
      <c r="A91" s="23" t="s">
        <v>18</v>
      </c>
      <c r="B91" s="52"/>
      <c r="C91" s="52"/>
      <c r="D91" s="43">
        <f>+D89+D78</f>
        <v>168315922286</v>
      </c>
      <c r="E91" s="34"/>
      <c r="F91" s="43">
        <f>+F89+F78</f>
        <v>185780121563</v>
      </c>
      <c r="G91" s="34"/>
      <c r="H91" s="43">
        <f>+H89+H78</f>
        <v>79873414143</v>
      </c>
      <c r="I91" s="34"/>
      <c r="J91" s="43">
        <f>+J89+J78</f>
        <v>104342246175</v>
      </c>
    </row>
    <row r="92" spans="1:10" ht="19.5" customHeight="1" x14ac:dyDescent="0.5">
      <c r="A92" s="23"/>
      <c r="B92" s="52"/>
      <c r="C92" s="52"/>
      <c r="D92" s="34"/>
      <c r="E92" s="34"/>
      <c r="F92" s="34"/>
      <c r="G92" s="34"/>
      <c r="H92" s="34"/>
      <c r="I92" s="34"/>
      <c r="J92" s="34"/>
    </row>
    <row r="93" spans="1:10" ht="19.5" customHeight="1" x14ac:dyDescent="0.5">
      <c r="A93" s="23"/>
      <c r="B93" s="52"/>
      <c r="C93" s="52"/>
      <c r="D93" s="34"/>
      <c r="E93" s="34"/>
      <c r="F93" s="34"/>
      <c r="G93" s="34"/>
      <c r="H93" s="34"/>
      <c r="I93" s="34"/>
      <c r="J93" s="34"/>
    </row>
    <row r="94" spans="1:10" ht="19.5" customHeight="1" x14ac:dyDescent="0.5">
      <c r="A94" s="23"/>
      <c r="B94" s="52"/>
      <c r="C94" s="52"/>
      <c r="D94" s="34"/>
      <c r="E94" s="34"/>
      <c r="F94" s="34"/>
      <c r="G94" s="34"/>
      <c r="H94" s="34"/>
      <c r="I94" s="34"/>
      <c r="J94" s="34"/>
    </row>
    <row r="95" spans="1:10" ht="19.5" customHeight="1" x14ac:dyDescent="0.5">
      <c r="A95" s="23"/>
      <c r="B95" s="52"/>
      <c r="C95" s="52"/>
      <c r="D95" s="34"/>
      <c r="E95" s="34"/>
      <c r="F95" s="34"/>
      <c r="G95" s="34"/>
      <c r="H95" s="34"/>
      <c r="I95" s="34"/>
      <c r="J95" s="34"/>
    </row>
    <row r="96" spans="1:10" ht="19.5" customHeight="1" x14ac:dyDescent="0.5">
      <c r="A96" s="23"/>
      <c r="B96" s="52"/>
      <c r="C96" s="52"/>
      <c r="D96" s="34"/>
      <c r="E96" s="34"/>
      <c r="F96" s="34"/>
      <c r="G96" s="34"/>
      <c r="H96" s="34"/>
      <c r="I96" s="34"/>
      <c r="J96" s="34"/>
    </row>
    <row r="97" spans="1:10" ht="19.5" customHeight="1" x14ac:dyDescent="0.5">
      <c r="A97" s="23"/>
      <c r="B97" s="52"/>
      <c r="C97" s="52"/>
      <c r="D97" s="34"/>
      <c r="E97" s="34"/>
      <c r="F97" s="34"/>
      <c r="G97" s="34"/>
      <c r="H97" s="34"/>
      <c r="I97" s="34"/>
      <c r="J97" s="34"/>
    </row>
    <row r="98" spans="1:10" ht="19.5" customHeight="1" x14ac:dyDescent="0.5">
      <c r="A98" s="23"/>
      <c r="B98" s="52"/>
      <c r="C98" s="52"/>
      <c r="D98" s="34"/>
      <c r="E98" s="34"/>
      <c r="F98" s="34"/>
      <c r="G98" s="34"/>
      <c r="H98" s="34"/>
      <c r="I98" s="34"/>
      <c r="J98" s="34"/>
    </row>
    <row r="99" spans="1:10" ht="16.149999999999999" customHeight="1" x14ac:dyDescent="0.5">
      <c r="A99" s="23"/>
      <c r="B99" s="52"/>
      <c r="C99" s="52"/>
      <c r="D99" s="34"/>
      <c r="E99" s="34"/>
      <c r="F99" s="34"/>
      <c r="G99" s="34"/>
      <c r="H99" s="34"/>
      <c r="I99" s="34"/>
      <c r="J99" s="34"/>
    </row>
    <row r="100" spans="1:10" ht="19.5" customHeight="1" x14ac:dyDescent="0.5">
      <c r="A100" s="23"/>
      <c r="B100" s="52"/>
      <c r="C100" s="52"/>
      <c r="D100" s="34"/>
      <c r="E100" s="34"/>
      <c r="F100" s="34"/>
      <c r="G100" s="34"/>
      <c r="H100" s="34"/>
      <c r="I100" s="34"/>
      <c r="J100" s="34"/>
    </row>
    <row r="101" spans="1:10" s="45" customFormat="1" ht="21.95" customHeight="1" x14ac:dyDescent="0.5">
      <c r="A101" s="48" t="str">
        <f>+A51</f>
        <v>หมายเหตุประกอบงบการเงินรวมและงบการเงินเฉพาะกิจการในหน้า 19 ถึง 147 เป็นส่วนหนึ่งของงบการเงินนี้</v>
      </c>
      <c r="B101" s="49"/>
      <c r="C101" s="49"/>
      <c r="D101" s="43"/>
      <c r="E101" s="43"/>
      <c r="F101" s="43"/>
      <c r="G101" s="43"/>
      <c r="H101" s="43"/>
      <c r="I101" s="43"/>
      <c r="J101" s="43"/>
    </row>
    <row r="102" spans="1:10" ht="19.5" customHeight="1" x14ac:dyDescent="0.5">
      <c r="A102" s="10" t="s">
        <v>61</v>
      </c>
      <c r="B102" s="11"/>
      <c r="C102" s="11"/>
      <c r="D102" s="12"/>
      <c r="E102" s="12"/>
      <c r="F102" s="12"/>
      <c r="G102" s="12"/>
      <c r="H102" s="13"/>
      <c r="I102" s="14"/>
      <c r="J102" s="13"/>
    </row>
    <row r="103" spans="1:10" ht="19.5" customHeight="1" x14ac:dyDescent="0.5">
      <c r="A103" s="16" t="s">
        <v>128</v>
      </c>
      <c r="B103" s="11"/>
      <c r="C103" s="11"/>
      <c r="D103" s="12"/>
      <c r="E103" s="12"/>
      <c r="F103" s="12"/>
      <c r="G103" s="12"/>
      <c r="H103" s="14"/>
      <c r="I103" s="14"/>
      <c r="J103" s="14"/>
    </row>
    <row r="104" spans="1:10" s="23" customFormat="1" ht="19.5" customHeight="1" x14ac:dyDescent="0.5">
      <c r="A104" s="17" t="s">
        <v>244</v>
      </c>
      <c r="B104" s="18"/>
      <c r="C104" s="18"/>
      <c r="D104" s="19"/>
      <c r="E104" s="19"/>
      <c r="F104" s="19"/>
      <c r="G104" s="19"/>
      <c r="H104" s="19"/>
      <c r="I104" s="19"/>
      <c r="J104" s="19"/>
    </row>
    <row r="105" spans="1:10" s="23" customFormat="1" ht="19.5" customHeight="1" x14ac:dyDescent="0.5">
      <c r="A105" s="20"/>
      <c r="B105" s="21"/>
      <c r="C105" s="21"/>
      <c r="D105" s="22"/>
      <c r="E105" s="22"/>
      <c r="F105" s="22"/>
      <c r="G105" s="22"/>
      <c r="H105" s="22"/>
      <c r="I105" s="22"/>
      <c r="J105" s="22"/>
    </row>
    <row r="106" spans="1:10" s="23" customFormat="1" ht="19.5" customHeight="1" x14ac:dyDescent="0.5">
      <c r="B106" s="24"/>
      <c r="C106" s="24"/>
      <c r="D106" s="295" t="s">
        <v>0</v>
      </c>
      <c r="E106" s="295"/>
      <c r="F106" s="295"/>
      <c r="G106" s="25"/>
      <c r="H106" s="295" t="s">
        <v>177</v>
      </c>
      <c r="I106" s="295"/>
      <c r="J106" s="295"/>
    </row>
    <row r="107" spans="1:10" s="23" customFormat="1" ht="19.5" customHeight="1" x14ac:dyDescent="0.5">
      <c r="B107" s="26"/>
      <c r="C107" s="26"/>
      <c r="D107" s="27"/>
      <c r="E107" s="28"/>
      <c r="F107" s="27" t="s">
        <v>249</v>
      </c>
      <c r="G107" s="27"/>
      <c r="H107" s="27"/>
      <c r="I107" s="28"/>
      <c r="J107" s="27"/>
    </row>
    <row r="108" spans="1:10" s="23" customFormat="1" ht="19.5" customHeight="1" x14ac:dyDescent="0.5">
      <c r="B108" s="26"/>
      <c r="C108" s="26"/>
      <c r="D108" s="27" t="s">
        <v>245</v>
      </c>
      <c r="E108" s="28"/>
      <c r="F108" s="27" t="s">
        <v>206</v>
      </c>
      <c r="G108" s="27"/>
      <c r="H108" s="27" t="s">
        <v>245</v>
      </c>
      <c r="I108" s="28"/>
      <c r="J108" s="27" t="s">
        <v>206</v>
      </c>
    </row>
    <row r="109" spans="1:10" s="23" customFormat="1" ht="19.5" customHeight="1" x14ac:dyDescent="0.5">
      <c r="B109" s="29" t="s">
        <v>1</v>
      </c>
      <c r="C109" s="26"/>
      <c r="D109" s="30" t="s">
        <v>21</v>
      </c>
      <c r="E109" s="28"/>
      <c r="F109" s="30" t="s">
        <v>21</v>
      </c>
      <c r="G109" s="27"/>
      <c r="H109" s="30" t="s">
        <v>21</v>
      </c>
      <c r="I109" s="28"/>
      <c r="J109" s="30" t="s">
        <v>21</v>
      </c>
    </row>
    <row r="110" spans="1:10" ht="8.1" customHeight="1" x14ac:dyDescent="0.5">
      <c r="A110" s="16"/>
      <c r="B110" s="31"/>
      <c r="C110" s="31"/>
      <c r="D110" s="28"/>
      <c r="E110" s="28"/>
      <c r="F110" s="28"/>
      <c r="G110" s="28"/>
      <c r="H110" s="33"/>
      <c r="I110" s="34"/>
      <c r="J110" s="33"/>
    </row>
    <row r="111" spans="1:10" ht="18.95" customHeight="1" x14ac:dyDescent="0.5">
      <c r="A111" s="16" t="s">
        <v>214</v>
      </c>
      <c r="B111" s="31"/>
      <c r="C111" s="31"/>
      <c r="D111" s="28"/>
      <c r="E111" s="28"/>
      <c r="F111" s="28"/>
      <c r="G111" s="28"/>
      <c r="H111" s="33"/>
      <c r="I111" s="34"/>
      <c r="J111" s="33"/>
    </row>
    <row r="112" spans="1:10" ht="8.1" customHeight="1" x14ac:dyDescent="0.5">
      <c r="A112" s="16"/>
      <c r="B112" s="31"/>
      <c r="C112" s="31"/>
      <c r="D112" s="28"/>
      <c r="E112" s="28"/>
      <c r="F112" s="28"/>
      <c r="G112" s="28"/>
      <c r="H112" s="33"/>
      <c r="I112" s="34"/>
      <c r="J112" s="33"/>
    </row>
    <row r="113" spans="1:10" ht="18.95" customHeight="1" x14ac:dyDescent="0.5">
      <c r="A113" s="23" t="s">
        <v>188</v>
      </c>
      <c r="B113" s="53"/>
      <c r="C113" s="53"/>
      <c r="D113" s="34"/>
      <c r="E113" s="34"/>
      <c r="F113" s="34"/>
      <c r="G113" s="34"/>
      <c r="H113" s="54"/>
      <c r="I113" s="54"/>
      <c r="J113" s="54"/>
    </row>
    <row r="114" spans="1:10" ht="8.1" customHeight="1" x14ac:dyDescent="0.5">
      <c r="A114" s="23"/>
      <c r="B114" s="53"/>
      <c r="C114" s="53"/>
      <c r="D114" s="34"/>
      <c r="E114" s="34"/>
      <c r="F114" s="34"/>
      <c r="G114" s="34"/>
      <c r="H114" s="54"/>
      <c r="I114" s="54"/>
      <c r="J114" s="54"/>
    </row>
    <row r="115" spans="1:10" ht="18.95" customHeight="1" x14ac:dyDescent="0.5">
      <c r="A115" s="15" t="s">
        <v>5</v>
      </c>
      <c r="B115" s="35">
        <v>27</v>
      </c>
      <c r="C115" s="35"/>
      <c r="D115" s="34"/>
      <c r="E115" s="34"/>
      <c r="F115" s="34"/>
      <c r="G115" s="34"/>
      <c r="H115" s="34"/>
      <c r="I115" s="34"/>
      <c r="J115" s="34"/>
    </row>
    <row r="116" spans="1:10" ht="18.95" customHeight="1" x14ac:dyDescent="0.5">
      <c r="A116" s="15" t="s">
        <v>44</v>
      </c>
      <c r="B116" s="35"/>
      <c r="C116" s="35"/>
      <c r="D116" s="34"/>
      <c r="E116" s="34"/>
      <c r="F116" s="34"/>
      <c r="G116" s="34"/>
      <c r="H116" s="34"/>
      <c r="I116" s="34"/>
      <c r="J116" s="34"/>
    </row>
    <row r="117" spans="1:10" ht="18.95" customHeight="1" x14ac:dyDescent="0.5">
      <c r="A117" s="15" t="s">
        <v>304</v>
      </c>
      <c r="B117" s="35"/>
      <c r="C117" s="35"/>
    </row>
    <row r="118" spans="1:10" ht="18.95" customHeight="1" x14ac:dyDescent="0.5">
      <c r="A118" s="15" t="s">
        <v>98</v>
      </c>
      <c r="B118" s="35"/>
      <c r="C118" s="35"/>
    </row>
    <row r="119" spans="1:10" ht="18.95" customHeight="1" x14ac:dyDescent="0.5">
      <c r="A119" s="15" t="s">
        <v>257</v>
      </c>
      <c r="B119" s="35"/>
      <c r="C119" s="35"/>
    </row>
    <row r="120" spans="1:10" ht="18.95" customHeight="1" thickBot="1" x14ac:dyDescent="0.55000000000000004">
      <c r="A120" s="15" t="s">
        <v>152</v>
      </c>
      <c r="B120" s="35"/>
      <c r="C120" s="35"/>
      <c r="D120" s="55">
        <v>4849860006</v>
      </c>
      <c r="E120" s="15"/>
      <c r="F120" s="55">
        <v>4618914291</v>
      </c>
      <c r="G120" s="15"/>
      <c r="H120" s="55">
        <v>4849860006</v>
      </c>
      <c r="I120" s="15"/>
      <c r="J120" s="55">
        <v>4618914291</v>
      </c>
    </row>
    <row r="121" spans="1:10" ht="8.1" customHeight="1" thickTop="1" x14ac:dyDescent="0.5">
      <c r="B121" s="35"/>
      <c r="C121" s="35"/>
      <c r="D121" s="34"/>
      <c r="E121" s="15"/>
      <c r="F121" s="34"/>
      <c r="G121" s="15"/>
      <c r="H121" s="34"/>
      <c r="I121" s="15"/>
      <c r="J121" s="34"/>
    </row>
    <row r="122" spans="1:10" ht="18.95" customHeight="1" x14ac:dyDescent="0.5">
      <c r="A122" s="15" t="s">
        <v>45</v>
      </c>
      <c r="B122" s="35"/>
      <c r="C122" s="35"/>
      <c r="D122" s="34"/>
      <c r="E122" s="15"/>
      <c r="F122" s="34"/>
      <c r="G122" s="15"/>
      <c r="H122" s="34"/>
      <c r="I122" s="15"/>
      <c r="J122" s="34"/>
    </row>
    <row r="123" spans="1:10" ht="18.95" customHeight="1" x14ac:dyDescent="0.5">
      <c r="A123" s="15" t="s">
        <v>258</v>
      </c>
      <c r="B123" s="35"/>
      <c r="C123" s="35"/>
      <c r="D123" s="15"/>
      <c r="E123" s="15"/>
      <c r="F123" s="15"/>
      <c r="G123" s="15"/>
      <c r="H123" s="15"/>
      <c r="I123" s="15"/>
      <c r="J123" s="15"/>
    </row>
    <row r="124" spans="1:10" ht="18.95" customHeight="1" x14ac:dyDescent="0.5">
      <c r="A124" s="15" t="s">
        <v>98</v>
      </c>
      <c r="B124" s="35">
        <v>27</v>
      </c>
      <c r="C124" s="39"/>
      <c r="D124" s="39">
        <v>4619004550</v>
      </c>
      <c r="E124" s="39"/>
      <c r="F124" s="39">
        <v>4618914291</v>
      </c>
      <c r="G124" s="39"/>
      <c r="H124" s="39">
        <v>4619004550</v>
      </c>
      <c r="I124" s="39"/>
      <c r="J124" s="39">
        <v>4618914291</v>
      </c>
    </row>
    <row r="125" spans="1:10" ht="18.95" customHeight="1" x14ac:dyDescent="0.5">
      <c r="A125" s="15" t="s">
        <v>257</v>
      </c>
      <c r="B125" s="35"/>
      <c r="C125" s="39"/>
      <c r="D125" s="39"/>
      <c r="E125" s="39"/>
      <c r="F125" s="39"/>
      <c r="G125" s="39"/>
      <c r="H125" s="39"/>
      <c r="I125" s="39"/>
      <c r="J125" s="39"/>
    </row>
    <row r="126" spans="1:10" ht="18.95" customHeight="1" x14ac:dyDescent="0.5">
      <c r="A126" s="15" t="s">
        <v>152</v>
      </c>
      <c r="B126" s="35"/>
      <c r="C126" s="39"/>
      <c r="D126" s="39"/>
      <c r="E126" s="39"/>
      <c r="F126" s="39"/>
      <c r="G126" s="39"/>
      <c r="H126" s="39"/>
      <c r="I126" s="39"/>
      <c r="J126" s="39"/>
    </row>
    <row r="127" spans="1:10" ht="18.95" customHeight="1" x14ac:dyDescent="0.5">
      <c r="A127" s="38" t="s">
        <v>202</v>
      </c>
      <c r="B127" s="35">
        <v>27</v>
      </c>
      <c r="C127" s="35"/>
      <c r="D127" s="39">
        <v>15018400595</v>
      </c>
      <c r="E127" s="39"/>
      <c r="F127" s="34">
        <v>15014609717</v>
      </c>
      <c r="G127" s="39"/>
      <c r="H127" s="39">
        <v>14992748219</v>
      </c>
      <c r="I127" s="39"/>
      <c r="J127" s="34">
        <v>14988957341</v>
      </c>
    </row>
    <row r="128" spans="1:10" ht="19.7" customHeight="1" x14ac:dyDescent="0.5">
      <c r="A128" s="38" t="s">
        <v>49</v>
      </c>
      <c r="B128" s="35"/>
      <c r="C128" s="35"/>
      <c r="D128" s="15"/>
      <c r="E128" s="39"/>
      <c r="F128" s="15"/>
      <c r="G128" s="39"/>
      <c r="H128" s="15"/>
      <c r="I128" s="39"/>
      <c r="J128" s="15"/>
    </row>
    <row r="129" spans="1:10" ht="18.95" customHeight="1" x14ac:dyDescent="0.5">
      <c r="A129" s="38" t="s">
        <v>229</v>
      </c>
      <c r="B129" s="35"/>
      <c r="C129" s="35"/>
      <c r="D129" s="39">
        <v>104788723</v>
      </c>
      <c r="E129" s="39"/>
      <c r="F129" s="39">
        <v>104788723</v>
      </c>
      <c r="G129" s="39"/>
      <c r="H129" s="39">
        <v>0</v>
      </c>
      <c r="I129" s="39"/>
      <c r="J129" s="39">
        <v>0</v>
      </c>
    </row>
    <row r="130" spans="1:10" ht="18.95" customHeight="1" x14ac:dyDescent="0.5">
      <c r="A130" s="15" t="s">
        <v>6</v>
      </c>
      <c r="B130" s="35"/>
      <c r="D130" s="39"/>
      <c r="E130" s="39"/>
      <c r="F130" s="39"/>
      <c r="G130" s="39"/>
      <c r="H130" s="39"/>
      <c r="I130" s="39"/>
      <c r="J130" s="39"/>
    </row>
    <row r="131" spans="1:10" ht="18.95" customHeight="1" x14ac:dyDescent="0.5">
      <c r="A131" s="15" t="s">
        <v>172</v>
      </c>
      <c r="B131" s="35">
        <v>29</v>
      </c>
      <c r="C131" s="35"/>
      <c r="D131" s="39">
        <v>484986001</v>
      </c>
      <c r="E131" s="39"/>
      <c r="F131" s="39">
        <v>464178907</v>
      </c>
      <c r="G131" s="39"/>
      <c r="H131" s="39">
        <v>484986001</v>
      </c>
      <c r="I131" s="39"/>
      <c r="J131" s="39">
        <v>464178907</v>
      </c>
    </row>
    <row r="132" spans="1:10" ht="18.95" customHeight="1" x14ac:dyDescent="0.5">
      <c r="A132" s="45" t="s">
        <v>17</v>
      </c>
      <c r="B132" s="35"/>
      <c r="C132" s="35"/>
      <c r="D132" s="39">
        <v>40916449877</v>
      </c>
      <c r="E132" s="39"/>
      <c r="F132" s="39">
        <v>33687738943</v>
      </c>
      <c r="G132" s="39"/>
      <c r="H132" s="39">
        <v>5916609913</v>
      </c>
      <c r="I132" s="39"/>
      <c r="J132" s="39">
        <v>5250947891</v>
      </c>
    </row>
    <row r="133" spans="1:10" ht="18.95" customHeight="1" x14ac:dyDescent="0.5">
      <c r="A133" s="45" t="s">
        <v>181</v>
      </c>
      <c r="B133" s="35">
        <v>30</v>
      </c>
      <c r="C133" s="36"/>
      <c r="D133" s="41">
        <v>-9470039126</v>
      </c>
      <c r="E133" s="34"/>
      <c r="F133" s="41">
        <v>-6452385207</v>
      </c>
      <c r="G133" s="34"/>
      <c r="H133" s="41">
        <v>-584563325</v>
      </c>
      <c r="I133" s="34"/>
      <c r="J133" s="41">
        <v>-583606825</v>
      </c>
    </row>
    <row r="134" spans="1:10" ht="8.1" customHeight="1" x14ac:dyDescent="0.5">
      <c r="A134" s="45"/>
      <c r="B134" s="36"/>
      <c r="C134" s="36"/>
      <c r="D134" s="34"/>
      <c r="E134" s="34"/>
      <c r="F134" s="34"/>
      <c r="G134" s="34"/>
      <c r="H134" s="34"/>
      <c r="I134" s="34"/>
      <c r="J134" s="34"/>
    </row>
    <row r="135" spans="1:10" s="56" customFormat="1" ht="18.95" customHeight="1" x14ac:dyDescent="0.5">
      <c r="A135" s="56" t="s">
        <v>209</v>
      </c>
      <c r="B135" s="57"/>
      <c r="C135" s="58"/>
      <c r="D135" s="59">
        <f>SUM(D124:D133)</f>
        <v>51673590620</v>
      </c>
      <c r="E135" s="34"/>
      <c r="F135" s="59">
        <f>SUM(F124:F133)</f>
        <v>47437845374</v>
      </c>
      <c r="G135" s="34"/>
      <c r="H135" s="59">
        <f>SUM(H124:H133)</f>
        <v>25428785358</v>
      </c>
      <c r="I135" s="34"/>
      <c r="J135" s="59">
        <v>24739391605</v>
      </c>
    </row>
    <row r="136" spans="1:10" s="56" customFormat="1" ht="19.5" customHeight="1" x14ac:dyDescent="0.5">
      <c r="A136" s="60" t="s">
        <v>230</v>
      </c>
      <c r="B136" s="58">
        <v>36</v>
      </c>
      <c r="C136" s="58"/>
      <c r="D136" s="43">
        <v>23787658202</v>
      </c>
      <c r="E136" s="34"/>
      <c r="F136" s="43">
        <v>23777899602</v>
      </c>
      <c r="G136" s="34"/>
      <c r="H136" s="43">
        <v>23787658202</v>
      </c>
      <c r="I136" s="34"/>
      <c r="J136" s="43">
        <v>23777899602</v>
      </c>
    </row>
    <row r="137" spans="1:10" s="56" customFormat="1" ht="8.1" customHeight="1" x14ac:dyDescent="0.5">
      <c r="A137" s="60"/>
      <c r="B137" s="58"/>
      <c r="C137" s="58"/>
      <c r="D137" s="34"/>
      <c r="E137" s="34"/>
      <c r="F137" s="34"/>
      <c r="G137" s="34"/>
      <c r="H137" s="34"/>
      <c r="I137" s="34"/>
      <c r="J137" s="34"/>
    </row>
    <row r="138" spans="1:10" ht="18.95" customHeight="1" x14ac:dyDescent="0.5">
      <c r="A138" s="44" t="s">
        <v>191</v>
      </c>
      <c r="B138" s="53"/>
      <c r="C138" s="53"/>
      <c r="D138" s="34">
        <f>SUM(D135:D136)</f>
        <v>75461248822</v>
      </c>
      <c r="E138" s="34"/>
      <c r="F138" s="34">
        <f>SUM(F135:F136)</f>
        <v>71215744976</v>
      </c>
      <c r="G138" s="34"/>
      <c r="H138" s="34">
        <f>SUM(H135:H136)</f>
        <v>49216443560</v>
      </c>
      <c r="I138" s="34"/>
      <c r="J138" s="34">
        <f>SUM(J135:J136)</f>
        <v>48517291207</v>
      </c>
    </row>
    <row r="139" spans="1:10" ht="18.95" customHeight="1" x14ac:dyDescent="0.5">
      <c r="A139" s="38" t="s">
        <v>135</v>
      </c>
      <c r="B139" s="35"/>
      <c r="C139" s="53"/>
      <c r="D139" s="41">
        <v>10406595911</v>
      </c>
      <c r="E139" s="34"/>
      <c r="F139" s="41">
        <v>11085248467</v>
      </c>
      <c r="G139" s="61"/>
      <c r="H139" s="41">
        <v>0</v>
      </c>
      <c r="I139" s="34"/>
      <c r="J139" s="41">
        <v>0</v>
      </c>
    </row>
    <row r="140" spans="1:10" ht="8.1" customHeight="1" x14ac:dyDescent="0.5">
      <c r="A140" s="38"/>
      <c r="B140" s="35"/>
      <c r="C140" s="53"/>
      <c r="D140" s="34"/>
      <c r="E140" s="34"/>
      <c r="F140" s="34"/>
      <c r="G140" s="34"/>
      <c r="H140" s="34"/>
      <c r="I140" s="34"/>
      <c r="J140" s="34"/>
    </row>
    <row r="141" spans="1:10" ht="18.95" customHeight="1" x14ac:dyDescent="0.5">
      <c r="A141" s="16" t="s">
        <v>189</v>
      </c>
      <c r="B141" s="35"/>
      <c r="C141" s="53"/>
      <c r="D141" s="43">
        <f>SUM(D138:D139)</f>
        <v>85867844733</v>
      </c>
      <c r="E141" s="34"/>
      <c r="F141" s="43">
        <f>SUM(F138:F139)</f>
        <v>82300993443</v>
      </c>
      <c r="G141" s="34"/>
      <c r="H141" s="43">
        <f>SUM(H138:H139)</f>
        <v>49216443560</v>
      </c>
      <c r="I141" s="34"/>
      <c r="J141" s="43">
        <f>SUM(J138:J139)</f>
        <v>48517291207</v>
      </c>
    </row>
    <row r="142" spans="1:10" ht="8.1" customHeight="1" x14ac:dyDescent="0.5">
      <c r="A142" s="16"/>
      <c r="B142" s="35"/>
      <c r="C142" s="53"/>
      <c r="D142" s="34"/>
      <c r="E142" s="34"/>
      <c r="F142" s="34"/>
      <c r="G142" s="34"/>
      <c r="H142" s="34"/>
      <c r="I142" s="34"/>
      <c r="J142" s="34"/>
    </row>
    <row r="143" spans="1:10" ht="18.95" customHeight="1" thickBot="1" x14ac:dyDescent="0.55000000000000004">
      <c r="A143" s="16" t="s">
        <v>190</v>
      </c>
      <c r="B143" s="35"/>
      <c r="C143" s="35"/>
      <c r="D143" s="46">
        <f>+D141+D91</f>
        <v>254183767019</v>
      </c>
      <c r="E143" s="34"/>
      <c r="F143" s="46">
        <f>+F141+F91</f>
        <v>268081115006</v>
      </c>
      <c r="G143" s="34"/>
      <c r="H143" s="46">
        <f>+H141+H91</f>
        <v>129089857703</v>
      </c>
      <c r="I143" s="34"/>
      <c r="J143" s="46">
        <f>+J141+J91</f>
        <v>152859537382</v>
      </c>
    </row>
    <row r="144" spans="1:10" ht="18.95" customHeight="1" thickTop="1" x14ac:dyDescent="0.5">
      <c r="A144" s="16"/>
      <c r="B144" s="35"/>
      <c r="C144" s="35"/>
      <c r="D144" s="34"/>
      <c r="E144" s="34"/>
      <c r="F144" s="34"/>
      <c r="G144" s="34"/>
      <c r="H144" s="34"/>
      <c r="I144" s="34"/>
      <c r="J144" s="34"/>
    </row>
    <row r="145" spans="1:10" ht="18.95" customHeight="1" x14ac:dyDescent="0.5">
      <c r="A145" s="16"/>
      <c r="B145" s="35"/>
      <c r="C145" s="35"/>
      <c r="D145" s="34"/>
      <c r="E145" s="34"/>
      <c r="F145" s="34"/>
      <c r="G145" s="34"/>
      <c r="H145" s="34"/>
      <c r="I145" s="34"/>
      <c r="J145" s="34"/>
    </row>
    <row r="146" spans="1:10" ht="18.95" customHeight="1" x14ac:dyDescent="0.5">
      <c r="A146" s="16"/>
      <c r="B146" s="35"/>
      <c r="C146" s="35"/>
      <c r="D146" s="34"/>
      <c r="E146" s="34"/>
      <c r="F146" s="34"/>
      <c r="G146" s="34"/>
      <c r="H146" s="34"/>
      <c r="I146" s="34"/>
      <c r="J146" s="34"/>
    </row>
    <row r="147" spans="1:10" ht="18.95" customHeight="1" x14ac:dyDescent="0.5">
      <c r="A147" s="16"/>
      <c r="B147" s="35"/>
      <c r="C147" s="35"/>
      <c r="D147" s="34"/>
      <c r="E147" s="34"/>
      <c r="F147" s="34"/>
      <c r="G147" s="34"/>
      <c r="H147" s="34"/>
      <c r="I147" s="34"/>
      <c r="J147" s="34"/>
    </row>
    <row r="148" spans="1:10" ht="18.95" customHeight="1" x14ac:dyDescent="0.5">
      <c r="A148" s="16"/>
      <c r="B148" s="35"/>
      <c r="C148" s="35"/>
      <c r="D148" s="34"/>
      <c r="E148" s="34"/>
      <c r="F148" s="34"/>
      <c r="G148" s="34"/>
      <c r="H148" s="34"/>
      <c r="I148" s="34"/>
      <c r="J148" s="34"/>
    </row>
    <row r="149" spans="1:10" ht="18.95" customHeight="1" x14ac:dyDescent="0.5">
      <c r="A149" s="16"/>
      <c r="B149" s="35"/>
      <c r="C149" s="35"/>
      <c r="D149" s="34"/>
      <c r="E149" s="34"/>
      <c r="F149" s="34"/>
      <c r="G149" s="34"/>
      <c r="H149" s="34"/>
      <c r="I149" s="34"/>
      <c r="J149" s="34"/>
    </row>
    <row r="150" spans="1:10" ht="18.95" customHeight="1" x14ac:dyDescent="0.5">
      <c r="A150" s="16"/>
      <c r="B150" s="35"/>
      <c r="C150" s="35"/>
      <c r="D150" s="34"/>
      <c r="E150" s="34"/>
      <c r="F150" s="34"/>
      <c r="G150" s="34"/>
      <c r="H150" s="34"/>
      <c r="I150" s="34"/>
      <c r="J150" s="34"/>
    </row>
    <row r="151" spans="1:10" ht="18.95" customHeight="1" x14ac:dyDescent="0.5">
      <c r="A151" s="16"/>
      <c r="B151" s="35"/>
      <c r="C151" s="35"/>
      <c r="D151" s="34"/>
      <c r="E151" s="34"/>
      <c r="F151" s="34"/>
      <c r="G151" s="34"/>
      <c r="H151" s="34"/>
      <c r="I151" s="34"/>
      <c r="J151" s="34"/>
    </row>
    <row r="152" spans="1:10" ht="13.5" customHeight="1" x14ac:dyDescent="0.5">
      <c r="A152" s="16"/>
      <c r="B152" s="35"/>
      <c r="C152" s="35"/>
      <c r="D152" s="34"/>
      <c r="E152" s="34"/>
      <c r="F152" s="34"/>
      <c r="G152" s="34"/>
      <c r="H152" s="34"/>
      <c r="I152" s="34"/>
      <c r="J152" s="34"/>
    </row>
    <row r="153" spans="1:10" s="45" customFormat="1" ht="21.95" customHeight="1" x14ac:dyDescent="0.5">
      <c r="A153" s="48" t="str">
        <f>+A51</f>
        <v>หมายเหตุประกอบงบการเงินรวมและงบการเงินเฉพาะกิจการในหน้า 19 ถึง 147 เป็นส่วนหนึ่งของงบการเงินนี้</v>
      </c>
      <c r="B153" s="49"/>
      <c r="C153" s="49"/>
      <c r="D153" s="43"/>
      <c r="E153" s="43"/>
      <c r="F153" s="43"/>
      <c r="G153" s="43"/>
      <c r="H153" s="43"/>
      <c r="I153" s="43"/>
      <c r="J153" s="43"/>
    </row>
  </sheetData>
  <mergeCells count="6">
    <mergeCell ref="H106:J106"/>
    <mergeCell ref="H5:J5"/>
    <mergeCell ref="H56:J56"/>
    <mergeCell ref="D5:F5"/>
    <mergeCell ref="D56:F56"/>
    <mergeCell ref="D106:F106"/>
  </mergeCells>
  <phoneticPr fontId="0" type="noConversion"/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&amp;R&amp;13&amp;P</oddFooter>
  </headerFooter>
  <rowBreaks count="2" manualBreakCount="2">
    <brk id="51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104"/>
  <sheetViews>
    <sheetView topLeftCell="A16" zoomScaleNormal="100" zoomScaleSheetLayoutView="120" workbookViewId="0">
      <selection activeCell="G33" sqref="G33"/>
    </sheetView>
  </sheetViews>
  <sheetFormatPr defaultColWidth="9.140625" defaultRowHeight="15.95" customHeight="1" x14ac:dyDescent="0.5"/>
  <cols>
    <col min="1" max="1" width="1.42578125" style="56" customWidth="1"/>
    <col min="2" max="2" width="38.42578125" style="56" customWidth="1"/>
    <col min="3" max="3" width="7.7109375" style="56" customWidth="1"/>
    <col min="4" max="4" width="0.7109375" style="56" customWidth="1"/>
    <col min="5" max="5" width="13.7109375" style="88" bestFit="1" customWidth="1"/>
    <col min="6" max="6" width="0.7109375" style="88" customWidth="1"/>
    <col min="7" max="7" width="13.7109375" style="88" bestFit="1" customWidth="1"/>
    <col min="8" max="8" width="0.7109375" style="85" customWidth="1"/>
    <col min="9" max="9" width="12.7109375" style="88" customWidth="1"/>
    <col min="10" max="10" width="0.7109375" style="88" customWidth="1"/>
    <col min="11" max="11" width="12.7109375" style="88" customWidth="1"/>
    <col min="12" max="12" width="9.140625" style="60"/>
    <col min="13" max="13" width="14.7109375" style="60" bestFit="1" customWidth="1"/>
    <col min="14" max="19" width="9.140625" style="60"/>
    <col min="20" max="16384" width="9.140625" style="56"/>
  </cols>
  <sheetData>
    <row r="1" spans="1:35" s="40" customFormat="1" ht="17.100000000000001" customHeight="1" x14ac:dyDescent="0.5">
      <c r="A1" s="10" t="s">
        <v>61</v>
      </c>
      <c r="B1" s="62"/>
      <c r="C1" s="63"/>
      <c r="D1" s="63"/>
      <c r="E1" s="64"/>
      <c r="F1" s="64"/>
      <c r="G1" s="64"/>
      <c r="I1" s="65"/>
      <c r="J1" s="65"/>
      <c r="K1" s="65"/>
      <c r="L1" s="60"/>
      <c r="M1" s="60"/>
      <c r="N1" s="60"/>
      <c r="O1" s="60"/>
      <c r="P1" s="60"/>
      <c r="Q1" s="60"/>
      <c r="R1" s="60"/>
      <c r="S1" s="60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</row>
    <row r="2" spans="1:35" s="40" customFormat="1" ht="17.100000000000001" customHeight="1" x14ac:dyDescent="0.5">
      <c r="A2" s="66" t="s">
        <v>22</v>
      </c>
      <c r="B2" s="66"/>
      <c r="C2" s="63"/>
      <c r="D2" s="63"/>
      <c r="E2" s="64"/>
      <c r="F2" s="64"/>
      <c r="G2" s="64"/>
      <c r="I2" s="67"/>
      <c r="J2" s="67"/>
      <c r="K2" s="67"/>
      <c r="L2" s="60"/>
      <c r="M2" s="60"/>
      <c r="N2" s="60"/>
      <c r="O2" s="60"/>
      <c r="P2" s="60"/>
      <c r="Q2" s="60"/>
      <c r="R2" s="60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</row>
    <row r="3" spans="1:35" s="40" customFormat="1" ht="17.100000000000001" customHeight="1" x14ac:dyDescent="0.5">
      <c r="A3" s="68" t="s">
        <v>246</v>
      </c>
      <c r="B3" s="68"/>
      <c r="C3" s="69"/>
      <c r="D3" s="69"/>
      <c r="E3" s="70"/>
      <c r="F3" s="70"/>
      <c r="G3" s="70"/>
      <c r="H3" s="71"/>
      <c r="I3" s="70"/>
      <c r="J3" s="70"/>
      <c r="K3" s="70"/>
      <c r="L3" s="60"/>
      <c r="M3" s="60"/>
      <c r="N3" s="60"/>
      <c r="O3" s="60"/>
      <c r="P3" s="60"/>
      <c r="Q3" s="60"/>
      <c r="R3" s="60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</row>
    <row r="4" spans="1:35" s="40" customFormat="1" ht="17.100000000000001" customHeight="1" x14ac:dyDescent="0.5">
      <c r="A4" s="72"/>
      <c r="B4" s="72"/>
      <c r="C4" s="73"/>
      <c r="D4" s="73"/>
      <c r="E4" s="74"/>
      <c r="F4" s="74"/>
      <c r="G4" s="74"/>
      <c r="H4" s="75"/>
      <c r="I4" s="74"/>
      <c r="J4" s="74"/>
      <c r="K4" s="74"/>
      <c r="L4" s="60"/>
      <c r="M4" s="60"/>
      <c r="N4" s="60"/>
      <c r="O4" s="60"/>
      <c r="P4" s="60"/>
      <c r="Q4" s="60"/>
      <c r="R4" s="60"/>
      <c r="S4" s="60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</row>
    <row r="5" spans="1:35" s="40" customFormat="1" ht="17.100000000000001" customHeight="1" x14ac:dyDescent="0.5">
      <c r="A5" s="76"/>
      <c r="B5" s="76"/>
      <c r="C5" s="77"/>
      <c r="D5" s="78"/>
      <c r="E5" s="297" t="s">
        <v>0</v>
      </c>
      <c r="F5" s="297"/>
      <c r="G5" s="297"/>
      <c r="H5" s="79"/>
      <c r="I5" s="297" t="s">
        <v>177</v>
      </c>
      <c r="J5" s="297"/>
      <c r="K5" s="297"/>
      <c r="L5" s="60"/>
      <c r="M5" s="60"/>
      <c r="N5" s="60"/>
      <c r="O5" s="60"/>
      <c r="P5" s="60"/>
      <c r="Q5" s="60"/>
      <c r="R5" s="60"/>
      <c r="S5" s="60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</row>
    <row r="6" spans="1:35" s="40" customFormat="1" ht="17.100000000000001" customHeight="1" x14ac:dyDescent="0.5">
      <c r="A6" s="56"/>
      <c r="B6" s="56"/>
      <c r="C6" s="80"/>
      <c r="D6" s="81"/>
      <c r="E6" s="27"/>
      <c r="F6" s="28"/>
      <c r="G6" s="27" t="s">
        <v>249</v>
      </c>
      <c r="H6" s="28"/>
      <c r="I6" s="27"/>
      <c r="J6" s="28"/>
      <c r="K6" s="27"/>
      <c r="L6" s="60"/>
      <c r="M6" s="60"/>
      <c r="N6" s="60"/>
      <c r="O6" s="60"/>
      <c r="P6" s="60"/>
      <c r="Q6" s="60"/>
      <c r="R6" s="60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</row>
    <row r="7" spans="1:35" s="40" customFormat="1" ht="17.100000000000001" customHeight="1" x14ac:dyDescent="0.5">
      <c r="A7" s="56"/>
      <c r="B7" s="56"/>
      <c r="C7" s="80"/>
      <c r="D7" s="81"/>
      <c r="E7" s="27" t="s">
        <v>245</v>
      </c>
      <c r="F7" s="28"/>
      <c r="G7" s="27" t="s">
        <v>206</v>
      </c>
      <c r="H7" s="28"/>
      <c r="I7" s="27" t="s">
        <v>245</v>
      </c>
      <c r="J7" s="28"/>
      <c r="K7" s="27" t="s">
        <v>206</v>
      </c>
      <c r="L7" s="60"/>
      <c r="M7" s="60"/>
      <c r="N7" s="60"/>
      <c r="O7" s="60"/>
      <c r="P7" s="60"/>
      <c r="Q7" s="60"/>
      <c r="R7" s="60"/>
      <c r="S7" s="60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</row>
    <row r="8" spans="1:35" s="40" customFormat="1" ht="17.100000000000001" customHeight="1" x14ac:dyDescent="0.5">
      <c r="A8" s="56"/>
      <c r="B8" s="56"/>
      <c r="C8" s="82" t="s">
        <v>1</v>
      </c>
      <c r="D8" s="78"/>
      <c r="E8" s="83" t="s">
        <v>21</v>
      </c>
      <c r="F8" s="84"/>
      <c r="G8" s="83" t="s">
        <v>21</v>
      </c>
      <c r="H8" s="84"/>
      <c r="I8" s="83" t="s">
        <v>21</v>
      </c>
      <c r="J8" s="84"/>
      <c r="K8" s="83" t="s">
        <v>21</v>
      </c>
      <c r="L8" s="60"/>
      <c r="M8" s="60"/>
      <c r="N8" s="60"/>
      <c r="O8" s="60"/>
      <c r="P8" s="60"/>
      <c r="Q8" s="60"/>
      <c r="R8" s="60"/>
      <c r="S8" s="60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</row>
    <row r="9" spans="1:35" s="40" customFormat="1" ht="6" customHeight="1" x14ac:dyDescent="0.5">
      <c r="A9" s="76"/>
      <c r="B9" s="56"/>
      <c r="C9" s="57"/>
      <c r="D9" s="58"/>
      <c r="L9" s="60"/>
      <c r="M9" s="60"/>
      <c r="N9" s="60"/>
      <c r="O9" s="60"/>
      <c r="P9" s="60"/>
      <c r="Q9" s="60"/>
      <c r="R9" s="60"/>
      <c r="S9" s="60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</row>
    <row r="10" spans="1:35" s="40" customFormat="1" ht="18" customHeight="1" x14ac:dyDescent="0.5">
      <c r="A10" s="76" t="s">
        <v>12</v>
      </c>
      <c r="B10" s="76"/>
      <c r="C10" s="58">
        <v>7</v>
      </c>
      <c r="D10" s="58"/>
      <c r="E10" s="85"/>
      <c r="G10" s="85"/>
      <c r="I10" s="85"/>
      <c r="K10" s="85"/>
      <c r="L10" s="60"/>
      <c r="M10" s="60"/>
      <c r="N10" s="60"/>
      <c r="O10" s="60"/>
      <c r="P10" s="60"/>
      <c r="Q10" s="60"/>
      <c r="R10" s="60"/>
      <c r="S10" s="60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</row>
    <row r="11" spans="1:35" s="40" customFormat="1" ht="18" customHeight="1" x14ac:dyDescent="0.5">
      <c r="A11" s="86" t="s">
        <v>210</v>
      </c>
      <c r="B11" s="86"/>
      <c r="C11" s="57"/>
      <c r="D11" s="58"/>
      <c r="E11" s="40">
        <v>85550647727</v>
      </c>
      <c r="G11" s="40">
        <v>44245956139</v>
      </c>
      <c r="H11" s="34"/>
      <c r="I11" s="40">
        <v>608293580</v>
      </c>
      <c r="J11" s="34"/>
      <c r="K11" s="40">
        <v>588112376</v>
      </c>
      <c r="L11" s="60"/>
      <c r="M11" s="87"/>
      <c r="N11" s="60"/>
      <c r="O11" s="60"/>
      <c r="P11" s="60"/>
      <c r="Q11" s="60"/>
      <c r="R11" s="60"/>
      <c r="S11" s="60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</row>
    <row r="12" spans="1:35" s="40" customFormat="1" ht="18" customHeight="1" x14ac:dyDescent="0.5">
      <c r="A12" s="86" t="s">
        <v>211</v>
      </c>
      <c r="B12" s="86"/>
      <c r="C12" s="57"/>
      <c r="D12" s="58"/>
      <c r="E12" s="40">
        <v>5889120670</v>
      </c>
      <c r="G12" s="40">
        <v>4230119476</v>
      </c>
      <c r="H12" s="34"/>
      <c r="I12" s="40">
        <v>0</v>
      </c>
      <c r="J12" s="34"/>
      <c r="K12" s="40">
        <v>92555926</v>
      </c>
      <c r="L12" s="60"/>
      <c r="M12" s="87"/>
      <c r="N12" s="60"/>
      <c r="O12" s="60"/>
      <c r="P12" s="60"/>
      <c r="Q12" s="60"/>
      <c r="R12" s="60"/>
      <c r="S12" s="60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</row>
    <row r="13" spans="1:35" s="40" customFormat="1" ht="18" customHeight="1" x14ac:dyDescent="0.5">
      <c r="A13" s="86" t="s">
        <v>51</v>
      </c>
      <c r="B13" s="86"/>
      <c r="C13" s="57"/>
      <c r="D13" s="58"/>
      <c r="E13" s="40">
        <v>22665775128</v>
      </c>
      <c r="G13" s="40">
        <v>22080498673</v>
      </c>
      <c r="H13" s="34"/>
      <c r="I13" s="40">
        <v>0</v>
      </c>
      <c r="J13" s="34"/>
      <c r="K13" s="40">
        <v>0</v>
      </c>
      <c r="L13" s="60"/>
      <c r="M13" s="87"/>
      <c r="N13" s="60"/>
      <c r="O13" s="60"/>
      <c r="P13" s="60"/>
      <c r="Q13" s="60"/>
      <c r="R13" s="60"/>
      <c r="S13" s="60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</row>
    <row r="14" spans="1:35" s="40" customFormat="1" ht="18" customHeight="1" x14ac:dyDescent="0.5">
      <c r="A14" s="86" t="s">
        <v>86</v>
      </c>
      <c r="B14" s="86"/>
      <c r="C14" s="57"/>
      <c r="D14" s="58"/>
      <c r="E14" s="40">
        <v>4917109983</v>
      </c>
      <c r="G14" s="40">
        <v>4380956478</v>
      </c>
      <c r="H14" s="34"/>
      <c r="I14" s="40">
        <v>0</v>
      </c>
      <c r="J14" s="34"/>
      <c r="K14" s="40">
        <v>0</v>
      </c>
      <c r="L14" s="60"/>
      <c r="M14" s="87"/>
      <c r="N14" s="60"/>
      <c r="O14" s="60"/>
      <c r="P14" s="60"/>
      <c r="Q14" s="60"/>
      <c r="R14" s="60"/>
      <c r="S14" s="60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</row>
    <row r="15" spans="1:35" s="40" customFormat="1" ht="18" customHeight="1" x14ac:dyDescent="0.5">
      <c r="A15" s="86" t="s">
        <v>63</v>
      </c>
      <c r="B15" s="86"/>
      <c r="C15" s="57"/>
      <c r="D15" s="58"/>
      <c r="E15" s="40">
        <v>2016240</v>
      </c>
      <c r="G15" s="40">
        <v>456386734</v>
      </c>
      <c r="H15" s="34"/>
      <c r="I15" s="40">
        <v>2458006000</v>
      </c>
      <c r="J15" s="34"/>
      <c r="K15" s="40">
        <v>1227496853</v>
      </c>
      <c r="L15" s="60"/>
      <c r="M15" s="87"/>
      <c r="N15" s="60"/>
      <c r="O15" s="60"/>
      <c r="P15" s="60"/>
      <c r="Q15" s="60"/>
      <c r="R15" s="60"/>
      <c r="S15" s="60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</row>
    <row r="16" spans="1:35" s="40" customFormat="1" ht="20.100000000000001" customHeight="1" x14ac:dyDescent="0.5">
      <c r="A16" s="86" t="s">
        <v>78</v>
      </c>
      <c r="B16" s="86"/>
      <c r="C16" s="57"/>
      <c r="D16" s="58"/>
      <c r="E16" s="40">
        <v>721974306</v>
      </c>
      <c r="G16" s="40">
        <v>605175207</v>
      </c>
      <c r="H16" s="34"/>
      <c r="I16" s="40">
        <v>4035684539</v>
      </c>
      <c r="J16" s="34"/>
      <c r="K16" s="40">
        <v>3050277921</v>
      </c>
      <c r="L16" s="60"/>
      <c r="M16" s="87"/>
      <c r="N16" s="60"/>
      <c r="O16" s="60"/>
      <c r="P16" s="60"/>
      <c r="Q16" s="60"/>
      <c r="R16" s="60"/>
      <c r="S16" s="60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</row>
    <row r="17" spans="1:35" s="40" customFormat="1" ht="18" customHeight="1" x14ac:dyDescent="0.5">
      <c r="A17" s="86" t="s">
        <v>13</v>
      </c>
      <c r="B17" s="86"/>
      <c r="C17" s="57">
        <v>31</v>
      </c>
      <c r="D17" s="58"/>
      <c r="E17" s="71">
        <v>9314957011</v>
      </c>
      <c r="G17" s="71">
        <v>2132966464</v>
      </c>
      <c r="I17" s="71">
        <v>564590457</v>
      </c>
      <c r="J17" s="34"/>
      <c r="K17" s="71">
        <v>154323924</v>
      </c>
      <c r="L17" s="60"/>
      <c r="M17" s="87"/>
      <c r="N17" s="60"/>
      <c r="O17" s="60"/>
      <c r="P17" s="60"/>
      <c r="Q17" s="60"/>
      <c r="R17" s="60"/>
      <c r="S17" s="60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</row>
    <row r="18" spans="1:35" s="40" customFormat="1" ht="6" customHeight="1" x14ac:dyDescent="0.5">
      <c r="A18" s="76"/>
      <c r="B18" s="56"/>
      <c r="C18" s="57"/>
      <c r="D18" s="58"/>
      <c r="L18" s="60"/>
      <c r="M18" s="87"/>
      <c r="N18" s="60"/>
      <c r="O18" s="60"/>
      <c r="P18" s="60"/>
      <c r="Q18" s="60"/>
      <c r="R18" s="60"/>
      <c r="S18" s="60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</row>
    <row r="19" spans="1:35" s="40" customFormat="1" ht="18" customHeight="1" x14ac:dyDescent="0.5">
      <c r="A19" s="76" t="s">
        <v>74</v>
      </c>
      <c r="B19" s="56"/>
      <c r="C19" s="57"/>
      <c r="D19" s="58"/>
      <c r="E19" s="71">
        <f>SUM(E11:E18)</f>
        <v>129061601065</v>
      </c>
      <c r="G19" s="71">
        <f>SUM(G11:G18)</f>
        <v>78132059171</v>
      </c>
      <c r="I19" s="71">
        <f>SUM(I11:I18)</f>
        <v>7666574576</v>
      </c>
      <c r="K19" s="71">
        <f>SUM(K11:K18)</f>
        <v>5112767000</v>
      </c>
      <c r="L19" s="60"/>
      <c r="M19" s="87"/>
      <c r="N19" s="60"/>
      <c r="O19" s="60"/>
      <c r="P19" s="60"/>
      <c r="Q19" s="60"/>
      <c r="R19" s="60"/>
      <c r="S19" s="60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</row>
    <row r="20" spans="1:35" s="40" customFormat="1" ht="15" customHeight="1" x14ac:dyDescent="0.5">
      <c r="A20" s="76"/>
      <c r="B20" s="56"/>
      <c r="C20" s="57"/>
      <c r="D20" s="58"/>
      <c r="L20" s="60"/>
      <c r="M20" s="87"/>
      <c r="N20" s="60"/>
      <c r="O20" s="60"/>
      <c r="P20" s="60"/>
      <c r="Q20" s="60"/>
      <c r="R20" s="60"/>
      <c r="S20" s="60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</row>
    <row r="21" spans="1:35" s="40" customFormat="1" ht="18" customHeight="1" x14ac:dyDescent="0.5">
      <c r="A21" s="76" t="s">
        <v>14</v>
      </c>
      <c r="B21" s="76"/>
      <c r="C21" s="57">
        <v>32</v>
      </c>
      <c r="D21" s="57"/>
      <c r="E21" s="85"/>
      <c r="G21" s="85"/>
      <c r="I21" s="85"/>
      <c r="K21" s="85"/>
      <c r="L21" s="60"/>
      <c r="M21" s="87"/>
      <c r="N21" s="60"/>
      <c r="O21" s="60"/>
      <c r="P21" s="60"/>
      <c r="Q21" s="60"/>
      <c r="R21" s="60"/>
      <c r="S21" s="60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</row>
    <row r="22" spans="1:35" s="40" customFormat="1" ht="18" customHeight="1" x14ac:dyDescent="0.5">
      <c r="A22" s="86" t="s">
        <v>166</v>
      </c>
      <c r="B22" s="86"/>
      <c r="C22" s="57"/>
      <c r="D22" s="57"/>
      <c r="E22" s="40">
        <v>53573740969</v>
      </c>
      <c r="G22" s="40">
        <v>22749174678</v>
      </c>
      <c r="H22" s="34"/>
      <c r="I22" s="40">
        <v>220131606</v>
      </c>
      <c r="J22" s="34"/>
      <c r="K22" s="40">
        <v>234674060</v>
      </c>
      <c r="L22" s="60"/>
      <c r="M22" s="87"/>
      <c r="N22" s="60"/>
      <c r="O22" s="60"/>
      <c r="P22" s="60"/>
      <c r="Q22" s="60"/>
      <c r="R22" s="60"/>
      <c r="S22" s="60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</row>
    <row r="23" spans="1:35" s="40" customFormat="1" ht="18" customHeight="1" x14ac:dyDescent="0.5">
      <c r="A23" s="86" t="s">
        <v>212</v>
      </c>
      <c r="B23" s="86"/>
      <c r="C23" s="57"/>
      <c r="D23" s="57"/>
      <c r="E23" s="40">
        <v>2267462854</v>
      </c>
      <c r="G23" s="40">
        <v>1054522199</v>
      </c>
      <c r="H23" s="34"/>
      <c r="I23" s="40">
        <v>0</v>
      </c>
      <c r="J23" s="34"/>
      <c r="K23" s="40">
        <v>67141336</v>
      </c>
      <c r="L23" s="60"/>
      <c r="M23" s="87"/>
      <c r="N23" s="60"/>
      <c r="O23" s="60"/>
      <c r="P23" s="60"/>
      <c r="Q23" s="60"/>
      <c r="R23" s="60"/>
      <c r="S23" s="60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</row>
    <row r="24" spans="1:35" s="40" customFormat="1" ht="18" customHeight="1" x14ac:dyDescent="0.5">
      <c r="A24" s="86" t="s">
        <v>52</v>
      </c>
      <c r="B24" s="86"/>
      <c r="C24" s="57"/>
      <c r="D24" s="57"/>
      <c r="E24" s="40">
        <v>6581115203</v>
      </c>
      <c r="G24" s="40">
        <v>6488540286</v>
      </c>
      <c r="H24" s="34"/>
      <c r="I24" s="40">
        <v>0</v>
      </c>
      <c r="J24" s="34"/>
      <c r="K24" s="40">
        <v>0</v>
      </c>
      <c r="L24" s="60"/>
      <c r="M24" s="87"/>
      <c r="N24" s="60"/>
      <c r="O24" s="60"/>
      <c r="P24" s="60"/>
      <c r="Q24" s="60"/>
      <c r="R24" s="60"/>
      <c r="S24" s="60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</row>
    <row r="25" spans="1:35" s="40" customFormat="1" ht="18" customHeight="1" x14ac:dyDescent="0.5">
      <c r="A25" s="86" t="s">
        <v>87</v>
      </c>
      <c r="B25" s="86"/>
      <c r="C25" s="57"/>
      <c r="D25" s="57"/>
      <c r="E25" s="40">
        <v>2771653077</v>
      </c>
      <c r="G25" s="40">
        <v>2474610493</v>
      </c>
      <c r="H25" s="34"/>
      <c r="I25" s="40">
        <v>0</v>
      </c>
      <c r="J25" s="34"/>
      <c r="K25" s="40">
        <v>0</v>
      </c>
      <c r="L25" s="60"/>
      <c r="M25" s="87"/>
      <c r="N25" s="60"/>
      <c r="O25" s="60"/>
      <c r="P25" s="60"/>
      <c r="Q25" s="60"/>
      <c r="R25" s="60"/>
      <c r="S25" s="60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</row>
    <row r="26" spans="1:35" s="40" customFormat="1" ht="18" customHeight="1" x14ac:dyDescent="0.5">
      <c r="A26" s="86" t="s">
        <v>93</v>
      </c>
      <c r="B26" s="56"/>
      <c r="C26" s="57"/>
      <c r="D26" s="57"/>
      <c r="E26" s="40">
        <v>23802014964</v>
      </c>
      <c r="F26" s="85"/>
      <c r="G26" s="40">
        <v>18513730373</v>
      </c>
      <c r="H26" s="34"/>
      <c r="I26" s="40">
        <v>100878850</v>
      </c>
      <c r="J26" s="34"/>
      <c r="K26" s="40">
        <v>145272932</v>
      </c>
      <c r="L26" s="60"/>
      <c r="M26" s="87"/>
      <c r="N26" s="60"/>
      <c r="O26" s="60"/>
      <c r="P26" s="60"/>
      <c r="Q26" s="60"/>
      <c r="R26" s="60"/>
      <c r="S26" s="60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</row>
    <row r="27" spans="1:35" s="40" customFormat="1" ht="18" customHeight="1" x14ac:dyDescent="0.5">
      <c r="A27" s="86" t="s">
        <v>80</v>
      </c>
      <c r="B27" s="56"/>
      <c r="C27" s="57"/>
      <c r="D27" s="57"/>
      <c r="E27" s="40">
        <v>23524581640</v>
      </c>
      <c r="G27" s="40">
        <v>18431011968</v>
      </c>
      <c r="H27" s="34"/>
      <c r="I27" s="40">
        <v>1412348218</v>
      </c>
      <c r="J27" s="34"/>
      <c r="K27" s="40">
        <v>599558547</v>
      </c>
      <c r="L27" s="60"/>
      <c r="M27" s="87"/>
      <c r="N27" s="60"/>
      <c r="O27" s="60"/>
      <c r="P27" s="60"/>
      <c r="Q27" s="60"/>
      <c r="R27" s="60"/>
      <c r="S27" s="60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</row>
    <row r="28" spans="1:35" s="40" customFormat="1" ht="18" customHeight="1" x14ac:dyDescent="0.5">
      <c r="A28" s="56" t="s">
        <v>83</v>
      </c>
      <c r="B28" s="56"/>
      <c r="C28" s="57"/>
      <c r="D28" s="57"/>
      <c r="E28" s="71">
        <v>4081485853</v>
      </c>
      <c r="G28" s="71">
        <v>2868581300</v>
      </c>
      <c r="H28" s="34"/>
      <c r="I28" s="71">
        <v>1998208723</v>
      </c>
      <c r="J28" s="34"/>
      <c r="K28" s="71">
        <v>1900566429</v>
      </c>
      <c r="L28" s="60"/>
      <c r="M28" s="87"/>
      <c r="N28" s="60"/>
      <c r="O28" s="60"/>
      <c r="P28" s="60"/>
      <c r="Q28" s="60"/>
      <c r="R28" s="60"/>
      <c r="S28" s="60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</row>
    <row r="29" spans="1:35" s="40" customFormat="1" ht="6" customHeight="1" x14ac:dyDescent="0.5">
      <c r="A29" s="76"/>
      <c r="B29" s="56"/>
      <c r="C29" s="57"/>
      <c r="D29" s="58"/>
      <c r="L29" s="60"/>
      <c r="M29" s="87"/>
      <c r="N29" s="60"/>
      <c r="O29" s="60"/>
      <c r="P29" s="60"/>
      <c r="Q29" s="60"/>
      <c r="R29" s="60"/>
      <c r="S29" s="60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</row>
    <row r="30" spans="1:35" s="40" customFormat="1" ht="18" customHeight="1" x14ac:dyDescent="0.5">
      <c r="A30" s="76" t="s">
        <v>75</v>
      </c>
      <c r="B30" s="56"/>
      <c r="C30" s="57"/>
      <c r="D30" s="57"/>
      <c r="E30" s="71">
        <f>SUM(E22:E28)</f>
        <v>116602054560</v>
      </c>
      <c r="G30" s="71">
        <f>SUM(G22:G28)</f>
        <v>72580171297</v>
      </c>
      <c r="I30" s="71">
        <f>SUM(I22:I29)</f>
        <v>3731567397</v>
      </c>
      <c r="K30" s="71">
        <f>SUM(K22:K29)</f>
        <v>2947213304</v>
      </c>
      <c r="L30" s="60"/>
      <c r="M30" s="87"/>
      <c r="N30" s="60"/>
      <c r="O30" s="60"/>
      <c r="P30" s="60"/>
      <c r="Q30" s="60"/>
      <c r="R30" s="60"/>
      <c r="S30" s="60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</row>
    <row r="31" spans="1:35" s="40" customFormat="1" ht="15" customHeight="1" x14ac:dyDescent="0.5">
      <c r="A31" s="76"/>
      <c r="B31" s="56"/>
      <c r="C31" s="57"/>
      <c r="D31" s="58"/>
      <c r="L31" s="60"/>
      <c r="M31" s="87"/>
      <c r="N31" s="60"/>
      <c r="O31" s="60"/>
      <c r="P31" s="60"/>
      <c r="Q31" s="60"/>
      <c r="R31" s="60"/>
      <c r="S31" s="60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</row>
    <row r="32" spans="1:35" s="40" customFormat="1" ht="18" customHeight="1" x14ac:dyDescent="0.5">
      <c r="A32" s="66" t="s">
        <v>81</v>
      </c>
      <c r="B32" s="86"/>
      <c r="C32" s="57"/>
      <c r="D32" s="56"/>
      <c r="E32" s="40">
        <f>E19-E30</f>
        <v>12459546505</v>
      </c>
      <c r="G32" s="40">
        <f>G19-G30</f>
        <v>5551887874</v>
      </c>
      <c r="I32" s="40">
        <f>I19-I30</f>
        <v>3935007179</v>
      </c>
      <c r="K32" s="40">
        <v>2165553696</v>
      </c>
      <c r="L32" s="60"/>
      <c r="M32" s="87"/>
      <c r="N32" s="60"/>
      <c r="O32" s="60"/>
      <c r="P32" s="60"/>
      <c r="Q32" s="60"/>
      <c r="R32" s="60"/>
      <c r="S32" s="60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</row>
    <row r="33" spans="1:35" s="40" customFormat="1" ht="18" customHeight="1" x14ac:dyDescent="0.5">
      <c r="A33" s="86" t="s">
        <v>143</v>
      </c>
      <c r="B33" s="86"/>
      <c r="C33" s="57"/>
      <c r="D33" s="56"/>
      <c r="L33" s="60"/>
      <c r="M33" s="60"/>
      <c r="N33" s="60"/>
      <c r="O33" s="60"/>
      <c r="P33" s="60"/>
      <c r="Q33" s="60"/>
      <c r="R33" s="60"/>
      <c r="S33" s="60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</row>
    <row r="34" spans="1:35" s="40" customFormat="1" ht="18" customHeight="1" x14ac:dyDescent="0.5">
      <c r="B34" s="86" t="s">
        <v>157</v>
      </c>
      <c r="C34" s="57">
        <v>15</v>
      </c>
      <c r="D34" s="56"/>
      <c r="E34" s="71">
        <v>827509233</v>
      </c>
      <c r="G34" s="71">
        <v>487939496</v>
      </c>
      <c r="H34" s="34"/>
      <c r="I34" s="71">
        <v>0</v>
      </c>
      <c r="J34" s="34"/>
      <c r="K34" s="71">
        <v>0</v>
      </c>
      <c r="L34" s="60"/>
      <c r="M34" s="60"/>
      <c r="N34" s="60"/>
      <c r="O34" s="60"/>
      <c r="P34" s="60"/>
      <c r="Q34" s="60"/>
      <c r="R34" s="60"/>
      <c r="S34" s="60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</row>
    <row r="35" spans="1:35" s="40" customFormat="1" ht="6" customHeight="1" x14ac:dyDescent="0.5">
      <c r="A35" s="76"/>
      <c r="B35" s="56"/>
      <c r="C35" s="57"/>
      <c r="D35" s="58"/>
      <c r="L35" s="60"/>
      <c r="M35" s="60"/>
      <c r="N35" s="60"/>
      <c r="O35" s="60"/>
      <c r="P35" s="60"/>
      <c r="Q35" s="60"/>
      <c r="R35" s="60"/>
      <c r="S35" s="60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</row>
    <row r="36" spans="1:35" s="40" customFormat="1" ht="18" customHeight="1" x14ac:dyDescent="0.5">
      <c r="A36" s="76" t="s">
        <v>77</v>
      </c>
      <c r="B36" s="56"/>
      <c r="C36" s="57"/>
      <c r="D36" s="57"/>
      <c r="E36" s="88">
        <f>SUM(E32:E34)</f>
        <v>13287055738</v>
      </c>
      <c r="F36" s="89"/>
      <c r="G36" s="88">
        <f>SUM(G32:G34)</f>
        <v>6039827370</v>
      </c>
      <c r="I36" s="88">
        <f>SUM(I32:I34)</f>
        <v>3935007179</v>
      </c>
      <c r="J36" s="89"/>
      <c r="K36" s="88">
        <f>SUM(K32:K34)</f>
        <v>2165553696</v>
      </c>
      <c r="L36" s="60"/>
      <c r="M36" s="60"/>
      <c r="N36" s="60"/>
      <c r="O36" s="60"/>
      <c r="P36" s="60"/>
      <c r="Q36" s="60"/>
      <c r="R36" s="60"/>
      <c r="S36" s="60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</row>
    <row r="37" spans="1:35" s="40" customFormat="1" ht="18" customHeight="1" x14ac:dyDescent="0.5">
      <c r="A37" s="86" t="s">
        <v>136</v>
      </c>
      <c r="B37" s="86"/>
      <c r="C37" s="57">
        <v>33</v>
      </c>
      <c r="D37" s="57"/>
      <c r="E37" s="71">
        <v>-2292951302</v>
      </c>
      <c r="G37" s="71">
        <v>-1288549673</v>
      </c>
      <c r="H37" s="34"/>
      <c r="I37" s="71">
        <v>-88850806</v>
      </c>
      <c r="J37" s="34"/>
      <c r="K37" s="71">
        <v>-42117088</v>
      </c>
      <c r="L37" s="60"/>
      <c r="M37" s="60"/>
      <c r="N37" s="60"/>
      <c r="O37" s="60"/>
      <c r="P37" s="60"/>
      <c r="Q37" s="60"/>
      <c r="R37" s="60"/>
      <c r="S37" s="60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</row>
    <row r="38" spans="1:35" s="40" customFormat="1" ht="6" customHeight="1" x14ac:dyDescent="0.5">
      <c r="A38" s="76"/>
      <c r="B38" s="56"/>
      <c r="C38" s="57"/>
      <c r="D38" s="58"/>
      <c r="L38" s="60"/>
      <c r="M38" s="60"/>
      <c r="N38" s="60"/>
      <c r="O38" s="60"/>
      <c r="P38" s="60"/>
      <c r="Q38" s="60"/>
      <c r="R38" s="60"/>
      <c r="S38" s="60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</row>
    <row r="39" spans="1:35" s="40" customFormat="1" ht="18" customHeight="1" thickBot="1" x14ac:dyDescent="0.55000000000000004">
      <c r="A39" s="90" t="s">
        <v>102</v>
      </c>
      <c r="B39" s="90"/>
      <c r="C39" s="58"/>
      <c r="D39" s="60"/>
      <c r="E39" s="46">
        <f>SUM(E36:E38)</f>
        <v>10994104436</v>
      </c>
      <c r="F39" s="34"/>
      <c r="G39" s="46">
        <f>SUM(G36:G38)</f>
        <v>4751277697</v>
      </c>
      <c r="H39" s="34"/>
      <c r="I39" s="46">
        <f>SUM(I36:I38)</f>
        <v>3846156373</v>
      </c>
      <c r="J39" s="34"/>
      <c r="K39" s="46">
        <f>SUM(K36:K38)</f>
        <v>2123436608</v>
      </c>
      <c r="L39" s="60"/>
      <c r="M39" s="60"/>
      <c r="N39" s="60"/>
      <c r="O39" s="60"/>
      <c r="P39" s="60"/>
      <c r="Q39" s="60"/>
      <c r="R39" s="60"/>
      <c r="S39" s="60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</row>
    <row r="40" spans="1:35" s="40" customFormat="1" ht="15" customHeight="1" thickTop="1" x14ac:dyDescent="0.5">
      <c r="A40" s="76"/>
      <c r="B40" s="56"/>
      <c r="C40" s="57"/>
      <c r="D40" s="58"/>
      <c r="L40" s="60"/>
      <c r="M40" s="60"/>
      <c r="N40" s="60"/>
      <c r="O40" s="60"/>
      <c r="P40" s="60"/>
      <c r="Q40" s="60"/>
      <c r="R40" s="60"/>
      <c r="S40" s="60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</row>
    <row r="41" spans="1:35" s="40" customFormat="1" ht="18" customHeight="1" x14ac:dyDescent="0.5">
      <c r="A41" s="90" t="s">
        <v>104</v>
      </c>
      <c r="B41" s="90"/>
      <c r="C41" s="58"/>
      <c r="D41" s="60"/>
      <c r="E41" s="92"/>
      <c r="F41" s="87"/>
      <c r="G41" s="92"/>
      <c r="H41" s="92"/>
      <c r="I41" s="92"/>
      <c r="J41" s="87"/>
      <c r="K41" s="92"/>
      <c r="L41" s="60"/>
      <c r="M41" s="60"/>
      <c r="N41" s="60"/>
      <c r="O41" s="60"/>
      <c r="P41" s="60"/>
      <c r="Q41" s="60"/>
      <c r="R41" s="60"/>
      <c r="S41" s="60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</row>
    <row r="42" spans="1:35" s="40" customFormat="1" ht="18" customHeight="1" x14ac:dyDescent="0.5">
      <c r="B42" s="60" t="s">
        <v>76</v>
      </c>
      <c r="C42" s="58"/>
      <c r="D42" s="60"/>
      <c r="E42" s="34">
        <v>10697926668</v>
      </c>
      <c r="F42" s="34"/>
      <c r="G42" s="34">
        <v>4507667947</v>
      </c>
      <c r="H42" s="34"/>
      <c r="I42" s="34">
        <v>3846156373</v>
      </c>
      <c r="J42" s="34"/>
      <c r="K42" s="33">
        <v>2123436608</v>
      </c>
      <c r="L42" s="60"/>
      <c r="M42" s="87"/>
      <c r="N42" s="60"/>
      <c r="O42" s="60"/>
      <c r="P42" s="60"/>
      <c r="Q42" s="60"/>
      <c r="R42" s="60"/>
      <c r="S42" s="60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</row>
    <row r="43" spans="1:35" s="40" customFormat="1" ht="18" customHeight="1" x14ac:dyDescent="0.5">
      <c r="B43" s="60" t="s">
        <v>103</v>
      </c>
      <c r="C43" s="58"/>
      <c r="D43" s="60"/>
      <c r="E43" s="43">
        <v>296177768</v>
      </c>
      <c r="F43" s="34"/>
      <c r="G43" s="43">
        <v>243609750</v>
      </c>
      <c r="H43" s="34"/>
      <c r="I43" s="43">
        <v>0</v>
      </c>
      <c r="J43" s="34"/>
      <c r="K43" s="43">
        <v>0</v>
      </c>
      <c r="L43" s="60"/>
      <c r="M43" s="60"/>
      <c r="N43" s="60"/>
      <c r="O43" s="60"/>
      <c r="P43" s="60"/>
      <c r="Q43" s="60"/>
      <c r="R43" s="60"/>
      <c r="S43" s="60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</row>
    <row r="44" spans="1:35" s="40" customFormat="1" ht="6" customHeight="1" x14ac:dyDescent="0.5">
      <c r="A44" s="76"/>
      <c r="B44" s="56"/>
      <c r="C44" s="57"/>
      <c r="D44" s="58"/>
      <c r="L44" s="60"/>
      <c r="M44" s="60"/>
      <c r="N44" s="60"/>
      <c r="O44" s="60"/>
      <c r="P44" s="60"/>
      <c r="Q44" s="60"/>
      <c r="R44" s="60"/>
      <c r="S44" s="60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</row>
    <row r="45" spans="1:35" s="40" customFormat="1" ht="18" customHeight="1" thickBot="1" x14ac:dyDescent="0.55000000000000004">
      <c r="A45" s="90"/>
      <c r="B45" s="90"/>
      <c r="C45" s="58"/>
      <c r="D45" s="60"/>
      <c r="E45" s="91">
        <f>SUM(E42:E44)</f>
        <v>10994104436</v>
      </c>
      <c r="G45" s="91">
        <f>SUM(G42:G44)</f>
        <v>4751277697</v>
      </c>
      <c r="I45" s="91">
        <f>SUM(I42:I44)</f>
        <v>3846156373</v>
      </c>
      <c r="K45" s="91">
        <f>SUM(K42:K44)</f>
        <v>2123436608</v>
      </c>
      <c r="L45" s="60"/>
      <c r="M45" s="60"/>
      <c r="N45" s="60"/>
      <c r="O45" s="60"/>
      <c r="P45" s="60"/>
      <c r="Q45" s="60"/>
      <c r="R45" s="60"/>
      <c r="S45" s="60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</row>
    <row r="46" spans="1:35" s="40" customFormat="1" ht="15" customHeight="1" thickTop="1" x14ac:dyDescent="0.5">
      <c r="A46" s="66"/>
      <c r="B46" s="66"/>
      <c r="C46" s="56"/>
      <c r="D46" s="56"/>
      <c r="E46" s="93"/>
      <c r="F46" s="93"/>
      <c r="G46" s="93"/>
      <c r="I46" s="93"/>
      <c r="J46" s="93"/>
      <c r="K46" s="93"/>
      <c r="L46" s="60"/>
      <c r="M46" s="60"/>
      <c r="N46" s="60"/>
      <c r="O46" s="60"/>
      <c r="P46" s="60"/>
      <c r="Q46" s="60"/>
      <c r="R46" s="60"/>
      <c r="S46" s="60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</row>
    <row r="47" spans="1:35" s="40" customFormat="1" ht="17.100000000000001" customHeight="1" x14ac:dyDescent="0.5">
      <c r="A47" s="66" t="s">
        <v>168</v>
      </c>
      <c r="B47" s="66"/>
      <c r="C47" s="117">
        <v>34</v>
      </c>
      <c r="D47" s="57"/>
      <c r="E47" s="92"/>
      <c r="F47" s="92"/>
      <c r="G47" s="92"/>
      <c r="H47" s="92"/>
      <c r="I47" s="92"/>
      <c r="J47" s="92"/>
      <c r="K47" s="92"/>
      <c r="L47" s="60"/>
      <c r="M47" s="60"/>
      <c r="N47" s="60"/>
      <c r="O47" s="60"/>
      <c r="P47" s="60"/>
      <c r="Q47" s="60"/>
      <c r="R47" s="60"/>
      <c r="S47" s="60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</row>
    <row r="48" spans="1:35" s="60" customFormat="1" ht="20.100000000000001" customHeight="1" x14ac:dyDescent="0.5">
      <c r="B48" s="56" t="s">
        <v>19</v>
      </c>
      <c r="C48" s="57"/>
      <c r="D48" s="57"/>
      <c r="E48" s="94">
        <v>2.0371000000000001</v>
      </c>
      <c r="F48" s="94"/>
      <c r="G48" s="94">
        <v>0.93030000000000002</v>
      </c>
      <c r="H48" s="95"/>
      <c r="I48" s="94">
        <v>0.55369999999999997</v>
      </c>
      <c r="J48" s="95"/>
      <c r="K48" s="94">
        <v>0.41410000000000002</v>
      </c>
      <c r="M48" s="9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</row>
    <row r="49" spans="1:35" s="60" customFormat="1" ht="20.100000000000001" customHeight="1" x14ac:dyDescent="0.5">
      <c r="B49" s="56" t="s">
        <v>20</v>
      </c>
      <c r="C49" s="57"/>
      <c r="D49" s="57"/>
      <c r="E49" s="94">
        <v>2.0371000000000001</v>
      </c>
      <c r="F49" s="94"/>
      <c r="G49" s="94">
        <v>0.93030000000000002</v>
      </c>
      <c r="H49" s="94"/>
      <c r="I49" s="94">
        <v>0.55369999999999997</v>
      </c>
      <c r="J49" s="94"/>
      <c r="K49" s="94">
        <v>0.41410000000000002</v>
      </c>
      <c r="M49" s="9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</row>
    <row r="50" spans="1:35" s="60" customFormat="1" ht="20.100000000000001" customHeight="1" x14ac:dyDescent="0.5">
      <c r="B50" s="56"/>
      <c r="C50" s="57"/>
      <c r="D50" s="57"/>
      <c r="E50" s="94"/>
      <c r="F50" s="94"/>
      <c r="G50" s="94"/>
      <c r="H50" s="94"/>
      <c r="I50" s="94"/>
      <c r="J50" s="94"/>
      <c r="K50" s="94"/>
      <c r="M50" s="9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</row>
    <row r="51" spans="1:35" s="60" customFormat="1" ht="19.5" x14ac:dyDescent="0.5">
      <c r="B51" s="56"/>
      <c r="C51" s="57"/>
      <c r="D51" s="57"/>
      <c r="E51" s="94"/>
      <c r="F51" s="94"/>
      <c r="G51" s="94"/>
      <c r="H51" s="94"/>
      <c r="I51" s="94"/>
      <c r="J51" s="94"/>
      <c r="K51" s="94"/>
      <c r="M51" s="9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</row>
    <row r="52" spans="1:35" s="60" customFormat="1" ht="21.95" customHeight="1" x14ac:dyDescent="0.5">
      <c r="A52" s="298" t="str">
        <f>+'7-9'!A51</f>
        <v>หมายเหตุประกอบงบการเงินรวมและงบการเงินเฉพาะกิจการในหน้า 19 ถึง 147 เป็นส่วนหนึ่งของงบการเงินนี้</v>
      </c>
      <c r="B52" s="298"/>
      <c r="C52" s="298"/>
      <c r="D52" s="298"/>
      <c r="E52" s="298"/>
      <c r="F52" s="298"/>
      <c r="G52" s="298"/>
      <c r="H52" s="298"/>
      <c r="I52" s="298"/>
      <c r="J52" s="298"/>
      <c r="K52" s="298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</row>
    <row r="53" spans="1:35" ht="15.95" customHeight="1" x14ac:dyDescent="0.5">
      <c r="A53" s="10" t="s">
        <v>61</v>
      </c>
      <c r="B53" s="62"/>
      <c r="C53" s="63"/>
      <c r="D53" s="63"/>
      <c r="E53" s="64"/>
      <c r="F53" s="64"/>
      <c r="G53" s="64"/>
      <c r="H53" s="40"/>
      <c r="I53" s="65"/>
      <c r="J53" s="65"/>
      <c r="K53" s="65"/>
    </row>
    <row r="54" spans="1:35" ht="15.95" customHeight="1" x14ac:dyDescent="0.5">
      <c r="A54" s="66" t="s">
        <v>105</v>
      </c>
      <c r="B54" s="66"/>
      <c r="C54" s="63"/>
      <c r="D54" s="63"/>
      <c r="E54" s="64"/>
      <c r="F54" s="64"/>
      <c r="G54" s="64"/>
      <c r="H54" s="40"/>
      <c r="I54" s="67"/>
      <c r="J54" s="67"/>
      <c r="K54" s="67"/>
    </row>
    <row r="55" spans="1:35" ht="15.95" customHeight="1" x14ac:dyDescent="0.5">
      <c r="A55" s="68" t="s">
        <v>246</v>
      </c>
      <c r="B55" s="68"/>
      <c r="C55" s="69"/>
      <c r="D55" s="69"/>
      <c r="E55" s="70"/>
      <c r="F55" s="70"/>
      <c r="G55" s="70"/>
      <c r="H55" s="71"/>
      <c r="I55" s="70"/>
      <c r="J55" s="70"/>
      <c r="K55" s="70"/>
    </row>
    <row r="56" spans="1:35" ht="17.100000000000001" customHeight="1" x14ac:dyDescent="0.5">
      <c r="A56" s="72"/>
      <c r="B56" s="72"/>
      <c r="C56" s="73"/>
      <c r="D56" s="73"/>
      <c r="E56" s="74"/>
      <c r="F56" s="74"/>
      <c r="G56" s="74"/>
      <c r="H56" s="75"/>
      <c r="I56" s="74"/>
      <c r="J56" s="74"/>
      <c r="K56" s="74"/>
    </row>
    <row r="57" spans="1:35" ht="17.100000000000001" customHeight="1" x14ac:dyDescent="0.5">
      <c r="A57" s="76"/>
      <c r="B57" s="76"/>
      <c r="C57" s="77"/>
      <c r="D57" s="78"/>
      <c r="E57" s="297" t="s">
        <v>0</v>
      </c>
      <c r="F57" s="297"/>
      <c r="G57" s="297"/>
      <c r="H57" s="79"/>
      <c r="I57" s="297" t="s">
        <v>177</v>
      </c>
      <c r="J57" s="297"/>
      <c r="K57" s="297"/>
    </row>
    <row r="58" spans="1:35" ht="17.25" customHeight="1" x14ac:dyDescent="0.5">
      <c r="C58" s="81"/>
      <c r="D58" s="81"/>
      <c r="E58" s="27"/>
      <c r="F58" s="28"/>
      <c r="G58" s="27" t="s">
        <v>249</v>
      </c>
      <c r="H58" s="28"/>
      <c r="I58" s="27"/>
      <c r="J58" s="28"/>
      <c r="K58" s="27"/>
    </row>
    <row r="59" spans="1:35" ht="17.25" customHeight="1" x14ac:dyDescent="0.5">
      <c r="C59" s="81"/>
      <c r="D59" s="81"/>
      <c r="E59" s="27" t="s">
        <v>245</v>
      </c>
      <c r="F59" s="28"/>
      <c r="G59" s="27" t="s">
        <v>206</v>
      </c>
      <c r="H59" s="28"/>
      <c r="I59" s="27" t="s">
        <v>245</v>
      </c>
      <c r="J59" s="28"/>
      <c r="K59" s="27" t="s">
        <v>206</v>
      </c>
    </row>
    <row r="60" spans="1:35" ht="17.100000000000001" customHeight="1" x14ac:dyDescent="0.5">
      <c r="C60" s="78"/>
      <c r="D60" s="78"/>
      <c r="E60" s="83" t="s">
        <v>21</v>
      </c>
      <c r="F60" s="84"/>
      <c r="G60" s="83" t="s">
        <v>21</v>
      </c>
      <c r="H60" s="84"/>
      <c r="I60" s="83" t="s">
        <v>21</v>
      </c>
      <c r="J60" s="84"/>
      <c r="K60" s="83" t="s">
        <v>21</v>
      </c>
    </row>
    <row r="61" spans="1:35" ht="8.1" customHeight="1" x14ac:dyDescent="0.5">
      <c r="C61" s="78"/>
      <c r="D61" s="78"/>
      <c r="E61" s="84"/>
      <c r="F61" s="84"/>
      <c r="G61" s="84"/>
      <c r="H61" s="84"/>
      <c r="I61" s="84"/>
      <c r="J61" s="84"/>
      <c r="K61" s="84"/>
    </row>
    <row r="62" spans="1:35" ht="20.100000000000001" customHeight="1" x14ac:dyDescent="0.5">
      <c r="A62" s="97" t="s">
        <v>102</v>
      </c>
      <c r="C62" s="98"/>
      <c r="D62" s="99"/>
      <c r="E62" s="110">
        <f>E45</f>
        <v>10994104436</v>
      </c>
      <c r="F62" s="111"/>
      <c r="G62" s="110">
        <f>G45</f>
        <v>4751277697</v>
      </c>
      <c r="H62" s="111"/>
      <c r="I62" s="110">
        <f>I45</f>
        <v>3846156373</v>
      </c>
      <c r="J62" s="111"/>
      <c r="K62" s="110">
        <f>K45</f>
        <v>2123436608</v>
      </c>
    </row>
    <row r="63" spans="1:35" ht="8.1" customHeight="1" x14ac:dyDescent="0.5">
      <c r="A63" s="101"/>
      <c r="C63" s="98"/>
      <c r="D63" s="99"/>
      <c r="E63" s="100"/>
      <c r="F63" s="100"/>
      <c r="G63" s="100"/>
      <c r="H63" s="100"/>
      <c r="I63" s="100"/>
      <c r="J63" s="100"/>
      <c r="K63" s="100"/>
    </row>
    <row r="64" spans="1:35" ht="20.100000000000001" customHeight="1" x14ac:dyDescent="0.5">
      <c r="A64" s="23" t="s">
        <v>243</v>
      </c>
      <c r="C64" s="45"/>
      <c r="D64" s="102"/>
      <c r="E64" s="100"/>
      <c r="F64" s="100"/>
      <c r="G64" s="100"/>
      <c r="H64" s="100"/>
      <c r="I64" s="100"/>
      <c r="J64" s="100"/>
      <c r="K64" s="100"/>
      <c r="M64" s="87"/>
    </row>
    <row r="65" spans="1:13" ht="20.100000000000001" customHeight="1" x14ac:dyDescent="0.5">
      <c r="A65" s="15" t="s">
        <v>301</v>
      </c>
      <c r="C65" s="45"/>
      <c r="D65" s="102"/>
      <c r="E65" s="100"/>
      <c r="F65" s="100"/>
      <c r="G65" s="100"/>
      <c r="H65" s="100"/>
      <c r="I65" s="100"/>
      <c r="J65" s="100"/>
      <c r="K65" s="100"/>
      <c r="M65" s="87"/>
    </row>
    <row r="66" spans="1:13" ht="20.100000000000001" customHeight="1" x14ac:dyDescent="0.5">
      <c r="A66" s="23"/>
      <c r="B66" s="56" t="s">
        <v>225</v>
      </c>
      <c r="C66" s="45"/>
      <c r="D66" s="102"/>
      <c r="E66" s="100"/>
      <c r="F66" s="100"/>
      <c r="G66" s="100"/>
      <c r="H66" s="100"/>
      <c r="I66" s="100"/>
      <c r="J66" s="100"/>
      <c r="K66" s="100"/>
      <c r="M66" s="87"/>
    </row>
    <row r="67" spans="1:13" ht="20.100000000000001" customHeight="1" x14ac:dyDescent="0.5">
      <c r="A67" s="23"/>
      <c r="B67" s="15" t="s">
        <v>221</v>
      </c>
      <c r="C67" s="45"/>
      <c r="D67" s="102"/>
      <c r="E67" s="100"/>
      <c r="F67" s="100"/>
      <c r="G67" s="100"/>
      <c r="H67" s="100"/>
      <c r="I67" s="100"/>
      <c r="J67" s="100"/>
      <c r="K67" s="100"/>
      <c r="M67" s="87"/>
    </row>
    <row r="68" spans="1:13" ht="20.100000000000001" customHeight="1" x14ac:dyDescent="0.5">
      <c r="A68" s="15"/>
      <c r="B68" s="15" t="s">
        <v>228</v>
      </c>
      <c r="C68" s="102"/>
      <c r="D68" s="102"/>
      <c r="E68" s="112">
        <v>0</v>
      </c>
      <c r="F68" s="59"/>
      <c r="G68" s="112">
        <f>-34878630+2742</f>
        <v>-34875888</v>
      </c>
      <c r="H68" s="59"/>
      <c r="I68" s="112">
        <v>0</v>
      </c>
      <c r="J68" s="59"/>
      <c r="K68" s="112">
        <v>2767083</v>
      </c>
    </row>
    <row r="69" spans="1:13" ht="8.1" customHeight="1" x14ac:dyDescent="0.5">
      <c r="A69" s="15"/>
      <c r="B69" s="15"/>
      <c r="C69" s="102"/>
      <c r="D69" s="102"/>
      <c r="E69" s="59"/>
      <c r="F69" s="59"/>
      <c r="G69" s="59"/>
      <c r="H69" s="59"/>
      <c r="I69" s="59"/>
      <c r="J69" s="59"/>
      <c r="K69" s="59"/>
    </row>
    <row r="70" spans="1:13" ht="20.100000000000001" customHeight="1" x14ac:dyDescent="0.5">
      <c r="A70" s="15" t="s">
        <v>222</v>
      </c>
      <c r="C70" s="45"/>
      <c r="D70" s="102"/>
      <c r="E70" s="100"/>
      <c r="F70" s="100"/>
      <c r="G70" s="100"/>
      <c r="H70" s="100"/>
      <c r="I70" s="100"/>
      <c r="J70" s="100"/>
      <c r="K70" s="100"/>
      <c r="M70" s="87"/>
    </row>
    <row r="71" spans="1:13" ht="20.100000000000001" customHeight="1" x14ac:dyDescent="0.5">
      <c r="A71" s="23"/>
      <c r="B71" s="56" t="s">
        <v>223</v>
      </c>
      <c r="C71" s="45"/>
      <c r="D71" s="102"/>
      <c r="E71" s="112">
        <v>0</v>
      </c>
      <c r="F71" s="59"/>
      <c r="G71" s="112">
        <f>G68</f>
        <v>-34875888</v>
      </c>
      <c r="H71" s="59"/>
      <c r="I71" s="112">
        <v>0</v>
      </c>
      <c r="J71" s="59"/>
      <c r="K71" s="112">
        <f>K68</f>
        <v>2767083</v>
      </c>
      <c r="M71" s="87"/>
    </row>
    <row r="72" spans="1:13" ht="8.1" customHeight="1" x14ac:dyDescent="0.5">
      <c r="A72" s="23"/>
      <c r="C72" s="45"/>
      <c r="D72" s="102"/>
      <c r="E72" s="106"/>
      <c r="F72" s="100"/>
      <c r="G72" s="106"/>
      <c r="H72" s="100"/>
      <c r="I72" s="106"/>
      <c r="J72" s="100"/>
      <c r="K72" s="106"/>
      <c r="M72" s="87"/>
    </row>
    <row r="73" spans="1:13" ht="20.100000000000001" customHeight="1" x14ac:dyDescent="0.5">
      <c r="A73" s="15" t="s">
        <v>215</v>
      </c>
      <c r="C73" s="45"/>
      <c r="D73" s="102"/>
      <c r="E73" s="100"/>
      <c r="F73" s="100"/>
      <c r="G73" s="100"/>
      <c r="H73" s="100"/>
      <c r="I73" s="100"/>
      <c r="J73" s="100"/>
      <c r="K73" s="100"/>
      <c r="M73" s="87"/>
    </row>
    <row r="74" spans="1:13" ht="20.100000000000001" customHeight="1" x14ac:dyDescent="0.5">
      <c r="B74" s="15" t="s">
        <v>312</v>
      </c>
      <c r="C74" s="102"/>
      <c r="D74" s="102"/>
    </row>
    <row r="75" spans="1:13" ht="20.100000000000001" customHeight="1" x14ac:dyDescent="0.5">
      <c r="A75" s="15"/>
      <c r="B75" s="15" t="s">
        <v>313</v>
      </c>
      <c r="C75" s="102"/>
      <c r="D75" s="102"/>
      <c r="E75" s="59">
        <v>-430485</v>
      </c>
      <c r="F75" s="111"/>
      <c r="G75" s="59">
        <v>106751208</v>
      </c>
      <c r="H75" s="59"/>
      <c r="I75" s="59">
        <v>-956500</v>
      </c>
      <c r="J75" s="59"/>
      <c r="K75" s="59">
        <v>-3037255</v>
      </c>
    </row>
    <row r="76" spans="1:13" ht="20.100000000000001" customHeight="1" x14ac:dyDescent="0.5">
      <c r="B76" s="15" t="s">
        <v>216</v>
      </c>
      <c r="C76" s="102"/>
      <c r="D76" s="102"/>
      <c r="E76" s="56"/>
      <c r="F76" s="56"/>
      <c r="G76" s="56"/>
      <c r="H76" s="56"/>
      <c r="I76" s="56"/>
      <c r="J76" s="56"/>
      <c r="K76" s="56"/>
      <c r="M76" s="87"/>
    </row>
    <row r="77" spans="1:13" ht="20.100000000000001" customHeight="1" x14ac:dyDescent="0.5">
      <c r="B77" s="15" t="s">
        <v>217</v>
      </c>
      <c r="C77" s="102"/>
      <c r="D77" s="102"/>
      <c r="E77" s="112">
        <v>-3809349170</v>
      </c>
      <c r="F77" s="59"/>
      <c r="G77" s="112">
        <v>-2083895857</v>
      </c>
      <c r="H77" s="59"/>
      <c r="I77" s="112">
        <v>0</v>
      </c>
      <c r="J77" s="59"/>
      <c r="K77" s="112">
        <v>0</v>
      </c>
      <c r="M77" s="87"/>
    </row>
    <row r="78" spans="1:13" ht="8.1" customHeight="1" x14ac:dyDescent="0.5">
      <c r="B78" s="15"/>
      <c r="C78" s="102"/>
      <c r="D78" s="102"/>
      <c r="E78" s="59"/>
      <c r="F78" s="59"/>
      <c r="G78" s="59"/>
      <c r="H78" s="59"/>
      <c r="I78" s="59"/>
      <c r="J78" s="59"/>
      <c r="K78" s="59"/>
      <c r="M78" s="87"/>
    </row>
    <row r="79" spans="1:13" ht="20.100000000000001" customHeight="1" x14ac:dyDescent="0.5">
      <c r="A79" s="15" t="s">
        <v>224</v>
      </c>
      <c r="C79" s="45"/>
      <c r="D79" s="102"/>
      <c r="E79" s="100"/>
      <c r="F79" s="100"/>
      <c r="G79" s="100"/>
      <c r="H79" s="100"/>
      <c r="I79" s="100"/>
      <c r="J79" s="100"/>
      <c r="K79" s="100"/>
      <c r="M79" s="87"/>
    </row>
    <row r="80" spans="1:13" ht="20.100000000000001" customHeight="1" x14ac:dyDescent="0.5">
      <c r="A80" s="23"/>
      <c r="B80" s="56" t="s">
        <v>225</v>
      </c>
      <c r="C80" s="45"/>
      <c r="D80" s="102"/>
      <c r="E80" s="112">
        <f>SUM(E75:E77)</f>
        <v>-3809779655</v>
      </c>
      <c r="F80" s="59"/>
      <c r="G80" s="112">
        <f>SUM(G75:G77)</f>
        <v>-1977144649</v>
      </c>
      <c r="H80" s="59"/>
      <c r="I80" s="112">
        <f>SUM(I75:I77)</f>
        <v>-956500</v>
      </c>
      <c r="J80" s="59"/>
      <c r="K80" s="112">
        <f>SUM(K75:K77)</f>
        <v>-3037255</v>
      </c>
      <c r="M80" s="87"/>
    </row>
    <row r="81" spans="1:13" ht="8.1" customHeight="1" x14ac:dyDescent="0.5">
      <c r="A81" s="23"/>
      <c r="C81" s="15"/>
      <c r="D81" s="102"/>
      <c r="E81" s="113"/>
      <c r="F81" s="100"/>
      <c r="G81" s="113"/>
      <c r="H81" s="100"/>
      <c r="I81" s="106"/>
      <c r="J81" s="100"/>
      <c r="K81" s="106"/>
    </row>
    <row r="82" spans="1:13" ht="20.100000000000001" customHeight="1" x14ac:dyDescent="0.5">
      <c r="A82" s="23" t="s">
        <v>193</v>
      </c>
      <c r="C82" s="15"/>
      <c r="D82" s="102"/>
      <c r="E82" s="103">
        <f>E80+E71</f>
        <v>-3809779655</v>
      </c>
      <c r="F82" s="100"/>
      <c r="G82" s="103">
        <f>G80+G71</f>
        <v>-2012020537</v>
      </c>
      <c r="H82" s="100"/>
      <c r="I82" s="103">
        <f>I80+I71</f>
        <v>-956500</v>
      </c>
      <c r="J82" s="100"/>
      <c r="K82" s="103">
        <f>K80+K71</f>
        <v>-270172</v>
      </c>
    </row>
    <row r="83" spans="1:13" ht="6" customHeight="1" x14ac:dyDescent="0.5">
      <c r="A83" s="97"/>
      <c r="C83" s="97"/>
      <c r="D83" s="102"/>
      <c r="E83" s="100"/>
      <c r="F83" s="100"/>
      <c r="G83" s="100"/>
      <c r="H83" s="100"/>
      <c r="I83" s="100"/>
      <c r="J83" s="100"/>
      <c r="K83" s="100"/>
    </row>
    <row r="84" spans="1:13" ht="20.100000000000001" customHeight="1" thickBot="1" x14ac:dyDescent="0.55000000000000004">
      <c r="A84" s="23" t="s">
        <v>163</v>
      </c>
      <c r="C84" s="15"/>
      <c r="D84" s="102"/>
      <c r="E84" s="104">
        <f>+E82+E45</f>
        <v>7184324781</v>
      </c>
      <c r="F84" s="100"/>
      <c r="G84" s="104">
        <f>+G82+G45</f>
        <v>2739257160</v>
      </c>
      <c r="H84" s="100"/>
      <c r="I84" s="104">
        <f>+I82+I45</f>
        <v>3845199873</v>
      </c>
      <c r="J84" s="100"/>
      <c r="K84" s="104">
        <f>+K82+K45</f>
        <v>2123166436</v>
      </c>
      <c r="M84" s="87"/>
    </row>
    <row r="85" spans="1:13" ht="17.100000000000001" customHeight="1" thickTop="1" x14ac:dyDescent="0.5">
      <c r="A85" s="15"/>
      <c r="C85" s="15"/>
      <c r="D85" s="102"/>
      <c r="E85" s="100"/>
      <c r="F85" s="100"/>
      <c r="G85" s="100"/>
      <c r="H85" s="100"/>
      <c r="I85" s="100"/>
      <c r="J85" s="100"/>
      <c r="K85" s="100"/>
    </row>
    <row r="86" spans="1:13" ht="20.100000000000001" customHeight="1" x14ac:dyDescent="0.5">
      <c r="A86" s="23" t="s">
        <v>164</v>
      </c>
      <c r="C86" s="15"/>
      <c r="D86" s="102"/>
      <c r="E86" s="100"/>
      <c r="F86" s="100"/>
      <c r="G86" s="100"/>
      <c r="H86" s="100"/>
      <c r="I86" s="100"/>
      <c r="J86" s="100"/>
      <c r="K86" s="100"/>
    </row>
    <row r="87" spans="1:13" ht="20.100000000000001" customHeight="1" x14ac:dyDescent="0.5">
      <c r="A87" s="15"/>
      <c r="B87" s="56" t="s">
        <v>76</v>
      </c>
      <c r="C87" s="102"/>
      <c r="D87" s="102"/>
      <c r="E87" s="111">
        <v>7641448253</v>
      </c>
      <c r="F87" s="111"/>
      <c r="G87" s="111">
        <v>2679191856</v>
      </c>
      <c r="H87" s="111"/>
      <c r="I87" s="111">
        <v>3845199873</v>
      </c>
      <c r="J87" s="111"/>
      <c r="K87" s="111">
        <v>2123166436</v>
      </c>
    </row>
    <row r="88" spans="1:13" ht="20.100000000000001" customHeight="1" x14ac:dyDescent="0.5">
      <c r="A88" s="15"/>
      <c r="B88" s="56" t="s">
        <v>103</v>
      </c>
      <c r="C88" s="102"/>
      <c r="D88" s="102"/>
      <c r="E88" s="112">
        <v>-457123472</v>
      </c>
      <c r="F88" s="114"/>
      <c r="G88" s="112">
        <v>60065304</v>
      </c>
      <c r="H88" s="114"/>
      <c r="I88" s="112">
        <v>0</v>
      </c>
      <c r="J88" s="114"/>
      <c r="K88" s="112">
        <v>0</v>
      </c>
    </row>
    <row r="89" spans="1:13" ht="6" customHeight="1" x14ac:dyDescent="0.5">
      <c r="A89" s="15"/>
      <c r="C89" s="105"/>
      <c r="D89" s="105"/>
      <c r="E89" s="100"/>
      <c r="F89" s="100"/>
      <c r="G89" s="100"/>
      <c r="H89" s="100"/>
      <c r="I89" s="100"/>
      <c r="J89" s="100"/>
      <c r="K89" s="100"/>
    </row>
    <row r="90" spans="1:13" ht="20.100000000000001" customHeight="1" thickBot="1" x14ac:dyDescent="0.55000000000000004">
      <c r="A90" s="107"/>
      <c r="C90" s="105"/>
      <c r="D90" s="105"/>
      <c r="E90" s="104">
        <f>SUM(E87:E89)</f>
        <v>7184324781</v>
      </c>
      <c r="F90" s="100"/>
      <c r="G90" s="104">
        <f>SUM(G87:G89)</f>
        <v>2739257160</v>
      </c>
      <c r="H90" s="100"/>
      <c r="I90" s="104">
        <f>SUM(I87:I89)</f>
        <v>3845199873</v>
      </c>
      <c r="J90" s="100"/>
      <c r="K90" s="104">
        <f>SUM(K87:K89)</f>
        <v>2123166436</v>
      </c>
    </row>
    <row r="91" spans="1:13" ht="15.95" customHeight="1" thickTop="1" x14ac:dyDescent="0.5">
      <c r="A91" s="107"/>
      <c r="C91" s="105"/>
      <c r="D91" s="105"/>
      <c r="E91" s="100"/>
      <c r="F91" s="100"/>
      <c r="G91" s="100"/>
      <c r="H91" s="100"/>
      <c r="I91" s="100"/>
      <c r="J91" s="100"/>
      <c r="K91" s="100"/>
    </row>
    <row r="92" spans="1:13" ht="15.95" customHeight="1" x14ac:dyDescent="0.5">
      <c r="A92" s="107"/>
      <c r="C92" s="105"/>
      <c r="D92" s="105"/>
      <c r="E92" s="100"/>
      <c r="F92" s="100"/>
      <c r="G92" s="100"/>
      <c r="H92" s="100"/>
      <c r="I92" s="100"/>
      <c r="J92" s="100"/>
      <c r="K92" s="100"/>
    </row>
    <row r="93" spans="1:13" ht="15.95" customHeight="1" x14ac:dyDescent="0.5">
      <c r="A93" s="107"/>
      <c r="C93" s="105"/>
      <c r="D93" s="105"/>
      <c r="E93" s="100"/>
      <c r="F93" s="100"/>
      <c r="G93" s="100"/>
      <c r="H93" s="100"/>
      <c r="I93" s="100"/>
      <c r="J93" s="100"/>
      <c r="K93" s="100"/>
    </row>
    <row r="94" spans="1:13" ht="15.95" customHeight="1" x14ac:dyDescent="0.5">
      <c r="A94" s="107"/>
      <c r="C94" s="105"/>
      <c r="D94" s="105"/>
      <c r="E94" s="100"/>
      <c r="F94" s="100"/>
      <c r="G94" s="100"/>
      <c r="H94" s="100"/>
      <c r="I94" s="100"/>
      <c r="J94" s="100"/>
      <c r="K94" s="100"/>
    </row>
    <row r="95" spans="1:13" ht="15.95" customHeight="1" x14ac:dyDescent="0.5">
      <c r="A95" s="107"/>
      <c r="C95" s="105"/>
      <c r="D95" s="105"/>
      <c r="E95" s="100"/>
      <c r="F95" s="100"/>
      <c r="G95" s="100"/>
      <c r="H95" s="100"/>
      <c r="I95" s="100"/>
      <c r="J95" s="100"/>
      <c r="K95" s="100"/>
      <c r="L95" s="100"/>
    </row>
    <row r="96" spans="1:13" ht="15.95" customHeight="1" x14ac:dyDescent="0.5">
      <c r="A96" s="107"/>
      <c r="C96" s="105"/>
      <c r="D96" s="105"/>
      <c r="E96" s="100"/>
      <c r="F96" s="100"/>
      <c r="G96" s="100"/>
      <c r="H96" s="100"/>
      <c r="I96" s="100"/>
      <c r="J96" s="100"/>
      <c r="K96" s="100"/>
    </row>
    <row r="97" spans="1:11" ht="15.95" customHeight="1" x14ac:dyDescent="0.5">
      <c r="A97" s="107"/>
      <c r="C97" s="105"/>
      <c r="D97" s="105"/>
      <c r="E97" s="100"/>
      <c r="F97" s="100"/>
      <c r="G97" s="100"/>
      <c r="H97" s="100"/>
      <c r="I97" s="100"/>
      <c r="J97" s="100"/>
      <c r="K97" s="100"/>
    </row>
    <row r="98" spans="1:11" ht="15.95" customHeight="1" x14ac:dyDescent="0.5">
      <c r="A98" s="107"/>
      <c r="C98" s="105"/>
      <c r="D98" s="105"/>
      <c r="E98" s="100"/>
      <c r="F98" s="100"/>
      <c r="G98" s="100"/>
      <c r="H98" s="100"/>
      <c r="I98" s="100"/>
      <c r="J98" s="100"/>
      <c r="K98" s="100"/>
    </row>
    <row r="99" spans="1:11" ht="15.95" customHeight="1" x14ac:dyDescent="0.5">
      <c r="A99" s="107"/>
      <c r="C99" s="105"/>
      <c r="D99" s="105"/>
      <c r="E99" s="100"/>
      <c r="F99" s="100"/>
      <c r="G99" s="100"/>
      <c r="H99" s="100"/>
      <c r="I99" s="100"/>
      <c r="J99" s="100"/>
      <c r="K99" s="100"/>
    </row>
    <row r="100" spans="1:11" ht="15.95" customHeight="1" x14ac:dyDescent="0.5">
      <c r="A100" s="107"/>
      <c r="C100" s="105"/>
      <c r="D100" s="105"/>
      <c r="E100" s="100"/>
      <c r="F100" s="100"/>
      <c r="G100" s="100"/>
      <c r="H100" s="100"/>
      <c r="I100" s="100"/>
      <c r="J100" s="100"/>
      <c r="K100" s="100"/>
    </row>
    <row r="101" spans="1:11" ht="15.95" customHeight="1" x14ac:dyDescent="0.5">
      <c r="A101" s="107"/>
      <c r="C101" s="105"/>
      <c r="D101" s="105"/>
      <c r="E101" s="100"/>
      <c r="F101" s="100"/>
      <c r="G101" s="100"/>
      <c r="H101" s="100"/>
      <c r="I101" s="100"/>
      <c r="J101" s="100"/>
      <c r="K101" s="100"/>
    </row>
    <row r="102" spans="1:11" ht="15.95" customHeight="1" x14ac:dyDescent="0.5">
      <c r="A102" s="107"/>
      <c r="C102" s="105"/>
      <c r="D102" s="105"/>
      <c r="E102" s="100"/>
      <c r="F102" s="100"/>
      <c r="G102" s="100"/>
      <c r="H102" s="100"/>
      <c r="I102" s="100"/>
      <c r="J102" s="100"/>
      <c r="K102" s="100"/>
    </row>
    <row r="103" spans="1:11" ht="7.5" customHeight="1" x14ac:dyDescent="0.5">
      <c r="A103" s="107"/>
      <c r="C103" s="105"/>
      <c r="D103" s="105"/>
      <c r="E103" s="100"/>
      <c r="F103" s="100"/>
      <c r="G103" s="100"/>
      <c r="H103" s="100"/>
      <c r="I103" s="100"/>
      <c r="J103" s="100"/>
      <c r="K103" s="100"/>
    </row>
    <row r="104" spans="1:11" ht="21.95" customHeight="1" x14ac:dyDescent="0.5">
      <c r="A104" s="296" t="str">
        <f>+'7-9'!A51</f>
        <v>หมายเหตุประกอบงบการเงินรวมและงบการเงินเฉพาะกิจการในหน้า 19 ถึง 147 เป็นส่วนหนึ่งของงบการเงินนี้</v>
      </c>
      <c r="B104" s="296"/>
      <c r="C104" s="296"/>
      <c r="D104" s="296"/>
      <c r="E104" s="296"/>
      <c r="F104" s="296"/>
      <c r="G104" s="296"/>
      <c r="H104" s="296"/>
      <c r="I104" s="296"/>
      <c r="J104" s="296"/>
      <c r="K104" s="296"/>
    </row>
  </sheetData>
  <mergeCells count="6">
    <mergeCell ref="A104:K104"/>
    <mergeCell ref="E5:G5"/>
    <mergeCell ref="I5:K5"/>
    <mergeCell ref="A52:K52"/>
    <mergeCell ref="E57:G57"/>
    <mergeCell ref="I57:K57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&amp;R&amp;13   &amp;P</oddFooter>
  </headerFooter>
  <rowBreaks count="1" manualBreakCount="1">
    <brk id="5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40"/>
  <sheetViews>
    <sheetView topLeftCell="H16" zoomScaleNormal="100" zoomScaleSheetLayoutView="100" workbookViewId="0">
      <selection activeCell="D37" sqref="D37"/>
    </sheetView>
  </sheetViews>
  <sheetFormatPr defaultColWidth="9.140625" defaultRowHeight="21" customHeight="1" x14ac:dyDescent="0.5"/>
  <cols>
    <col min="1" max="1" width="1.7109375" style="166" customWidth="1"/>
    <col min="2" max="2" width="29.85546875" style="166" customWidth="1"/>
    <col min="3" max="3" width="7.42578125" style="166" customWidth="1"/>
    <col min="4" max="4" width="0.5703125" style="166" customWidth="1"/>
    <col min="5" max="5" width="11.140625" style="181" customWidth="1"/>
    <col min="6" max="6" width="0.5703125" style="181" customWidth="1"/>
    <col min="7" max="7" width="10.85546875" style="181" customWidth="1"/>
    <col min="8" max="8" width="0.5703125" style="181" customWidth="1"/>
    <col min="9" max="9" width="12" style="181" customWidth="1"/>
    <col min="10" max="10" width="0.5703125" style="181" customWidth="1"/>
    <col min="11" max="11" width="10.28515625" style="181" customWidth="1"/>
    <col min="12" max="12" width="0.5703125" style="213" customWidth="1"/>
    <col min="13" max="13" width="11.28515625" style="214" customWidth="1"/>
    <col min="14" max="14" width="0.5703125" style="214" customWidth="1"/>
    <col min="15" max="15" width="11.5703125" style="181" customWidth="1"/>
    <col min="16" max="16" width="0.5703125" style="181" customWidth="1"/>
    <col min="17" max="17" width="11.85546875" style="181" customWidth="1"/>
    <col min="18" max="18" width="0.5703125" style="181" customWidth="1"/>
    <col min="19" max="19" width="11.85546875" style="181" customWidth="1"/>
    <col min="20" max="20" width="0.5703125" style="181" customWidth="1"/>
    <col min="21" max="21" width="12.85546875" style="213" customWidth="1"/>
    <col min="22" max="22" width="0.5703125" style="213" customWidth="1"/>
    <col min="23" max="23" width="11.5703125" style="213" customWidth="1"/>
    <col min="24" max="24" width="0.5703125" style="213" customWidth="1"/>
    <col min="25" max="25" width="11.85546875" style="213" customWidth="1"/>
    <col min="26" max="26" width="0.5703125" style="158" customWidth="1"/>
    <col min="27" max="27" width="11" style="158" customWidth="1"/>
    <col min="28" max="28" width="0.5703125" style="158" customWidth="1"/>
    <col min="29" max="29" width="11.28515625" style="158" customWidth="1"/>
    <col min="30" max="30" width="0.5703125" style="158" customWidth="1"/>
    <col min="31" max="31" width="11.140625" style="181" customWidth="1"/>
    <col min="32" max="32" width="0.5703125" style="158" customWidth="1"/>
    <col min="33" max="33" width="11.140625" style="181" customWidth="1"/>
    <col min="34" max="16384" width="9.140625" style="166"/>
  </cols>
  <sheetData>
    <row r="1" spans="1:33" s="157" customFormat="1" ht="21" customHeight="1" x14ac:dyDescent="0.5">
      <c r="A1" s="156" t="s">
        <v>61</v>
      </c>
      <c r="E1" s="158"/>
      <c r="F1" s="158"/>
      <c r="G1" s="158"/>
      <c r="H1" s="158"/>
      <c r="I1" s="158"/>
      <c r="J1" s="158"/>
      <c r="K1" s="158"/>
      <c r="L1" s="159"/>
      <c r="M1" s="160"/>
      <c r="N1" s="160"/>
      <c r="O1" s="158"/>
      <c r="P1" s="158"/>
      <c r="Q1" s="158"/>
      <c r="R1" s="158"/>
      <c r="S1" s="158"/>
      <c r="T1" s="158"/>
      <c r="U1" s="159"/>
      <c r="V1" s="159"/>
      <c r="W1" s="159"/>
      <c r="X1" s="159"/>
      <c r="Y1" s="159"/>
      <c r="Z1" s="158"/>
      <c r="AA1" s="158"/>
      <c r="AB1" s="158"/>
      <c r="AC1" s="158"/>
      <c r="AD1" s="158"/>
      <c r="AE1" s="158"/>
      <c r="AF1" s="158"/>
      <c r="AG1" s="158"/>
    </row>
    <row r="2" spans="1:33" ht="21" customHeight="1" x14ac:dyDescent="0.5">
      <c r="A2" s="161" t="s">
        <v>185</v>
      </c>
      <c r="B2" s="161"/>
      <c r="C2" s="162"/>
      <c r="D2" s="162"/>
      <c r="E2" s="163"/>
      <c r="F2" s="163"/>
      <c r="G2" s="163"/>
      <c r="H2" s="163"/>
      <c r="I2" s="163"/>
      <c r="J2" s="163"/>
      <c r="K2" s="163"/>
      <c r="L2" s="163"/>
      <c r="M2" s="164"/>
      <c r="N2" s="163"/>
      <c r="O2" s="163"/>
      <c r="P2" s="163"/>
      <c r="Q2" s="163"/>
      <c r="R2" s="163"/>
      <c r="S2" s="163"/>
      <c r="T2" s="163"/>
      <c r="U2" s="164"/>
      <c r="V2" s="164"/>
      <c r="W2" s="160"/>
      <c r="X2" s="160"/>
      <c r="Y2" s="160"/>
      <c r="Z2" s="160"/>
      <c r="AA2" s="160"/>
      <c r="AB2" s="160"/>
      <c r="AC2" s="160"/>
      <c r="AD2" s="160"/>
      <c r="AE2" s="165"/>
      <c r="AF2" s="160"/>
      <c r="AG2" s="165"/>
    </row>
    <row r="3" spans="1:33" s="157" customFormat="1" ht="21" customHeight="1" x14ac:dyDescent="0.5">
      <c r="A3" s="167" t="s">
        <v>246</v>
      </c>
      <c r="B3" s="167"/>
      <c r="C3" s="168"/>
      <c r="D3" s="168"/>
      <c r="E3" s="169"/>
      <c r="F3" s="169"/>
      <c r="G3" s="169"/>
      <c r="H3" s="169"/>
      <c r="I3" s="169"/>
      <c r="J3" s="169"/>
      <c r="K3" s="169"/>
      <c r="L3" s="169"/>
      <c r="M3" s="170"/>
      <c r="N3" s="169"/>
      <c r="O3" s="169"/>
      <c r="P3" s="169"/>
      <c r="Q3" s="169"/>
      <c r="R3" s="169"/>
      <c r="S3" s="169"/>
      <c r="T3" s="169"/>
      <c r="U3" s="170"/>
      <c r="V3" s="170"/>
      <c r="W3" s="171"/>
      <c r="X3" s="171"/>
      <c r="Y3" s="171"/>
      <c r="Z3" s="171"/>
      <c r="AA3" s="171"/>
      <c r="AB3" s="171"/>
      <c r="AC3" s="171"/>
      <c r="AD3" s="171"/>
      <c r="AE3" s="170"/>
      <c r="AF3" s="171"/>
      <c r="AG3" s="170"/>
    </row>
    <row r="4" spans="1:33" ht="21" customHeight="1" x14ac:dyDescent="0.5">
      <c r="A4" s="172"/>
      <c r="B4" s="172"/>
      <c r="C4" s="173"/>
      <c r="D4" s="173"/>
      <c r="E4" s="174"/>
      <c r="F4" s="174"/>
      <c r="G4" s="174"/>
      <c r="H4" s="174"/>
      <c r="I4" s="174"/>
      <c r="J4" s="174"/>
      <c r="K4" s="174"/>
      <c r="L4" s="174"/>
      <c r="M4" s="164"/>
      <c r="N4" s="174"/>
      <c r="O4" s="174"/>
      <c r="P4" s="174"/>
      <c r="Q4" s="174"/>
      <c r="R4" s="174"/>
      <c r="S4" s="174"/>
      <c r="T4" s="174"/>
      <c r="U4" s="164"/>
      <c r="V4" s="164"/>
      <c r="W4" s="160"/>
      <c r="X4" s="160"/>
      <c r="Y4" s="160"/>
      <c r="Z4" s="160"/>
      <c r="AA4" s="160"/>
      <c r="AB4" s="160"/>
      <c r="AC4" s="160"/>
      <c r="AD4" s="160"/>
      <c r="AE4" s="164"/>
      <c r="AF4" s="160"/>
      <c r="AG4" s="164"/>
    </row>
    <row r="5" spans="1:33" ht="21" customHeight="1" x14ac:dyDescent="0.5">
      <c r="A5" s="175"/>
      <c r="B5" s="175"/>
      <c r="C5" s="176"/>
      <c r="D5" s="176"/>
      <c r="E5" s="299" t="s">
        <v>46</v>
      </c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299"/>
      <c r="AG5" s="299"/>
    </row>
    <row r="6" spans="1:33" ht="21" customHeight="1" x14ac:dyDescent="0.5">
      <c r="A6" s="175"/>
      <c r="B6" s="175"/>
      <c r="C6" s="176"/>
      <c r="D6" s="176"/>
      <c r="E6" s="299" t="s">
        <v>180</v>
      </c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177"/>
      <c r="AE6" s="177"/>
      <c r="AF6" s="177"/>
      <c r="AG6" s="177"/>
    </row>
    <row r="7" spans="1:33" ht="21" customHeight="1" x14ac:dyDescent="0.5">
      <c r="A7" s="175"/>
      <c r="B7" s="175"/>
      <c r="C7" s="176"/>
      <c r="D7" s="176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299" t="s">
        <v>181</v>
      </c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178"/>
      <c r="AA7" s="178"/>
      <c r="AB7" s="177"/>
      <c r="AC7" s="177"/>
      <c r="AD7" s="177"/>
      <c r="AE7" s="177"/>
      <c r="AF7" s="177"/>
      <c r="AG7" s="177"/>
    </row>
    <row r="8" spans="1:33" ht="21" customHeight="1" x14ac:dyDescent="0.5">
      <c r="A8" s="175"/>
      <c r="B8" s="175"/>
      <c r="C8" s="176"/>
      <c r="D8" s="176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299" t="s">
        <v>266</v>
      </c>
      <c r="V8" s="299"/>
      <c r="W8" s="299"/>
      <c r="X8" s="177"/>
      <c r="Y8" s="177"/>
      <c r="Z8" s="177"/>
      <c r="AA8" s="177"/>
      <c r="AB8" s="177"/>
      <c r="AC8" s="177"/>
      <c r="AD8" s="177"/>
      <c r="AE8" s="177"/>
      <c r="AF8" s="177"/>
      <c r="AG8" s="177"/>
    </row>
    <row r="9" spans="1:33" ht="21" customHeight="1" x14ac:dyDescent="0.5">
      <c r="A9" s="175"/>
      <c r="B9" s="175"/>
      <c r="C9" s="176"/>
      <c r="D9" s="176"/>
      <c r="E9" s="179"/>
      <c r="F9" s="179"/>
      <c r="G9" s="179"/>
      <c r="H9" s="179"/>
      <c r="I9" s="180" t="s">
        <v>36</v>
      </c>
      <c r="J9" s="179"/>
      <c r="L9" s="179"/>
      <c r="M9" s="180"/>
      <c r="N9" s="179"/>
      <c r="O9" s="179"/>
      <c r="P9" s="179"/>
      <c r="Q9" s="182"/>
      <c r="R9" s="182"/>
      <c r="S9" s="179"/>
      <c r="T9" s="179"/>
      <c r="U9" s="183"/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G9" s="182"/>
    </row>
    <row r="10" spans="1:33" s="175" customFormat="1" ht="21" customHeight="1" x14ac:dyDescent="0.5">
      <c r="C10" s="184"/>
      <c r="D10" s="184"/>
      <c r="E10" s="183"/>
      <c r="F10" s="183"/>
      <c r="G10" s="183"/>
      <c r="H10" s="183"/>
      <c r="I10" s="183" t="s">
        <v>53</v>
      </c>
      <c r="J10" s="183"/>
      <c r="L10" s="183"/>
      <c r="N10" s="183"/>
      <c r="O10" s="183" t="s">
        <v>96</v>
      </c>
      <c r="P10" s="183"/>
      <c r="Q10" s="182"/>
      <c r="R10" s="182"/>
      <c r="S10" s="183"/>
      <c r="T10" s="183"/>
      <c r="U10" s="183" t="s">
        <v>233</v>
      </c>
      <c r="V10" s="183"/>
      <c r="W10" s="183"/>
      <c r="X10" s="183"/>
      <c r="Y10" s="187" t="s">
        <v>209</v>
      </c>
      <c r="Z10" s="182"/>
      <c r="AB10" s="182"/>
      <c r="AD10" s="182"/>
      <c r="AE10" s="183"/>
      <c r="AG10" s="182"/>
    </row>
    <row r="11" spans="1:33" s="175" customFormat="1" ht="21" customHeight="1" x14ac:dyDescent="0.5">
      <c r="C11" s="184"/>
      <c r="D11" s="184"/>
      <c r="E11" s="180"/>
      <c r="F11" s="185"/>
      <c r="G11" s="180"/>
      <c r="H11" s="180"/>
      <c r="I11" s="180" t="s">
        <v>48</v>
      </c>
      <c r="J11" s="185"/>
      <c r="L11" s="185"/>
      <c r="N11" s="180"/>
      <c r="O11" s="180" t="s">
        <v>88</v>
      </c>
      <c r="P11" s="185"/>
      <c r="Q11" s="182" t="s">
        <v>138</v>
      </c>
      <c r="R11" s="182"/>
      <c r="T11" s="180"/>
      <c r="U11" s="183" t="s">
        <v>234</v>
      </c>
      <c r="V11" s="180"/>
      <c r="W11" s="183"/>
      <c r="X11" s="183"/>
      <c r="Y11" s="186" t="s">
        <v>279</v>
      </c>
      <c r="AA11" s="187" t="s">
        <v>281</v>
      </c>
      <c r="AC11" s="186" t="s">
        <v>106</v>
      </c>
      <c r="AD11" s="182"/>
      <c r="AE11" s="186" t="s">
        <v>107</v>
      </c>
      <c r="AF11" s="182"/>
      <c r="AG11" s="183"/>
    </row>
    <row r="12" spans="1:33" s="175" customFormat="1" ht="21" customHeight="1" x14ac:dyDescent="0.5">
      <c r="C12" s="184"/>
      <c r="D12" s="184"/>
      <c r="E12" s="180" t="s">
        <v>94</v>
      </c>
      <c r="F12" s="185"/>
      <c r="G12" s="180" t="s">
        <v>32</v>
      </c>
      <c r="H12" s="180"/>
      <c r="I12" s="180" t="s">
        <v>54</v>
      </c>
      <c r="J12" s="185"/>
      <c r="K12" s="182" t="s">
        <v>173</v>
      </c>
      <c r="L12" s="185"/>
      <c r="M12" s="182" t="s">
        <v>100</v>
      </c>
      <c r="N12" s="180"/>
      <c r="O12" s="180" t="s">
        <v>89</v>
      </c>
      <c r="P12" s="185"/>
      <c r="Q12" s="180" t="s">
        <v>137</v>
      </c>
      <c r="R12" s="180"/>
      <c r="S12" s="180" t="s">
        <v>314</v>
      </c>
      <c r="T12" s="180"/>
      <c r="U12" s="183" t="s">
        <v>69</v>
      </c>
      <c r="V12" s="180"/>
      <c r="W12" s="180" t="s">
        <v>235</v>
      </c>
      <c r="X12" s="180"/>
      <c r="Y12" s="187" t="s">
        <v>278</v>
      </c>
      <c r="AA12" s="186" t="s">
        <v>280</v>
      </c>
      <c r="AC12" s="187" t="s">
        <v>183</v>
      </c>
      <c r="AD12" s="182"/>
      <c r="AE12" s="183" t="s">
        <v>108</v>
      </c>
      <c r="AG12" s="186" t="s">
        <v>106</v>
      </c>
    </row>
    <row r="13" spans="1:33" s="175" customFormat="1" ht="21" customHeight="1" x14ac:dyDescent="0.5">
      <c r="C13" s="188" t="s">
        <v>1</v>
      </c>
      <c r="D13" s="184"/>
      <c r="E13" s="189" t="s">
        <v>95</v>
      </c>
      <c r="F13" s="185"/>
      <c r="G13" s="189" t="s">
        <v>33</v>
      </c>
      <c r="H13" s="180"/>
      <c r="I13" s="189" t="s">
        <v>55</v>
      </c>
      <c r="J13" s="185"/>
      <c r="K13" s="190" t="s">
        <v>174</v>
      </c>
      <c r="L13" s="185"/>
      <c r="M13" s="190" t="s">
        <v>99</v>
      </c>
      <c r="N13" s="180"/>
      <c r="O13" s="189" t="s">
        <v>90</v>
      </c>
      <c r="P13" s="185"/>
      <c r="Q13" s="189" t="s">
        <v>133</v>
      </c>
      <c r="R13" s="180"/>
      <c r="S13" s="189" t="s">
        <v>315</v>
      </c>
      <c r="T13" s="180"/>
      <c r="U13" s="190" t="s">
        <v>37</v>
      </c>
      <c r="V13" s="180"/>
      <c r="W13" s="189" t="s">
        <v>34</v>
      </c>
      <c r="X13" s="180"/>
      <c r="Y13" s="191" t="s">
        <v>182</v>
      </c>
      <c r="AA13" s="190" t="s">
        <v>213</v>
      </c>
      <c r="AC13" s="190" t="s">
        <v>184</v>
      </c>
      <c r="AD13" s="182"/>
      <c r="AE13" s="190" t="s">
        <v>109</v>
      </c>
      <c r="AG13" s="192" t="s">
        <v>182</v>
      </c>
    </row>
    <row r="14" spans="1:33" s="175" customFormat="1" ht="8.1" customHeight="1" x14ac:dyDescent="0.5">
      <c r="C14" s="176"/>
      <c r="D14" s="184"/>
      <c r="E14" s="180"/>
      <c r="F14" s="185"/>
      <c r="G14" s="180"/>
      <c r="H14" s="180"/>
      <c r="I14" s="185"/>
      <c r="J14" s="185"/>
      <c r="K14" s="182"/>
      <c r="L14" s="185"/>
      <c r="M14" s="182"/>
      <c r="N14" s="180"/>
      <c r="O14" s="185"/>
      <c r="P14" s="185"/>
      <c r="Q14" s="180"/>
      <c r="R14" s="180"/>
      <c r="S14" s="180"/>
      <c r="T14" s="180"/>
      <c r="U14" s="180"/>
      <c r="V14" s="180"/>
      <c r="W14" s="180"/>
      <c r="X14" s="180"/>
      <c r="AA14" s="183"/>
      <c r="AC14" s="183"/>
      <c r="AD14" s="182"/>
      <c r="AE14" s="182"/>
      <c r="AG14" s="182"/>
    </row>
    <row r="15" spans="1:33" ht="21" customHeight="1" x14ac:dyDescent="0.5">
      <c r="A15" s="193" t="s">
        <v>207</v>
      </c>
      <c r="B15" s="194"/>
      <c r="C15" s="195"/>
      <c r="D15" s="195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</row>
    <row r="16" spans="1:33" ht="21" customHeight="1" x14ac:dyDescent="0.5">
      <c r="B16" s="193" t="s">
        <v>242</v>
      </c>
      <c r="C16" s="195"/>
      <c r="D16" s="195"/>
      <c r="E16" s="196">
        <v>4618914291</v>
      </c>
      <c r="F16" s="197"/>
      <c r="G16" s="196">
        <v>15014609717</v>
      </c>
      <c r="H16" s="197"/>
      <c r="I16" s="196">
        <v>104788723</v>
      </c>
      <c r="J16" s="197"/>
      <c r="K16" s="196">
        <v>464178907</v>
      </c>
      <c r="L16" s="197"/>
      <c r="M16" s="196">
        <v>31062493233</v>
      </c>
      <c r="N16" s="197"/>
      <c r="O16" s="196">
        <v>-755412590</v>
      </c>
      <c r="P16" s="197"/>
      <c r="Q16" s="196">
        <v>-890258685</v>
      </c>
      <c r="R16" s="196"/>
      <c r="S16" s="197">
        <v>0</v>
      </c>
      <c r="T16" s="197"/>
      <c r="U16" s="196">
        <v>-102254118</v>
      </c>
      <c r="V16" s="177"/>
      <c r="W16" s="196">
        <v>-2188465896</v>
      </c>
      <c r="X16" s="197"/>
      <c r="Y16" s="196">
        <v>-3936391289</v>
      </c>
      <c r="Z16" s="197"/>
      <c r="AA16" s="197">
        <v>0</v>
      </c>
      <c r="AB16" s="198"/>
      <c r="AC16" s="197">
        <v>47328593582</v>
      </c>
      <c r="AD16" s="196"/>
      <c r="AE16" s="158">
        <v>2692334840</v>
      </c>
      <c r="AF16" s="197"/>
      <c r="AG16" s="197">
        <v>50020928422</v>
      </c>
    </row>
    <row r="17" spans="1:37" ht="21" customHeight="1" x14ac:dyDescent="0.5">
      <c r="A17" s="199" t="s">
        <v>240</v>
      </c>
      <c r="B17" s="194"/>
      <c r="C17" s="195"/>
      <c r="D17" s="195"/>
      <c r="E17" s="200">
        <v>0</v>
      </c>
      <c r="F17" s="197"/>
      <c r="G17" s="200">
        <v>0</v>
      </c>
      <c r="H17" s="197"/>
      <c r="I17" s="200">
        <v>0</v>
      </c>
      <c r="J17" s="197"/>
      <c r="K17" s="200">
        <v>0</v>
      </c>
      <c r="L17" s="197"/>
      <c r="M17" s="200">
        <v>0</v>
      </c>
      <c r="N17" s="197"/>
      <c r="O17" s="200">
        <v>0</v>
      </c>
      <c r="P17" s="197"/>
      <c r="Q17" s="200">
        <v>0</v>
      </c>
      <c r="R17" s="196"/>
      <c r="S17" s="200">
        <v>0</v>
      </c>
      <c r="T17" s="197"/>
      <c r="U17" s="200">
        <v>0</v>
      </c>
      <c r="V17" s="201"/>
      <c r="W17" s="200">
        <v>0</v>
      </c>
      <c r="X17" s="197"/>
      <c r="Y17" s="200">
        <v>0</v>
      </c>
      <c r="Z17" s="197"/>
      <c r="AA17" s="200">
        <v>0</v>
      </c>
      <c r="AB17" s="198"/>
      <c r="AC17" s="200">
        <v>0</v>
      </c>
      <c r="AD17" s="196"/>
      <c r="AE17" s="200">
        <v>483196621</v>
      </c>
      <c r="AF17" s="197"/>
      <c r="AG17" s="200">
        <v>483196621</v>
      </c>
    </row>
    <row r="18" spans="1:37" ht="8.1" customHeight="1" x14ac:dyDescent="0.5">
      <c r="A18" s="199"/>
      <c r="B18" s="202"/>
      <c r="C18" s="195"/>
      <c r="D18" s="195"/>
      <c r="E18" s="157"/>
      <c r="F18" s="166"/>
      <c r="G18" s="157"/>
      <c r="H18" s="166"/>
      <c r="I18" s="157"/>
      <c r="J18" s="166"/>
      <c r="K18" s="157"/>
      <c r="L18" s="166"/>
      <c r="M18" s="157"/>
      <c r="N18" s="166"/>
      <c r="O18" s="157"/>
      <c r="P18" s="166"/>
      <c r="Q18" s="157"/>
      <c r="R18" s="157"/>
      <c r="S18" s="166"/>
      <c r="T18" s="166"/>
      <c r="U18" s="157"/>
      <c r="V18" s="166"/>
      <c r="W18" s="157"/>
      <c r="X18" s="157"/>
      <c r="Y18" s="157"/>
      <c r="Z18" s="157"/>
      <c r="AA18" s="157"/>
      <c r="AB18" s="157"/>
      <c r="AC18" s="157"/>
      <c r="AD18" s="157"/>
      <c r="AE18" s="157"/>
      <c r="AG18" s="158"/>
    </row>
    <row r="19" spans="1:37" s="204" customFormat="1" ht="21" customHeight="1" x14ac:dyDescent="0.5">
      <c r="A19" s="193" t="s">
        <v>241</v>
      </c>
      <c r="B19" s="161"/>
      <c r="C19" s="203"/>
      <c r="D19" s="195"/>
      <c r="E19" s="166">
        <f>E16+E17</f>
        <v>4618914291</v>
      </c>
      <c r="F19" s="166"/>
      <c r="G19" s="166">
        <f>G16+G17</f>
        <v>15014609717</v>
      </c>
      <c r="H19" s="166"/>
      <c r="I19" s="166">
        <f>I16+I17</f>
        <v>104788723</v>
      </c>
      <c r="J19" s="166"/>
      <c r="K19" s="166">
        <f>K16+K17</f>
        <v>464178907</v>
      </c>
      <c r="L19" s="166"/>
      <c r="M19" s="166">
        <f>M16+M17</f>
        <v>31062493233</v>
      </c>
      <c r="N19" s="166"/>
      <c r="O19" s="166">
        <f>O16+O17</f>
        <v>-755412590</v>
      </c>
      <c r="P19" s="166"/>
      <c r="Q19" s="166">
        <f>Q16+Q17</f>
        <v>-890258685</v>
      </c>
      <c r="R19" s="166"/>
      <c r="S19" s="196">
        <f>S16+S17</f>
        <v>0</v>
      </c>
      <c r="T19" s="166"/>
      <c r="U19" s="181">
        <f>U16+U17</f>
        <v>-102254118</v>
      </c>
      <c r="V19" s="181"/>
      <c r="W19" s="181">
        <f>W16+W17</f>
        <v>-2188465896</v>
      </c>
      <c r="X19" s="181"/>
      <c r="Y19" s="181">
        <f>Y16+Y17</f>
        <v>-3936391289</v>
      </c>
      <c r="Z19" s="181"/>
      <c r="AA19" s="181">
        <f>AA16+AA17</f>
        <v>0</v>
      </c>
      <c r="AB19" s="181"/>
      <c r="AC19" s="181">
        <f>AC16+AC17</f>
        <v>47328593582</v>
      </c>
      <c r="AD19" s="181"/>
      <c r="AE19" s="181">
        <f>AE16+AE17</f>
        <v>3175531461</v>
      </c>
      <c r="AF19" s="181"/>
      <c r="AG19" s="181">
        <f>AG16+AG17</f>
        <v>50504125043</v>
      </c>
    </row>
    <row r="20" spans="1:37" ht="8.1" customHeight="1" x14ac:dyDescent="0.5">
      <c r="A20" s="199"/>
      <c r="B20" s="202"/>
      <c r="C20" s="195"/>
      <c r="D20" s="195"/>
      <c r="E20" s="157"/>
      <c r="F20" s="166"/>
      <c r="G20" s="157"/>
      <c r="H20" s="166"/>
      <c r="I20" s="157"/>
      <c r="J20" s="166"/>
      <c r="K20" s="157"/>
      <c r="L20" s="166"/>
      <c r="M20" s="157"/>
      <c r="N20" s="166"/>
      <c r="O20" s="157"/>
      <c r="P20" s="166"/>
      <c r="Q20" s="157"/>
      <c r="R20" s="157"/>
      <c r="S20" s="166"/>
      <c r="T20" s="166"/>
      <c r="U20" s="157"/>
      <c r="V20" s="166"/>
      <c r="W20" s="157"/>
      <c r="X20" s="157"/>
      <c r="Y20" s="157"/>
      <c r="Z20" s="157"/>
      <c r="AA20" s="157"/>
      <c r="AB20" s="157"/>
      <c r="AC20" s="157"/>
      <c r="AD20" s="157"/>
      <c r="AE20" s="157"/>
      <c r="AG20" s="158"/>
    </row>
    <row r="21" spans="1:37" s="204" customFormat="1" ht="21" customHeight="1" x14ac:dyDescent="0.5">
      <c r="A21" s="205" t="s">
        <v>179</v>
      </c>
      <c r="B21" s="166"/>
      <c r="C21" s="203"/>
      <c r="D21" s="195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  <c r="Y21" s="181"/>
      <c r="Z21" s="196"/>
      <c r="AA21" s="181"/>
      <c r="AB21" s="196"/>
      <c r="AC21" s="181"/>
      <c r="AD21" s="198"/>
      <c r="AE21" s="206"/>
      <c r="AF21" s="198"/>
      <c r="AG21" s="198"/>
    </row>
    <row r="22" spans="1:37" ht="21" customHeight="1" x14ac:dyDescent="0.5">
      <c r="A22" s="199" t="s">
        <v>110</v>
      </c>
      <c r="C22" s="203"/>
      <c r="D22" s="195"/>
      <c r="E22" s="196">
        <v>0</v>
      </c>
      <c r="F22" s="196"/>
      <c r="G22" s="196">
        <v>0</v>
      </c>
      <c r="H22" s="196"/>
      <c r="I22" s="196">
        <v>0</v>
      </c>
      <c r="J22" s="196"/>
      <c r="K22" s="196">
        <v>0</v>
      </c>
      <c r="L22" s="196"/>
      <c r="M22" s="196">
        <v>0</v>
      </c>
      <c r="N22" s="196"/>
      <c r="O22" s="196">
        <v>0</v>
      </c>
      <c r="P22" s="196"/>
      <c r="Q22" s="196">
        <v>0</v>
      </c>
      <c r="R22" s="196"/>
      <c r="S22" s="196">
        <v>0</v>
      </c>
      <c r="T22" s="196"/>
      <c r="U22" s="196">
        <v>0</v>
      </c>
      <c r="V22" s="196"/>
      <c r="W22" s="196">
        <v>0</v>
      </c>
      <c r="X22" s="196"/>
      <c r="Y22" s="196">
        <v>0</v>
      </c>
      <c r="Z22" s="196"/>
      <c r="AA22" s="196">
        <v>0</v>
      </c>
      <c r="AB22" s="198"/>
      <c r="AC22" s="196">
        <v>0</v>
      </c>
      <c r="AD22" s="196"/>
      <c r="AE22" s="196">
        <v>75285515</v>
      </c>
      <c r="AF22" s="196"/>
      <c r="AG22" s="196">
        <f t="shared" ref="AG22:AG29" si="0">SUM(AC22:AE22)</f>
        <v>75285515</v>
      </c>
      <c r="AK22" s="204"/>
    </row>
    <row r="23" spans="1:37" ht="21" customHeight="1" x14ac:dyDescent="0.5">
      <c r="A23" s="199" t="s">
        <v>311</v>
      </c>
      <c r="C23" s="203"/>
      <c r="D23" s="195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8"/>
      <c r="AC23" s="196"/>
      <c r="AD23" s="196"/>
      <c r="AE23" s="196"/>
      <c r="AF23" s="196"/>
      <c r="AG23" s="196"/>
      <c r="AK23" s="204"/>
    </row>
    <row r="24" spans="1:37" ht="21" customHeight="1" x14ac:dyDescent="0.5">
      <c r="B24" s="199" t="s">
        <v>271</v>
      </c>
      <c r="C24" s="203">
        <v>3</v>
      </c>
      <c r="D24" s="195"/>
      <c r="E24" s="196">
        <v>0</v>
      </c>
      <c r="F24" s="196"/>
      <c r="G24" s="196">
        <v>0</v>
      </c>
      <c r="H24" s="196"/>
      <c r="I24" s="196">
        <v>0</v>
      </c>
      <c r="J24" s="196"/>
      <c r="K24" s="196">
        <v>0</v>
      </c>
      <c r="L24" s="196"/>
      <c r="M24" s="196">
        <v>0</v>
      </c>
      <c r="N24" s="196"/>
      <c r="O24" s="196">
        <v>0</v>
      </c>
      <c r="P24" s="196"/>
      <c r="Q24" s="196">
        <v>0</v>
      </c>
      <c r="R24" s="196"/>
      <c r="S24" s="196">
        <v>229102812</v>
      </c>
      <c r="T24" s="196"/>
      <c r="U24" s="196">
        <v>0</v>
      </c>
      <c r="V24" s="196"/>
      <c r="W24" s="196">
        <v>0</v>
      </c>
      <c r="X24" s="196"/>
      <c r="Y24" s="196">
        <v>229102812</v>
      </c>
      <c r="Z24" s="196"/>
      <c r="AA24" s="196">
        <v>0</v>
      </c>
      <c r="AB24" s="198"/>
      <c r="AC24" s="196">
        <v>229102812</v>
      </c>
      <c r="AD24" s="196"/>
      <c r="AE24" s="196">
        <v>28221900</v>
      </c>
      <c r="AF24" s="196"/>
      <c r="AG24" s="196">
        <f>SUM(AC24:AE24)</f>
        <v>257324712</v>
      </c>
    </row>
    <row r="25" spans="1:37" ht="21" customHeight="1" x14ac:dyDescent="0.5">
      <c r="A25" s="199" t="s">
        <v>141</v>
      </c>
      <c r="C25" s="203"/>
      <c r="D25" s="195"/>
      <c r="E25" s="196">
        <v>0</v>
      </c>
      <c r="F25" s="207"/>
      <c r="G25" s="196">
        <v>0</v>
      </c>
      <c r="H25" s="207"/>
      <c r="I25" s="196">
        <v>0</v>
      </c>
      <c r="J25" s="207"/>
      <c r="K25" s="196">
        <v>0</v>
      </c>
      <c r="L25" s="207"/>
      <c r="M25" s="196">
        <v>0</v>
      </c>
      <c r="N25" s="207"/>
      <c r="O25" s="196">
        <v>0</v>
      </c>
      <c r="P25" s="207"/>
      <c r="Q25" s="196">
        <v>0</v>
      </c>
      <c r="R25" s="207"/>
      <c r="S25" s="196">
        <v>0</v>
      </c>
      <c r="T25" s="207"/>
      <c r="U25" s="196">
        <v>0</v>
      </c>
      <c r="V25" s="207"/>
      <c r="W25" s="196">
        <v>0</v>
      </c>
      <c r="X25" s="207"/>
      <c r="Y25" s="196">
        <v>0</v>
      </c>
      <c r="Z25" s="207"/>
      <c r="AA25" s="196">
        <v>0</v>
      </c>
      <c r="AB25" s="198"/>
      <c r="AC25" s="196">
        <v>0</v>
      </c>
      <c r="AD25" s="196"/>
      <c r="AE25" s="196">
        <v>7981966364</v>
      </c>
      <c r="AF25" s="196"/>
      <c r="AG25" s="196">
        <f t="shared" si="0"/>
        <v>7981966364</v>
      </c>
    </row>
    <row r="26" spans="1:37" ht="21" customHeight="1" x14ac:dyDescent="0.5">
      <c r="A26" s="199" t="s">
        <v>158</v>
      </c>
      <c r="C26" s="203"/>
      <c r="D26" s="195"/>
      <c r="E26" s="196">
        <v>0</v>
      </c>
      <c r="F26" s="196"/>
      <c r="G26" s="196">
        <v>0</v>
      </c>
      <c r="H26" s="196"/>
      <c r="I26" s="196">
        <v>0</v>
      </c>
      <c r="J26" s="196"/>
      <c r="K26" s="196">
        <v>0</v>
      </c>
      <c r="L26" s="196"/>
      <c r="M26" s="196">
        <v>0</v>
      </c>
      <c r="N26" s="196"/>
      <c r="O26" s="196">
        <v>0</v>
      </c>
      <c r="P26" s="196"/>
      <c r="Q26" s="196">
        <v>-951496527</v>
      </c>
      <c r="R26" s="196"/>
      <c r="S26" s="196">
        <v>0</v>
      </c>
      <c r="T26" s="196"/>
      <c r="U26" s="196">
        <v>0</v>
      </c>
      <c r="V26" s="196"/>
      <c r="W26" s="196">
        <v>0</v>
      </c>
      <c r="X26" s="196"/>
      <c r="Y26" s="196">
        <v>-951496527</v>
      </c>
      <c r="Z26" s="196"/>
      <c r="AA26" s="196">
        <v>0</v>
      </c>
      <c r="AB26" s="198"/>
      <c r="AC26" s="196">
        <v>-951496527</v>
      </c>
      <c r="AD26" s="196"/>
      <c r="AE26" s="196">
        <v>-12425224</v>
      </c>
      <c r="AF26" s="196"/>
      <c r="AG26" s="196">
        <f t="shared" ref="AG26" si="1">SUM(AC26:AE26)</f>
        <v>-963921751</v>
      </c>
    </row>
    <row r="27" spans="1:37" ht="21" customHeight="1" x14ac:dyDescent="0.5">
      <c r="A27" s="199" t="s">
        <v>30</v>
      </c>
      <c r="B27" s="202"/>
      <c r="C27" s="203">
        <v>35</v>
      </c>
      <c r="D27" s="195"/>
      <c r="E27" s="196">
        <v>0</v>
      </c>
      <c r="F27" s="196"/>
      <c r="G27" s="196">
        <v>0</v>
      </c>
      <c r="H27" s="196"/>
      <c r="I27" s="196">
        <v>0</v>
      </c>
      <c r="J27" s="196"/>
      <c r="K27" s="196">
        <v>0</v>
      </c>
      <c r="L27" s="196"/>
      <c r="M27" s="196">
        <v>-1847546349</v>
      </c>
      <c r="N27" s="196"/>
      <c r="O27" s="196">
        <v>0</v>
      </c>
      <c r="P27" s="196"/>
      <c r="Q27" s="196">
        <v>0</v>
      </c>
      <c r="R27" s="196"/>
      <c r="S27" s="196">
        <v>0</v>
      </c>
      <c r="T27" s="196"/>
      <c r="U27" s="196">
        <v>0</v>
      </c>
      <c r="V27" s="208"/>
      <c r="W27" s="196">
        <v>0</v>
      </c>
      <c r="X27" s="196"/>
      <c r="Y27" s="196">
        <v>0</v>
      </c>
      <c r="Z27" s="196"/>
      <c r="AA27" s="196">
        <v>0</v>
      </c>
      <c r="AB27" s="198"/>
      <c r="AC27" s="196">
        <v>-1847546349</v>
      </c>
      <c r="AD27" s="196"/>
      <c r="AE27" s="196">
        <v>-223396853</v>
      </c>
      <c r="AF27" s="196"/>
      <c r="AG27" s="196">
        <f t="shared" si="0"/>
        <v>-2070943202</v>
      </c>
    </row>
    <row r="28" spans="1:37" ht="21" customHeight="1" x14ac:dyDescent="0.5">
      <c r="A28" s="199" t="s">
        <v>236</v>
      </c>
      <c r="B28" s="202"/>
      <c r="C28" s="203"/>
      <c r="D28" s="195"/>
      <c r="E28" s="196">
        <v>0</v>
      </c>
      <c r="F28" s="197"/>
      <c r="G28" s="196">
        <v>0</v>
      </c>
      <c r="H28" s="197"/>
      <c r="I28" s="196">
        <v>0</v>
      </c>
      <c r="J28" s="197"/>
      <c r="K28" s="196">
        <v>0</v>
      </c>
      <c r="L28" s="197"/>
      <c r="M28" s="196">
        <v>0</v>
      </c>
      <c r="N28" s="197"/>
      <c r="O28" s="196">
        <v>0</v>
      </c>
      <c r="P28" s="197"/>
      <c r="Q28" s="196">
        <v>0</v>
      </c>
      <c r="R28" s="197"/>
      <c r="S28" s="196">
        <v>0</v>
      </c>
      <c r="T28" s="197"/>
      <c r="U28" s="196">
        <v>0</v>
      </c>
      <c r="V28" s="177"/>
      <c r="W28" s="196">
        <v>0</v>
      </c>
      <c r="X28" s="197"/>
      <c r="Y28" s="196">
        <v>0</v>
      </c>
      <c r="Z28" s="197"/>
      <c r="AA28" s="196">
        <v>23777899602</v>
      </c>
      <c r="AB28" s="198"/>
      <c r="AC28" s="196">
        <v>23777899602</v>
      </c>
      <c r="AD28" s="196"/>
      <c r="AE28" s="196">
        <v>0</v>
      </c>
      <c r="AF28" s="197"/>
      <c r="AG28" s="196">
        <f t="shared" si="0"/>
        <v>23777899602</v>
      </c>
    </row>
    <row r="29" spans="1:37" ht="21" customHeight="1" x14ac:dyDescent="0.5">
      <c r="A29" s="199" t="s">
        <v>308</v>
      </c>
      <c r="B29" s="202"/>
      <c r="C29" s="203"/>
      <c r="D29" s="195"/>
      <c r="E29" s="200">
        <v>0</v>
      </c>
      <c r="F29" s="197"/>
      <c r="G29" s="200">
        <v>0</v>
      </c>
      <c r="H29" s="197"/>
      <c r="I29" s="200">
        <v>0</v>
      </c>
      <c r="J29" s="197"/>
      <c r="K29" s="200">
        <v>0</v>
      </c>
      <c r="L29" s="197"/>
      <c r="M29" s="200">
        <v>4472792059</v>
      </c>
      <c r="N29" s="197"/>
      <c r="O29" s="200">
        <v>0</v>
      </c>
      <c r="P29" s="197"/>
      <c r="Q29" s="200">
        <v>0</v>
      </c>
      <c r="R29" s="197"/>
      <c r="S29" s="200">
        <v>0</v>
      </c>
      <c r="T29" s="197"/>
      <c r="U29" s="200">
        <v>106751208</v>
      </c>
      <c r="V29" s="201"/>
      <c r="W29" s="200">
        <v>-1900351411</v>
      </c>
      <c r="X29" s="197"/>
      <c r="Y29" s="200">
        <v>-1793600203</v>
      </c>
      <c r="Z29" s="197"/>
      <c r="AA29" s="200">
        <v>0</v>
      </c>
      <c r="AB29" s="198"/>
      <c r="AC29" s="200">
        <v>2679191856</v>
      </c>
      <c r="AD29" s="196"/>
      <c r="AE29" s="200">
        <v>60065304</v>
      </c>
      <c r="AF29" s="197"/>
      <c r="AG29" s="200">
        <f t="shared" si="0"/>
        <v>2739257160</v>
      </c>
    </row>
    <row r="30" spans="1:37" ht="8.1" customHeight="1" x14ac:dyDescent="0.5">
      <c r="A30" s="199"/>
      <c r="B30" s="202"/>
      <c r="C30" s="195"/>
      <c r="D30" s="195"/>
      <c r="E30" s="157"/>
      <c r="F30" s="166"/>
      <c r="G30" s="157"/>
      <c r="H30" s="166"/>
      <c r="I30" s="157"/>
      <c r="J30" s="166"/>
      <c r="K30" s="157"/>
      <c r="L30" s="166"/>
      <c r="M30" s="157"/>
      <c r="N30" s="166"/>
      <c r="O30" s="157"/>
      <c r="P30" s="166"/>
      <c r="Q30" s="157"/>
      <c r="R30" s="157"/>
      <c r="S30" s="166"/>
      <c r="T30" s="166"/>
      <c r="U30" s="157"/>
      <c r="V30" s="166"/>
      <c r="W30" s="157"/>
      <c r="X30" s="157"/>
      <c r="Y30" s="157"/>
      <c r="Z30" s="157"/>
      <c r="AA30" s="157"/>
      <c r="AB30" s="157"/>
      <c r="AC30" s="157"/>
      <c r="AD30" s="157"/>
      <c r="AE30" s="157"/>
      <c r="AG30" s="158"/>
    </row>
    <row r="31" spans="1:37" ht="21" customHeight="1" x14ac:dyDescent="0.5">
      <c r="A31" s="193" t="s">
        <v>310</v>
      </c>
      <c r="B31" s="202"/>
      <c r="C31" s="195"/>
      <c r="D31" s="195"/>
      <c r="E31" s="157"/>
      <c r="F31" s="166"/>
      <c r="G31" s="157"/>
      <c r="H31" s="166"/>
      <c r="I31" s="157"/>
      <c r="J31" s="166"/>
      <c r="K31" s="157"/>
      <c r="L31" s="166"/>
      <c r="M31" s="157"/>
      <c r="N31" s="166"/>
      <c r="O31" s="157"/>
      <c r="P31" s="166"/>
      <c r="Q31" s="157"/>
      <c r="R31" s="157"/>
      <c r="S31" s="166"/>
      <c r="T31" s="166"/>
      <c r="U31" s="157"/>
      <c r="V31" s="166"/>
      <c r="W31" s="157"/>
      <c r="X31" s="157"/>
      <c r="Y31" s="157"/>
      <c r="Z31" s="157"/>
      <c r="AA31" s="157"/>
      <c r="AB31" s="157"/>
      <c r="AC31" s="157"/>
      <c r="AD31" s="157"/>
      <c r="AE31" s="157"/>
      <c r="AG31" s="158"/>
    </row>
    <row r="32" spans="1:37" ht="21" customHeight="1" thickBot="1" x14ac:dyDescent="0.55000000000000004">
      <c r="B32" s="193" t="s">
        <v>309</v>
      </c>
      <c r="C32" s="195"/>
      <c r="D32" s="195"/>
      <c r="E32" s="209">
        <f>SUM(E19:E29)</f>
        <v>4618914291</v>
      </c>
      <c r="F32" s="160"/>
      <c r="G32" s="209">
        <f>SUM(G19:G29)</f>
        <v>15014609717</v>
      </c>
      <c r="H32" s="160"/>
      <c r="I32" s="209">
        <f>SUM(I19:I29)</f>
        <v>104788723</v>
      </c>
      <c r="J32" s="160"/>
      <c r="K32" s="209">
        <f>SUM(K19:K29)</f>
        <v>464178907</v>
      </c>
      <c r="L32" s="160"/>
      <c r="M32" s="209">
        <f>SUM(M19:M29)</f>
        <v>33687738943</v>
      </c>
      <c r="N32" s="160"/>
      <c r="O32" s="209">
        <f>SUM(O19:O29)</f>
        <v>-755412590</v>
      </c>
      <c r="P32" s="160"/>
      <c r="Q32" s="209">
        <f>SUM(Q19:Q29)</f>
        <v>-1841755212</v>
      </c>
      <c r="R32" s="160"/>
      <c r="S32" s="209">
        <f>SUM(S19:S29)</f>
        <v>229102812</v>
      </c>
      <c r="T32" s="160"/>
      <c r="U32" s="209">
        <f>SUM(U19:U29)</f>
        <v>4497090</v>
      </c>
      <c r="V32" s="160"/>
      <c r="W32" s="209">
        <f>SUM(W19:W29)</f>
        <v>-4088817307</v>
      </c>
      <c r="X32" s="160"/>
      <c r="Y32" s="209">
        <f>SUM(Y19:Y29)</f>
        <v>-6452385207</v>
      </c>
      <c r="Z32" s="160"/>
      <c r="AA32" s="209">
        <f>SUM(AA19:AA29)</f>
        <v>23777899602</v>
      </c>
      <c r="AB32" s="160"/>
      <c r="AC32" s="209">
        <f>SUM(AC19:AC29)</f>
        <v>71215744976</v>
      </c>
      <c r="AD32" s="160"/>
      <c r="AE32" s="209">
        <f>SUM(AE19:AE29)</f>
        <v>11085248467</v>
      </c>
      <c r="AF32" s="160"/>
      <c r="AG32" s="209">
        <f>SUM(AG19:AG29)</f>
        <v>82300993443</v>
      </c>
    </row>
    <row r="33" spans="1:33" ht="21" customHeight="1" thickTop="1" x14ac:dyDescent="0.5">
      <c r="A33" s="193"/>
      <c r="B33" s="194"/>
      <c r="C33" s="195"/>
      <c r="D33" s="195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</row>
    <row r="34" spans="1:33" ht="21" customHeight="1" x14ac:dyDescent="0.5">
      <c r="A34" s="193"/>
      <c r="B34" s="194"/>
      <c r="C34" s="195"/>
      <c r="D34" s="195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</row>
    <row r="35" spans="1:33" ht="21" customHeight="1" x14ac:dyDescent="0.5">
      <c r="A35" s="193"/>
      <c r="B35" s="194"/>
      <c r="C35" s="195"/>
      <c r="D35" s="195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</row>
    <row r="36" spans="1:33" ht="21" customHeight="1" x14ac:dyDescent="0.5">
      <c r="A36" s="193"/>
      <c r="B36" s="194"/>
      <c r="C36" s="195"/>
      <c r="D36" s="195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</row>
    <row r="37" spans="1:33" ht="21" customHeight="1" x14ac:dyDescent="0.5">
      <c r="A37" s="193"/>
      <c r="B37" s="194"/>
      <c r="C37" s="195"/>
      <c r="D37" s="195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</row>
    <row r="38" spans="1:33" ht="21" customHeight="1" x14ac:dyDescent="0.5">
      <c r="A38" s="193"/>
      <c r="B38" s="194"/>
      <c r="C38" s="195"/>
      <c r="D38" s="195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0"/>
      <c r="U38" s="160"/>
      <c r="V38" s="160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</row>
    <row r="39" spans="1:33" ht="21" customHeight="1" x14ac:dyDescent="0.5">
      <c r="A39" s="193"/>
      <c r="B39" s="194"/>
      <c r="C39" s="195"/>
      <c r="D39" s="195"/>
      <c r="E39" s="160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</row>
    <row r="40" spans="1:33" s="157" customFormat="1" ht="20.100000000000001" customHeight="1" x14ac:dyDescent="0.5">
      <c r="A40" s="210" t="str">
        <f>'7-9'!A51</f>
        <v>หมายเหตุประกอบงบการเงินรวมและงบการเงินเฉพาะกิจการในหน้า 19 ถึง 147 เป็นส่วนหนึ่งของงบการเงินนี้</v>
      </c>
      <c r="B40" s="210"/>
      <c r="C40" s="211"/>
      <c r="D40" s="211"/>
      <c r="E40" s="171"/>
      <c r="F40" s="171"/>
      <c r="G40" s="171"/>
      <c r="H40" s="171"/>
      <c r="I40" s="171"/>
      <c r="J40" s="171"/>
      <c r="K40" s="171"/>
      <c r="L40" s="171"/>
      <c r="M40" s="212"/>
      <c r="N40" s="171"/>
      <c r="O40" s="171"/>
      <c r="P40" s="171"/>
      <c r="Q40" s="171"/>
      <c r="R40" s="171"/>
      <c r="S40" s="171"/>
      <c r="T40" s="171"/>
      <c r="U40" s="212"/>
      <c r="V40" s="212"/>
      <c r="W40" s="212"/>
      <c r="X40" s="212"/>
      <c r="Y40" s="212"/>
      <c r="Z40" s="212"/>
      <c r="AA40" s="212"/>
      <c r="AB40" s="212"/>
      <c r="AC40" s="212"/>
      <c r="AD40" s="212"/>
      <c r="AE40" s="212"/>
      <c r="AF40" s="212"/>
      <c r="AG40" s="212"/>
    </row>
  </sheetData>
  <mergeCells count="4">
    <mergeCell ref="E5:AG5"/>
    <mergeCell ref="E6:AC6"/>
    <mergeCell ref="O7:Y7"/>
    <mergeCell ref="U8:W8"/>
  </mergeCells>
  <pageMargins left="0.4" right="0.4" top="0.5" bottom="0.6" header="0.49" footer="0.4"/>
  <pageSetup paperSize="9" scale="70" firstPageNumber="12" orientation="landscape" useFirstPageNumber="1" horizontalDpi="1200" verticalDpi="1200" r:id="rId1"/>
  <headerFooter>
    <oddFooter>&amp;R&amp;13&amp;P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2FE82-A5D3-4BE1-BB98-AC1AF9C434ED}">
  <dimension ref="A1:AK43"/>
  <sheetViews>
    <sheetView zoomScaleNormal="100" zoomScaleSheetLayoutView="100" workbookViewId="0">
      <selection activeCell="G15" sqref="G15"/>
    </sheetView>
  </sheetViews>
  <sheetFormatPr defaultColWidth="9.140625" defaultRowHeight="21" customHeight="1" x14ac:dyDescent="0.5"/>
  <cols>
    <col min="1" max="1" width="1.7109375" style="166" customWidth="1"/>
    <col min="2" max="2" width="30.42578125" style="166" customWidth="1"/>
    <col min="3" max="3" width="7.7109375" style="166" customWidth="1"/>
    <col min="4" max="4" width="0.5703125" style="166" customWidth="1"/>
    <col min="5" max="5" width="11.140625" style="181" customWidth="1"/>
    <col min="6" max="6" width="0.5703125" style="181" customWidth="1"/>
    <col min="7" max="7" width="11.5703125" style="181" customWidth="1"/>
    <col min="8" max="8" width="0.5703125" style="181" customWidth="1"/>
    <col min="9" max="9" width="11.5703125" style="181" customWidth="1"/>
    <col min="10" max="10" width="0.5703125" style="181" customWidth="1"/>
    <col min="11" max="11" width="10.28515625" style="181" customWidth="1"/>
    <col min="12" max="12" width="0.5703125" style="213" customWidth="1"/>
    <col min="13" max="13" width="11.28515625" style="214" customWidth="1"/>
    <col min="14" max="14" width="0.5703125" style="214" customWidth="1"/>
    <col min="15" max="15" width="11.140625" style="181" customWidth="1"/>
    <col min="16" max="16" width="0.5703125" style="181" customWidth="1"/>
    <col min="17" max="17" width="11.5703125" style="181" customWidth="1"/>
    <col min="18" max="18" width="0.85546875" style="181" customWidth="1"/>
    <col min="19" max="19" width="11.28515625" style="181" customWidth="1"/>
    <col min="20" max="20" width="0.5703125" style="181" customWidth="1"/>
    <col min="21" max="21" width="12.7109375" style="213" customWidth="1"/>
    <col min="22" max="22" width="0.5703125" style="213" customWidth="1"/>
    <col min="23" max="23" width="11.140625" style="213" customWidth="1"/>
    <col min="24" max="24" width="0.5703125" style="213" customWidth="1"/>
    <col min="25" max="25" width="11.85546875" style="213" customWidth="1"/>
    <col min="26" max="26" width="0.5703125" style="158" customWidth="1"/>
    <col min="27" max="27" width="11.28515625" style="158" customWidth="1"/>
    <col min="28" max="28" width="0.5703125" style="158" customWidth="1"/>
    <col min="29" max="29" width="11.5703125" style="158" customWidth="1"/>
    <col min="30" max="30" width="0.5703125" style="158" customWidth="1"/>
    <col min="31" max="31" width="10.85546875" style="181" customWidth="1"/>
    <col min="32" max="32" width="0.5703125" style="158" customWidth="1"/>
    <col min="33" max="33" width="11.28515625" style="181" customWidth="1"/>
    <col min="34" max="34" width="10.7109375" style="166" bestFit="1" customWidth="1"/>
    <col min="35" max="16384" width="9.140625" style="166"/>
  </cols>
  <sheetData>
    <row r="1" spans="1:33" s="157" customFormat="1" ht="20.100000000000001" customHeight="1" x14ac:dyDescent="0.5">
      <c r="A1" s="156" t="s">
        <v>61</v>
      </c>
      <c r="E1" s="158"/>
      <c r="F1" s="158"/>
      <c r="G1" s="158"/>
      <c r="H1" s="158"/>
      <c r="I1" s="158"/>
      <c r="J1" s="158"/>
      <c r="K1" s="158"/>
      <c r="L1" s="159"/>
      <c r="M1" s="160"/>
      <c r="N1" s="160"/>
      <c r="O1" s="158"/>
      <c r="P1" s="158"/>
      <c r="Q1" s="158"/>
      <c r="R1" s="158"/>
      <c r="S1" s="158"/>
      <c r="T1" s="158"/>
      <c r="U1" s="159"/>
      <c r="V1" s="159"/>
      <c r="W1" s="159"/>
      <c r="X1" s="159"/>
      <c r="Y1" s="159"/>
      <c r="Z1" s="158"/>
      <c r="AA1" s="158"/>
      <c r="AB1" s="158"/>
      <c r="AC1" s="158"/>
      <c r="AD1" s="158"/>
      <c r="AE1" s="158"/>
      <c r="AF1" s="158"/>
      <c r="AG1" s="158"/>
    </row>
    <row r="2" spans="1:33" ht="20.100000000000001" customHeight="1" x14ac:dyDescent="0.5">
      <c r="A2" s="161" t="s">
        <v>185</v>
      </c>
      <c r="B2" s="161"/>
      <c r="C2" s="162"/>
      <c r="D2" s="162"/>
      <c r="E2" s="163"/>
      <c r="F2" s="163"/>
      <c r="G2" s="163"/>
      <c r="H2" s="163"/>
      <c r="I2" s="163"/>
      <c r="J2" s="163"/>
      <c r="K2" s="163"/>
      <c r="L2" s="163"/>
      <c r="M2" s="164"/>
      <c r="N2" s="163"/>
      <c r="O2" s="163"/>
      <c r="P2" s="163"/>
      <c r="Q2" s="163"/>
      <c r="R2" s="163"/>
      <c r="S2" s="163"/>
      <c r="T2" s="163"/>
      <c r="U2" s="164"/>
      <c r="V2" s="164"/>
      <c r="W2" s="160"/>
      <c r="X2" s="160"/>
      <c r="Y2" s="160"/>
      <c r="Z2" s="160"/>
      <c r="AA2" s="160"/>
      <c r="AB2" s="160"/>
      <c r="AC2" s="160"/>
      <c r="AD2" s="160"/>
      <c r="AE2" s="165"/>
      <c r="AF2" s="160"/>
      <c r="AG2" s="165"/>
    </row>
    <row r="3" spans="1:33" s="157" customFormat="1" ht="20.100000000000001" customHeight="1" x14ac:dyDescent="0.5">
      <c r="A3" s="167" t="s">
        <v>246</v>
      </c>
      <c r="B3" s="167"/>
      <c r="C3" s="168"/>
      <c r="D3" s="168"/>
      <c r="E3" s="169"/>
      <c r="F3" s="169"/>
      <c r="G3" s="169"/>
      <c r="H3" s="169"/>
      <c r="I3" s="169"/>
      <c r="J3" s="169"/>
      <c r="K3" s="169"/>
      <c r="L3" s="169"/>
      <c r="M3" s="170"/>
      <c r="N3" s="169"/>
      <c r="O3" s="169"/>
      <c r="P3" s="169"/>
      <c r="Q3" s="169"/>
      <c r="R3" s="169"/>
      <c r="S3" s="169"/>
      <c r="T3" s="169"/>
      <c r="U3" s="170"/>
      <c r="V3" s="170"/>
      <c r="W3" s="171"/>
      <c r="X3" s="171"/>
      <c r="Y3" s="171"/>
      <c r="Z3" s="171"/>
      <c r="AA3" s="171"/>
      <c r="AB3" s="171"/>
      <c r="AC3" s="171"/>
      <c r="AD3" s="171"/>
      <c r="AE3" s="170"/>
      <c r="AF3" s="171"/>
      <c r="AG3" s="170"/>
    </row>
    <row r="4" spans="1:33" ht="20.100000000000001" customHeight="1" x14ac:dyDescent="0.5">
      <c r="A4" s="172"/>
      <c r="B4" s="172"/>
      <c r="C4" s="173"/>
      <c r="D4" s="173"/>
      <c r="E4" s="174"/>
      <c r="F4" s="174"/>
      <c r="G4" s="174"/>
      <c r="H4" s="174"/>
      <c r="I4" s="174"/>
      <c r="J4" s="174"/>
      <c r="K4" s="174"/>
      <c r="L4" s="174"/>
      <c r="M4" s="164"/>
      <c r="N4" s="174"/>
      <c r="O4" s="174"/>
      <c r="P4" s="174"/>
      <c r="Q4" s="174"/>
      <c r="R4" s="174"/>
      <c r="S4" s="174"/>
      <c r="T4" s="174"/>
      <c r="U4" s="164"/>
      <c r="V4" s="164"/>
      <c r="W4" s="160"/>
      <c r="X4" s="160"/>
      <c r="Y4" s="160"/>
      <c r="Z4" s="160"/>
      <c r="AA4" s="160"/>
      <c r="AB4" s="160"/>
      <c r="AC4" s="160"/>
      <c r="AD4" s="160"/>
      <c r="AE4" s="164"/>
      <c r="AF4" s="160"/>
      <c r="AG4" s="164"/>
    </row>
    <row r="5" spans="1:33" ht="20.100000000000001" customHeight="1" x14ac:dyDescent="0.5">
      <c r="A5" s="175"/>
      <c r="B5" s="175"/>
      <c r="C5" s="176"/>
      <c r="D5" s="176"/>
      <c r="E5" s="299" t="s">
        <v>46</v>
      </c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299"/>
      <c r="AG5" s="299"/>
    </row>
    <row r="6" spans="1:33" ht="20.100000000000001" customHeight="1" x14ac:dyDescent="0.5">
      <c r="A6" s="175"/>
      <c r="B6" s="175"/>
      <c r="C6" s="176"/>
      <c r="D6" s="176"/>
      <c r="E6" s="299" t="s">
        <v>180</v>
      </c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177"/>
      <c r="AE6" s="177"/>
      <c r="AF6" s="177"/>
      <c r="AG6" s="177"/>
    </row>
    <row r="7" spans="1:33" ht="20.100000000000001" customHeight="1" x14ac:dyDescent="0.5">
      <c r="A7" s="175"/>
      <c r="B7" s="175"/>
      <c r="C7" s="176"/>
      <c r="D7" s="176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299" t="s">
        <v>181</v>
      </c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177"/>
      <c r="AA7" s="177"/>
      <c r="AB7" s="177"/>
      <c r="AC7" s="177"/>
      <c r="AD7" s="177"/>
      <c r="AE7" s="177"/>
      <c r="AF7" s="177"/>
      <c r="AG7" s="177"/>
    </row>
    <row r="8" spans="1:33" ht="20.100000000000001" customHeight="1" x14ac:dyDescent="0.5">
      <c r="A8" s="175"/>
      <c r="B8" s="175"/>
      <c r="C8" s="176"/>
      <c r="D8" s="176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299" t="s">
        <v>266</v>
      </c>
      <c r="V8" s="299"/>
      <c r="W8" s="299"/>
      <c r="X8" s="177"/>
      <c r="Y8" s="177"/>
      <c r="Z8" s="177"/>
      <c r="AA8" s="177"/>
      <c r="AB8" s="177"/>
      <c r="AC8" s="177"/>
      <c r="AD8" s="177"/>
      <c r="AE8" s="177"/>
      <c r="AF8" s="177"/>
      <c r="AG8" s="177"/>
    </row>
    <row r="9" spans="1:33" ht="20.100000000000001" customHeight="1" x14ac:dyDescent="0.5">
      <c r="A9" s="175"/>
      <c r="B9" s="175"/>
      <c r="C9" s="176"/>
      <c r="D9" s="176"/>
      <c r="E9" s="179"/>
      <c r="F9" s="179"/>
      <c r="G9" s="179"/>
      <c r="H9" s="179"/>
      <c r="I9" s="180" t="s">
        <v>36</v>
      </c>
      <c r="J9" s="179"/>
      <c r="L9" s="179"/>
      <c r="M9" s="180"/>
      <c r="N9" s="179"/>
      <c r="O9" s="179"/>
      <c r="P9" s="179"/>
      <c r="Q9" s="182"/>
      <c r="R9" s="182"/>
      <c r="S9" s="182"/>
      <c r="T9" s="179"/>
      <c r="U9" s="183"/>
      <c r="V9" s="179"/>
      <c r="W9" s="179"/>
      <c r="X9" s="179"/>
      <c r="Y9" s="179"/>
      <c r="Z9" s="179"/>
      <c r="AA9" s="179"/>
      <c r="AB9" s="179"/>
      <c r="AC9" s="179"/>
      <c r="AD9" s="179"/>
      <c r="AE9" s="179"/>
      <c r="AG9" s="182"/>
    </row>
    <row r="10" spans="1:33" s="175" customFormat="1" ht="20.100000000000001" customHeight="1" x14ac:dyDescent="0.5">
      <c r="C10" s="184"/>
      <c r="D10" s="184"/>
      <c r="E10" s="183"/>
      <c r="F10" s="183"/>
      <c r="G10" s="183"/>
      <c r="H10" s="183"/>
      <c r="I10" s="183" t="s">
        <v>53</v>
      </c>
      <c r="J10" s="183"/>
      <c r="L10" s="183"/>
      <c r="N10" s="183"/>
      <c r="O10" s="183" t="s">
        <v>96</v>
      </c>
      <c r="P10" s="183"/>
      <c r="Q10" s="182"/>
      <c r="R10" s="182"/>
      <c r="S10" s="182"/>
      <c r="T10" s="183"/>
      <c r="U10" s="183" t="s">
        <v>233</v>
      </c>
      <c r="V10" s="183"/>
      <c r="W10" s="183"/>
      <c r="X10" s="183"/>
      <c r="Y10" s="187" t="s">
        <v>209</v>
      </c>
      <c r="Z10" s="182"/>
      <c r="AB10" s="182"/>
      <c r="AD10" s="182"/>
      <c r="AE10" s="183"/>
      <c r="AG10" s="182"/>
    </row>
    <row r="11" spans="1:33" s="175" customFormat="1" ht="20.100000000000001" customHeight="1" x14ac:dyDescent="0.5">
      <c r="C11" s="184"/>
      <c r="D11" s="184"/>
      <c r="E11" s="180"/>
      <c r="F11" s="185"/>
      <c r="G11" s="180"/>
      <c r="H11" s="180"/>
      <c r="I11" s="180" t="s">
        <v>48</v>
      </c>
      <c r="J11" s="185"/>
      <c r="L11" s="185"/>
      <c r="N11" s="180"/>
      <c r="O11" s="180" t="s">
        <v>88</v>
      </c>
      <c r="P11" s="185"/>
      <c r="Q11" s="182" t="s">
        <v>138</v>
      </c>
      <c r="R11" s="182"/>
      <c r="S11" s="180" t="s">
        <v>250</v>
      </c>
      <c r="T11" s="180"/>
      <c r="U11" s="183" t="s">
        <v>234</v>
      </c>
      <c r="V11" s="180"/>
      <c r="W11" s="183"/>
      <c r="X11" s="183"/>
      <c r="Y11" s="186" t="s">
        <v>279</v>
      </c>
      <c r="AA11" s="187" t="s">
        <v>281</v>
      </c>
      <c r="AC11" s="186" t="s">
        <v>106</v>
      </c>
      <c r="AD11" s="182"/>
      <c r="AE11" s="186" t="s">
        <v>107</v>
      </c>
      <c r="AF11" s="182"/>
      <c r="AG11" s="183"/>
    </row>
    <row r="12" spans="1:33" s="175" customFormat="1" ht="20.100000000000001" customHeight="1" x14ac:dyDescent="0.5">
      <c r="C12" s="184"/>
      <c r="D12" s="184"/>
      <c r="E12" s="180" t="s">
        <v>94</v>
      </c>
      <c r="F12" s="185"/>
      <c r="G12" s="180" t="s">
        <v>32</v>
      </c>
      <c r="H12" s="180"/>
      <c r="I12" s="180" t="s">
        <v>54</v>
      </c>
      <c r="J12" s="185"/>
      <c r="K12" s="182" t="s">
        <v>173</v>
      </c>
      <c r="L12" s="185"/>
      <c r="M12" s="182" t="s">
        <v>100</v>
      </c>
      <c r="N12" s="180"/>
      <c r="O12" s="180" t="s">
        <v>89</v>
      </c>
      <c r="P12" s="185"/>
      <c r="Q12" s="180" t="s">
        <v>137</v>
      </c>
      <c r="R12" s="180"/>
      <c r="S12" s="180" t="s">
        <v>251</v>
      </c>
      <c r="T12" s="180"/>
      <c r="U12" s="183" t="s">
        <v>69</v>
      </c>
      <c r="V12" s="180"/>
      <c r="W12" s="180" t="s">
        <v>235</v>
      </c>
      <c r="X12" s="180"/>
      <c r="Y12" s="187" t="s">
        <v>278</v>
      </c>
      <c r="AA12" s="186" t="s">
        <v>280</v>
      </c>
      <c r="AC12" s="187" t="s">
        <v>183</v>
      </c>
      <c r="AD12" s="182"/>
      <c r="AE12" s="183" t="s">
        <v>108</v>
      </c>
      <c r="AG12" s="186" t="s">
        <v>106</v>
      </c>
    </row>
    <row r="13" spans="1:33" s="175" customFormat="1" ht="20.100000000000001" customHeight="1" x14ac:dyDescent="0.5">
      <c r="C13" s="188" t="s">
        <v>1</v>
      </c>
      <c r="D13" s="184"/>
      <c r="E13" s="189" t="s">
        <v>95</v>
      </c>
      <c r="F13" s="185"/>
      <c r="G13" s="189" t="s">
        <v>33</v>
      </c>
      <c r="H13" s="180"/>
      <c r="I13" s="189" t="s">
        <v>55</v>
      </c>
      <c r="J13" s="185"/>
      <c r="K13" s="190" t="s">
        <v>174</v>
      </c>
      <c r="L13" s="185"/>
      <c r="M13" s="190" t="s">
        <v>99</v>
      </c>
      <c r="N13" s="180"/>
      <c r="O13" s="189" t="s">
        <v>90</v>
      </c>
      <c r="P13" s="185"/>
      <c r="Q13" s="189" t="s">
        <v>133</v>
      </c>
      <c r="R13" s="180"/>
      <c r="S13" s="189" t="s">
        <v>271</v>
      </c>
      <c r="T13" s="180"/>
      <c r="U13" s="190" t="s">
        <v>37</v>
      </c>
      <c r="V13" s="180"/>
      <c r="W13" s="189" t="s">
        <v>34</v>
      </c>
      <c r="X13" s="180"/>
      <c r="Y13" s="191" t="s">
        <v>182</v>
      </c>
      <c r="AA13" s="190" t="s">
        <v>213</v>
      </c>
      <c r="AC13" s="190" t="s">
        <v>184</v>
      </c>
      <c r="AD13" s="182"/>
      <c r="AE13" s="190" t="s">
        <v>109</v>
      </c>
      <c r="AG13" s="192" t="s">
        <v>182</v>
      </c>
    </row>
    <row r="14" spans="1:33" s="175" customFormat="1" ht="8.1" customHeight="1" x14ac:dyDescent="0.5">
      <c r="C14" s="176"/>
      <c r="D14" s="184"/>
      <c r="E14" s="180"/>
      <c r="F14" s="185"/>
      <c r="G14" s="180"/>
      <c r="H14" s="180"/>
      <c r="I14" s="185"/>
      <c r="J14" s="185"/>
      <c r="K14" s="182"/>
      <c r="L14" s="185"/>
      <c r="M14" s="182"/>
      <c r="N14" s="180"/>
      <c r="O14" s="185"/>
      <c r="P14" s="185"/>
      <c r="Q14" s="180"/>
      <c r="R14" s="180"/>
      <c r="S14" s="180"/>
      <c r="T14" s="180"/>
      <c r="U14" s="180"/>
      <c r="V14" s="180"/>
      <c r="W14" s="180"/>
      <c r="X14" s="180"/>
      <c r="AA14" s="183"/>
      <c r="AC14" s="183"/>
      <c r="AD14" s="182"/>
      <c r="AE14" s="182"/>
      <c r="AG14" s="182"/>
    </row>
    <row r="15" spans="1:33" ht="20.100000000000001" customHeight="1" x14ac:dyDescent="0.5">
      <c r="A15" s="193" t="s">
        <v>247</v>
      </c>
      <c r="B15" s="194"/>
      <c r="C15" s="195"/>
      <c r="D15" s="195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</row>
    <row r="16" spans="1:33" ht="20.100000000000001" customHeight="1" x14ac:dyDescent="0.5">
      <c r="B16" s="193" t="s">
        <v>242</v>
      </c>
      <c r="C16" s="195"/>
      <c r="D16" s="195"/>
      <c r="E16" s="196">
        <v>4618914291</v>
      </c>
      <c r="F16" s="197"/>
      <c r="G16" s="196">
        <v>15014609717</v>
      </c>
      <c r="H16" s="197"/>
      <c r="I16" s="196">
        <v>104788723</v>
      </c>
      <c r="J16" s="197"/>
      <c r="K16" s="196">
        <v>464178907</v>
      </c>
      <c r="L16" s="197"/>
      <c r="M16" s="196">
        <v>34624841755</v>
      </c>
      <c r="N16" s="197"/>
      <c r="O16" s="196">
        <v>-755412590</v>
      </c>
      <c r="P16" s="197"/>
      <c r="Q16" s="196">
        <v>-1841755212</v>
      </c>
      <c r="R16" s="196"/>
      <c r="S16" s="196">
        <v>0</v>
      </c>
      <c r="T16" s="197"/>
      <c r="U16" s="196">
        <v>4497090</v>
      </c>
      <c r="V16" s="177"/>
      <c r="W16" s="196">
        <v>-4088817307</v>
      </c>
      <c r="X16" s="197"/>
      <c r="Y16" s="196">
        <f>SUM(W16,U16,Q16,O16)</f>
        <v>-6681488019</v>
      </c>
      <c r="Z16" s="197"/>
      <c r="AA16" s="197">
        <v>23777899602</v>
      </c>
      <c r="AB16" s="198"/>
      <c r="AC16" s="197">
        <f>SUM(AA16,Y16,M16,K16,I16,G16,E16)</f>
        <v>71923744976</v>
      </c>
      <c r="AD16" s="196"/>
      <c r="AE16" s="158">
        <v>11150377544</v>
      </c>
      <c r="AF16" s="197"/>
      <c r="AG16" s="160">
        <v>83074122520</v>
      </c>
    </row>
    <row r="17" spans="1:37" ht="20.100000000000001" customHeight="1" x14ac:dyDescent="0.5">
      <c r="A17" s="166" t="s">
        <v>240</v>
      </c>
      <c r="B17" s="193"/>
      <c r="C17" s="195">
        <v>37</v>
      </c>
      <c r="D17" s="195"/>
      <c r="E17" s="196">
        <v>0</v>
      </c>
      <c r="F17" s="197"/>
      <c r="G17" s="196">
        <v>0</v>
      </c>
      <c r="H17" s="197"/>
      <c r="I17" s="196">
        <v>0</v>
      </c>
      <c r="J17" s="197"/>
      <c r="K17" s="196">
        <v>0</v>
      </c>
      <c r="L17" s="197"/>
      <c r="M17" s="196">
        <v>-708000000</v>
      </c>
      <c r="N17" s="197"/>
      <c r="O17" s="196">
        <v>0</v>
      </c>
      <c r="P17" s="197"/>
      <c r="Q17" s="196">
        <v>0</v>
      </c>
      <c r="R17" s="196"/>
      <c r="S17" s="196">
        <v>0</v>
      </c>
      <c r="T17" s="197"/>
      <c r="U17" s="196">
        <v>0</v>
      </c>
      <c r="V17" s="177"/>
      <c r="W17" s="196">
        <v>0</v>
      </c>
      <c r="X17" s="197"/>
      <c r="Y17" s="196">
        <v>0</v>
      </c>
      <c r="Z17" s="197"/>
      <c r="AA17" s="196">
        <v>0</v>
      </c>
      <c r="AB17" s="198"/>
      <c r="AC17" s="196">
        <v>-708000000</v>
      </c>
      <c r="AD17" s="196"/>
      <c r="AE17" s="196">
        <v>-65129077</v>
      </c>
      <c r="AF17" s="197"/>
      <c r="AG17" s="196">
        <f>SUM(AC17:AE17)</f>
        <v>-773129077</v>
      </c>
    </row>
    <row r="18" spans="1:37" ht="20.100000000000001" customHeight="1" x14ac:dyDescent="0.5">
      <c r="A18" s="166" t="s">
        <v>305</v>
      </c>
      <c r="C18" s="195">
        <v>3</v>
      </c>
      <c r="D18" s="195"/>
      <c r="E18" s="200">
        <v>0</v>
      </c>
      <c r="F18" s="197"/>
      <c r="G18" s="200">
        <v>0</v>
      </c>
      <c r="H18" s="197"/>
      <c r="I18" s="200">
        <v>0</v>
      </c>
      <c r="J18" s="197"/>
      <c r="K18" s="200">
        <v>0</v>
      </c>
      <c r="L18" s="197"/>
      <c r="M18" s="200">
        <v>-229102812</v>
      </c>
      <c r="N18" s="197"/>
      <c r="O18" s="200">
        <v>0</v>
      </c>
      <c r="P18" s="197"/>
      <c r="Q18" s="200">
        <v>0</v>
      </c>
      <c r="R18" s="196"/>
      <c r="S18" s="200">
        <v>229102812</v>
      </c>
      <c r="T18" s="197"/>
      <c r="U18" s="200">
        <v>0</v>
      </c>
      <c r="V18" s="201"/>
      <c r="W18" s="200">
        <v>0</v>
      </c>
      <c r="X18" s="197"/>
      <c r="Y18" s="200">
        <v>229102812</v>
      </c>
      <c r="Z18" s="197"/>
      <c r="AA18" s="200">
        <v>0</v>
      </c>
      <c r="AB18" s="198"/>
      <c r="AC18" s="200">
        <v>0</v>
      </c>
      <c r="AD18" s="196"/>
      <c r="AE18" s="200">
        <v>0</v>
      </c>
      <c r="AF18" s="197"/>
      <c r="AG18" s="200">
        <f>SUM(AC18:AE18)</f>
        <v>0</v>
      </c>
    </row>
    <row r="19" spans="1:37" ht="8.1" customHeight="1" x14ac:dyDescent="0.5">
      <c r="A19" s="199"/>
      <c r="B19" s="202"/>
      <c r="C19" s="195"/>
      <c r="D19" s="195"/>
      <c r="E19" s="157"/>
      <c r="F19" s="166"/>
      <c r="G19" s="157"/>
      <c r="H19" s="166"/>
      <c r="I19" s="157"/>
      <c r="J19" s="166"/>
      <c r="K19" s="157"/>
      <c r="L19" s="166"/>
      <c r="M19" s="157"/>
      <c r="N19" s="166"/>
      <c r="O19" s="157"/>
      <c r="P19" s="166"/>
      <c r="Q19" s="157"/>
      <c r="R19" s="157"/>
      <c r="S19" s="157"/>
      <c r="T19" s="166"/>
      <c r="U19" s="157"/>
      <c r="V19" s="166"/>
      <c r="W19" s="157"/>
      <c r="X19" s="157"/>
      <c r="Y19" s="157"/>
      <c r="Z19" s="157"/>
      <c r="AA19" s="157"/>
      <c r="AB19" s="157"/>
      <c r="AC19" s="157"/>
      <c r="AD19" s="157"/>
      <c r="AE19" s="157"/>
      <c r="AG19" s="158"/>
    </row>
    <row r="20" spans="1:37" s="204" customFormat="1" ht="20.100000000000001" customHeight="1" x14ac:dyDescent="0.5">
      <c r="A20" s="193" t="s">
        <v>241</v>
      </c>
      <c r="B20" s="161"/>
      <c r="C20" s="203"/>
      <c r="D20" s="195"/>
      <c r="E20" s="181">
        <f>SUM(E16:E18)</f>
        <v>4618914291</v>
      </c>
      <c r="F20" s="166"/>
      <c r="G20" s="181">
        <f>SUM(G16:G18)</f>
        <v>15014609717</v>
      </c>
      <c r="H20" s="166"/>
      <c r="I20" s="181">
        <f>SUM(I16:I18)</f>
        <v>104788723</v>
      </c>
      <c r="J20" s="166"/>
      <c r="K20" s="181">
        <f>SUM(K16:K18)</f>
        <v>464178907</v>
      </c>
      <c r="L20" s="166"/>
      <c r="M20" s="181">
        <f>SUM(M16:M18)</f>
        <v>33687738943</v>
      </c>
      <c r="N20" s="166"/>
      <c r="O20" s="181">
        <f>SUM(O16:O18)</f>
        <v>-755412590</v>
      </c>
      <c r="P20" s="166"/>
      <c r="Q20" s="181">
        <f>SUM(Q16:Q18)</f>
        <v>-1841755212</v>
      </c>
      <c r="R20" s="166"/>
      <c r="S20" s="181">
        <f>SUM(S16:S18)</f>
        <v>229102812</v>
      </c>
      <c r="T20" s="166"/>
      <c r="U20" s="181">
        <f>SUM(U16:U18)</f>
        <v>4497090</v>
      </c>
      <c r="V20" s="181"/>
      <c r="W20" s="181">
        <f>SUM(W16:W18)</f>
        <v>-4088817307</v>
      </c>
      <c r="X20" s="181"/>
      <c r="Y20" s="181">
        <f>SUM(Y16:Y18)</f>
        <v>-6452385207</v>
      </c>
      <c r="Z20" s="181"/>
      <c r="AA20" s="181">
        <f>SUM(AA16:AA18)</f>
        <v>23777899602</v>
      </c>
      <c r="AB20" s="181"/>
      <c r="AC20" s="181">
        <f>SUM(AC16:AC18)</f>
        <v>71215744976</v>
      </c>
      <c r="AD20" s="181"/>
      <c r="AE20" s="181">
        <f>SUM(AE16:AE18)</f>
        <v>11085248467</v>
      </c>
      <c r="AF20" s="181"/>
      <c r="AG20" s="181">
        <f>SUM(AG16:AG18)</f>
        <v>82300993443</v>
      </c>
    </row>
    <row r="21" spans="1:37" s="204" customFormat="1" ht="4.5" customHeight="1" x14ac:dyDescent="0.5">
      <c r="A21" s="193"/>
      <c r="B21" s="161"/>
      <c r="C21" s="203"/>
      <c r="D21" s="195"/>
      <c r="E21" s="181"/>
      <c r="F21" s="166"/>
      <c r="G21" s="181"/>
      <c r="H21" s="166"/>
      <c r="I21" s="181"/>
      <c r="J21" s="166"/>
      <c r="K21" s="181"/>
      <c r="L21" s="166"/>
      <c r="M21" s="181"/>
      <c r="N21" s="166"/>
      <c r="O21" s="181"/>
      <c r="P21" s="166"/>
      <c r="Q21" s="181"/>
      <c r="R21" s="166"/>
      <c r="S21" s="181"/>
      <c r="T21" s="166"/>
      <c r="U21" s="181"/>
      <c r="V21" s="181"/>
      <c r="W21" s="181"/>
      <c r="X21" s="181"/>
      <c r="Y21" s="181"/>
      <c r="Z21" s="181"/>
      <c r="AA21" s="181"/>
      <c r="AB21" s="181"/>
      <c r="AC21" s="181"/>
      <c r="AD21" s="181"/>
      <c r="AE21" s="181"/>
      <c r="AF21" s="181"/>
      <c r="AG21" s="181"/>
    </row>
    <row r="22" spans="1:37" s="204" customFormat="1" ht="20.100000000000001" customHeight="1" x14ac:dyDescent="0.5">
      <c r="A22" s="199" t="s">
        <v>307</v>
      </c>
      <c r="B22" s="161"/>
      <c r="C22" s="195"/>
      <c r="D22" s="195"/>
      <c r="E22" s="181"/>
      <c r="F22" s="166"/>
      <c r="G22" s="181"/>
      <c r="H22" s="166"/>
      <c r="I22" s="181"/>
      <c r="J22" s="166"/>
      <c r="K22" s="181"/>
      <c r="L22" s="166"/>
      <c r="M22" s="181"/>
      <c r="N22" s="166"/>
      <c r="O22" s="181"/>
      <c r="P22" s="166"/>
      <c r="Q22" s="181"/>
      <c r="R22" s="166"/>
      <c r="S22" s="181"/>
      <c r="T22" s="166"/>
      <c r="U22" s="181"/>
      <c r="V22" s="181"/>
      <c r="W22" s="181"/>
      <c r="X22" s="181"/>
      <c r="Y22" s="181"/>
      <c r="Z22" s="181"/>
      <c r="AA22" s="181"/>
      <c r="AB22" s="181"/>
      <c r="AC22" s="181"/>
      <c r="AD22" s="181"/>
      <c r="AE22" s="181"/>
      <c r="AF22" s="181"/>
      <c r="AG22" s="181"/>
    </row>
    <row r="23" spans="1:37" s="204" customFormat="1" ht="20.100000000000001" customHeight="1" x14ac:dyDescent="0.5">
      <c r="A23" s="199"/>
      <c r="B23" s="199" t="s">
        <v>253</v>
      </c>
      <c r="C23" s="203">
        <v>2</v>
      </c>
      <c r="D23" s="195"/>
      <c r="E23" s="212">
        <v>0</v>
      </c>
      <c r="F23" s="166"/>
      <c r="G23" s="212">
        <v>0</v>
      </c>
      <c r="H23" s="166"/>
      <c r="I23" s="212">
        <v>0</v>
      </c>
      <c r="J23" s="166"/>
      <c r="K23" s="212">
        <v>0</v>
      </c>
      <c r="L23" s="166"/>
      <c r="M23" s="212">
        <v>-288721383</v>
      </c>
      <c r="N23" s="166"/>
      <c r="O23" s="212">
        <v>0</v>
      </c>
      <c r="P23" s="166"/>
      <c r="Q23" s="212">
        <v>0</v>
      </c>
      <c r="R23" s="166"/>
      <c r="S23" s="212">
        <v>0</v>
      </c>
      <c r="T23" s="166"/>
      <c r="U23" s="212">
        <v>0</v>
      </c>
      <c r="V23" s="181"/>
      <c r="W23" s="212">
        <v>0</v>
      </c>
      <c r="X23" s="181"/>
      <c r="Y23" s="212">
        <v>0</v>
      </c>
      <c r="Z23" s="181"/>
      <c r="AA23" s="212">
        <v>0</v>
      </c>
      <c r="AB23" s="181"/>
      <c r="AC23" s="212">
        <f>SUM(E23:M23,Y23:AA23)</f>
        <v>-288721383</v>
      </c>
      <c r="AD23" s="181"/>
      <c r="AE23" s="212">
        <v>-26029795</v>
      </c>
      <c r="AF23" s="181"/>
      <c r="AG23" s="212">
        <v>-314751178</v>
      </c>
    </row>
    <row r="24" spans="1:37" s="204" customFormat="1" ht="6" customHeight="1" x14ac:dyDescent="0.5">
      <c r="A24" s="193"/>
      <c r="B24" s="161"/>
      <c r="C24" s="203"/>
      <c r="D24" s="195"/>
      <c r="E24" s="181"/>
      <c r="F24" s="166"/>
      <c r="G24" s="181"/>
      <c r="H24" s="166"/>
      <c r="I24" s="181"/>
      <c r="J24" s="166"/>
      <c r="K24" s="181"/>
      <c r="L24" s="166"/>
      <c r="M24" s="181"/>
      <c r="N24" s="166"/>
      <c r="O24" s="181"/>
      <c r="P24" s="166"/>
      <c r="Q24" s="181"/>
      <c r="R24" s="166"/>
      <c r="S24" s="181"/>
      <c r="T24" s="166"/>
      <c r="U24" s="181"/>
      <c r="V24" s="181"/>
      <c r="W24" s="181"/>
      <c r="X24" s="181"/>
      <c r="Y24" s="181"/>
      <c r="Z24" s="181"/>
      <c r="AA24" s="181"/>
      <c r="AB24" s="181"/>
      <c r="AC24" s="181"/>
      <c r="AD24" s="181"/>
      <c r="AE24" s="181"/>
      <c r="AF24" s="181"/>
      <c r="AG24" s="181"/>
    </row>
    <row r="25" spans="1:37" s="204" customFormat="1" ht="20.100000000000001" customHeight="1" x14ac:dyDescent="0.5">
      <c r="A25" s="193" t="s">
        <v>302</v>
      </c>
      <c r="B25" s="161"/>
      <c r="C25" s="203"/>
      <c r="D25" s="195"/>
      <c r="E25" s="196">
        <f>SUM(E20:E23)</f>
        <v>4618914291</v>
      </c>
      <c r="F25" s="166"/>
      <c r="G25" s="196">
        <f>SUM(G20:G23)</f>
        <v>15014609717</v>
      </c>
      <c r="H25" s="166"/>
      <c r="I25" s="196">
        <f>SUM(I20:I23)</f>
        <v>104788723</v>
      </c>
      <c r="J25" s="166"/>
      <c r="K25" s="196">
        <f>SUM(K20:K23)</f>
        <v>464178907</v>
      </c>
      <c r="L25" s="166"/>
      <c r="M25" s="196">
        <f>SUM(M20:M23)</f>
        <v>33399017560</v>
      </c>
      <c r="N25" s="166"/>
      <c r="O25" s="196">
        <f>SUM(O20:O23)</f>
        <v>-755412590</v>
      </c>
      <c r="P25" s="166"/>
      <c r="Q25" s="196">
        <f>SUM(Q20:Q23)</f>
        <v>-1841755212</v>
      </c>
      <c r="R25" s="166"/>
      <c r="S25" s="196">
        <f>SUM(S20:S23)</f>
        <v>229102812</v>
      </c>
      <c r="T25" s="166"/>
      <c r="U25" s="196">
        <f>SUM(U20:U23)</f>
        <v>4497090</v>
      </c>
      <c r="V25" s="181"/>
      <c r="W25" s="196">
        <f>SUM(W20:W23)</f>
        <v>-4088817307</v>
      </c>
      <c r="X25" s="181"/>
      <c r="Y25" s="196">
        <f>SUM(Y20:Y23)</f>
        <v>-6452385207</v>
      </c>
      <c r="Z25" s="181"/>
      <c r="AA25" s="196">
        <f>SUM(AA20:AA23)</f>
        <v>23777899602</v>
      </c>
      <c r="AB25" s="181"/>
      <c r="AC25" s="196">
        <f>SUM(AC20:AC23)</f>
        <v>70927023593</v>
      </c>
      <c r="AD25" s="181"/>
      <c r="AE25" s="196">
        <f>SUM(AE20:AE23)</f>
        <v>11059218672</v>
      </c>
      <c r="AF25" s="181"/>
      <c r="AG25" s="196">
        <f>SUM(AG20:AG23)</f>
        <v>81986242265</v>
      </c>
    </row>
    <row r="26" spans="1:37" ht="8.1" customHeight="1" x14ac:dyDescent="0.5">
      <c r="A26" s="199"/>
      <c r="B26" s="202"/>
      <c r="C26" s="195"/>
      <c r="D26" s="195"/>
      <c r="E26" s="157"/>
      <c r="F26" s="166"/>
      <c r="G26" s="157"/>
      <c r="H26" s="166"/>
      <c r="I26" s="157"/>
      <c r="J26" s="166"/>
      <c r="K26" s="157"/>
      <c r="L26" s="166"/>
      <c r="M26" s="157"/>
      <c r="N26" s="166"/>
      <c r="O26" s="157"/>
      <c r="P26" s="166"/>
      <c r="Q26" s="157"/>
      <c r="R26" s="157"/>
      <c r="S26" s="157"/>
      <c r="T26" s="166"/>
      <c r="U26" s="157"/>
      <c r="V26" s="166"/>
      <c r="W26" s="157"/>
      <c r="X26" s="157"/>
      <c r="Y26" s="157"/>
      <c r="Z26" s="157"/>
      <c r="AA26" s="157"/>
      <c r="AB26" s="157"/>
      <c r="AC26" s="157"/>
      <c r="AD26" s="157"/>
      <c r="AE26" s="157"/>
      <c r="AG26" s="158"/>
    </row>
    <row r="27" spans="1:37" s="204" customFormat="1" ht="20.100000000000001" customHeight="1" x14ac:dyDescent="0.5">
      <c r="A27" s="205" t="s">
        <v>179</v>
      </c>
      <c r="B27" s="166"/>
      <c r="C27" s="203"/>
      <c r="D27" s="195"/>
      <c r="E27" s="160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60"/>
      <c r="Y27" s="181"/>
      <c r="Z27" s="196"/>
      <c r="AA27" s="181"/>
      <c r="AB27" s="196"/>
      <c r="AC27" s="181"/>
      <c r="AD27" s="198"/>
      <c r="AE27" s="206"/>
      <c r="AF27" s="198"/>
      <c r="AG27" s="198"/>
    </row>
    <row r="28" spans="1:37" ht="20.100000000000001" customHeight="1" x14ac:dyDescent="0.5">
      <c r="A28" s="199" t="s">
        <v>267</v>
      </c>
      <c r="C28" s="203">
        <v>28</v>
      </c>
      <c r="D28" s="195"/>
      <c r="E28" s="196">
        <v>90259</v>
      </c>
      <c r="F28" s="196"/>
      <c r="G28" s="196">
        <v>3790878</v>
      </c>
      <c r="H28" s="196"/>
      <c r="I28" s="196">
        <v>0</v>
      </c>
      <c r="J28" s="196"/>
      <c r="K28" s="196">
        <v>0</v>
      </c>
      <c r="L28" s="196"/>
      <c r="M28" s="196">
        <v>0</v>
      </c>
      <c r="N28" s="196"/>
      <c r="O28" s="196">
        <v>0</v>
      </c>
      <c r="P28" s="196"/>
      <c r="Q28" s="196">
        <v>0</v>
      </c>
      <c r="R28" s="196"/>
      <c r="S28" s="196">
        <v>0</v>
      </c>
      <c r="T28" s="196"/>
      <c r="U28" s="196">
        <v>0</v>
      </c>
      <c r="V28" s="196"/>
      <c r="W28" s="196">
        <v>0</v>
      </c>
      <c r="X28" s="196"/>
      <c r="Y28" s="196">
        <v>0</v>
      </c>
      <c r="Z28" s="196"/>
      <c r="AA28" s="196">
        <v>0</v>
      </c>
      <c r="AB28" s="198"/>
      <c r="AC28" s="196">
        <v>3881137</v>
      </c>
      <c r="AD28" s="196"/>
      <c r="AE28" s="196">
        <v>0</v>
      </c>
      <c r="AF28" s="196"/>
      <c r="AG28" s="197">
        <f>SUM(AE28,AC28)</f>
        <v>3881137</v>
      </c>
      <c r="AK28" s="204"/>
    </row>
    <row r="29" spans="1:37" ht="20.100000000000001" customHeight="1" x14ac:dyDescent="0.5">
      <c r="A29" s="199" t="s">
        <v>252</v>
      </c>
      <c r="C29" s="203">
        <v>29</v>
      </c>
      <c r="D29" s="195"/>
      <c r="E29" s="196">
        <v>0</v>
      </c>
      <c r="F29" s="196"/>
      <c r="G29" s="196">
        <v>0</v>
      </c>
      <c r="H29" s="196"/>
      <c r="I29" s="196">
        <v>0</v>
      </c>
      <c r="J29" s="196"/>
      <c r="K29" s="196">
        <v>20807094</v>
      </c>
      <c r="L29" s="196"/>
      <c r="M29" s="196">
        <v>-20807094</v>
      </c>
      <c r="N29" s="196"/>
      <c r="O29" s="196">
        <v>0</v>
      </c>
      <c r="P29" s="196"/>
      <c r="Q29" s="196">
        <v>0</v>
      </c>
      <c r="R29" s="196"/>
      <c r="S29" s="196">
        <v>0</v>
      </c>
      <c r="T29" s="196"/>
      <c r="U29" s="196">
        <v>0</v>
      </c>
      <c r="V29" s="196"/>
      <c r="W29" s="196">
        <v>0</v>
      </c>
      <c r="X29" s="196"/>
      <c r="Y29" s="196">
        <v>0</v>
      </c>
      <c r="Z29" s="196"/>
      <c r="AA29" s="196">
        <v>0</v>
      </c>
      <c r="AB29" s="198"/>
      <c r="AC29" s="196">
        <v>0</v>
      </c>
      <c r="AD29" s="196"/>
      <c r="AE29" s="196">
        <v>0</v>
      </c>
      <c r="AF29" s="196"/>
      <c r="AG29" s="197">
        <f t="shared" ref="AG29" si="0">SUM(AE29,AC29)</f>
        <v>0</v>
      </c>
      <c r="AK29" s="204"/>
    </row>
    <row r="30" spans="1:37" ht="20.100000000000001" customHeight="1" x14ac:dyDescent="0.5">
      <c r="A30" s="199" t="s">
        <v>306</v>
      </c>
      <c r="C30" s="203"/>
      <c r="D30" s="195"/>
      <c r="E30" s="196">
        <v>0</v>
      </c>
      <c r="F30" s="196"/>
      <c r="G30" s="196">
        <v>0</v>
      </c>
      <c r="H30" s="196"/>
      <c r="I30" s="196">
        <v>0</v>
      </c>
      <c r="J30" s="196"/>
      <c r="K30" s="196">
        <v>0</v>
      </c>
      <c r="L30" s="196"/>
      <c r="M30" s="196">
        <v>0</v>
      </c>
      <c r="N30" s="196"/>
      <c r="O30" s="196">
        <v>0</v>
      </c>
      <c r="P30" s="196"/>
      <c r="Q30" s="196">
        <v>0</v>
      </c>
      <c r="R30" s="196"/>
      <c r="S30" s="196">
        <v>0</v>
      </c>
      <c r="T30" s="196"/>
      <c r="U30" s="196">
        <v>0</v>
      </c>
      <c r="V30" s="196"/>
      <c r="W30" s="196">
        <v>0</v>
      </c>
      <c r="X30" s="196"/>
      <c r="Y30" s="196">
        <v>0</v>
      </c>
      <c r="Z30" s="196"/>
      <c r="AA30" s="196">
        <v>0</v>
      </c>
      <c r="AB30" s="198"/>
      <c r="AC30" s="196">
        <v>0</v>
      </c>
      <c r="AD30" s="196"/>
      <c r="AE30" s="196">
        <v>4439003</v>
      </c>
      <c r="AF30" s="196"/>
      <c r="AG30" s="197">
        <v>4439003</v>
      </c>
      <c r="AK30" s="204"/>
    </row>
    <row r="31" spans="1:37" ht="20.100000000000001" customHeight="1" x14ac:dyDescent="0.5">
      <c r="A31" s="199" t="s">
        <v>259</v>
      </c>
      <c r="C31" s="203"/>
      <c r="D31" s="195"/>
      <c r="E31" s="196">
        <v>0</v>
      </c>
      <c r="F31" s="207"/>
      <c r="G31" s="196">
        <v>0</v>
      </c>
      <c r="H31" s="207"/>
      <c r="I31" s="196">
        <v>0</v>
      </c>
      <c r="J31" s="207"/>
      <c r="K31" s="196">
        <v>0</v>
      </c>
      <c r="L31" s="207"/>
      <c r="M31" s="196">
        <v>0</v>
      </c>
      <c r="N31" s="207"/>
      <c r="O31" s="196">
        <v>0</v>
      </c>
      <c r="P31" s="207"/>
      <c r="Q31" s="196">
        <v>0</v>
      </c>
      <c r="R31" s="196"/>
      <c r="S31" s="196">
        <v>0</v>
      </c>
      <c r="T31" s="207"/>
      <c r="U31" s="196">
        <v>0</v>
      </c>
      <c r="V31" s="207"/>
      <c r="W31" s="196">
        <v>0</v>
      </c>
      <c r="X31" s="207"/>
      <c r="Y31" s="196">
        <v>0</v>
      </c>
      <c r="Z31" s="207"/>
      <c r="AA31" s="196">
        <v>0</v>
      </c>
      <c r="AB31" s="198"/>
      <c r="AC31" s="196">
        <v>0</v>
      </c>
      <c r="AD31" s="196"/>
      <c r="AE31" s="196">
        <v>48915760</v>
      </c>
      <c r="AF31" s="196"/>
      <c r="AG31" s="197">
        <v>48915760</v>
      </c>
    </row>
    <row r="32" spans="1:37" ht="20.100000000000001" customHeight="1" x14ac:dyDescent="0.5">
      <c r="A32" s="199" t="s">
        <v>260</v>
      </c>
      <c r="C32" s="203"/>
      <c r="D32" s="195"/>
      <c r="E32" s="196">
        <v>0</v>
      </c>
      <c r="F32" s="196"/>
      <c r="G32" s="196">
        <v>0</v>
      </c>
      <c r="H32" s="196"/>
      <c r="I32" s="196">
        <v>0</v>
      </c>
      <c r="J32" s="196"/>
      <c r="K32" s="196">
        <v>0</v>
      </c>
      <c r="L32" s="196"/>
      <c r="M32" s="196">
        <v>0</v>
      </c>
      <c r="N32" s="196"/>
      <c r="O32" s="196">
        <v>0</v>
      </c>
      <c r="P32" s="196"/>
      <c r="Q32" s="196">
        <v>0</v>
      </c>
      <c r="R32" s="293"/>
      <c r="S32" s="196">
        <v>38824496</v>
      </c>
      <c r="T32" s="196"/>
      <c r="U32" s="196">
        <v>0</v>
      </c>
      <c r="V32" s="196"/>
      <c r="W32" s="196">
        <v>0</v>
      </c>
      <c r="X32" s="196"/>
      <c r="Y32" s="196">
        <v>38824496</v>
      </c>
      <c r="Z32" s="196"/>
      <c r="AA32" s="196">
        <v>0</v>
      </c>
      <c r="AB32" s="198"/>
      <c r="AC32" s="196">
        <v>38824496</v>
      </c>
      <c r="AD32" s="196"/>
      <c r="AE32" s="196">
        <v>26209064</v>
      </c>
      <c r="AF32" s="196"/>
      <c r="AG32" s="197">
        <v>65033560</v>
      </c>
    </row>
    <row r="33" spans="1:33" ht="20.100000000000001" customHeight="1" x14ac:dyDescent="0.5">
      <c r="A33" s="199" t="s">
        <v>30</v>
      </c>
      <c r="B33" s="202"/>
      <c r="C33" s="203">
        <v>35</v>
      </c>
      <c r="D33" s="195"/>
      <c r="E33" s="196">
        <v>0</v>
      </c>
      <c r="F33" s="196"/>
      <c r="G33" s="196">
        <v>0</v>
      </c>
      <c r="H33" s="196"/>
      <c r="I33" s="196">
        <v>0</v>
      </c>
      <c r="J33" s="196"/>
      <c r="K33" s="196">
        <v>0</v>
      </c>
      <c r="L33" s="196"/>
      <c r="M33" s="196">
        <v>-1847544926</v>
      </c>
      <c r="N33" s="196"/>
      <c r="O33" s="196">
        <v>0</v>
      </c>
      <c r="P33" s="196"/>
      <c r="Q33" s="196">
        <v>0</v>
      </c>
      <c r="R33" s="196"/>
      <c r="S33" s="196">
        <v>0</v>
      </c>
      <c r="T33" s="208"/>
      <c r="U33" s="196">
        <v>0</v>
      </c>
      <c r="V33" s="208"/>
      <c r="W33" s="196">
        <v>0</v>
      </c>
      <c r="X33" s="196"/>
      <c r="Y33" s="196">
        <v>0</v>
      </c>
      <c r="Z33" s="196"/>
      <c r="AA33" s="196">
        <v>0</v>
      </c>
      <c r="AB33" s="198"/>
      <c r="AC33" s="196">
        <v>-1847544926</v>
      </c>
      <c r="AD33" s="196"/>
      <c r="AE33" s="196">
        <v>-275063116</v>
      </c>
      <c r="AF33" s="196"/>
      <c r="AG33" s="197">
        <v>-2122608042</v>
      </c>
    </row>
    <row r="34" spans="1:33" ht="20.100000000000001" customHeight="1" x14ac:dyDescent="0.5">
      <c r="A34" s="199" t="s">
        <v>255</v>
      </c>
      <c r="B34" s="202"/>
      <c r="C34" s="203">
        <v>36</v>
      </c>
      <c r="D34" s="195"/>
      <c r="E34" s="196">
        <v>0</v>
      </c>
      <c r="F34" s="197"/>
      <c r="G34" s="196">
        <v>0</v>
      </c>
      <c r="H34" s="197"/>
      <c r="I34" s="196">
        <v>0</v>
      </c>
      <c r="J34" s="197"/>
      <c r="K34" s="196">
        <v>0</v>
      </c>
      <c r="L34" s="197"/>
      <c r="M34" s="196">
        <v>-1312142331</v>
      </c>
      <c r="N34" s="197"/>
      <c r="O34" s="196">
        <v>0</v>
      </c>
      <c r="P34" s="197"/>
      <c r="Q34" s="196">
        <v>0</v>
      </c>
      <c r="R34" s="196"/>
      <c r="S34" s="196">
        <v>0</v>
      </c>
      <c r="T34" s="197"/>
      <c r="U34" s="196">
        <v>0</v>
      </c>
      <c r="V34" s="177"/>
      <c r="W34" s="196">
        <v>0</v>
      </c>
      <c r="X34" s="197"/>
      <c r="Y34" s="196">
        <v>0</v>
      </c>
      <c r="Z34" s="197"/>
      <c r="AA34" s="196"/>
      <c r="AB34" s="198"/>
      <c r="AC34" s="196">
        <v>-1312142331</v>
      </c>
      <c r="AD34" s="196"/>
      <c r="AE34" s="196" t="s">
        <v>23</v>
      </c>
      <c r="AF34" s="197"/>
      <c r="AG34" s="197">
        <v>-1312142331</v>
      </c>
    </row>
    <row r="35" spans="1:33" ht="20.100000000000001" customHeight="1" x14ac:dyDescent="0.5">
      <c r="A35" s="199" t="s">
        <v>261</v>
      </c>
      <c r="B35" s="202"/>
      <c r="C35" s="203"/>
      <c r="D35" s="195"/>
      <c r="E35" s="196"/>
      <c r="F35" s="197"/>
      <c r="G35" s="196"/>
      <c r="H35" s="197"/>
      <c r="I35" s="196"/>
      <c r="J35" s="197"/>
      <c r="K35" s="196"/>
      <c r="L35" s="197"/>
      <c r="M35" s="196"/>
      <c r="N35" s="197"/>
      <c r="O35" s="196"/>
      <c r="P35" s="197"/>
      <c r="Q35" s="196"/>
      <c r="R35" s="196"/>
      <c r="S35" s="196"/>
      <c r="T35" s="197"/>
      <c r="U35" s="196"/>
      <c r="V35" s="177"/>
      <c r="W35" s="196"/>
      <c r="X35" s="197"/>
      <c r="Y35" s="196"/>
      <c r="Z35" s="197"/>
      <c r="AA35" s="196"/>
      <c r="AB35" s="198"/>
      <c r="AC35" s="196"/>
      <c r="AD35" s="196"/>
      <c r="AF35" s="197"/>
    </row>
    <row r="36" spans="1:33" ht="20.100000000000001" customHeight="1" x14ac:dyDescent="0.5">
      <c r="B36" s="199" t="s">
        <v>262</v>
      </c>
      <c r="C36" s="203"/>
      <c r="D36" s="195"/>
      <c r="E36" s="196">
        <v>0</v>
      </c>
      <c r="F36" s="197"/>
      <c r="G36" s="196">
        <v>0</v>
      </c>
      <c r="H36" s="197"/>
      <c r="I36" s="196">
        <v>0</v>
      </c>
      <c r="J36" s="197"/>
      <c r="K36" s="196">
        <v>0</v>
      </c>
      <c r="L36" s="197"/>
      <c r="M36" s="196">
        <v>0</v>
      </c>
      <c r="N36" s="197"/>
      <c r="O36" s="196">
        <v>0</v>
      </c>
      <c r="P36" s="197"/>
      <c r="Q36" s="196">
        <v>0</v>
      </c>
      <c r="R36" s="196"/>
      <c r="S36" s="196">
        <v>0</v>
      </c>
      <c r="T36" s="197"/>
      <c r="U36" s="196">
        <v>0</v>
      </c>
      <c r="V36" s="177"/>
      <c r="W36" s="196">
        <v>0</v>
      </c>
      <c r="X36" s="197"/>
      <c r="Y36" s="196">
        <v>0</v>
      </c>
      <c r="Z36" s="197"/>
      <c r="AA36" s="196">
        <v>9758600</v>
      </c>
      <c r="AB36" s="198"/>
      <c r="AC36" s="196">
        <v>9758600</v>
      </c>
      <c r="AD36" s="196"/>
      <c r="AE36" s="196" t="s">
        <v>23</v>
      </c>
      <c r="AF36" s="197"/>
      <c r="AG36" s="197">
        <v>9758600</v>
      </c>
    </row>
    <row r="37" spans="1:33" ht="20.100000000000001" customHeight="1" x14ac:dyDescent="0.5">
      <c r="A37" s="199" t="s">
        <v>265</v>
      </c>
      <c r="B37" s="202"/>
      <c r="C37" s="203"/>
      <c r="D37" s="195"/>
      <c r="E37" s="212">
        <v>0</v>
      </c>
      <c r="F37" s="166"/>
      <c r="G37" s="212">
        <v>0</v>
      </c>
      <c r="H37" s="166"/>
      <c r="I37" s="212">
        <v>0</v>
      </c>
      <c r="J37" s="166"/>
      <c r="K37" s="212">
        <v>0</v>
      </c>
      <c r="L37" s="166"/>
      <c r="M37" s="212">
        <v>10697926668</v>
      </c>
      <c r="N37" s="166"/>
      <c r="O37" s="212">
        <v>0</v>
      </c>
      <c r="P37" s="166"/>
      <c r="Q37" s="212">
        <v>0</v>
      </c>
      <c r="R37" s="166"/>
      <c r="S37" s="212">
        <v>0</v>
      </c>
      <c r="T37" s="166"/>
      <c r="U37" s="212">
        <v>-430485</v>
      </c>
      <c r="V37" s="181"/>
      <c r="W37" s="212">
        <v>-3056047930</v>
      </c>
      <c r="X37" s="181"/>
      <c r="Y37" s="212">
        <v>-3056478415</v>
      </c>
      <c r="Z37" s="181"/>
      <c r="AA37" s="212">
        <v>0</v>
      </c>
      <c r="AB37" s="181"/>
      <c r="AC37" s="212">
        <v>7641448253</v>
      </c>
      <c r="AD37" s="181"/>
      <c r="AE37" s="212">
        <v>-457123472</v>
      </c>
      <c r="AF37" s="181"/>
      <c r="AG37" s="212">
        <v>7184324781</v>
      </c>
    </row>
    <row r="38" spans="1:33" ht="8.1" customHeight="1" x14ac:dyDescent="0.5">
      <c r="A38" s="199"/>
      <c r="B38" s="202"/>
      <c r="C38" s="195"/>
      <c r="D38" s="195"/>
      <c r="E38" s="157"/>
      <c r="F38" s="166"/>
      <c r="G38" s="157"/>
      <c r="H38" s="166"/>
      <c r="I38" s="157"/>
      <c r="J38" s="166"/>
      <c r="K38" s="157"/>
      <c r="L38" s="166"/>
      <c r="M38" s="157"/>
      <c r="N38" s="166"/>
      <c r="O38" s="157"/>
      <c r="P38" s="166"/>
      <c r="Q38" s="157"/>
      <c r="R38" s="157"/>
      <c r="S38" s="157"/>
      <c r="T38" s="166"/>
      <c r="U38" s="157"/>
      <c r="V38" s="166"/>
      <c r="W38" s="157"/>
      <c r="X38" s="157"/>
      <c r="Y38" s="157"/>
      <c r="Z38" s="157"/>
      <c r="AA38" s="157"/>
      <c r="AB38" s="157"/>
      <c r="AC38" s="157"/>
      <c r="AD38" s="157"/>
      <c r="AE38" s="157"/>
      <c r="AG38" s="158"/>
    </row>
    <row r="39" spans="1:33" ht="20.100000000000001" customHeight="1" thickBot="1" x14ac:dyDescent="0.55000000000000004">
      <c r="A39" s="193" t="s">
        <v>248</v>
      </c>
      <c r="B39" s="194"/>
      <c r="C39" s="195"/>
      <c r="D39" s="195"/>
      <c r="E39" s="209">
        <f>SUM(E25:E37)</f>
        <v>4619004550</v>
      </c>
      <c r="F39" s="160"/>
      <c r="G39" s="209">
        <f>SUM(G25:G37)</f>
        <v>15018400595</v>
      </c>
      <c r="H39" s="160"/>
      <c r="I39" s="209">
        <f>SUM(I25:I37)</f>
        <v>104788723</v>
      </c>
      <c r="J39" s="160"/>
      <c r="K39" s="209">
        <f>SUM(K25:K37)</f>
        <v>484986001</v>
      </c>
      <c r="L39" s="160"/>
      <c r="M39" s="209">
        <f>SUM(M25:M37)</f>
        <v>40916449877</v>
      </c>
      <c r="N39" s="160"/>
      <c r="O39" s="209">
        <f>SUM(O25:O37)</f>
        <v>-755412590</v>
      </c>
      <c r="P39" s="160"/>
      <c r="Q39" s="209">
        <f>SUM(Q25:Q37)</f>
        <v>-1841755212</v>
      </c>
      <c r="R39" s="160"/>
      <c r="S39" s="209">
        <f>SUM(S25:S37)</f>
        <v>267927308</v>
      </c>
      <c r="T39" s="160"/>
      <c r="U39" s="209">
        <f>SUM(U25:U37)</f>
        <v>4066605</v>
      </c>
      <c r="V39" s="160"/>
      <c r="W39" s="209">
        <f>SUM(W25:W37)</f>
        <v>-7144865237</v>
      </c>
      <c r="X39" s="160"/>
      <c r="Y39" s="209">
        <f>SUM(Y25:Y37)</f>
        <v>-9470039126</v>
      </c>
      <c r="Z39" s="160"/>
      <c r="AA39" s="209">
        <f>SUM(AA25:AA37)</f>
        <v>23787658202</v>
      </c>
      <c r="AB39" s="160"/>
      <c r="AC39" s="209">
        <f>SUM(AC25:AC37)</f>
        <v>75461248822</v>
      </c>
      <c r="AD39" s="160"/>
      <c r="AE39" s="209">
        <f>SUM(AE25:AE37)</f>
        <v>10406595911</v>
      </c>
      <c r="AF39" s="160"/>
      <c r="AG39" s="209">
        <f>SUM(AG25:AG37)</f>
        <v>85867844733</v>
      </c>
    </row>
    <row r="40" spans="1:33" ht="20.100000000000001" customHeight="1" thickTop="1" x14ac:dyDescent="0.5">
      <c r="A40" s="193"/>
      <c r="B40" s="194"/>
      <c r="C40" s="195"/>
      <c r="D40" s="195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</row>
    <row r="41" spans="1:33" ht="21" customHeight="1" x14ac:dyDescent="0.5">
      <c r="A41" s="193"/>
      <c r="B41" s="194"/>
      <c r="C41" s="195"/>
      <c r="D41" s="195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</row>
    <row r="42" spans="1:33" ht="21" customHeight="1" x14ac:dyDescent="0.5">
      <c r="A42" s="193"/>
      <c r="B42" s="194"/>
      <c r="C42" s="195"/>
      <c r="D42" s="195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60"/>
      <c r="Y42" s="160"/>
      <c r="Z42" s="160"/>
      <c r="AA42" s="160"/>
      <c r="AB42" s="160"/>
      <c r="AC42" s="160"/>
      <c r="AD42" s="160"/>
      <c r="AE42" s="160"/>
      <c r="AF42" s="160"/>
      <c r="AG42" s="160"/>
    </row>
    <row r="43" spans="1:33" s="157" customFormat="1" ht="21.95" customHeight="1" x14ac:dyDescent="0.5">
      <c r="A43" s="210" t="str">
        <f>'7-9'!A51</f>
        <v>หมายเหตุประกอบงบการเงินรวมและงบการเงินเฉพาะกิจการในหน้า 19 ถึง 147 เป็นส่วนหนึ่งของงบการเงินนี้</v>
      </c>
      <c r="B43" s="210"/>
      <c r="C43" s="211"/>
      <c r="D43" s="211"/>
      <c r="E43" s="171"/>
      <c r="F43" s="171"/>
      <c r="G43" s="171"/>
      <c r="H43" s="171"/>
      <c r="I43" s="171"/>
      <c r="J43" s="171"/>
      <c r="K43" s="171"/>
      <c r="L43" s="171"/>
      <c r="M43" s="212"/>
      <c r="N43" s="171"/>
      <c r="O43" s="171"/>
      <c r="P43" s="171"/>
      <c r="Q43" s="171"/>
      <c r="R43" s="171"/>
      <c r="S43" s="171"/>
      <c r="T43" s="171"/>
      <c r="U43" s="212"/>
      <c r="V43" s="212"/>
      <c r="W43" s="212"/>
      <c r="X43" s="212"/>
      <c r="Y43" s="212"/>
      <c r="Z43" s="212"/>
      <c r="AA43" s="212"/>
      <c r="AB43" s="212"/>
      <c r="AC43" s="212"/>
      <c r="AD43" s="212"/>
      <c r="AE43" s="212"/>
      <c r="AF43" s="212"/>
      <c r="AG43" s="212"/>
    </row>
  </sheetData>
  <mergeCells count="4">
    <mergeCell ref="E5:AG5"/>
    <mergeCell ref="E6:AC6"/>
    <mergeCell ref="O7:Y7"/>
    <mergeCell ref="U8:W8"/>
  </mergeCells>
  <pageMargins left="0.4" right="0.4" top="0.5" bottom="0.6" header="0.49" footer="0.4"/>
  <pageSetup paperSize="9" scale="70" firstPageNumber="13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89"/>
  <sheetViews>
    <sheetView zoomScaleNormal="100" zoomScaleSheetLayoutView="90" workbookViewId="0">
      <selection activeCell="B18" sqref="B18"/>
    </sheetView>
  </sheetViews>
  <sheetFormatPr defaultColWidth="12.5703125" defaultRowHeight="20.100000000000001" customHeight="1" x14ac:dyDescent="0.5"/>
  <cols>
    <col min="1" max="1" width="33.42578125" style="217" customWidth="1"/>
    <col min="2" max="2" width="7.5703125" style="216" customWidth="1"/>
    <col min="3" max="3" width="0.7109375" style="217" customWidth="1"/>
    <col min="4" max="4" width="11.7109375" style="8" customWidth="1"/>
    <col min="5" max="5" width="0.7109375" style="8" customWidth="1"/>
    <col min="6" max="6" width="12.5703125" style="6" customWidth="1"/>
    <col min="7" max="7" width="0.7109375" style="6" customWidth="1"/>
    <col min="8" max="8" width="11.140625" style="6" customWidth="1"/>
    <col min="9" max="9" width="0.7109375" style="6" customWidth="1"/>
    <col min="10" max="10" width="13.28515625" style="8" customWidth="1"/>
    <col min="11" max="11" width="0.7109375" style="8" customWidth="1"/>
    <col min="12" max="12" width="16.28515625" style="218" customWidth="1"/>
    <col min="13" max="13" width="0.7109375" style="218" customWidth="1"/>
    <col min="14" max="14" width="18.85546875" style="218" customWidth="1"/>
    <col min="15" max="15" width="0.7109375" style="218" customWidth="1"/>
    <col min="16" max="16" width="15.42578125" style="218" customWidth="1"/>
    <col min="17" max="17" width="0.7109375" style="218" customWidth="1"/>
    <col min="18" max="18" width="12.42578125" style="218" customWidth="1"/>
    <col min="19" max="19" width="0.7109375" style="218" customWidth="1"/>
    <col min="20" max="20" width="13" style="218" customWidth="1"/>
    <col min="21" max="16384" width="12.5703125" style="217"/>
  </cols>
  <sheetData>
    <row r="1" spans="1:20" ht="20.100000000000001" customHeight="1" x14ac:dyDescent="0.5">
      <c r="A1" s="215" t="s">
        <v>61</v>
      </c>
    </row>
    <row r="2" spans="1:20" ht="20.100000000000001" customHeight="1" x14ac:dyDescent="0.5">
      <c r="A2" s="219" t="s">
        <v>185</v>
      </c>
      <c r="B2" s="220"/>
      <c r="C2" s="221"/>
      <c r="D2" s="1"/>
      <c r="E2" s="1"/>
      <c r="F2" s="7"/>
      <c r="G2" s="7"/>
      <c r="H2" s="7"/>
      <c r="I2" s="7"/>
      <c r="J2" s="2"/>
      <c r="K2" s="2"/>
    </row>
    <row r="3" spans="1:20" ht="20.100000000000001" customHeight="1" x14ac:dyDescent="0.5">
      <c r="A3" s="222" t="s">
        <v>246</v>
      </c>
      <c r="B3" s="223"/>
      <c r="C3" s="224"/>
      <c r="D3" s="3"/>
      <c r="E3" s="3"/>
      <c r="F3" s="9"/>
      <c r="G3" s="9"/>
      <c r="H3" s="9"/>
      <c r="I3" s="9"/>
      <c r="J3" s="3"/>
      <c r="K3" s="3"/>
      <c r="L3" s="225"/>
      <c r="M3" s="225"/>
      <c r="N3" s="225"/>
      <c r="O3" s="225"/>
      <c r="P3" s="225"/>
      <c r="Q3" s="225"/>
      <c r="R3" s="225"/>
      <c r="S3" s="225"/>
      <c r="T3" s="225"/>
    </row>
    <row r="4" spans="1:20" ht="20.100000000000001" customHeight="1" x14ac:dyDescent="0.5">
      <c r="A4" s="226"/>
      <c r="B4" s="227"/>
      <c r="C4" s="228"/>
      <c r="D4" s="229"/>
      <c r="E4" s="229"/>
      <c r="F4" s="230"/>
      <c r="G4" s="230"/>
      <c r="H4" s="230"/>
      <c r="I4" s="230"/>
      <c r="J4" s="229"/>
      <c r="K4" s="1"/>
    </row>
    <row r="5" spans="1:20" ht="18.95" customHeight="1" x14ac:dyDescent="0.4">
      <c r="A5" s="231"/>
      <c r="D5" s="300" t="s">
        <v>178</v>
      </c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</row>
    <row r="6" spans="1:20" ht="18.95" customHeight="1" x14ac:dyDescent="0.4">
      <c r="A6" s="231"/>
      <c r="D6" s="232"/>
      <c r="E6" s="232"/>
      <c r="F6" s="232"/>
      <c r="G6" s="232"/>
      <c r="H6" s="232"/>
      <c r="I6" s="232"/>
      <c r="J6" s="232"/>
      <c r="K6" s="232"/>
      <c r="L6" s="300" t="s">
        <v>181</v>
      </c>
      <c r="M6" s="300"/>
      <c r="N6" s="300"/>
      <c r="O6" s="300"/>
      <c r="P6" s="300"/>
      <c r="Q6" s="232"/>
      <c r="R6" s="232"/>
      <c r="S6" s="232"/>
      <c r="T6" s="232"/>
    </row>
    <row r="7" spans="1:20" ht="18.95" customHeight="1" x14ac:dyDescent="0.4">
      <c r="A7" s="231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3" t="s">
        <v>266</v>
      </c>
      <c r="O7" s="234"/>
      <c r="P7" s="234"/>
      <c r="Q7" s="232"/>
      <c r="R7" s="232"/>
      <c r="S7" s="232"/>
      <c r="T7" s="232"/>
    </row>
    <row r="8" spans="1:20" ht="18.95" customHeight="1" x14ac:dyDescent="0.4">
      <c r="A8" s="231"/>
      <c r="D8" s="232"/>
      <c r="E8" s="232"/>
      <c r="F8" s="232"/>
      <c r="G8" s="232"/>
      <c r="I8" s="232"/>
      <c r="K8" s="232"/>
      <c r="L8" s="232"/>
      <c r="M8" s="232"/>
      <c r="N8" s="235" t="s">
        <v>233</v>
      </c>
      <c r="O8" s="235"/>
      <c r="Q8" s="217"/>
      <c r="R8" s="232"/>
      <c r="S8" s="217"/>
      <c r="T8" s="232"/>
    </row>
    <row r="9" spans="1:20" s="236" customFormat="1" ht="18.95" customHeight="1" x14ac:dyDescent="0.5">
      <c r="D9" s="5"/>
      <c r="E9" s="4"/>
      <c r="F9" s="237"/>
      <c r="G9" s="4"/>
      <c r="I9" s="235"/>
      <c r="J9" s="238"/>
      <c r="K9" s="235"/>
      <c r="L9" s="235" t="s">
        <v>97</v>
      </c>
      <c r="M9" s="5"/>
      <c r="N9" s="235" t="s">
        <v>234</v>
      </c>
      <c r="O9" s="235"/>
      <c r="T9" s="235"/>
    </row>
    <row r="10" spans="1:20" s="236" customFormat="1" ht="18.95" customHeight="1" x14ac:dyDescent="0.4">
      <c r="D10" s="5" t="s">
        <v>94</v>
      </c>
      <c r="E10" s="4"/>
      <c r="F10" s="5" t="s">
        <v>32</v>
      </c>
      <c r="G10" s="4"/>
      <c r="H10" s="238" t="s">
        <v>173</v>
      </c>
      <c r="I10" s="235"/>
      <c r="J10" s="235" t="s">
        <v>6</v>
      </c>
      <c r="K10" s="235"/>
      <c r="L10" s="235" t="s">
        <v>84</v>
      </c>
      <c r="M10" s="5"/>
      <c r="N10" s="235" t="s">
        <v>69</v>
      </c>
      <c r="O10" s="235"/>
      <c r="P10" s="239" t="s">
        <v>111</v>
      </c>
      <c r="R10" s="235" t="s">
        <v>231</v>
      </c>
      <c r="T10" s="235" t="s">
        <v>106</v>
      </c>
    </row>
    <row r="11" spans="1:20" s="236" customFormat="1" ht="18.95" customHeight="1" x14ac:dyDescent="0.5">
      <c r="B11" s="240" t="s">
        <v>1</v>
      </c>
      <c r="D11" s="108" t="s">
        <v>95</v>
      </c>
      <c r="E11" s="4"/>
      <c r="F11" s="108" t="s">
        <v>33</v>
      </c>
      <c r="G11" s="4"/>
      <c r="H11" s="241" t="s">
        <v>174</v>
      </c>
      <c r="I11" s="238"/>
      <c r="J11" s="241" t="s">
        <v>66</v>
      </c>
      <c r="K11" s="238"/>
      <c r="L11" s="108" t="s">
        <v>82</v>
      </c>
      <c r="M11" s="5"/>
      <c r="N11" s="241" t="s">
        <v>37</v>
      </c>
      <c r="O11" s="238"/>
      <c r="P11" s="242" t="s">
        <v>186</v>
      </c>
      <c r="R11" s="241" t="s">
        <v>213</v>
      </c>
      <c r="T11" s="241" t="s">
        <v>182</v>
      </c>
    </row>
    <row r="12" spans="1:20" s="236" customFormat="1" ht="8.1" customHeight="1" x14ac:dyDescent="0.5">
      <c r="B12" s="243"/>
      <c r="D12" s="5"/>
      <c r="E12" s="4"/>
      <c r="F12" s="5"/>
      <c r="G12" s="4"/>
      <c r="H12" s="4"/>
      <c r="I12" s="4"/>
      <c r="J12" s="238"/>
      <c r="K12" s="238"/>
      <c r="L12" s="238"/>
      <c r="M12" s="5"/>
      <c r="N12" s="238"/>
      <c r="O12" s="238"/>
      <c r="R12" s="235"/>
      <c r="T12" s="235"/>
    </row>
    <row r="13" spans="1:20" s="215" customFormat="1" ht="18.95" customHeight="1" x14ac:dyDescent="0.5">
      <c r="A13" s="244" t="s">
        <v>207</v>
      </c>
      <c r="B13" s="219"/>
      <c r="C13" s="245"/>
      <c r="D13" s="109">
        <v>4618914291</v>
      </c>
      <c r="E13" s="109"/>
      <c r="F13" s="109">
        <v>14988957341</v>
      </c>
      <c r="G13" s="109"/>
      <c r="H13" s="109">
        <v>464178907</v>
      </c>
      <c r="I13" s="109"/>
      <c r="J13" s="109">
        <v>4972290549</v>
      </c>
      <c r="K13" s="109"/>
      <c r="L13" s="109">
        <v>-587397515</v>
      </c>
      <c r="M13" s="109"/>
      <c r="N13" s="109">
        <v>6827945</v>
      </c>
      <c r="O13" s="109"/>
      <c r="P13" s="109">
        <v>-580569570</v>
      </c>
      <c r="Q13" s="109"/>
      <c r="R13" s="109">
        <v>0</v>
      </c>
      <c r="S13" s="109"/>
      <c r="T13" s="109">
        <v>24463771518</v>
      </c>
    </row>
    <row r="14" spans="1:20" s="215" customFormat="1" ht="8.1" customHeight="1" x14ac:dyDescent="0.5">
      <c r="A14" s="244"/>
      <c r="B14" s="219"/>
      <c r="C14" s="245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</row>
    <row r="15" spans="1:20" ht="18.95" customHeight="1" x14ac:dyDescent="0.5">
      <c r="A15" s="244" t="s">
        <v>179</v>
      </c>
      <c r="B15" s="245"/>
      <c r="C15" s="246"/>
      <c r="D15" s="7"/>
      <c r="E15" s="7"/>
      <c r="F15" s="7"/>
      <c r="G15" s="7"/>
      <c r="H15" s="7"/>
      <c r="I15" s="7"/>
      <c r="J15" s="7"/>
      <c r="K15" s="247"/>
      <c r="L15" s="7"/>
      <c r="M15" s="7"/>
      <c r="N15" s="7"/>
      <c r="O15" s="247"/>
      <c r="P15" s="247"/>
      <c r="Q15" s="248"/>
      <c r="R15" s="247"/>
      <c r="S15" s="248"/>
      <c r="T15" s="247"/>
    </row>
    <row r="16" spans="1:20" ht="18.95" customHeight="1" x14ac:dyDescent="0.5">
      <c r="A16" s="249" t="s">
        <v>30</v>
      </c>
      <c r="B16" s="245">
        <v>35</v>
      </c>
      <c r="C16" s="245"/>
      <c r="D16" s="109">
        <v>0</v>
      </c>
      <c r="E16" s="109"/>
      <c r="F16" s="109">
        <v>0</v>
      </c>
      <c r="G16" s="109"/>
      <c r="H16" s="109">
        <v>0</v>
      </c>
      <c r="I16" s="109"/>
      <c r="J16" s="109">
        <v>-1847546349</v>
      </c>
      <c r="K16" s="109"/>
      <c r="L16" s="109">
        <v>0</v>
      </c>
      <c r="M16" s="109"/>
      <c r="N16" s="109">
        <v>0</v>
      </c>
      <c r="O16" s="109"/>
      <c r="P16" s="109">
        <v>0</v>
      </c>
      <c r="Q16" s="109"/>
      <c r="R16" s="109">
        <v>0</v>
      </c>
      <c r="S16" s="109"/>
      <c r="T16" s="109">
        <v>-1847546349</v>
      </c>
    </row>
    <row r="17" spans="1:20" ht="18.95" customHeight="1" x14ac:dyDescent="0.5">
      <c r="A17" s="249" t="s">
        <v>236</v>
      </c>
      <c r="B17" s="245"/>
      <c r="C17" s="245"/>
      <c r="D17" s="109">
        <v>0</v>
      </c>
      <c r="E17" s="109"/>
      <c r="F17" s="109">
        <v>0</v>
      </c>
      <c r="G17" s="109"/>
      <c r="H17" s="109">
        <v>0</v>
      </c>
      <c r="I17" s="109"/>
      <c r="J17" s="109">
        <v>0</v>
      </c>
      <c r="K17" s="109"/>
      <c r="L17" s="109">
        <v>0</v>
      </c>
      <c r="M17" s="109"/>
      <c r="N17" s="109">
        <v>0</v>
      </c>
      <c r="O17" s="109"/>
      <c r="P17" s="109">
        <v>0</v>
      </c>
      <c r="Q17" s="109"/>
      <c r="R17" s="109">
        <v>23777899602</v>
      </c>
      <c r="S17" s="109"/>
      <c r="T17" s="109">
        <v>23777899602</v>
      </c>
    </row>
    <row r="18" spans="1:20" ht="18.95" customHeight="1" x14ac:dyDescent="0.5">
      <c r="A18" s="249" t="s">
        <v>265</v>
      </c>
      <c r="B18" s="245"/>
      <c r="C18" s="245"/>
      <c r="D18" s="115">
        <v>0</v>
      </c>
      <c r="E18" s="109"/>
      <c r="F18" s="115">
        <v>0</v>
      </c>
      <c r="G18" s="109"/>
      <c r="H18" s="115">
        <v>0</v>
      </c>
      <c r="I18" s="109"/>
      <c r="J18" s="115">
        <v>2126203691</v>
      </c>
      <c r="K18" s="109"/>
      <c r="L18" s="115">
        <v>0</v>
      </c>
      <c r="M18" s="109"/>
      <c r="N18" s="115">
        <v>-3037255</v>
      </c>
      <c r="O18" s="109"/>
      <c r="P18" s="115">
        <v>-3037255</v>
      </c>
      <c r="Q18" s="109"/>
      <c r="R18" s="115">
        <v>0</v>
      </c>
      <c r="S18" s="109"/>
      <c r="T18" s="115">
        <v>2123166436</v>
      </c>
    </row>
    <row r="19" spans="1:20" s="236" customFormat="1" ht="8.1" customHeight="1" x14ac:dyDescent="0.5">
      <c r="B19" s="243"/>
      <c r="D19" s="5"/>
      <c r="E19" s="4"/>
      <c r="F19" s="5"/>
      <c r="G19" s="4"/>
      <c r="H19" s="5"/>
      <c r="I19" s="4"/>
      <c r="J19" s="5"/>
      <c r="K19" s="238"/>
      <c r="L19" s="5"/>
      <c r="M19" s="5"/>
      <c r="N19" s="5"/>
      <c r="O19" s="238"/>
      <c r="R19" s="235"/>
      <c r="T19" s="235"/>
    </row>
    <row r="20" spans="1:20" ht="18.95" customHeight="1" thickBot="1" x14ac:dyDescent="0.45">
      <c r="A20" s="250" t="s">
        <v>208</v>
      </c>
      <c r="B20" s="245"/>
      <c r="C20" s="245"/>
      <c r="D20" s="251">
        <f>SUM(D13:D18)</f>
        <v>4618914291</v>
      </c>
      <c r="E20" s="247"/>
      <c r="F20" s="251">
        <f>SUM(F13:F18)</f>
        <v>14988957341</v>
      </c>
      <c r="G20" s="247"/>
      <c r="H20" s="251">
        <f>SUM(H13:H18)</f>
        <v>464178907</v>
      </c>
      <c r="I20" s="247"/>
      <c r="J20" s="251">
        <f>SUM(J13:J18)</f>
        <v>5250947891</v>
      </c>
      <c r="K20" s="247"/>
      <c r="L20" s="251">
        <f>SUM(L13:L19)</f>
        <v>-587397515</v>
      </c>
      <c r="M20" s="247"/>
      <c r="N20" s="251">
        <f>SUM(N13:N18)</f>
        <v>3790690</v>
      </c>
      <c r="O20" s="247"/>
      <c r="P20" s="251">
        <f>SUM(P13:P18)</f>
        <v>-583606825</v>
      </c>
      <c r="Q20" s="247"/>
      <c r="R20" s="251">
        <v>23777899602</v>
      </c>
      <c r="S20" s="247"/>
      <c r="T20" s="251">
        <f>SUM(T13:T18)</f>
        <v>48517291207</v>
      </c>
    </row>
    <row r="21" spans="1:20" ht="18.95" customHeight="1" thickTop="1" x14ac:dyDescent="0.5">
      <c r="A21" s="219"/>
      <c r="B21" s="245"/>
      <c r="C21" s="245"/>
      <c r="D21" s="247"/>
      <c r="E21" s="7"/>
      <c r="F21" s="247"/>
      <c r="G21" s="7"/>
      <c r="H21" s="247"/>
      <c r="I21" s="7"/>
      <c r="J21" s="247"/>
      <c r="K21" s="7"/>
      <c r="L21" s="247"/>
      <c r="M21" s="7"/>
      <c r="N21" s="247"/>
      <c r="O21" s="247"/>
      <c r="P21" s="247"/>
      <c r="Q21" s="217"/>
      <c r="R21" s="217"/>
      <c r="S21" s="217"/>
      <c r="T21" s="217"/>
    </row>
    <row r="22" spans="1:20" ht="18.95" customHeight="1" x14ac:dyDescent="0.5">
      <c r="A22" s="219"/>
      <c r="B22" s="245"/>
      <c r="C22" s="245"/>
      <c r="D22" s="247"/>
      <c r="E22" s="7"/>
      <c r="F22" s="247"/>
      <c r="G22" s="7"/>
      <c r="H22" s="247"/>
      <c r="I22" s="7"/>
      <c r="J22" s="247"/>
      <c r="K22" s="7"/>
      <c r="L22" s="247"/>
      <c r="M22" s="7"/>
      <c r="N22" s="247"/>
      <c r="O22" s="247"/>
      <c r="P22" s="247"/>
      <c r="Q22" s="217"/>
      <c r="R22" s="217"/>
      <c r="S22" s="217"/>
      <c r="T22" s="217"/>
    </row>
    <row r="23" spans="1:20" ht="18.95" customHeight="1" x14ac:dyDescent="0.5">
      <c r="A23" s="219"/>
      <c r="B23" s="245"/>
      <c r="C23" s="245"/>
      <c r="D23" s="247"/>
      <c r="E23" s="7"/>
      <c r="F23" s="247"/>
      <c r="G23" s="7"/>
      <c r="H23" s="247"/>
      <c r="I23" s="7"/>
      <c r="J23" s="247"/>
      <c r="K23" s="7"/>
      <c r="L23" s="247"/>
      <c r="M23" s="7"/>
      <c r="N23" s="247"/>
      <c r="O23" s="247"/>
      <c r="P23" s="247"/>
      <c r="Q23" s="217"/>
      <c r="R23" s="217"/>
      <c r="S23" s="217"/>
      <c r="T23" s="217"/>
    </row>
    <row r="24" spans="1:20" ht="18.95" customHeight="1" x14ac:dyDescent="0.5">
      <c r="A24" s="219"/>
      <c r="B24" s="245"/>
      <c r="C24" s="245"/>
      <c r="D24" s="247"/>
      <c r="E24" s="7"/>
      <c r="F24" s="247"/>
      <c r="G24" s="7"/>
      <c r="H24" s="247"/>
      <c r="I24" s="7"/>
      <c r="J24" s="247"/>
      <c r="K24" s="7"/>
      <c r="L24" s="247"/>
      <c r="M24" s="7"/>
      <c r="N24" s="247"/>
      <c r="O24" s="247"/>
      <c r="P24" s="247"/>
      <c r="Q24" s="217"/>
      <c r="R24" s="217"/>
      <c r="S24" s="217"/>
      <c r="T24" s="217"/>
    </row>
    <row r="25" spans="1:20" ht="18.95" customHeight="1" x14ac:dyDescent="0.5">
      <c r="A25" s="219"/>
      <c r="B25" s="245"/>
      <c r="C25" s="245"/>
      <c r="D25" s="247"/>
      <c r="E25" s="7"/>
      <c r="F25" s="247"/>
      <c r="G25" s="7"/>
      <c r="H25" s="247"/>
      <c r="I25" s="7"/>
      <c r="J25" s="247"/>
      <c r="K25" s="7"/>
      <c r="L25" s="247"/>
      <c r="M25" s="7"/>
      <c r="N25" s="247"/>
      <c r="O25" s="247"/>
      <c r="P25" s="247"/>
      <c r="Q25" s="217"/>
      <c r="R25" s="217"/>
      <c r="S25" s="217"/>
      <c r="T25" s="217"/>
    </row>
    <row r="26" spans="1:20" ht="18.95" customHeight="1" x14ac:dyDescent="0.5">
      <c r="A26" s="219"/>
      <c r="B26" s="245"/>
      <c r="C26" s="245"/>
      <c r="D26" s="247"/>
      <c r="E26" s="7"/>
      <c r="F26" s="247"/>
      <c r="G26" s="7"/>
      <c r="H26" s="247"/>
      <c r="I26" s="7"/>
      <c r="J26" s="247"/>
      <c r="K26" s="7"/>
      <c r="L26" s="247"/>
      <c r="M26" s="7"/>
      <c r="N26" s="247"/>
      <c r="O26" s="247"/>
      <c r="P26" s="247"/>
      <c r="Q26" s="217"/>
      <c r="R26" s="217"/>
      <c r="S26" s="217"/>
      <c r="T26" s="217"/>
    </row>
    <row r="27" spans="1:20" ht="18.95" customHeight="1" x14ac:dyDescent="0.5">
      <c r="A27" s="219"/>
      <c r="B27" s="245"/>
      <c r="C27" s="245"/>
    </row>
    <row r="28" spans="1:20" ht="18.95" customHeight="1" x14ac:dyDescent="0.5">
      <c r="A28" s="219"/>
      <c r="B28" s="245"/>
      <c r="C28" s="245"/>
    </row>
    <row r="29" spans="1:20" ht="18.95" customHeight="1" x14ac:dyDescent="0.5">
      <c r="A29" s="219"/>
      <c r="B29" s="245"/>
      <c r="C29" s="245"/>
      <c r="D29" s="247"/>
      <c r="E29" s="7"/>
      <c r="F29" s="247"/>
      <c r="G29" s="7"/>
      <c r="H29" s="247"/>
      <c r="I29" s="7"/>
      <c r="J29" s="247"/>
      <c r="K29" s="7"/>
      <c r="L29" s="247"/>
      <c r="M29" s="7"/>
      <c r="N29" s="247"/>
      <c r="O29" s="247"/>
      <c r="P29" s="247"/>
      <c r="Q29" s="247"/>
      <c r="R29" s="247"/>
      <c r="S29" s="247"/>
      <c r="T29" s="247"/>
    </row>
    <row r="30" spans="1:20" ht="18.95" customHeight="1" x14ac:dyDescent="0.5">
      <c r="A30" s="219"/>
      <c r="B30" s="245"/>
      <c r="C30" s="245"/>
      <c r="D30" s="247"/>
      <c r="E30" s="7"/>
      <c r="F30" s="247"/>
      <c r="G30" s="7"/>
      <c r="H30" s="247"/>
      <c r="I30" s="7"/>
      <c r="J30" s="247"/>
      <c r="K30" s="7"/>
      <c r="L30" s="247"/>
      <c r="M30" s="7"/>
      <c r="N30" s="247"/>
      <c r="O30" s="247"/>
      <c r="P30" s="247"/>
      <c r="Q30" s="247"/>
      <c r="R30" s="247"/>
      <c r="S30" s="247"/>
      <c r="T30" s="247"/>
    </row>
    <row r="31" spans="1:20" ht="18.95" customHeight="1" x14ac:dyDescent="0.5">
      <c r="A31" s="219"/>
      <c r="B31" s="245"/>
      <c r="C31" s="245"/>
      <c r="D31" s="247"/>
      <c r="E31" s="7"/>
      <c r="F31" s="247"/>
      <c r="G31" s="7"/>
      <c r="H31" s="247"/>
      <c r="I31" s="7"/>
      <c r="J31" s="247"/>
      <c r="K31" s="7"/>
      <c r="L31" s="247"/>
      <c r="M31" s="7"/>
      <c r="N31" s="247"/>
      <c r="O31" s="247"/>
      <c r="P31" s="247"/>
      <c r="Q31" s="247"/>
      <c r="R31" s="247"/>
      <c r="S31" s="247"/>
      <c r="T31" s="247"/>
    </row>
    <row r="32" spans="1:20" ht="18.95" customHeight="1" x14ac:dyDescent="0.5">
      <c r="A32" s="219"/>
      <c r="B32" s="245"/>
      <c r="C32" s="245"/>
      <c r="D32" s="247"/>
      <c r="E32" s="7"/>
      <c r="F32" s="247"/>
      <c r="G32" s="7"/>
      <c r="H32" s="247"/>
      <c r="I32" s="7"/>
      <c r="J32" s="247"/>
      <c r="K32" s="7"/>
      <c r="L32" s="247"/>
      <c r="M32" s="7"/>
      <c r="N32" s="247"/>
      <c r="O32" s="247"/>
      <c r="P32" s="247"/>
      <c r="Q32" s="247"/>
      <c r="R32" s="247"/>
      <c r="S32" s="247"/>
      <c r="T32" s="247"/>
    </row>
    <row r="33" spans="1:20" ht="7.5" customHeight="1" x14ac:dyDescent="0.5">
      <c r="A33" s="219"/>
      <c r="B33" s="245"/>
      <c r="C33" s="245"/>
      <c r="D33" s="247"/>
      <c r="E33" s="7"/>
      <c r="F33" s="247"/>
      <c r="G33" s="7"/>
      <c r="H33" s="247"/>
      <c r="I33" s="7"/>
      <c r="J33" s="247"/>
      <c r="K33" s="7"/>
      <c r="L33" s="247"/>
      <c r="M33" s="7"/>
      <c r="N33" s="247"/>
      <c r="O33" s="247"/>
      <c r="P33" s="247"/>
      <c r="Q33" s="247"/>
      <c r="R33" s="247"/>
      <c r="S33" s="247"/>
      <c r="T33" s="247"/>
    </row>
    <row r="34" spans="1:20" s="248" customFormat="1" ht="21.95" customHeight="1" x14ac:dyDescent="0.5">
      <c r="A34" s="252" t="str">
        <f>'7-9'!A51</f>
        <v>หมายเหตุประกอบงบการเงินรวมและงบการเงินเฉพาะกิจการในหน้า 19 ถึง 147 เป็นส่วนหนึ่งของงบการเงินนี้</v>
      </c>
      <c r="B34" s="253"/>
      <c r="C34" s="253"/>
      <c r="D34" s="225"/>
      <c r="E34" s="9"/>
      <c r="F34" s="225"/>
      <c r="G34" s="9"/>
      <c r="H34" s="225"/>
      <c r="I34" s="9"/>
      <c r="J34" s="225"/>
      <c r="K34" s="9"/>
      <c r="L34" s="225"/>
      <c r="M34" s="9"/>
      <c r="N34" s="225"/>
      <c r="O34" s="225"/>
      <c r="P34" s="225"/>
      <c r="Q34" s="225"/>
      <c r="R34" s="225"/>
      <c r="S34" s="225"/>
      <c r="T34" s="225"/>
    </row>
    <row r="89" spans="5:5" ht="20.100000000000001" customHeight="1" x14ac:dyDescent="0.5">
      <c r="E89" s="6"/>
    </row>
  </sheetData>
  <mergeCells count="2">
    <mergeCell ref="D5:T5"/>
    <mergeCell ref="L6:P6"/>
  </mergeCells>
  <pageMargins left="0.35" right="0.35" top="0.5" bottom="0.6" header="0.49" footer="0.4"/>
  <pageSetup paperSize="9" scale="90" firstPageNumber="14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89"/>
  <sheetViews>
    <sheetView zoomScaleNormal="100" zoomScaleSheetLayoutView="80" workbookViewId="0">
      <selection activeCell="B17" sqref="B17"/>
    </sheetView>
  </sheetViews>
  <sheetFormatPr defaultColWidth="12.5703125" defaultRowHeight="20.100000000000001" customHeight="1" x14ac:dyDescent="0.5"/>
  <cols>
    <col min="1" max="1" width="32.42578125" style="256" customWidth="1"/>
    <col min="2" max="2" width="7.5703125" style="255" customWidth="1"/>
    <col min="3" max="3" width="0.7109375" style="256" customWidth="1"/>
    <col min="4" max="4" width="11.5703125" style="257" customWidth="1"/>
    <col min="5" max="5" width="0.7109375" style="257" customWidth="1"/>
    <col min="6" max="6" width="12.28515625" style="258" customWidth="1"/>
    <col min="7" max="7" width="0.7109375" style="258" customWidth="1"/>
    <col min="8" max="8" width="11.140625" style="258" customWidth="1"/>
    <col min="9" max="9" width="0.7109375" style="258" customWidth="1"/>
    <col min="10" max="10" width="13.28515625" style="257" customWidth="1"/>
    <col min="11" max="11" width="0.7109375" style="257" customWidth="1"/>
    <col min="12" max="12" width="16.28515625" style="259" customWidth="1"/>
    <col min="13" max="13" width="0.7109375" style="259" customWidth="1"/>
    <col min="14" max="14" width="18.85546875" style="259" customWidth="1"/>
    <col min="15" max="15" width="0.7109375" style="259" customWidth="1"/>
    <col min="16" max="16" width="15.42578125" style="259" customWidth="1"/>
    <col min="17" max="17" width="0.7109375" style="259" customWidth="1"/>
    <col min="18" max="18" width="12.42578125" style="259" customWidth="1"/>
    <col min="19" max="19" width="0.7109375" style="259" customWidth="1"/>
    <col min="20" max="20" width="12.85546875" style="259" customWidth="1"/>
    <col min="21" max="16384" width="12.5703125" style="256"/>
  </cols>
  <sheetData>
    <row r="1" spans="1:20" ht="20.100000000000001" customHeight="1" x14ac:dyDescent="0.5">
      <c r="A1" s="254" t="s">
        <v>61</v>
      </c>
    </row>
    <row r="2" spans="1:20" ht="20.100000000000001" customHeight="1" x14ac:dyDescent="0.5">
      <c r="A2" s="260" t="s">
        <v>185</v>
      </c>
      <c r="B2" s="261"/>
      <c r="C2" s="262"/>
      <c r="D2" s="263"/>
      <c r="E2" s="263"/>
      <c r="J2" s="263"/>
      <c r="K2" s="263"/>
    </row>
    <row r="3" spans="1:20" ht="20.100000000000001" customHeight="1" x14ac:dyDescent="0.5">
      <c r="A3" s="264" t="s">
        <v>246</v>
      </c>
      <c r="B3" s="265"/>
      <c r="C3" s="266"/>
      <c r="D3" s="267"/>
      <c r="E3" s="267"/>
      <c r="F3" s="268"/>
      <c r="G3" s="268"/>
      <c r="H3" s="268"/>
      <c r="I3" s="268"/>
      <c r="J3" s="267"/>
      <c r="K3" s="267"/>
      <c r="L3" s="269"/>
      <c r="M3" s="269"/>
      <c r="N3" s="269"/>
      <c r="O3" s="269"/>
      <c r="P3" s="269"/>
      <c r="Q3" s="269"/>
      <c r="R3" s="269"/>
      <c r="S3" s="269"/>
      <c r="T3" s="269"/>
    </row>
    <row r="4" spans="1:20" ht="20.100000000000001" customHeight="1" x14ac:dyDescent="0.5">
      <c r="A4" s="270"/>
      <c r="B4" s="271"/>
      <c r="C4" s="272"/>
      <c r="D4" s="273"/>
      <c r="E4" s="273"/>
      <c r="F4" s="274"/>
      <c r="G4" s="274"/>
      <c r="H4" s="274"/>
      <c r="I4" s="274"/>
      <c r="J4" s="273"/>
      <c r="K4" s="263"/>
    </row>
    <row r="5" spans="1:20" ht="18.95" customHeight="1" x14ac:dyDescent="0.4">
      <c r="A5" s="254"/>
      <c r="D5" s="301" t="s">
        <v>178</v>
      </c>
      <c r="E5" s="301"/>
      <c r="F5" s="301"/>
      <c r="G5" s="301"/>
      <c r="H5" s="301"/>
      <c r="I5" s="301"/>
      <c r="J5" s="301"/>
      <c r="K5" s="301"/>
      <c r="L5" s="301"/>
      <c r="M5" s="301"/>
      <c r="N5" s="301"/>
      <c r="O5" s="301"/>
      <c r="P5" s="301"/>
      <c r="Q5" s="301"/>
      <c r="R5" s="301"/>
      <c r="S5" s="301"/>
      <c r="T5" s="301"/>
    </row>
    <row r="6" spans="1:20" ht="18.95" customHeight="1" x14ac:dyDescent="0.4">
      <c r="A6" s="254"/>
      <c r="D6" s="275"/>
      <c r="E6" s="275"/>
      <c r="F6" s="275"/>
      <c r="G6" s="275"/>
      <c r="H6" s="275"/>
      <c r="I6" s="275"/>
      <c r="J6" s="275"/>
      <c r="K6" s="275"/>
      <c r="L6" s="301" t="s">
        <v>181</v>
      </c>
      <c r="M6" s="301"/>
      <c r="N6" s="301"/>
      <c r="O6" s="301"/>
      <c r="P6" s="301"/>
      <c r="Q6" s="275"/>
      <c r="R6" s="275"/>
      <c r="S6" s="275"/>
      <c r="T6" s="275"/>
    </row>
    <row r="7" spans="1:20" ht="18.95" customHeight="1" x14ac:dyDescent="0.4">
      <c r="A7" s="254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33" t="s">
        <v>266</v>
      </c>
      <c r="O7" s="276"/>
      <c r="P7" s="276"/>
      <c r="Q7" s="275"/>
      <c r="R7" s="275"/>
      <c r="S7" s="275"/>
      <c r="T7" s="275"/>
    </row>
    <row r="8" spans="1:20" ht="18.95" customHeight="1" x14ac:dyDescent="0.4">
      <c r="A8" s="254"/>
      <c r="D8" s="275"/>
      <c r="E8" s="275"/>
      <c r="F8" s="275"/>
      <c r="G8" s="275"/>
      <c r="I8" s="275"/>
      <c r="K8" s="275"/>
      <c r="L8" s="275"/>
      <c r="M8" s="275"/>
      <c r="N8" s="277" t="s">
        <v>233</v>
      </c>
      <c r="O8" s="277"/>
      <c r="Q8" s="256"/>
      <c r="R8" s="275"/>
      <c r="S8" s="256"/>
      <c r="T8" s="275"/>
    </row>
    <row r="9" spans="1:20" s="278" customFormat="1" ht="18.95" customHeight="1" x14ac:dyDescent="0.5">
      <c r="D9" s="279"/>
      <c r="E9" s="280"/>
      <c r="F9" s="281"/>
      <c r="G9" s="280"/>
      <c r="I9" s="277"/>
      <c r="J9" s="277"/>
      <c r="K9" s="277"/>
      <c r="L9" s="277" t="s">
        <v>97</v>
      </c>
      <c r="M9" s="279"/>
      <c r="N9" s="277" t="s">
        <v>234</v>
      </c>
      <c r="O9" s="277"/>
      <c r="T9" s="277"/>
    </row>
    <row r="10" spans="1:20" s="278" customFormat="1" ht="18.95" customHeight="1" x14ac:dyDescent="0.4">
      <c r="D10" s="279" t="s">
        <v>94</v>
      </c>
      <c r="E10" s="280"/>
      <c r="F10" s="279" t="s">
        <v>32</v>
      </c>
      <c r="G10" s="280"/>
      <c r="H10" s="277" t="s">
        <v>173</v>
      </c>
      <c r="I10" s="277"/>
      <c r="J10" s="277" t="s">
        <v>6</v>
      </c>
      <c r="K10" s="277"/>
      <c r="L10" s="277" t="s">
        <v>84</v>
      </c>
      <c r="M10" s="279"/>
      <c r="N10" s="277" t="s">
        <v>69</v>
      </c>
      <c r="O10" s="277"/>
      <c r="P10" s="239" t="s">
        <v>111</v>
      </c>
      <c r="R10" s="277" t="s">
        <v>231</v>
      </c>
      <c r="T10" s="277" t="s">
        <v>106</v>
      </c>
    </row>
    <row r="11" spans="1:20" s="278" customFormat="1" ht="18.95" customHeight="1" x14ac:dyDescent="0.5">
      <c r="B11" s="282" t="s">
        <v>1</v>
      </c>
      <c r="D11" s="283" t="s">
        <v>95</v>
      </c>
      <c r="E11" s="280"/>
      <c r="F11" s="283" t="s">
        <v>33</v>
      </c>
      <c r="G11" s="280"/>
      <c r="H11" s="284" t="s">
        <v>174</v>
      </c>
      <c r="I11" s="277"/>
      <c r="J11" s="284" t="s">
        <v>66</v>
      </c>
      <c r="K11" s="277"/>
      <c r="L11" s="283" t="s">
        <v>82</v>
      </c>
      <c r="M11" s="279"/>
      <c r="N11" s="284" t="s">
        <v>37</v>
      </c>
      <c r="O11" s="277"/>
      <c r="P11" s="285" t="s">
        <v>186</v>
      </c>
      <c r="R11" s="284" t="s">
        <v>213</v>
      </c>
      <c r="T11" s="284" t="s">
        <v>182</v>
      </c>
    </row>
    <row r="12" spans="1:20" s="278" customFormat="1" ht="8.1" customHeight="1" x14ac:dyDescent="0.5">
      <c r="D12" s="279"/>
      <c r="E12" s="280"/>
      <c r="F12" s="279"/>
      <c r="G12" s="280"/>
      <c r="H12" s="280"/>
      <c r="I12" s="280"/>
      <c r="J12" s="277"/>
      <c r="K12" s="277"/>
      <c r="L12" s="277"/>
      <c r="M12" s="279"/>
      <c r="N12" s="277"/>
      <c r="O12" s="277"/>
      <c r="R12" s="277"/>
      <c r="T12" s="277"/>
    </row>
    <row r="13" spans="1:20" s="254" customFormat="1" ht="18.95" customHeight="1" x14ac:dyDescent="0.5">
      <c r="A13" s="244" t="s">
        <v>247</v>
      </c>
      <c r="B13" s="260"/>
      <c r="C13" s="286"/>
      <c r="D13" s="287">
        <v>4618914291</v>
      </c>
      <c r="E13" s="287"/>
      <c r="F13" s="287">
        <v>14988957341</v>
      </c>
      <c r="G13" s="287"/>
      <c r="H13" s="287">
        <v>464178907</v>
      </c>
      <c r="I13" s="287"/>
      <c r="J13" s="287">
        <v>5250947891</v>
      </c>
      <c r="K13" s="287"/>
      <c r="L13" s="287">
        <v>-587397515</v>
      </c>
      <c r="M13" s="287"/>
      <c r="N13" s="287">
        <v>3790690</v>
      </c>
      <c r="O13" s="287"/>
      <c r="P13" s="287">
        <f>SUM(N13,L13)</f>
        <v>-583606825</v>
      </c>
      <c r="Q13" s="287"/>
      <c r="R13" s="287">
        <v>23777899602</v>
      </c>
      <c r="S13" s="287"/>
      <c r="T13" s="287">
        <f>SUM(R13,P13,J13,H13,F13,D13)</f>
        <v>48517291207</v>
      </c>
    </row>
    <row r="14" spans="1:20" s="254" customFormat="1" ht="8.1" customHeight="1" x14ac:dyDescent="0.5">
      <c r="A14" s="244"/>
      <c r="B14" s="260"/>
      <c r="C14" s="286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</row>
    <row r="15" spans="1:20" ht="18.95" customHeight="1" x14ac:dyDescent="0.5">
      <c r="A15" s="244" t="s">
        <v>179</v>
      </c>
      <c r="B15" s="286"/>
      <c r="C15" s="286"/>
      <c r="D15" s="258"/>
      <c r="E15" s="258"/>
      <c r="J15" s="258"/>
      <c r="K15" s="259"/>
      <c r="L15" s="258"/>
      <c r="M15" s="258"/>
      <c r="N15" s="258"/>
      <c r="Q15" s="256"/>
      <c r="S15" s="256"/>
    </row>
    <row r="16" spans="1:20" ht="18.95" customHeight="1" x14ac:dyDescent="0.5">
      <c r="A16" s="288" t="s">
        <v>267</v>
      </c>
      <c r="B16" s="286">
        <v>28</v>
      </c>
      <c r="C16" s="286"/>
      <c r="D16" s="258">
        <v>90259</v>
      </c>
      <c r="E16" s="258"/>
      <c r="F16" s="258">
        <v>3790878</v>
      </c>
      <c r="H16" s="258">
        <v>0</v>
      </c>
      <c r="J16" s="258">
        <v>0</v>
      </c>
      <c r="K16" s="259"/>
      <c r="L16" s="258">
        <v>0</v>
      </c>
      <c r="M16" s="258"/>
      <c r="N16" s="258">
        <v>0</v>
      </c>
      <c r="P16" s="258">
        <v>0</v>
      </c>
      <c r="Q16" s="256"/>
      <c r="R16" s="258">
        <v>0</v>
      </c>
      <c r="S16" s="256"/>
      <c r="T16" s="287">
        <f t="shared" ref="T16:T22" si="0">SUM(R16,P16,J16,H16,F16,D16)</f>
        <v>3881137</v>
      </c>
    </row>
    <row r="17" spans="1:20" ht="18.95" customHeight="1" x14ac:dyDescent="0.5">
      <c r="A17" s="288" t="s">
        <v>254</v>
      </c>
      <c r="B17" s="286">
        <v>29</v>
      </c>
      <c r="C17" s="286"/>
      <c r="D17" s="258">
        <v>0</v>
      </c>
      <c r="E17" s="258"/>
      <c r="F17" s="258">
        <v>0</v>
      </c>
      <c r="H17" s="258">
        <v>20807094</v>
      </c>
      <c r="J17" s="258">
        <v>-20807094</v>
      </c>
      <c r="K17" s="259"/>
      <c r="L17" s="258">
        <v>0</v>
      </c>
      <c r="M17" s="258"/>
      <c r="N17" s="258">
        <v>0</v>
      </c>
      <c r="P17" s="258">
        <v>0</v>
      </c>
      <c r="Q17" s="256"/>
      <c r="R17" s="258">
        <v>0</v>
      </c>
      <c r="S17" s="256"/>
      <c r="T17" s="287">
        <f t="shared" si="0"/>
        <v>0</v>
      </c>
    </row>
    <row r="18" spans="1:20" ht="18.95" customHeight="1" x14ac:dyDescent="0.5">
      <c r="A18" s="288" t="s">
        <v>30</v>
      </c>
      <c r="B18" s="286">
        <v>35</v>
      </c>
      <c r="C18" s="286"/>
      <c r="D18" s="258">
        <v>0</v>
      </c>
      <c r="E18" s="287"/>
      <c r="F18" s="258">
        <v>0</v>
      </c>
      <c r="G18" s="287"/>
      <c r="H18" s="258">
        <v>0</v>
      </c>
      <c r="I18" s="287"/>
      <c r="J18" s="258">
        <v>-1847544926</v>
      </c>
      <c r="K18" s="287"/>
      <c r="L18" s="258">
        <v>0</v>
      </c>
      <c r="M18" s="287"/>
      <c r="N18" s="258">
        <v>0</v>
      </c>
      <c r="O18" s="287"/>
      <c r="P18" s="258">
        <v>0</v>
      </c>
      <c r="Q18" s="287"/>
      <c r="R18" s="258">
        <v>0</v>
      </c>
      <c r="S18" s="287"/>
      <c r="T18" s="287">
        <f t="shared" si="0"/>
        <v>-1847544926</v>
      </c>
    </row>
    <row r="19" spans="1:20" ht="18.95" customHeight="1" x14ac:dyDescent="0.5">
      <c r="A19" s="288" t="s">
        <v>255</v>
      </c>
      <c r="B19" s="286">
        <v>36</v>
      </c>
      <c r="C19" s="286"/>
      <c r="D19" s="258">
        <v>0</v>
      </c>
      <c r="E19" s="287"/>
      <c r="F19" s="258">
        <v>0</v>
      </c>
      <c r="G19" s="287"/>
      <c r="H19" s="258">
        <v>0</v>
      </c>
      <c r="I19" s="287"/>
      <c r="J19" s="258">
        <v>-1312142331</v>
      </c>
      <c r="K19" s="287"/>
      <c r="L19" s="258">
        <v>0</v>
      </c>
      <c r="M19" s="287"/>
      <c r="N19" s="258">
        <v>0</v>
      </c>
      <c r="O19" s="287"/>
      <c r="P19" s="258">
        <v>0</v>
      </c>
      <c r="Q19" s="287"/>
      <c r="R19" s="258">
        <v>0</v>
      </c>
      <c r="S19" s="287"/>
      <c r="T19" s="287">
        <f t="shared" si="0"/>
        <v>-1312142331</v>
      </c>
    </row>
    <row r="20" spans="1:20" ht="18.95" customHeight="1" x14ac:dyDescent="0.5">
      <c r="A20" s="288" t="s">
        <v>261</v>
      </c>
      <c r="B20" s="286"/>
      <c r="C20" s="286"/>
      <c r="D20" s="258"/>
      <c r="E20" s="287"/>
      <c r="G20" s="287"/>
      <c r="I20" s="287"/>
      <c r="J20" s="258"/>
      <c r="K20" s="287"/>
      <c r="L20" s="258"/>
      <c r="M20" s="287"/>
      <c r="N20" s="258"/>
      <c r="O20" s="287"/>
      <c r="P20" s="258"/>
      <c r="Q20" s="287"/>
      <c r="R20" s="258"/>
      <c r="S20" s="287"/>
      <c r="T20" s="287"/>
    </row>
    <row r="21" spans="1:20" ht="18.95" customHeight="1" x14ac:dyDescent="0.5">
      <c r="A21" s="288" t="s">
        <v>290</v>
      </c>
      <c r="B21" s="286"/>
      <c r="C21" s="286"/>
      <c r="D21" s="258">
        <v>0</v>
      </c>
      <c r="E21" s="287"/>
      <c r="F21" s="258">
        <v>0</v>
      </c>
      <c r="G21" s="287"/>
      <c r="H21" s="258">
        <v>0</v>
      </c>
      <c r="I21" s="287"/>
      <c r="J21" s="258">
        <v>0</v>
      </c>
      <c r="K21" s="287"/>
      <c r="L21" s="258">
        <v>0</v>
      </c>
      <c r="M21" s="287"/>
      <c r="N21" s="258">
        <v>0</v>
      </c>
      <c r="O21" s="287"/>
      <c r="P21" s="258">
        <v>0</v>
      </c>
      <c r="Q21" s="287"/>
      <c r="R21" s="258">
        <v>9758600</v>
      </c>
      <c r="S21" s="287"/>
      <c r="T21" s="287">
        <f t="shared" si="0"/>
        <v>9758600</v>
      </c>
    </row>
    <row r="22" spans="1:20" ht="18.95" customHeight="1" x14ac:dyDescent="0.5">
      <c r="A22" s="288" t="s">
        <v>265</v>
      </c>
      <c r="B22" s="286"/>
      <c r="C22" s="286"/>
      <c r="D22" s="268">
        <v>0</v>
      </c>
      <c r="E22" s="287"/>
      <c r="F22" s="268">
        <v>0</v>
      </c>
      <c r="G22" s="287"/>
      <c r="H22" s="268">
        <v>0</v>
      </c>
      <c r="I22" s="287"/>
      <c r="J22" s="268">
        <v>3846156373</v>
      </c>
      <c r="K22" s="287"/>
      <c r="L22" s="268">
        <v>0</v>
      </c>
      <c r="M22" s="287"/>
      <c r="N22" s="268">
        <v>-956500</v>
      </c>
      <c r="O22" s="287"/>
      <c r="P22" s="268">
        <v>-956500</v>
      </c>
      <c r="Q22" s="287"/>
      <c r="R22" s="268">
        <v>0</v>
      </c>
      <c r="S22" s="287"/>
      <c r="T22" s="289">
        <f t="shared" si="0"/>
        <v>3845199873</v>
      </c>
    </row>
    <row r="23" spans="1:20" s="278" customFormat="1" ht="8.1" customHeight="1" x14ac:dyDescent="0.5">
      <c r="D23" s="279"/>
      <c r="E23" s="280"/>
      <c r="F23" s="279"/>
      <c r="G23" s="280"/>
      <c r="H23" s="279"/>
      <c r="I23" s="280"/>
      <c r="J23" s="279"/>
      <c r="K23" s="277"/>
      <c r="L23" s="279"/>
      <c r="M23" s="279"/>
      <c r="N23" s="279"/>
      <c r="O23" s="277"/>
      <c r="R23" s="277"/>
      <c r="T23" s="277"/>
    </row>
    <row r="24" spans="1:20" ht="18.95" customHeight="1" thickBot="1" x14ac:dyDescent="0.45">
      <c r="A24" s="250" t="s">
        <v>248</v>
      </c>
      <c r="B24" s="286"/>
      <c r="C24" s="286"/>
      <c r="D24" s="290">
        <f>SUM(D13:D23)</f>
        <v>4619004550</v>
      </c>
      <c r="E24" s="259"/>
      <c r="F24" s="290">
        <f>SUM(F13:F23)</f>
        <v>14992748219</v>
      </c>
      <c r="G24" s="259"/>
      <c r="H24" s="290">
        <f>SUM(H13:H23)</f>
        <v>484986001</v>
      </c>
      <c r="I24" s="259"/>
      <c r="J24" s="290">
        <f>SUM(J13:J23)</f>
        <v>5916609913</v>
      </c>
      <c r="K24" s="259"/>
      <c r="L24" s="290">
        <f>SUM(L13:L23)</f>
        <v>-587397515</v>
      </c>
      <c r="N24" s="290">
        <f>SUM(N13:N23)</f>
        <v>2834190</v>
      </c>
      <c r="P24" s="290">
        <f>SUM(P13:P23)</f>
        <v>-584563325</v>
      </c>
      <c r="R24" s="290">
        <f>SUM(R13:R23)</f>
        <v>23787658202</v>
      </c>
      <c r="T24" s="290">
        <f>SUM(T13:T23)</f>
        <v>49216443560</v>
      </c>
    </row>
    <row r="25" spans="1:20" ht="18.95" customHeight="1" thickTop="1" x14ac:dyDescent="0.5">
      <c r="A25" s="260"/>
      <c r="B25" s="286"/>
      <c r="C25" s="286"/>
      <c r="D25" s="259"/>
      <c r="E25" s="258"/>
      <c r="F25" s="259"/>
      <c r="H25" s="259"/>
      <c r="J25" s="259"/>
      <c r="K25" s="258"/>
      <c r="M25" s="258"/>
      <c r="Q25" s="256"/>
      <c r="R25" s="256"/>
      <c r="S25" s="256"/>
      <c r="T25" s="256"/>
    </row>
    <row r="26" spans="1:20" ht="18.95" customHeight="1" x14ac:dyDescent="0.5">
      <c r="A26" s="260"/>
      <c r="B26" s="286"/>
      <c r="C26" s="286"/>
      <c r="D26" s="259"/>
      <c r="E26" s="258"/>
      <c r="F26" s="259"/>
      <c r="H26" s="259"/>
      <c r="J26" s="259"/>
      <c r="K26" s="258"/>
      <c r="M26" s="258"/>
      <c r="Q26" s="256"/>
      <c r="R26" s="256"/>
      <c r="S26" s="256"/>
      <c r="T26" s="256"/>
    </row>
    <row r="27" spans="1:20" ht="18.95" customHeight="1" x14ac:dyDescent="0.5">
      <c r="A27" s="260"/>
      <c r="B27" s="286"/>
      <c r="C27" s="286"/>
      <c r="D27" s="259"/>
      <c r="E27" s="258"/>
      <c r="F27" s="259"/>
      <c r="H27" s="259"/>
      <c r="J27" s="259"/>
      <c r="K27" s="258"/>
      <c r="M27" s="258"/>
      <c r="Q27" s="256"/>
      <c r="R27" s="256"/>
      <c r="S27" s="256"/>
      <c r="T27" s="256"/>
    </row>
    <row r="28" spans="1:20" ht="18.95" customHeight="1" x14ac:dyDescent="0.5">
      <c r="A28" s="260"/>
      <c r="B28" s="286"/>
      <c r="C28" s="286"/>
      <c r="D28" s="259"/>
      <c r="E28" s="258"/>
      <c r="F28" s="259"/>
      <c r="H28" s="259"/>
      <c r="J28" s="259"/>
      <c r="K28" s="258"/>
      <c r="M28" s="258"/>
      <c r="Q28" s="256"/>
      <c r="R28" s="256"/>
      <c r="S28" s="256"/>
      <c r="T28" s="256"/>
    </row>
    <row r="29" spans="1:20" ht="18.95" customHeight="1" x14ac:dyDescent="0.5">
      <c r="A29" s="260"/>
      <c r="B29" s="286"/>
      <c r="C29" s="286"/>
      <c r="D29" s="259"/>
      <c r="E29" s="258"/>
      <c r="F29" s="259"/>
      <c r="H29" s="259"/>
      <c r="J29" s="259"/>
      <c r="K29" s="258"/>
      <c r="M29" s="258"/>
      <c r="Q29" s="256"/>
      <c r="R29" s="256"/>
      <c r="S29" s="256"/>
      <c r="T29" s="256"/>
    </row>
    <row r="30" spans="1:20" ht="18.95" customHeight="1" x14ac:dyDescent="0.5">
      <c r="A30" s="260"/>
      <c r="B30" s="286"/>
      <c r="C30" s="286"/>
    </row>
    <row r="31" spans="1:20" ht="18.95" customHeight="1" x14ac:dyDescent="0.5">
      <c r="A31" s="260"/>
      <c r="B31" s="286"/>
      <c r="C31" s="286"/>
    </row>
    <row r="32" spans="1:20" ht="18.95" customHeight="1" x14ac:dyDescent="0.5">
      <c r="A32" s="260"/>
      <c r="B32" s="286"/>
      <c r="C32" s="286"/>
      <c r="D32" s="259"/>
      <c r="E32" s="258"/>
      <c r="F32" s="259"/>
      <c r="H32" s="259"/>
      <c r="J32" s="259"/>
      <c r="K32" s="258"/>
      <c r="M32" s="258"/>
    </row>
    <row r="33" spans="1:20" ht="7.5" customHeight="1" x14ac:dyDescent="0.5">
      <c r="A33" s="260"/>
      <c r="B33" s="286"/>
      <c r="C33" s="286"/>
      <c r="D33" s="259"/>
      <c r="E33" s="258"/>
      <c r="F33" s="259"/>
      <c r="H33" s="259"/>
      <c r="J33" s="259"/>
      <c r="K33" s="258"/>
      <c r="M33" s="258"/>
    </row>
    <row r="34" spans="1:20" ht="21.95" customHeight="1" x14ac:dyDescent="0.5">
      <c r="A34" s="291" t="str">
        <f>'7-9'!A51</f>
        <v>หมายเหตุประกอบงบการเงินรวมและงบการเงินเฉพาะกิจการในหน้า 19 ถึง 147 เป็นส่วนหนึ่งของงบการเงินนี้</v>
      </c>
      <c r="B34" s="292"/>
      <c r="C34" s="292"/>
      <c r="D34" s="269"/>
      <c r="E34" s="268"/>
      <c r="F34" s="269"/>
      <c r="G34" s="268"/>
      <c r="H34" s="269"/>
      <c r="I34" s="268"/>
      <c r="J34" s="269"/>
      <c r="K34" s="268"/>
      <c r="L34" s="269"/>
      <c r="M34" s="268"/>
      <c r="N34" s="269"/>
      <c r="O34" s="269"/>
      <c r="P34" s="269"/>
      <c r="Q34" s="269"/>
      <c r="R34" s="269"/>
      <c r="S34" s="269"/>
      <c r="T34" s="269"/>
    </row>
    <row r="89" spans="5:5" ht="20.100000000000001" customHeight="1" x14ac:dyDescent="0.5">
      <c r="E89" s="258"/>
    </row>
  </sheetData>
  <mergeCells count="2">
    <mergeCell ref="D5:T5"/>
    <mergeCell ref="L6:P6"/>
  </mergeCells>
  <pageMargins left="0.4" right="0.4" top="0.5" bottom="0.6" header="0.49" footer="0.4"/>
  <pageSetup paperSize="9" scale="90" firstPageNumber="15" orientation="landscape" useFirstPageNumber="1" horizontalDpi="1200" verticalDpi="1200" r:id="rId1"/>
  <headerFooter>
    <oddFooter>&amp;R&amp;13&amp;P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71"/>
  <sheetViews>
    <sheetView tabSelected="1" topLeftCell="A103" zoomScaleNormal="100" zoomScaleSheetLayoutView="110" workbookViewId="0">
      <selection activeCell="H119" sqref="H119"/>
    </sheetView>
  </sheetViews>
  <sheetFormatPr defaultColWidth="9.140625" defaultRowHeight="18.95" customHeight="1" x14ac:dyDescent="0.5"/>
  <cols>
    <col min="1" max="1" width="53.28515625" style="129" customWidth="1"/>
    <col min="2" max="2" width="7.7109375" style="129" customWidth="1"/>
    <col min="3" max="3" width="0.5703125" style="129" customWidth="1"/>
    <col min="4" max="4" width="14.7109375" style="119" customWidth="1"/>
    <col min="5" max="5" width="0.7109375" style="119" customWidth="1"/>
    <col min="6" max="6" width="14.7109375" style="119" customWidth="1"/>
    <col min="7" max="7" width="0.7109375" style="116" customWidth="1"/>
    <col min="8" max="8" width="14.7109375" style="119" customWidth="1"/>
    <col min="9" max="9" width="0.7109375" style="119" customWidth="1"/>
    <col min="10" max="10" width="14.7109375" style="119" customWidth="1"/>
    <col min="11" max="16384" width="9.140625" style="129"/>
  </cols>
  <sheetData>
    <row r="1" spans="1:12" ht="18.95" customHeight="1" x14ac:dyDescent="0.5">
      <c r="A1" s="127" t="s">
        <v>61</v>
      </c>
      <c r="B1" s="128"/>
      <c r="C1" s="128"/>
      <c r="D1" s="120"/>
      <c r="E1" s="120"/>
      <c r="F1" s="120"/>
      <c r="H1" s="120"/>
      <c r="I1" s="120"/>
      <c r="J1" s="120"/>
    </row>
    <row r="2" spans="1:12" ht="18.95" customHeight="1" x14ac:dyDescent="0.5">
      <c r="A2" s="130" t="s">
        <v>24</v>
      </c>
      <c r="B2" s="128"/>
      <c r="C2" s="128"/>
      <c r="D2" s="120"/>
      <c r="E2" s="120"/>
      <c r="F2" s="120"/>
      <c r="H2" s="120"/>
      <c r="I2" s="120"/>
      <c r="J2" s="120"/>
    </row>
    <row r="3" spans="1:12" ht="18.95" customHeight="1" x14ac:dyDescent="0.5">
      <c r="A3" s="131" t="s">
        <v>246</v>
      </c>
      <c r="B3" s="132"/>
      <c r="C3" s="132"/>
      <c r="D3" s="121"/>
      <c r="E3" s="121"/>
      <c r="F3" s="121"/>
      <c r="G3" s="118"/>
      <c r="H3" s="121"/>
      <c r="I3" s="121"/>
      <c r="J3" s="121"/>
    </row>
    <row r="4" spans="1:12" ht="18.95" customHeight="1" x14ac:dyDescent="0.5">
      <c r="A4" s="133"/>
      <c r="B4" s="134"/>
      <c r="C4" s="134"/>
      <c r="D4" s="116"/>
      <c r="E4" s="116"/>
      <c r="F4" s="116"/>
      <c r="H4" s="116"/>
      <c r="I4" s="116"/>
      <c r="J4" s="116"/>
    </row>
    <row r="5" spans="1:12" ht="18.95" customHeight="1" x14ac:dyDescent="0.5">
      <c r="A5" s="135"/>
      <c r="B5" s="136"/>
      <c r="C5" s="136"/>
      <c r="D5" s="302" t="s">
        <v>0</v>
      </c>
      <c r="E5" s="302"/>
      <c r="F5" s="302"/>
      <c r="G5" s="137"/>
      <c r="H5" s="302" t="s">
        <v>177</v>
      </c>
      <c r="I5" s="302"/>
      <c r="J5" s="302"/>
    </row>
    <row r="6" spans="1:12" ht="18.95" customHeight="1" x14ac:dyDescent="0.5">
      <c r="A6" s="138"/>
      <c r="B6" s="139"/>
      <c r="C6" s="139"/>
      <c r="D6" s="125"/>
      <c r="E6" s="124"/>
      <c r="F6" s="125" t="s">
        <v>249</v>
      </c>
      <c r="G6" s="124"/>
      <c r="H6" s="125"/>
      <c r="I6" s="124"/>
      <c r="J6" s="125"/>
    </row>
    <row r="7" spans="1:12" ht="18.95" customHeight="1" x14ac:dyDescent="0.5">
      <c r="A7" s="138"/>
      <c r="B7" s="139"/>
      <c r="C7" s="139"/>
      <c r="D7" s="125" t="s">
        <v>245</v>
      </c>
      <c r="E7" s="124"/>
      <c r="F7" s="27" t="s">
        <v>206</v>
      </c>
      <c r="G7" s="124"/>
      <c r="H7" s="125" t="s">
        <v>245</v>
      </c>
      <c r="I7" s="124"/>
      <c r="J7" s="125" t="s">
        <v>206</v>
      </c>
    </row>
    <row r="8" spans="1:12" ht="18.95" customHeight="1" x14ac:dyDescent="0.5">
      <c r="A8" s="138"/>
      <c r="B8" s="140" t="s">
        <v>1</v>
      </c>
      <c r="C8" s="127"/>
      <c r="D8" s="126" t="s">
        <v>21</v>
      </c>
      <c r="E8" s="124"/>
      <c r="F8" s="126" t="s">
        <v>21</v>
      </c>
      <c r="G8" s="124"/>
      <c r="H8" s="126" t="s">
        <v>21</v>
      </c>
      <c r="I8" s="124"/>
      <c r="J8" s="126" t="s">
        <v>21</v>
      </c>
    </row>
    <row r="9" spans="1:12" ht="18.95" customHeight="1" x14ac:dyDescent="0.5">
      <c r="A9" s="135" t="s">
        <v>25</v>
      </c>
      <c r="B9" s="134"/>
      <c r="C9" s="134"/>
      <c r="D9" s="141"/>
      <c r="E9" s="141"/>
      <c r="F9" s="141"/>
      <c r="G9" s="124"/>
      <c r="H9" s="124"/>
      <c r="I9" s="124"/>
      <c r="J9" s="124"/>
    </row>
    <row r="10" spans="1:12" ht="18.95" customHeight="1" x14ac:dyDescent="0.5">
      <c r="A10" s="129" t="s">
        <v>77</v>
      </c>
      <c r="B10" s="134"/>
      <c r="C10" s="134"/>
      <c r="D10" s="116">
        <v>13287055738</v>
      </c>
      <c r="E10" s="116"/>
      <c r="F10" s="116">
        <v>6039827370</v>
      </c>
      <c r="H10" s="116">
        <v>3935007179</v>
      </c>
      <c r="I10" s="116"/>
      <c r="J10" s="116">
        <v>2165553696</v>
      </c>
      <c r="L10" s="142"/>
    </row>
    <row r="11" spans="1:12" ht="18.95" customHeight="1" x14ac:dyDescent="0.5">
      <c r="A11" s="133" t="s">
        <v>79</v>
      </c>
      <c r="B11" s="134"/>
      <c r="C11" s="134"/>
      <c r="D11" s="116"/>
      <c r="E11" s="116"/>
      <c r="F11" s="116"/>
      <c r="H11" s="116"/>
      <c r="I11" s="116"/>
      <c r="J11" s="116"/>
    </row>
    <row r="12" spans="1:12" ht="18.95" customHeight="1" x14ac:dyDescent="0.5">
      <c r="A12" s="133" t="s">
        <v>26</v>
      </c>
      <c r="B12" s="134" t="s">
        <v>268</v>
      </c>
      <c r="C12" s="134"/>
      <c r="D12" s="116">
        <v>8914429018</v>
      </c>
      <c r="E12" s="116"/>
      <c r="F12" s="116">
        <v>5725168750</v>
      </c>
      <c r="H12" s="116">
        <v>36039395</v>
      </c>
      <c r="I12" s="116"/>
      <c r="J12" s="116">
        <v>59572585</v>
      </c>
    </row>
    <row r="13" spans="1:12" ht="18.95" customHeight="1" x14ac:dyDescent="0.5">
      <c r="A13" s="133" t="s">
        <v>115</v>
      </c>
      <c r="B13" s="134">
        <v>22</v>
      </c>
      <c r="C13" s="134"/>
      <c r="D13" s="116">
        <v>267046117</v>
      </c>
      <c r="E13" s="116"/>
      <c r="F13" s="116">
        <v>130007576</v>
      </c>
      <c r="H13" s="116">
        <v>165625989</v>
      </c>
      <c r="I13" s="116"/>
      <c r="J13" s="116">
        <v>90698522</v>
      </c>
    </row>
    <row r="14" spans="1:12" ht="18.95" customHeight="1" x14ac:dyDescent="0.5">
      <c r="A14" s="133" t="s">
        <v>227</v>
      </c>
      <c r="B14" s="134">
        <v>14</v>
      </c>
      <c r="C14" s="134"/>
      <c r="D14" s="116">
        <v>0</v>
      </c>
      <c r="E14" s="116"/>
      <c r="F14" s="116">
        <v>-25664856</v>
      </c>
      <c r="H14" s="116">
        <v>0</v>
      </c>
      <c r="I14" s="116"/>
      <c r="J14" s="116" t="s">
        <v>23</v>
      </c>
    </row>
    <row r="15" spans="1:12" ht="18.95" customHeight="1" x14ac:dyDescent="0.5">
      <c r="A15" s="133" t="s">
        <v>169</v>
      </c>
      <c r="B15" s="134"/>
      <c r="C15" s="134"/>
      <c r="D15" s="116">
        <v>0</v>
      </c>
      <c r="E15" s="116"/>
      <c r="F15" s="116">
        <v>-120802405</v>
      </c>
      <c r="H15" s="116">
        <v>0</v>
      </c>
      <c r="I15" s="116"/>
      <c r="J15" s="116" t="s">
        <v>23</v>
      </c>
    </row>
    <row r="16" spans="1:12" ht="18.95" customHeight="1" x14ac:dyDescent="0.5">
      <c r="A16" s="133" t="s">
        <v>165</v>
      </c>
      <c r="B16" s="134"/>
      <c r="C16" s="134"/>
      <c r="D16" s="116">
        <v>16726464</v>
      </c>
      <c r="E16" s="116"/>
      <c r="F16" s="116">
        <v>193524111</v>
      </c>
      <c r="H16" s="116">
        <v>-12023</v>
      </c>
      <c r="I16" s="116"/>
      <c r="J16" s="116">
        <v>-190123</v>
      </c>
    </row>
    <row r="17" spans="1:11" ht="18.95" customHeight="1" x14ac:dyDescent="0.5">
      <c r="A17" s="133" t="s">
        <v>274</v>
      </c>
      <c r="B17" s="134">
        <v>10</v>
      </c>
      <c r="C17" s="134"/>
      <c r="D17" s="116">
        <v>13989207</v>
      </c>
      <c r="E17" s="116"/>
      <c r="F17" s="116">
        <v>-8165652</v>
      </c>
      <c r="H17" s="116">
        <v>0</v>
      </c>
      <c r="I17" s="116"/>
      <c r="J17" s="116">
        <v>0</v>
      </c>
    </row>
    <row r="18" spans="1:11" ht="18.95" customHeight="1" x14ac:dyDescent="0.5">
      <c r="A18" s="138" t="s">
        <v>145</v>
      </c>
      <c r="D18" s="129"/>
      <c r="E18" s="129"/>
      <c r="F18" s="129"/>
      <c r="G18" s="129"/>
      <c r="H18" s="129"/>
      <c r="I18" s="129"/>
      <c r="J18" s="129"/>
    </row>
    <row r="19" spans="1:11" ht="18.95" customHeight="1" x14ac:dyDescent="0.5">
      <c r="A19" s="138" t="s">
        <v>159</v>
      </c>
      <c r="B19" s="134">
        <v>15</v>
      </c>
      <c r="C19" s="134"/>
      <c r="D19" s="116">
        <v>-827509233</v>
      </c>
      <c r="E19" s="116"/>
      <c r="F19" s="116">
        <v>-487939496</v>
      </c>
      <c r="H19" s="116">
        <v>0</v>
      </c>
      <c r="I19" s="116"/>
      <c r="J19" s="116">
        <v>0</v>
      </c>
    </row>
    <row r="20" spans="1:11" ht="18.95" customHeight="1" x14ac:dyDescent="0.5">
      <c r="A20" s="138" t="s">
        <v>282</v>
      </c>
      <c r="B20" s="134"/>
      <c r="C20" s="134"/>
      <c r="D20" s="116">
        <v>4081485853</v>
      </c>
      <c r="E20" s="116"/>
      <c r="F20" s="116">
        <v>2868581300</v>
      </c>
      <c r="H20" s="116">
        <v>1998208723</v>
      </c>
      <c r="I20" s="116"/>
      <c r="J20" s="116">
        <v>1900566429</v>
      </c>
    </row>
    <row r="21" spans="1:11" ht="18.95" customHeight="1" x14ac:dyDescent="0.5">
      <c r="A21" s="138" t="s">
        <v>150</v>
      </c>
      <c r="B21" s="134"/>
      <c r="C21" s="134"/>
      <c r="D21" s="116">
        <v>-721974306</v>
      </c>
      <c r="E21" s="116"/>
      <c r="F21" s="116">
        <v>-605175207</v>
      </c>
      <c r="H21" s="116">
        <v>-4035684539</v>
      </c>
      <c r="I21" s="116"/>
      <c r="J21" s="116">
        <v>-3050277921</v>
      </c>
    </row>
    <row r="22" spans="1:11" ht="18.95" customHeight="1" x14ac:dyDescent="0.5">
      <c r="A22" s="133" t="s">
        <v>56</v>
      </c>
      <c r="B22" s="134"/>
      <c r="C22" s="134"/>
      <c r="D22" s="116">
        <v>-2016240</v>
      </c>
      <c r="E22" s="116"/>
      <c r="F22" s="116">
        <v>-456386734</v>
      </c>
      <c r="H22" s="116">
        <v>-2458006000</v>
      </c>
      <c r="I22" s="116"/>
      <c r="J22" s="116">
        <v>-1227496853</v>
      </c>
    </row>
    <row r="23" spans="1:11" ht="18.95" customHeight="1" x14ac:dyDescent="0.5">
      <c r="A23" s="133" t="s">
        <v>237</v>
      </c>
      <c r="B23" s="134"/>
      <c r="C23" s="134"/>
      <c r="D23" s="116">
        <v>6777556918</v>
      </c>
      <c r="E23" s="116"/>
      <c r="F23" s="116">
        <v>230842599</v>
      </c>
      <c r="H23" s="116">
        <v>0</v>
      </c>
      <c r="I23" s="116"/>
      <c r="J23" s="116">
        <v>0</v>
      </c>
    </row>
    <row r="24" spans="1:11" ht="18.95" customHeight="1" x14ac:dyDescent="0.5">
      <c r="A24" s="133" t="s">
        <v>204</v>
      </c>
      <c r="B24" s="134"/>
      <c r="C24" s="134"/>
      <c r="D24" s="116">
        <v>-4258934038</v>
      </c>
      <c r="E24" s="116"/>
      <c r="F24" s="116">
        <v>-1803128847</v>
      </c>
      <c r="H24" s="116">
        <v>1860594628</v>
      </c>
      <c r="I24" s="116"/>
      <c r="J24" s="116">
        <v>287267421</v>
      </c>
    </row>
    <row r="25" spans="1:11" ht="18.95" customHeight="1" x14ac:dyDescent="0.5">
      <c r="A25" s="133" t="s">
        <v>289</v>
      </c>
      <c r="B25" s="134">
        <v>14</v>
      </c>
      <c r="C25" s="134"/>
      <c r="D25" s="116">
        <v>-29750152</v>
      </c>
      <c r="E25" s="116"/>
      <c r="F25" s="6">
        <v>0</v>
      </c>
      <c r="G25" s="6"/>
      <c r="H25" s="6">
        <v>0</v>
      </c>
      <c r="I25" s="6"/>
      <c r="J25" s="6">
        <v>0</v>
      </c>
      <c r="K25" s="294"/>
    </row>
    <row r="26" spans="1:11" ht="18.95" customHeight="1" x14ac:dyDescent="0.5">
      <c r="A26" s="133" t="s">
        <v>175</v>
      </c>
      <c r="B26" s="134">
        <v>15</v>
      </c>
      <c r="C26" s="134"/>
      <c r="D26" s="116">
        <v>352714715</v>
      </c>
      <c r="F26" s="116">
        <v>280000000</v>
      </c>
      <c r="H26" s="116">
        <v>0</v>
      </c>
      <c r="J26" s="116">
        <v>0</v>
      </c>
    </row>
    <row r="27" spans="1:11" ht="18.95" customHeight="1" x14ac:dyDescent="0.5">
      <c r="A27" s="133" t="s">
        <v>269</v>
      </c>
      <c r="B27" s="134">
        <v>31</v>
      </c>
      <c r="C27" s="134"/>
      <c r="D27" s="116">
        <v>-4743436894</v>
      </c>
      <c r="F27" s="116">
        <v>0</v>
      </c>
      <c r="H27" s="116">
        <v>0</v>
      </c>
      <c r="J27" s="116">
        <v>0</v>
      </c>
    </row>
    <row r="28" spans="1:11" ht="18.95" customHeight="1" x14ac:dyDescent="0.5">
      <c r="A28" s="133" t="s">
        <v>291</v>
      </c>
      <c r="B28" s="134"/>
      <c r="C28" s="134"/>
      <c r="D28" s="116"/>
      <c r="F28" s="116"/>
      <c r="H28" s="116"/>
      <c r="J28" s="116"/>
    </row>
    <row r="29" spans="1:11" ht="18.95" customHeight="1" x14ac:dyDescent="0.5">
      <c r="A29" s="133" t="s">
        <v>292</v>
      </c>
      <c r="B29" s="134"/>
      <c r="C29" s="134"/>
      <c r="D29" s="116">
        <v>-1350340011</v>
      </c>
      <c r="F29" s="116">
        <v>0</v>
      </c>
      <c r="H29" s="116">
        <v>0</v>
      </c>
      <c r="J29" s="116">
        <v>0</v>
      </c>
    </row>
    <row r="30" spans="1:11" ht="18.95" customHeight="1" x14ac:dyDescent="0.5">
      <c r="A30" s="133" t="s">
        <v>167</v>
      </c>
      <c r="B30" s="134"/>
      <c r="C30" s="134"/>
      <c r="D30" s="116"/>
      <c r="E30" s="116"/>
      <c r="F30" s="116"/>
      <c r="H30" s="116"/>
      <c r="I30" s="116"/>
    </row>
    <row r="31" spans="1:11" ht="18.95" customHeight="1" x14ac:dyDescent="0.5">
      <c r="A31" s="133" t="s">
        <v>293</v>
      </c>
      <c r="B31" s="134"/>
      <c r="C31" s="134"/>
      <c r="D31" s="116">
        <v>673093189</v>
      </c>
      <c r="E31" s="116"/>
      <c r="F31" s="116">
        <v>264450915</v>
      </c>
      <c r="H31" s="116">
        <v>-5437511</v>
      </c>
      <c r="I31" s="116"/>
      <c r="J31" s="116">
        <v>199181</v>
      </c>
    </row>
    <row r="32" spans="1:11" ht="18.95" customHeight="1" x14ac:dyDescent="0.5">
      <c r="A32" s="129" t="s">
        <v>238</v>
      </c>
      <c r="B32" s="134"/>
      <c r="C32" s="134"/>
      <c r="E32" s="116"/>
      <c r="I32" s="116"/>
    </row>
    <row r="33" spans="1:10" ht="18.95" customHeight="1" x14ac:dyDescent="0.5">
      <c r="A33" s="133" t="s">
        <v>294</v>
      </c>
      <c r="B33" s="134"/>
      <c r="C33" s="134"/>
      <c r="D33" s="116">
        <v>148841524</v>
      </c>
      <c r="E33" s="142"/>
      <c r="F33" s="116">
        <v>94206826</v>
      </c>
      <c r="G33" s="142"/>
      <c r="H33" s="116">
        <v>0</v>
      </c>
      <c r="I33" s="142"/>
      <c r="J33" s="116">
        <v>-7000</v>
      </c>
    </row>
    <row r="34" spans="1:10" ht="18.95" customHeight="1" x14ac:dyDescent="0.5">
      <c r="A34" s="133" t="s">
        <v>194</v>
      </c>
      <c r="B34" s="134">
        <v>25</v>
      </c>
      <c r="D34" s="116">
        <v>142071180</v>
      </c>
      <c r="F34" s="116">
        <v>44833062</v>
      </c>
      <c r="H34" s="116">
        <v>5894030</v>
      </c>
      <c r="J34" s="116">
        <v>3496666</v>
      </c>
    </row>
    <row r="35" spans="1:10" ht="18.95" customHeight="1" x14ac:dyDescent="0.5">
      <c r="A35" s="127" t="s">
        <v>146</v>
      </c>
      <c r="B35" s="134"/>
      <c r="C35" s="134"/>
      <c r="D35" s="129"/>
      <c r="E35" s="116"/>
      <c r="F35" s="129"/>
      <c r="H35" s="129"/>
      <c r="I35" s="116"/>
      <c r="J35" s="129"/>
    </row>
    <row r="36" spans="1:10" ht="18.95" customHeight="1" x14ac:dyDescent="0.5">
      <c r="A36" s="133" t="s">
        <v>129</v>
      </c>
      <c r="B36" s="134"/>
      <c r="C36" s="134"/>
      <c r="D36" s="116">
        <v>-729735400</v>
      </c>
      <c r="E36" s="116"/>
      <c r="F36" s="116">
        <v>-97742191</v>
      </c>
      <c r="H36" s="116">
        <v>-80741691</v>
      </c>
      <c r="I36" s="116"/>
      <c r="J36" s="116">
        <v>-424216975</v>
      </c>
    </row>
    <row r="37" spans="1:10" ht="18.95" customHeight="1" x14ac:dyDescent="0.5">
      <c r="A37" s="133" t="s">
        <v>38</v>
      </c>
      <c r="B37" s="134"/>
      <c r="C37" s="134"/>
      <c r="D37" s="116">
        <v>-426114490</v>
      </c>
      <c r="E37" s="116"/>
      <c r="F37" s="116">
        <v>-267770613</v>
      </c>
      <c r="H37" s="116">
        <v>2533703</v>
      </c>
      <c r="I37" s="116"/>
      <c r="J37" s="116">
        <v>-179057</v>
      </c>
    </row>
    <row r="38" spans="1:10" ht="18.95" customHeight="1" x14ac:dyDescent="0.5">
      <c r="A38" s="133" t="s">
        <v>67</v>
      </c>
      <c r="B38" s="134"/>
      <c r="C38" s="134"/>
      <c r="D38" s="116">
        <v>457578048</v>
      </c>
      <c r="E38" s="116"/>
      <c r="F38" s="116">
        <v>14407426</v>
      </c>
      <c r="H38" s="116">
        <v>0</v>
      </c>
      <c r="I38" s="116"/>
      <c r="J38" s="116">
        <v>0</v>
      </c>
    </row>
    <row r="39" spans="1:10" ht="18.95" customHeight="1" x14ac:dyDescent="0.5">
      <c r="A39" s="133" t="s">
        <v>39</v>
      </c>
      <c r="B39" s="134"/>
      <c r="C39" s="134"/>
      <c r="D39" s="116">
        <v>-42975592</v>
      </c>
      <c r="E39" s="116"/>
      <c r="F39" s="116">
        <v>-549759923</v>
      </c>
      <c r="H39" s="116">
        <v>29119275</v>
      </c>
      <c r="I39" s="116"/>
      <c r="J39" s="116">
        <v>18466921</v>
      </c>
    </row>
    <row r="40" spans="1:10" ht="18.95" customHeight="1" x14ac:dyDescent="0.5">
      <c r="A40" s="133" t="s">
        <v>256</v>
      </c>
      <c r="B40" s="134"/>
      <c r="C40" s="134"/>
      <c r="D40" s="116">
        <v>575352101</v>
      </c>
      <c r="E40" s="116"/>
      <c r="F40" s="116">
        <v>0</v>
      </c>
      <c r="H40" s="116">
        <v>0</v>
      </c>
      <c r="I40" s="116"/>
      <c r="J40" s="116">
        <v>0</v>
      </c>
    </row>
    <row r="41" spans="1:10" ht="18.95" customHeight="1" x14ac:dyDescent="0.5">
      <c r="A41" s="133" t="s">
        <v>142</v>
      </c>
      <c r="B41" s="134"/>
      <c r="C41" s="134"/>
      <c r="D41" s="116">
        <v>-1116408942</v>
      </c>
      <c r="E41" s="116"/>
      <c r="F41" s="116">
        <v>933918968</v>
      </c>
      <c r="H41" s="116">
        <v>-151872</v>
      </c>
      <c r="I41" s="116"/>
      <c r="J41" s="116">
        <v>-749347214</v>
      </c>
    </row>
    <row r="42" spans="1:10" ht="18.95" customHeight="1" x14ac:dyDescent="0.5">
      <c r="A42" s="133" t="s">
        <v>134</v>
      </c>
      <c r="B42" s="134"/>
      <c r="C42" s="134"/>
      <c r="D42" s="116">
        <v>-2282488616</v>
      </c>
      <c r="E42" s="116"/>
      <c r="F42" s="116">
        <v>1875802142</v>
      </c>
      <c r="H42" s="116">
        <v>-72260564</v>
      </c>
      <c r="I42" s="116"/>
      <c r="J42" s="116">
        <v>-215032321</v>
      </c>
    </row>
    <row r="43" spans="1:10" ht="18.95" customHeight="1" x14ac:dyDescent="0.5">
      <c r="A43" s="133" t="s">
        <v>40</v>
      </c>
      <c r="B43" s="134"/>
      <c r="C43" s="134"/>
      <c r="D43" s="116">
        <v>350800658</v>
      </c>
      <c r="E43" s="116"/>
      <c r="F43" s="116">
        <v>-3592472726</v>
      </c>
      <c r="H43" s="116">
        <v>-10452691</v>
      </c>
      <c r="I43" s="116"/>
      <c r="J43" s="116">
        <v>-17792245</v>
      </c>
    </row>
    <row r="44" spans="1:10" ht="18.95" customHeight="1" x14ac:dyDescent="0.5">
      <c r="A44" s="133" t="s">
        <v>176</v>
      </c>
      <c r="B44" s="134">
        <v>25</v>
      </c>
      <c r="C44" s="134"/>
      <c r="D44" s="116">
        <v>-74885257</v>
      </c>
      <c r="E44" s="116"/>
      <c r="F44" s="116">
        <v>-50609157</v>
      </c>
      <c r="H44" s="116">
        <v>-4597790</v>
      </c>
      <c r="I44" s="116"/>
      <c r="J44" s="116">
        <v>-543520</v>
      </c>
    </row>
    <row r="45" spans="1:10" ht="18.95" customHeight="1" x14ac:dyDescent="0.5">
      <c r="A45" s="133" t="s">
        <v>41</v>
      </c>
      <c r="B45" s="134"/>
      <c r="C45" s="134"/>
      <c r="D45" s="118">
        <v>-229730849</v>
      </c>
      <c r="E45" s="116"/>
      <c r="F45" s="118">
        <v>421440944</v>
      </c>
      <c r="H45" s="118">
        <v>863694</v>
      </c>
      <c r="I45" s="116"/>
      <c r="J45" s="118">
        <v>-158305028</v>
      </c>
    </row>
    <row r="46" spans="1:10" ht="6" customHeight="1" x14ac:dyDescent="0.5">
      <c r="A46" s="138"/>
      <c r="B46" s="143"/>
      <c r="C46" s="127"/>
      <c r="D46" s="124"/>
      <c r="E46" s="124"/>
      <c r="F46" s="124"/>
      <c r="G46" s="124"/>
      <c r="H46" s="124"/>
      <c r="I46" s="124"/>
      <c r="J46" s="124"/>
    </row>
    <row r="47" spans="1:10" ht="18.95" customHeight="1" x14ac:dyDescent="0.5">
      <c r="A47" s="127" t="s">
        <v>203</v>
      </c>
      <c r="B47" s="134"/>
      <c r="C47" s="134"/>
      <c r="D47" s="116">
        <f>SUM(D10:D45)</f>
        <v>19222440710</v>
      </c>
      <c r="E47" s="116"/>
      <c r="F47" s="116">
        <f>SUM(F10:F45)</f>
        <v>11051394182</v>
      </c>
      <c r="H47" s="116">
        <f>SUM(H10:H45)</f>
        <v>1366541935</v>
      </c>
      <c r="I47" s="116"/>
      <c r="J47" s="116">
        <f>SUM(J10:J45)</f>
        <v>-1317566836</v>
      </c>
    </row>
    <row r="48" spans="1:10" ht="18.95" customHeight="1" x14ac:dyDescent="0.5">
      <c r="A48" s="133" t="s">
        <v>112</v>
      </c>
      <c r="B48" s="134"/>
      <c r="C48" s="134"/>
      <c r="D48" s="116">
        <v>-3456676228</v>
      </c>
      <c r="E48" s="116"/>
      <c r="F48" s="116">
        <v>-2519098390</v>
      </c>
      <c r="H48" s="116">
        <v>-1750602435</v>
      </c>
      <c r="I48" s="116"/>
      <c r="J48" s="116">
        <v>-1876847675</v>
      </c>
    </row>
    <row r="49" spans="1:10" ht="18.95" customHeight="1" x14ac:dyDescent="0.5">
      <c r="A49" s="133" t="s">
        <v>272</v>
      </c>
      <c r="B49" s="134"/>
      <c r="C49" s="134"/>
      <c r="D49" s="118">
        <v>-1000007321</v>
      </c>
      <c r="E49" s="116"/>
      <c r="F49" s="118">
        <v>-1171987690</v>
      </c>
      <c r="H49" s="118">
        <v>-59791072</v>
      </c>
      <c r="I49" s="116"/>
      <c r="J49" s="118">
        <v>-44479824</v>
      </c>
    </row>
    <row r="50" spans="1:10" ht="6" customHeight="1" x14ac:dyDescent="0.5">
      <c r="A50" s="138"/>
      <c r="B50" s="143"/>
      <c r="C50" s="127"/>
      <c r="D50" s="124"/>
      <c r="E50" s="124"/>
      <c r="F50" s="124"/>
      <c r="G50" s="124"/>
      <c r="H50" s="124"/>
      <c r="I50" s="124"/>
      <c r="J50" s="124"/>
    </row>
    <row r="51" spans="1:10" ht="18.95" customHeight="1" x14ac:dyDescent="0.5">
      <c r="A51" s="127" t="s">
        <v>205</v>
      </c>
      <c r="B51" s="134"/>
      <c r="C51" s="134"/>
      <c r="D51" s="118">
        <f>SUM(D47:D49)</f>
        <v>14765757161</v>
      </c>
      <c r="E51" s="116"/>
      <c r="F51" s="118">
        <f>SUM(F47:F49)</f>
        <v>7360308102</v>
      </c>
      <c r="H51" s="118">
        <f>SUM(H47:H49)</f>
        <v>-443851572</v>
      </c>
      <c r="I51" s="116"/>
      <c r="J51" s="118">
        <f>SUM(J47:J49)</f>
        <v>-3238894335</v>
      </c>
    </row>
    <row r="52" spans="1:10" ht="18.95" customHeight="1" x14ac:dyDescent="0.5">
      <c r="A52" s="127"/>
      <c r="B52" s="134"/>
      <c r="C52" s="134"/>
      <c r="D52" s="116"/>
      <c r="E52" s="116"/>
      <c r="F52" s="116"/>
      <c r="H52" s="116"/>
      <c r="I52" s="116"/>
      <c r="J52" s="116"/>
    </row>
    <row r="53" spans="1:10" ht="18.95" customHeight="1" x14ac:dyDescent="0.5">
      <c r="A53" s="127"/>
      <c r="B53" s="134"/>
      <c r="C53" s="134"/>
      <c r="D53" s="116"/>
      <c r="E53" s="116"/>
      <c r="F53" s="116"/>
      <c r="H53" s="116"/>
      <c r="I53" s="116"/>
      <c r="J53" s="116"/>
    </row>
    <row r="54" spans="1:10" ht="18.95" customHeight="1" x14ac:dyDescent="0.5">
      <c r="A54" s="127"/>
      <c r="B54" s="134"/>
      <c r="C54" s="134"/>
      <c r="D54" s="116"/>
      <c r="E54" s="116"/>
      <c r="F54" s="116"/>
      <c r="H54" s="116"/>
      <c r="I54" s="116"/>
      <c r="J54" s="116"/>
    </row>
    <row r="55" spans="1:10" ht="20.100000000000001" customHeight="1" x14ac:dyDescent="0.5">
      <c r="A55" s="144" t="str">
        <f>'7-9'!A51</f>
        <v>หมายเหตุประกอบงบการเงินรวมและงบการเงินเฉพาะกิจการในหน้า 19 ถึง 147 เป็นส่วนหนึ่งของงบการเงินนี้</v>
      </c>
      <c r="B55" s="145"/>
      <c r="C55" s="145"/>
      <c r="D55" s="118"/>
      <c r="E55" s="118"/>
      <c r="F55" s="118"/>
      <c r="G55" s="118"/>
      <c r="H55" s="118"/>
      <c r="I55" s="118"/>
      <c r="J55" s="118"/>
    </row>
    <row r="56" spans="1:10" ht="18" customHeight="1" x14ac:dyDescent="0.5">
      <c r="A56" s="127" t="s">
        <v>61</v>
      </c>
      <c r="B56" s="128"/>
      <c r="C56" s="128"/>
      <c r="D56" s="120"/>
      <c r="E56" s="120"/>
      <c r="F56" s="120"/>
      <c r="H56" s="120"/>
      <c r="I56" s="120"/>
      <c r="J56" s="120"/>
    </row>
    <row r="57" spans="1:10" ht="18" customHeight="1" x14ac:dyDescent="0.5">
      <c r="A57" s="127" t="s">
        <v>24</v>
      </c>
      <c r="B57" s="128"/>
      <c r="C57" s="128"/>
      <c r="D57" s="120"/>
      <c r="E57" s="120"/>
      <c r="F57" s="120"/>
      <c r="H57" s="120"/>
      <c r="I57" s="120"/>
      <c r="J57" s="120"/>
    </row>
    <row r="58" spans="1:10" ht="18" customHeight="1" x14ac:dyDescent="0.5">
      <c r="A58" s="131" t="s">
        <v>246</v>
      </c>
      <c r="B58" s="132"/>
      <c r="C58" s="132"/>
      <c r="D58" s="121"/>
      <c r="E58" s="121"/>
      <c r="F58" s="121"/>
      <c r="G58" s="118"/>
      <c r="H58" s="121"/>
      <c r="I58" s="121"/>
      <c r="J58" s="121"/>
    </row>
    <row r="59" spans="1:10" ht="18" customHeight="1" x14ac:dyDescent="0.5">
      <c r="A59" s="127"/>
      <c r="B59" s="128"/>
      <c r="C59" s="128"/>
      <c r="D59" s="122"/>
      <c r="E59" s="122"/>
      <c r="F59" s="122"/>
      <c r="G59" s="123"/>
      <c r="H59" s="122"/>
      <c r="I59" s="122"/>
      <c r="J59" s="122"/>
    </row>
    <row r="60" spans="1:10" ht="18" customHeight="1" x14ac:dyDescent="0.5">
      <c r="A60" s="135"/>
      <c r="B60" s="136"/>
      <c r="C60" s="136"/>
      <c r="D60" s="302" t="s">
        <v>0</v>
      </c>
      <c r="E60" s="302"/>
      <c r="F60" s="302"/>
      <c r="G60" s="137"/>
      <c r="H60" s="302" t="s">
        <v>177</v>
      </c>
      <c r="I60" s="302"/>
      <c r="J60" s="302"/>
    </row>
    <row r="61" spans="1:10" ht="18" customHeight="1" x14ac:dyDescent="0.5">
      <c r="A61" s="138"/>
      <c r="B61" s="139"/>
      <c r="C61" s="139"/>
      <c r="D61" s="125"/>
      <c r="E61" s="124"/>
      <c r="F61" s="125" t="s">
        <v>249</v>
      </c>
      <c r="G61" s="124"/>
      <c r="H61" s="125"/>
      <c r="I61" s="124"/>
      <c r="J61" s="125"/>
    </row>
    <row r="62" spans="1:10" ht="18" customHeight="1" x14ac:dyDescent="0.5">
      <c r="A62" s="138"/>
      <c r="B62" s="139"/>
      <c r="C62" s="139"/>
      <c r="D62" s="125" t="s">
        <v>245</v>
      </c>
      <c r="E62" s="124"/>
      <c r="F62" s="27" t="s">
        <v>206</v>
      </c>
      <c r="G62" s="124"/>
      <c r="H62" s="125" t="s">
        <v>245</v>
      </c>
      <c r="I62" s="124"/>
      <c r="J62" s="125" t="s">
        <v>206</v>
      </c>
    </row>
    <row r="63" spans="1:10" ht="18" customHeight="1" x14ac:dyDescent="0.5">
      <c r="A63" s="138"/>
      <c r="B63" s="140" t="s">
        <v>1</v>
      </c>
      <c r="C63" s="127"/>
      <c r="D63" s="126" t="s">
        <v>21</v>
      </c>
      <c r="E63" s="124"/>
      <c r="F63" s="126" t="s">
        <v>21</v>
      </c>
      <c r="G63" s="124"/>
      <c r="H63" s="126" t="s">
        <v>21</v>
      </c>
      <c r="I63" s="124"/>
      <c r="J63" s="126" t="s">
        <v>21</v>
      </c>
    </row>
    <row r="64" spans="1:10" ht="18" customHeight="1" x14ac:dyDescent="0.5">
      <c r="A64" s="135" t="s">
        <v>27</v>
      </c>
      <c r="B64" s="134"/>
      <c r="C64" s="134"/>
    </row>
    <row r="65" spans="1:10" ht="18" customHeight="1" x14ac:dyDescent="0.5">
      <c r="A65" s="138" t="s">
        <v>195</v>
      </c>
      <c r="B65" s="134">
        <v>16</v>
      </c>
      <c r="C65" s="134"/>
      <c r="D65" s="116">
        <v>-485023522</v>
      </c>
      <c r="F65" s="116">
        <v>-344569180</v>
      </c>
      <c r="H65" s="116">
        <v>-7241168337</v>
      </c>
      <c r="I65" s="116"/>
      <c r="J65" s="116">
        <v>-94672566718</v>
      </c>
    </row>
    <row r="66" spans="1:10" ht="18" customHeight="1" x14ac:dyDescent="0.5">
      <c r="A66" s="138" t="s">
        <v>196</v>
      </c>
      <c r="B66" s="134">
        <v>16</v>
      </c>
      <c r="C66" s="134"/>
      <c r="D66" s="116">
        <v>224574276</v>
      </c>
      <c r="E66" s="116"/>
      <c r="F66" s="142">
        <v>677092208</v>
      </c>
      <c r="H66" s="116">
        <v>26997452615</v>
      </c>
      <c r="I66" s="116"/>
      <c r="J66" s="116">
        <v>6846348368</v>
      </c>
    </row>
    <row r="67" spans="1:10" ht="18" customHeight="1" x14ac:dyDescent="0.5">
      <c r="A67" s="138" t="s">
        <v>264</v>
      </c>
      <c r="B67" s="134"/>
      <c r="C67" s="134"/>
      <c r="D67" s="116">
        <v>95537145</v>
      </c>
      <c r="E67" s="116"/>
      <c r="F67" s="142">
        <v>-1418256237</v>
      </c>
      <c r="H67" s="116">
        <v>-60000</v>
      </c>
      <c r="I67" s="116"/>
      <c r="J67" s="116">
        <v>-10000</v>
      </c>
    </row>
    <row r="68" spans="1:10" ht="18" customHeight="1" x14ac:dyDescent="0.5">
      <c r="A68" s="133" t="s">
        <v>149</v>
      </c>
      <c r="B68" s="134"/>
      <c r="C68" s="134"/>
      <c r="D68" s="116">
        <v>-2500459422</v>
      </c>
      <c r="E68" s="116"/>
      <c r="F68" s="142">
        <v>-77607780651</v>
      </c>
      <c r="H68" s="116">
        <v>0</v>
      </c>
      <c r="I68" s="116"/>
      <c r="J68" s="116">
        <v>0</v>
      </c>
    </row>
    <row r="69" spans="1:10" ht="18" customHeight="1" x14ac:dyDescent="0.5">
      <c r="A69" s="133" t="s">
        <v>295</v>
      </c>
      <c r="B69" s="134"/>
      <c r="C69" s="134"/>
      <c r="D69" s="116"/>
      <c r="E69" s="116"/>
      <c r="F69" s="142"/>
      <c r="H69" s="116"/>
      <c r="I69" s="116"/>
      <c r="J69" s="116"/>
    </row>
    <row r="70" spans="1:10" ht="18" customHeight="1" x14ac:dyDescent="0.5">
      <c r="A70" s="138" t="s">
        <v>296</v>
      </c>
      <c r="B70" s="134"/>
      <c r="C70" s="134"/>
      <c r="D70" s="116">
        <v>9544612082</v>
      </c>
      <c r="E70" s="146"/>
      <c r="F70" s="146">
        <v>0</v>
      </c>
      <c r="H70" s="116">
        <v>0</v>
      </c>
      <c r="I70" s="116"/>
      <c r="J70" s="116">
        <v>0</v>
      </c>
    </row>
    <row r="71" spans="1:10" ht="18" customHeight="1" x14ac:dyDescent="0.5">
      <c r="A71" s="138" t="s">
        <v>273</v>
      </c>
      <c r="B71" s="134"/>
      <c r="C71" s="134"/>
      <c r="D71" s="116">
        <v>-182490206</v>
      </c>
      <c r="E71" s="146"/>
      <c r="F71" s="146">
        <v>0</v>
      </c>
      <c r="H71" s="116">
        <v>0</v>
      </c>
      <c r="I71" s="116"/>
      <c r="J71" s="116">
        <v>0</v>
      </c>
    </row>
    <row r="72" spans="1:10" ht="18" customHeight="1" x14ac:dyDescent="0.5">
      <c r="A72" s="133" t="s">
        <v>170</v>
      </c>
      <c r="B72" s="134">
        <v>14</v>
      </c>
      <c r="C72" s="134"/>
      <c r="D72" s="116">
        <v>0</v>
      </c>
      <c r="E72" s="116"/>
      <c r="F72" s="142">
        <v>-105656426</v>
      </c>
      <c r="H72" s="116">
        <v>0</v>
      </c>
      <c r="I72" s="116"/>
      <c r="J72" s="116">
        <v>0</v>
      </c>
    </row>
    <row r="73" spans="1:10" ht="18" customHeight="1" x14ac:dyDescent="0.5">
      <c r="A73" s="133" t="s">
        <v>171</v>
      </c>
      <c r="B73" s="134">
        <v>14</v>
      </c>
      <c r="C73" s="134"/>
      <c r="D73" s="116">
        <v>-207600</v>
      </c>
      <c r="E73" s="116"/>
      <c r="F73" s="142">
        <v>0</v>
      </c>
      <c r="H73" s="116">
        <v>-102400</v>
      </c>
      <c r="I73" s="116"/>
      <c r="J73" s="116">
        <v>0</v>
      </c>
    </row>
    <row r="74" spans="1:10" ht="18" customHeight="1" x14ac:dyDescent="0.5">
      <c r="A74" s="133" t="s">
        <v>285</v>
      </c>
      <c r="B74" s="134">
        <v>15</v>
      </c>
      <c r="C74" s="134"/>
      <c r="D74" s="116">
        <v>0</v>
      </c>
      <c r="E74" s="116"/>
      <c r="F74" s="116">
        <v>0</v>
      </c>
      <c r="H74" s="116">
        <v>-1899829375</v>
      </c>
      <c r="I74" s="116"/>
      <c r="J74" s="116">
        <v>-98086992</v>
      </c>
    </row>
    <row r="75" spans="1:10" ht="18" customHeight="1" x14ac:dyDescent="0.5">
      <c r="A75" s="133" t="s">
        <v>284</v>
      </c>
      <c r="B75" s="134">
        <v>15</v>
      </c>
      <c r="C75" s="134"/>
      <c r="D75" s="116">
        <v>-4867780</v>
      </c>
      <c r="E75" s="116"/>
      <c r="F75" s="142">
        <v>-26403478</v>
      </c>
      <c r="H75" s="116">
        <v>-4102648</v>
      </c>
      <c r="I75" s="116"/>
      <c r="J75" s="116">
        <v>-12596278</v>
      </c>
    </row>
    <row r="76" spans="1:10" ht="18" customHeight="1" x14ac:dyDescent="0.5">
      <c r="A76" s="133" t="s">
        <v>283</v>
      </c>
      <c r="B76" s="134">
        <v>15</v>
      </c>
      <c r="C76" s="134"/>
      <c r="D76" s="116">
        <v>-29336893</v>
      </c>
      <c r="E76" s="116"/>
      <c r="F76" s="116">
        <v>-187993764</v>
      </c>
      <c r="H76" s="116">
        <v>0</v>
      </c>
      <c r="I76" s="116"/>
      <c r="J76" s="116">
        <v>0</v>
      </c>
    </row>
    <row r="77" spans="1:10" ht="18" customHeight="1" x14ac:dyDescent="0.5">
      <c r="A77" s="133" t="s">
        <v>226</v>
      </c>
      <c r="B77" s="134"/>
      <c r="C77" s="134"/>
      <c r="D77" s="116">
        <v>1350323530</v>
      </c>
      <c r="E77" s="116"/>
      <c r="F77" s="116">
        <v>0</v>
      </c>
      <c r="H77" s="116">
        <v>0</v>
      </c>
      <c r="I77" s="116"/>
      <c r="J77" s="116">
        <v>0</v>
      </c>
    </row>
    <row r="78" spans="1:10" ht="18" customHeight="1" x14ac:dyDescent="0.5">
      <c r="A78" s="133" t="s">
        <v>288</v>
      </c>
      <c r="B78" s="134">
        <v>15</v>
      </c>
      <c r="C78" s="134"/>
      <c r="D78" s="116">
        <v>85212890</v>
      </c>
      <c r="E78" s="116"/>
      <c r="F78" s="116">
        <v>0</v>
      </c>
      <c r="H78" s="116">
        <v>0</v>
      </c>
      <c r="I78" s="116"/>
      <c r="J78" s="116">
        <v>0</v>
      </c>
    </row>
    <row r="79" spans="1:10" ht="18" customHeight="1" x14ac:dyDescent="0.5">
      <c r="A79" s="133" t="s">
        <v>287</v>
      </c>
      <c r="B79" s="134">
        <v>14</v>
      </c>
      <c r="C79" s="134"/>
      <c r="D79" s="116">
        <v>331847806</v>
      </c>
      <c r="E79" s="116"/>
      <c r="F79" s="142">
        <v>1669054659</v>
      </c>
      <c r="H79" s="116">
        <v>0</v>
      </c>
      <c r="I79" s="116"/>
      <c r="J79" s="116">
        <v>10000</v>
      </c>
    </row>
    <row r="80" spans="1:10" ht="18" customHeight="1" x14ac:dyDescent="0.5">
      <c r="A80" s="133" t="s">
        <v>286</v>
      </c>
      <c r="B80" s="134">
        <v>15</v>
      </c>
      <c r="C80" s="134"/>
      <c r="D80" s="116">
        <v>0</v>
      </c>
      <c r="E80" s="116"/>
      <c r="F80" s="116">
        <v>1049433834</v>
      </c>
      <c r="H80" s="116">
        <v>0</v>
      </c>
      <c r="I80" s="116"/>
      <c r="J80" s="116">
        <v>5484460</v>
      </c>
    </row>
    <row r="81" spans="1:10" ht="18" customHeight="1" x14ac:dyDescent="0.5">
      <c r="A81" s="133" t="s">
        <v>78</v>
      </c>
      <c r="B81" s="134"/>
      <c r="C81" s="134"/>
      <c r="D81" s="116">
        <v>721974306</v>
      </c>
      <c r="E81" s="116"/>
      <c r="F81" s="142">
        <v>605175207</v>
      </c>
      <c r="H81" s="116">
        <v>4035684539</v>
      </c>
      <c r="I81" s="116"/>
      <c r="J81" s="116">
        <v>3050277921</v>
      </c>
    </row>
    <row r="82" spans="1:10" ht="18" customHeight="1" x14ac:dyDescent="0.5">
      <c r="A82" s="133" t="s">
        <v>63</v>
      </c>
      <c r="B82" s="134"/>
      <c r="C82" s="134"/>
      <c r="D82" s="116">
        <v>1459061876</v>
      </c>
      <c r="E82" s="116"/>
      <c r="F82" s="142">
        <v>833402133</v>
      </c>
      <c r="H82" s="116">
        <v>2458006000</v>
      </c>
      <c r="I82" s="116"/>
      <c r="J82" s="116">
        <v>1227496853</v>
      </c>
    </row>
    <row r="83" spans="1:10" ht="18" customHeight="1" x14ac:dyDescent="0.5">
      <c r="A83" s="133" t="s">
        <v>116</v>
      </c>
      <c r="B83" s="134"/>
      <c r="C83" s="134"/>
      <c r="D83" s="116">
        <v>-251724173</v>
      </c>
      <c r="E83" s="116"/>
      <c r="F83" s="142">
        <v>-129964361</v>
      </c>
      <c r="H83" s="116">
        <v>0</v>
      </c>
      <c r="I83" s="116"/>
      <c r="J83" s="116">
        <v>0</v>
      </c>
    </row>
    <row r="84" spans="1:10" ht="18" customHeight="1" x14ac:dyDescent="0.5">
      <c r="A84" s="133" t="s">
        <v>42</v>
      </c>
      <c r="B84" s="134"/>
      <c r="C84" s="134"/>
      <c r="D84" s="116">
        <v>-13611198155</v>
      </c>
      <c r="E84" s="116"/>
      <c r="F84" s="142">
        <v>-8809345739</v>
      </c>
      <c r="H84" s="116">
        <v>-16219494</v>
      </c>
      <c r="I84" s="116"/>
      <c r="J84" s="116">
        <v>-22049781</v>
      </c>
    </row>
    <row r="85" spans="1:10" ht="18" customHeight="1" x14ac:dyDescent="0.5">
      <c r="A85" s="133" t="s">
        <v>160</v>
      </c>
      <c r="B85" s="134"/>
      <c r="C85" s="134"/>
      <c r="D85" s="116">
        <v>-841950701</v>
      </c>
      <c r="E85" s="116"/>
      <c r="F85" s="142">
        <v>-784983566</v>
      </c>
      <c r="H85" s="116">
        <v>-17182642</v>
      </c>
      <c r="I85" s="116"/>
      <c r="J85" s="116">
        <v>-19943218</v>
      </c>
    </row>
    <row r="86" spans="1:10" ht="18" customHeight="1" x14ac:dyDescent="0.5">
      <c r="A86" s="133" t="s">
        <v>297</v>
      </c>
      <c r="B86" s="134"/>
      <c r="C86" s="134"/>
      <c r="D86" s="129"/>
      <c r="E86" s="116"/>
      <c r="F86" s="129"/>
      <c r="H86" s="129"/>
      <c r="I86" s="116"/>
      <c r="J86" s="129"/>
    </row>
    <row r="87" spans="1:10" ht="18" customHeight="1" x14ac:dyDescent="0.5">
      <c r="A87" s="133" t="s">
        <v>298</v>
      </c>
      <c r="B87" s="134"/>
      <c r="C87" s="134"/>
      <c r="D87" s="116">
        <v>266316440</v>
      </c>
      <c r="E87" s="116"/>
      <c r="F87" s="142">
        <v>299331176</v>
      </c>
      <c r="H87" s="116">
        <v>22101660</v>
      </c>
      <c r="I87" s="116"/>
      <c r="J87" s="116">
        <v>9346</v>
      </c>
    </row>
    <row r="88" spans="1:10" ht="18" customHeight="1" x14ac:dyDescent="0.5">
      <c r="A88" s="133" t="s">
        <v>161</v>
      </c>
      <c r="B88" s="134"/>
      <c r="C88" s="134"/>
      <c r="D88" s="118">
        <v>46969302</v>
      </c>
      <c r="E88" s="116"/>
      <c r="F88" s="147">
        <v>1136161381</v>
      </c>
      <c r="H88" s="118">
        <v>0</v>
      </c>
      <c r="I88" s="116"/>
      <c r="J88" s="147">
        <v>7000</v>
      </c>
    </row>
    <row r="89" spans="1:10" ht="6" customHeight="1" x14ac:dyDescent="0.5">
      <c r="A89" s="138"/>
      <c r="B89" s="143"/>
      <c r="C89" s="127"/>
      <c r="D89" s="124"/>
      <c r="E89" s="124"/>
      <c r="F89" s="124"/>
      <c r="G89" s="124"/>
      <c r="H89" s="124"/>
      <c r="I89" s="124"/>
      <c r="J89" s="124"/>
    </row>
    <row r="90" spans="1:10" ht="18" customHeight="1" x14ac:dyDescent="0.5">
      <c r="A90" s="127" t="s">
        <v>275</v>
      </c>
      <c r="B90" s="134"/>
      <c r="C90" s="134"/>
      <c r="D90" s="118">
        <f>SUM(D65:D88)</f>
        <v>-3780828799</v>
      </c>
      <c r="E90" s="116"/>
      <c r="F90" s="118">
        <f>SUM(F65:F88)</f>
        <v>-83145302804</v>
      </c>
      <c r="H90" s="118">
        <f>SUM(H65:H88)</f>
        <v>24334579918</v>
      </c>
      <c r="I90" s="116"/>
      <c r="J90" s="118">
        <f>SUM(J65:J88)</f>
        <v>-83695619039</v>
      </c>
    </row>
    <row r="91" spans="1:10" ht="18" customHeight="1" x14ac:dyDescent="0.5">
      <c r="A91" s="127"/>
      <c r="B91" s="134"/>
      <c r="C91" s="134"/>
      <c r="D91" s="116"/>
      <c r="E91" s="116"/>
      <c r="F91" s="116"/>
      <c r="H91" s="116"/>
      <c r="I91" s="116"/>
      <c r="J91" s="116"/>
    </row>
    <row r="92" spans="1:10" ht="18" customHeight="1" x14ac:dyDescent="0.5">
      <c r="A92" s="135" t="s">
        <v>28</v>
      </c>
      <c r="B92" s="134"/>
      <c r="C92" s="134"/>
      <c r="D92" s="148"/>
      <c r="E92" s="148"/>
      <c r="F92" s="148"/>
      <c r="H92" s="116"/>
      <c r="I92" s="116"/>
      <c r="J92" s="116"/>
    </row>
    <row r="93" spans="1:10" ht="18" customHeight="1" x14ac:dyDescent="0.5">
      <c r="A93" s="138" t="s">
        <v>303</v>
      </c>
      <c r="B93" s="134">
        <v>16</v>
      </c>
      <c r="C93" s="134"/>
      <c r="D93" s="116">
        <v>0</v>
      </c>
      <c r="E93" s="116"/>
      <c r="F93" s="116">
        <v>0</v>
      </c>
      <c r="H93" s="116">
        <v>2276435570</v>
      </c>
      <c r="I93" s="116"/>
      <c r="J93" s="116">
        <v>527091503</v>
      </c>
    </row>
    <row r="94" spans="1:10" ht="18" customHeight="1" x14ac:dyDescent="0.5">
      <c r="A94" s="133" t="s">
        <v>197</v>
      </c>
      <c r="B94" s="134"/>
      <c r="C94" s="134"/>
      <c r="D94" s="116">
        <v>52397768414</v>
      </c>
      <c r="E94" s="116"/>
      <c r="F94" s="116">
        <v>64867969500</v>
      </c>
      <c r="H94" s="116">
        <v>52397768414</v>
      </c>
      <c r="I94" s="116"/>
      <c r="J94" s="116">
        <v>64742203170</v>
      </c>
    </row>
    <row r="95" spans="1:10" ht="18" customHeight="1" x14ac:dyDescent="0.5">
      <c r="A95" s="133" t="s">
        <v>198</v>
      </c>
      <c r="B95" s="134"/>
      <c r="C95" s="134"/>
      <c r="D95" s="116">
        <v>-55439250625</v>
      </c>
      <c r="E95" s="116"/>
      <c r="F95" s="116">
        <v>-62538247058</v>
      </c>
      <c r="H95" s="116">
        <v>-55433441875</v>
      </c>
      <c r="I95" s="116"/>
      <c r="J95" s="116">
        <v>-62051944909</v>
      </c>
    </row>
    <row r="96" spans="1:10" ht="18" customHeight="1" x14ac:dyDescent="0.5">
      <c r="A96" s="133" t="s">
        <v>199</v>
      </c>
      <c r="B96" s="134">
        <v>22</v>
      </c>
      <c r="C96" s="134"/>
      <c r="D96" s="116">
        <v>19883384288</v>
      </c>
      <c r="E96" s="116"/>
      <c r="F96" s="116">
        <v>85537786106</v>
      </c>
      <c r="H96" s="116">
        <v>4588452254</v>
      </c>
      <c r="I96" s="116"/>
      <c r="J96" s="116">
        <v>84110365470</v>
      </c>
    </row>
    <row r="97" spans="1:10" ht="18" customHeight="1" x14ac:dyDescent="0.5">
      <c r="A97" s="133" t="s">
        <v>200</v>
      </c>
      <c r="B97" s="134">
        <v>22</v>
      </c>
      <c r="C97" s="134"/>
      <c r="D97" s="116">
        <v>-53134380336</v>
      </c>
      <c r="E97" s="116"/>
      <c r="F97" s="116">
        <v>-27014972713</v>
      </c>
      <c r="H97" s="116">
        <v>-52767568958</v>
      </c>
      <c r="I97" s="116"/>
      <c r="J97" s="116">
        <v>-26340990799</v>
      </c>
    </row>
    <row r="98" spans="1:10" ht="18" customHeight="1" x14ac:dyDescent="0.5">
      <c r="A98" s="133" t="s">
        <v>117</v>
      </c>
      <c r="B98" s="134"/>
      <c r="C98" s="134"/>
      <c r="D98" s="116">
        <v>-28178916</v>
      </c>
      <c r="E98" s="116"/>
      <c r="F98" s="116">
        <v>-1615151</v>
      </c>
      <c r="H98" s="116">
        <v>0</v>
      </c>
      <c r="I98" s="116"/>
      <c r="J98" s="119">
        <v>0</v>
      </c>
    </row>
    <row r="99" spans="1:10" ht="18" customHeight="1" x14ac:dyDescent="0.5">
      <c r="A99" s="133" t="s">
        <v>29</v>
      </c>
      <c r="B99" s="134">
        <v>22</v>
      </c>
      <c r="C99" s="134"/>
      <c r="D99" s="116">
        <v>32894070000</v>
      </c>
      <c r="E99" s="116"/>
      <c r="F99" s="116">
        <v>4006242548</v>
      </c>
      <c r="H99" s="116">
        <v>32894070000</v>
      </c>
      <c r="I99" s="116"/>
      <c r="J99" s="116">
        <v>4006242548</v>
      </c>
    </row>
    <row r="100" spans="1:10" ht="18" customHeight="1" x14ac:dyDescent="0.5">
      <c r="A100" s="133" t="s">
        <v>47</v>
      </c>
      <c r="B100" s="134">
        <v>22</v>
      </c>
      <c r="C100" s="134"/>
      <c r="D100" s="116">
        <v>-4500000000</v>
      </c>
      <c r="E100" s="116"/>
      <c r="F100" s="116">
        <v>-3682811066</v>
      </c>
      <c r="H100" s="116">
        <v>-4500000000</v>
      </c>
      <c r="I100" s="116"/>
      <c r="J100" s="116">
        <v>-2000000000</v>
      </c>
    </row>
    <row r="101" spans="1:10" ht="18" customHeight="1" x14ac:dyDescent="0.5">
      <c r="A101" s="133" t="s">
        <v>255</v>
      </c>
      <c r="B101" s="134">
        <v>36</v>
      </c>
      <c r="C101" s="134"/>
      <c r="D101" s="116">
        <v>-1312142331</v>
      </c>
      <c r="E101" s="116"/>
      <c r="F101" s="116">
        <v>0</v>
      </c>
      <c r="H101" s="116">
        <v>-1312142331</v>
      </c>
      <c r="I101" s="116"/>
      <c r="J101" s="116">
        <v>0</v>
      </c>
    </row>
    <row r="102" spans="1:10" ht="18" customHeight="1" x14ac:dyDescent="0.5">
      <c r="A102" s="133" t="s">
        <v>201</v>
      </c>
      <c r="B102" s="134">
        <v>28</v>
      </c>
      <c r="C102" s="134"/>
      <c r="D102" s="116">
        <v>3881137</v>
      </c>
      <c r="E102" s="116"/>
      <c r="F102" s="116">
        <v>0</v>
      </c>
      <c r="H102" s="116">
        <v>3881137</v>
      </c>
      <c r="I102" s="116"/>
      <c r="J102" s="116">
        <v>0</v>
      </c>
    </row>
    <row r="103" spans="1:10" ht="18" customHeight="1" x14ac:dyDescent="0.5">
      <c r="A103" s="129" t="s">
        <v>218</v>
      </c>
      <c r="B103" s="134"/>
      <c r="C103" s="134"/>
      <c r="D103" s="129"/>
      <c r="E103" s="129"/>
      <c r="F103" s="129"/>
      <c r="G103" s="129"/>
      <c r="H103" s="129"/>
      <c r="I103" s="129"/>
      <c r="J103" s="129"/>
    </row>
    <row r="104" spans="1:10" ht="18" customHeight="1" x14ac:dyDescent="0.5">
      <c r="A104" s="129" t="s">
        <v>219</v>
      </c>
      <c r="B104" s="134"/>
      <c r="C104" s="134"/>
      <c r="D104" s="116">
        <v>0</v>
      </c>
      <c r="E104" s="116"/>
      <c r="F104" s="116">
        <v>75285515</v>
      </c>
      <c r="H104" s="116">
        <v>0</v>
      </c>
      <c r="I104" s="116"/>
      <c r="J104" s="116">
        <v>0</v>
      </c>
    </row>
    <row r="105" spans="1:10" ht="18" customHeight="1" x14ac:dyDescent="0.5">
      <c r="A105" s="129" t="s">
        <v>299</v>
      </c>
      <c r="B105" s="134"/>
      <c r="C105" s="134"/>
      <c r="D105" s="116"/>
      <c r="E105" s="116"/>
      <c r="F105" s="116"/>
      <c r="H105" s="116"/>
      <c r="I105" s="116"/>
      <c r="J105" s="116"/>
    </row>
    <row r="106" spans="1:10" ht="18" customHeight="1" x14ac:dyDescent="0.5">
      <c r="A106" s="129" t="s">
        <v>300</v>
      </c>
      <c r="B106" s="134">
        <v>15</v>
      </c>
      <c r="C106" s="134"/>
      <c r="D106" s="116">
        <v>0</v>
      </c>
      <c r="E106" s="116"/>
      <c r="F106" s="116">
        <v>-1029604075</v>
      </c>
      <c r="H106" s="116">
        <v>0</v>
      </c>
      <c r="I106" s="116"/>
      <c r="J106" s="116">
        <v>0</v>
      </c>
    </row>
    <row r="107" spans="1:10" ht="18" customHeight="1" x14ac:dyDescent="0.5">
      <c r="A107" s="133" t="s">
        <v>162</v>
      </c>
      <c r="B107" s="134">
        <v>35</v>
      </c>
      <c r="C107" s="134"/>
      <c r="D107" s="116">
        <v>-1847544926</v>
      </c>
      <c r="E107" s="116"/>
      <c r="F107" s="116">
        <v>-1847546349</v>
      </c>
      <c r="H107" s="116">
        <v>-1847544926</v>
      </c>
      <c r="I107" s="116"/>
      <c r="J107" s="116">
        <v>-1847546349</v>
      </c>
    </row>
    <row r="108" spans="1:10" ht="18" customHeight="1" x14ac:dyDescent="0.5">
      <c r="A108" s="133" t="s">
        <v>147</v>
      </c>
      <c r="B108" s="134">
        <v>35</v>
      </c>
      <c r="C108" s="134"/>
      <c r="D108" s="116">
        <v>-275063116</v>
      </c>
      <c r="E108" s="116"/>
      <c r="F108" s="116">
        <v>-223396853</v>
      </c>
      <c r="H108" s="116">
        <v>0</v>
      </c>
      <c r="I108" s="116"/>
      <c r="J108" s="116">
        <v>0</v>
      </c>
    </row>
    <row r="109" spans="1:10" ht="18" customHeight="1" x14ac:dyDescent="0.5">
      <c r="A109" s="133" t="s">
        <v>232</v>
      </c>
      <c r="B109" s="134">
        <v>36</v>
      </c>
      <c r="C109" s="134"/>
      <c r="D109" s="118">
        <v>0</v>
      </c>
      <c r="E109" s="116"/>
      <c r="F109" s="118">
        <v>24821505000</v>
      </c>
      <c r="H109" s="118">
        <v>0</v>
      </c>
      <c r="I109" s="116"/>
      <c r="J109" s="118">
        <v>24821505000</v>
      </c>
    </row>
    <row r="110" spans="1:10" ht="6" customHeight="1" x14ac:dyDescent="0.5">
      <c r="A110" s="138"/>
      <c r="B110" s="143"/>
      <c r="C110" s="127"/>
      <c r="D110" s="124"/>
      <c r="E110" s="124"/>
      <c r="F110" s="124"/>
      <c r="G110" s="124"/>
      <c r="H110" s="124"/>
      <c r="I110" s="124"/>
      <c r="J110" s="124"/>
    </row>
    <row r="111" spans="1:10" ht="18" customHeight="1" x14ac:dyDescent="0.5">
      <c r="A111" s="127" t="s">
        <v>276</v>
      </c>
      <c r="B111" s="134"/>
      <c r="C111" s="134"/>
      <c r="D111" s="118">
        <f>SUM(D93:D109)</f>
        <v>-11357456411</v>
      </c>
      <c r="E111" s="116"/>
      <c r="F111" s="118">
        <f>SUM(F93:F109)</f>
        <v>82970595404</v>
      </c>
      <c r="H111" s="118">
        <f>SUM(H93:H109)</f>
        <v>-23700090715</v>
      </c>
      <c r="I111" s="116"/>
      <c r="J111" s="118">
        <f>SUM(J93:J109)</f>
        <v>85966925634</v>
      </c>
    </row>
    <row r="112" spans="1:10" ht="11.25" customHeight="1" x14ac:dyDescent="0.5">
      <c r="A112" s="127"/>
      <c r="B112" s="134"/>
      <c r="C112" s="134"/>
      <c r="D112" s="116"/>
      <c r="E112" s="116"/>
      <c r="F112" s="116"/>
      <c r="H112" s="116"/>
      <c r="I112" s="116"/>
      <c r="J112" s="116"/>
    </row>
    <row r="113" spans="1:10" ht="20.100000000000001" customHeight="1" x14ac:dyDescent="0.5">
      <c r="A113" s="144" t="str">
        <f>'7-9'!A51</f>
        <v>หมายเหตุประกอบงบการเงินรวมและงบการเงินเฉพาะกิจการในหน้า 19 ถึง 147 เป็นส่วนหนึ่งของงบการเงินนี้</v>
      </c>
      <c r="B113" s="145"/>
      <c r="C113" s="145"/>
      <c r="D113" s="118"/>
      <c r="E113" s="118"/>
      <c r="F113" s="118"/>
      <c r="G113" s="118"/>
      <c r="H113" s="118"/>
      <c r="I113" s="118"/>
      <c r="J113" s="118"/>
    </row>
    <row r="114" spans="1:10" ht="18.95" customHeight="1" x14ac:dyDescent="0.5">
      <c r="A114" s="127" t="s">
        <v>61</v>
      </c>
      <c r="B114" s="128"/>
      <c r="C114" s="128"/>
      <c r="D114" s="120"/>
      <c r="E114" s="120"/>
      <c r="F114" s="120"/>
      <c r="H114" s="120"/>
      <c r="I114" s="120"/>
      <c r="J114" s="120"/>
    </row>
    <row r="115" spans="1:10" ht="18.95" customHeight="1" x14ac:dyDescent="0.5">
      <c r="A115" s="127" t="s">
        <v>24</v>
      </c>
      <c r="B115" s="128"/>
      <c r="C115" s="128"/>
      <c r="D115" s="116"/>
      <c r="E115" s="116"/>
      <c r="F115" s="116"/>
      <c r="H115" s="116"/>
      <c r="I115" s="116"/>
      <c r="J115" s="116"/>
    </row>
    <row r="116" spans="1:10" ht="18.95" customHeight="1" x14ac:dyDescent="0.5">
      <c r="A116" s="131" t="s">
        <v>246</v>
      </c>
      <c r="B116" s="132"/>
      <c r="C116" s="132"/>
      <c r="D116" s="121"/>
      <c r="E116" s="121"/>
      <c r="F116" s="121"/>
      <c r="G116" s="118"/>
      <c r="H116" s="121"/>
      <c r="I116" s="121"/>
      <c r="J116" s="121"/>
    </row>
    <row r="117" spans="1:10" ht="18.95" customHeight="1" x14ac:dyDescent="0.5">
      <c r="A117" s="127"/>
      <c r="B117" s="128"/>
      <c r="C117" s="128"/>
      <c r="D117" s="120"/>
      <c r="E117" s="120"/>
      <c r="F117" s="120"/>
      <c r="H117" s="120"/>
      <c r="I117" s="120"/>
      <c r="J117" s="120"/>
    </row>
    <row r="118" spans="1:10" ht="18.95" customHeight="1" x14ac:dyDescent="0.5">
      <c r="A118" s="138"/>
      <c r="B118" s="138"/>
      <c r="C118" s="138"/>
      <c r="D118" s="302" t="s">
        <v>0</v>
      </c>
      <c r="E118" s="302"/>
      <c r="F118" s="302"/>
      <c r="G118" s="137"/>
      <c r="H118" s="302" t="s">
        <v>177</v>
      </c>
      <c r="I118" s="302"/>
      <c r="J118" s="302"/>
    </row>
    <row r="119" spans="1:10" ht="18.95" customHeight="1" x14ac:dyDescent="0.5">
      <c r="A119" s="138"/>
      <c r="B119" s="138"/>
      <c r="C119" s="138"/>
      <c r="D119" s="125"/>
      <c r="E119" s="124"/>
      <c r="F119" s="125" t="s">
        <v>249</v>
      </c>
      <c r="G119" s="124"/>
      <c r="H119" s="125"/>
      <c r="I119" s="124"/>
      <c r="J119" s="125"/>
    </row>
    <row r="120" spans="1:10" ht="18.95" customHeight="1" x14ac:dyDescent="0.5">
      <c r="A120" s="138"/>
      <c r="B120" s="138"/>
      <c r="C120" s="138"/>
      <c r="D120" s="125" t="s">
        <v>245</v>
      </c>
      <c r="E120" s="124"/>
      <c r="F120" s="27" t="s">
        <v>206</v>
      </c>
      <c r="G120" s="124"/>
      <c r="H120" s="125" t="s">
        <v>245</v>
      </c>
      <c r="I120" s="124"/>
      <c r="J120" s="125" t="s">
        <v>206</v>
      </c>
    </row>
    <row r="121" spans="1:10" ht="18.95" customHeight="1" x14ac:dyDescent="0.5">
      <c r="A121" s="138"/>
      <c r="B121" s="140" t="s">
        <v>1</v>
      </c>
      <c r="C121" s="138"/>
      <c r="D121" s="126" t="s">
        <v>21</v>
      </c>
      <c r="E121" s="124"/>
      <c r="F121" s="126" t="s">
        <v>21</v>
      </c>
      <c r="G121" s="124"/>
      <c r="H121" s="126" t="s">
        <v>21</v>
      </c>
      <c r="I121" s="124"/>
      <c r="J121" s="126" t="s">
        <v>21</v>
      </c>
    </row>
    <row r="122" spans="1:10" ht="6" customHeight="1" x14ac:dyDescent="0.5">
      <c r="A122" s="138"/>
      <c r="B122" s="143"/>
      <c r="C122" s="127"/>
      <c r="D122" s="124"/>
      <c r="E122" s="124"/>
      <c r="F122" s="124"/>
      <c r="G122" s="124"/>
      <c r="H122" s="124"/>
      <c r="I122" s="124"/>
      <c r="J122" s="124"/>
    </row>
    <row r="123" spans="1:10" ht="18.95" customHeight="1" x14ac:dyDescent="0.5">
      <c r="A123" s="130" t="s">
        <v>192</v>
      </c>
      <c r="B123" s="134"/>
      <c r="C123" s="134"/>
      <c r="D123" s="116">
        <f>SUM(D111,D90,D51)</f>
        <v>-372528049</v>
      </c>
      <c r="E123" s="116"/>
      <c r="F123" s="116">
        <f>SUM(F111,F90,F51)</f>
        <v>7185600702</v>
      </c>
      <c r="H123" s="116">
        <f>SUM(H111,H90,H51)</f>
        <v>190637631</v>
      </c>
      <c r="I123" s="116"/>
      <c r="J123" s="116">
        <f>SUM(J111,J90,J51)</f>
        <v>-967587740</v>
      </c>
    </row>
    <row r="124" spans="1:10" ht="18.95" customHeight="1" x14ac:dyDescent="0.5">
      <c r="A124" s="149" t="s">
        <v>130</v>
      </c>
      <c r="B124" s="134"/>
      <c r="C124" s="134"/>
      <c r="D124" s="116">
        <v>12712987630</v>
      </c>
      <c r="E124" s="116"/>
      <c r="F124" s="116">
        <v>5291559556</v>
      </c>
      <c r="H124" s="116">
        <v>111546471</v>
      </c>
      <c r="I124" s="116"/>
      <c r="J124" s="116">
        <v>1079134211</v>
      </c>
    </row>
    <row r="125" spans="1:10" ht="18.95" customHeight="1" x14ac:dyDescent="0.5">
      <c r="A125" s="133" t="s">
        <v>270</v>
      </c>
      <c r="B125" s="134"/>
      <c r="C125" s="134"/>
      <c r="D125" s="118">
        <v>990361754</v>
      </c>
      <c r="E125" s="116"/>
      <c r="F125" s="118">
        <v>235827372</v>
      </c>
      <c r="H125" s="118">
        <v>0</v>
      </c>
      <c r="I125" s="116"/>
      <c r="J125" s="118">
        <v>0</v>
      </c>
    </row>
    <row r="126" spans="1:10" ht="6" customHeight="1" x14ac:dyDescent="0.5">
      <c r="A126" s="138"/>
      <c r="B126" s="143"/>
      <c r="C126" s="127"/>
      <c r="D126" s="124"/>
      <c r="E126" s="124"/>
      <c r="F126" s="124"/>
      <c r="G126" s="124"/>
      <c r="H126" s="124"/>
      <c r="I126" s="124"/>
      <c r="J126" s="124"/>
    </row>
    <row r="127" spans="1:10" ht="18.95" customHeight="1" thickBot="1" x14ac:dyDescent="0.55000000000000004">
      <c r="A127" s="130" t="s">
        <v>131</v>
      </c>
      <c r="B127" s="134"/>
      <c r="C127" s="134"/>
      <c r="D127" s="150">
        <f>SUM(D123:D126)</f>
        <v>13330821335</v>
      </c>
      <c r="E127" s="116"/>
      <c r="F127" s="150">
        <f>SUM(F123:F126)</f>
        <v>12712987630</v>
      </c>
      <c r="H127" s="150">
        <f>SUM(H123:H126)</f>
        <v>302184102</v>
      </c>
      <c r="I127" s="116"/>
      <c r="J127" s="150">
        <f>SUM(J123:J126)</f>
        <v>111546471</v>
      </c>
    </row>
    <row r="128" spans="1:10" ht="18.95" customHeight="1" thickTop="1" x14ac:dyDescent="0.5">
      <c r="A128" s="149"/>
      <c r="B128" s="134"/>
      <c r="C128" s="134"/>
      <c r="D128" s="116"/>
      <c r="E128" s="116"/>
      <c r="F128" s="116"/>
      <c r="H128" s="116"/>
      <c r="I128" s="116"/>
      <c r="J128" s="116"/>
    </row>
    <row r="129" spans="1:10" ht="18.95" customHeight="1" x14ac:dyDescent="0.5">
      <c r="A129" s="127" t="s">
        <v>35</v>
      </c>
      <c r="B129" s="134"/>
      <c r="C129" s="134"/>
      <c r="D129" s="116"/>
      <c r="E129" s="116"/>
      <c r="F129" s="116"/>
      <c r="H129" s="116"/>
      <c r="I129" s="116"/>
      <c r="J129" s="116"/>
    </row>
    <row r="130" spans="1:10" ht="18.95" customHeight="1" x14ac:dyDescent="0.5">
      <c r="A130" s="138"/>
      <c r="B130" s="138"/>
      <c r="C130" s="138"/>
      <c r="D130" s="302" t="s">
        <v>0</v>
      </c>
      <c r="E130" s="302"/>
      <c r="F130" s="302"/>
      <c r="G130" s="137"/>
      <c r="H130" s="302" t="s">
        <v>177</v>
      </c>
      <c r="I130" s="302"/>
      <c r="J130" s="302"/>
    </row>
    <row r="131" spans="1:10" ht="18.95" customHeight="1" x14ac:dyDescent="0.5">
      <c r="A131" s="149"/>
      <c r="B131" s="134"/>
      <c r="C131" s="134"/>
      <c r="D131" s="125"/>
      <c r="E131" s="124"/>
      <c r="F131" s="125" t="s">
        <v>249</v>
      </c>
      <c r="G131" s="124"/>
      <c r="H131" s="125"/>
      <c r="I131" s="124"/>
      <c r="J131" s="125"/>
    </row>
    <row r="132" spans="1:10" ht="18.95" customHeight="1" x14ac:dyDescent="0.5">
      <c r="A132" s="149"/>
      <c r="B132" s="134"/>
      <c r="C132" s="134"/>
      <c r="D132" s="125" t="s">
        <v>245</v>
      </c>
      <c r="E132" s="124"/>
      <c r="F132" s="27" t="s">
        <v>206</v>
      </c>
      <c r="G132" s="124"/>
      <c r="H132" s="125" t="s">
        <v>245</v>
      </c>
      <c r="I132" s="124"/>
      <c r="J132" s="125" t="s">
        <v>206</v>
      </c>
    </row>
    <row r="133" spans="1:10" ht="18.95" customHeight="1" x14ac:dyDescent="0.5">
      <c r="A133" s="149"/>
      <c r="B133" s="134"/>
      <c r="C133" s="134"/>
      <c r="D133" s="151" t="s">
        <v>21</v>
      </c>
      <c r="E133" s="124"/>
      <c r="F133" s="151" t="s">
        <v>21</v>
      </c>
      <c r="G133" s="124"/>
      <c r="H133" s="151" t="s">
        <v>21</v>
      </c>
      <c r="I133" s="124"/>
      <c r="J133" s="151" t="s">
        <v>21</v>
      </c>
    </row>
    <row r="134" spans="1:10" ht="6" customHeight="1" x14ac:dyDescent="0.5">
      <c r="A134" s="138"/>
      <c r="B134" s="143"/>
      <c r="C134" s="127"/>
      <c r="D134" s="124"/>
      <c r="E134" s="124"/>
      <c r="F134" s="124"/>
      <c r="G134" s="124"/>
      <c r="H134" s="124"/>
      <c r="I134" s="124"/>
      <c r="J134" s="124"/>
    </row>
    <row r="135" spans="1:10" ht="18.95" customHeight="1" x14ac:dyDescent="0.5">
      <c r="A135" s="133" t="s">
        <v>148</v>
      </c>
      <c r="B135" s="134">
        <v>8</v>
      </c>
      <c r="C135" s="134"/>
      <c r="D135" s="116">
        <v>13330821335</v>
      </c>
      <c r="E135" s="116"/>
      <c r="F135" s="116">
        <v>12759883522</v>
      </c>
      <c r="H135" s="116">
        <v>302184102</v>
      </c>
      <c r="I135" s="116"/>
      <c r="J135" s="116">
        <v>111546471</v>
      </c>
    </row>
    <row r="136" spans="1:10" ht="18.95" customHeight="1" x14ac:dyDescent="0.5">
      <c r="A136" s="133" t="s">
        <v>132</v>
      </c>
      <c r="B136" s="134">
        <v>22</v>
      </c>
      <c r="C136" s="134"/>
      <c r="D136" s="118">
        <v>0</v>
      </c>
      <c r="E136" s="116"/>
      <c r="F136" s="118">
        <v>-46895892</v>
      </c>
      <c r="H136" s="118">
        <v>0</v>
      </c>
      <c r="I136" s="116"/>
      <c r="J136" s="118">
        <v>0</v>
      </c>
    </row>
    <row r="137" spans="1:10" ht="6" customHeight="1" x14ac:dyDescent="0.5">
      <c r="A137" s="138"/>
      <c r="B137" s="143"/>
      <c r="C137" s="127"/>
      <c r="D137" s="124"/>
      <c r="E137" s="124"/>
      <c r="F137" s="124"/>
      <c r="G137" s="124"/>
      <c r="H137" s="124"/>
      <c r="I137" s="124"/>
      <c r="J137" s="124"/>
    </row>
    <row r="138" spans="1:10" ht="18.95" customHeight="1" thickBot="1" x14ac:dyDescent="0.55000000000000004">
      <c r="A138" s="133"/>
      <c r="B138" s="134"/>
      <c r="C138" s="134"/>
      <c r="D138" s="150">
        <f>SUM(D135:D137)</f>
        <v>13330821335</v>
      </c>
      <c r="E138" s="116"/>
      <c r="F138" s="150">
        <f>SUM(F135:F137)</f>
        <v>12712987630</v>
      </c>
      <c r="H138" s="150">
        <f>SUM(H135:H137)</f>
        <v>302184102</v>
      </c>
      <c r="I138" s="116"/>
      <c r="J138" s="150">
        <f>SUM(J135:J137)</f>
        <v>111546471</v>
      </c>
    </row>
    <row r="139" spans="1:10" ht="18.95" customHeight="1" thickTop="1" x14ac:dyDescent="0.5">
      <c r="A139" s="133"/>
      <c r="B139" s="134"/>
      <c r="C139" s="134"/>
      <c r="D139" s="116"/>
      <c r="E139" s="116"/>
      <c r="F139" s="116"/>
      <c r="H139" s="116"/>
      <c r="I139" s="116"/>
      <c r="J139" s="116"/>
    </row>
    <row r="140" spans="1:10" ht="18.95" customHeight="1" x14ac:dyDescent="0.5">
      <c r="A140" s="133"/>
      <c r="B140" s="134"/>
      <c r="C140" s="134"/>
      <c r="D140" s="116"/>
      <c r="E140" s="116"/>
      <c r="F140" s="116"/>
      <c r="H140" s="116"/>
      <c r="I140" s="116"/>
      <c r="J140" s="116"/>
    </row>
    <row r="141" spans="1:10" ht="18.95" customHeight="1" x14ac:dyDescent="0.5">
      <c r="A141" s="127" t="s">
        <v>31</v>
      </c>
      <c r="B141" s="128"/>
      <c r="C141" s="128"/>
      <c r="D141" s="120"/>
      <c r="E141" s="120"/>
      <c r="F141" s="120"/>
      <c r="G141" s="120"/>
      <c r="H141" s="120"/>
      <c r="I141" s="120"/>
      <c r="J141" s="120"/>
    </row>
    <row r="142" spans="1:10" ht="6" customHeight="1" x14ac:dyDescent="0.5">
      <c r="A142" s="127"/>
      <c r="B142" s="128"/>
      <c r="C142" s="128"/>
      <c r="D142" s="120"/>
      <c r="E142" s="120"/>
      <c r="F142" s="120"/>
      <c r="G142" s="120"/>
      <c r="H142" s="120"/>
      <c r="I142" s="120"/>
      <c r="J142" s="120"/>
    </row>
    <row r="143" spans="1:10" ht="18.95" customHeight="1" x14ac:dyDescent="0.5">
      <c r="A143" s="127" t="s">
        <v>57</v>
      </c>
      <c r="B143" s="128"/>
      <c r="C143" s="128"/>
      <c r="D143" s="120"/>
      <c r="E143" s="120"/>
      <c r="F143" s="120"/>
      <c r="H143" s="120"/>
      <c r="I143" s="120"/>
      <c r="J143" s="120"/>
    </row>
    <row r="144" spans="1:10" ht="6" customHeight="1" x14ac:dyDescent="0.5">
      <c r="A144" s="127"/>
      <c r="B144" s="128"/>
      <c r="C144" s="128"/>
      <c r="D144" s="120"/>
      <c r="E144" s="120"/>
      <c r="F144" s="120"/>
      <c r="H144" s="120"/>
      <c r="I144" s="120"/>
      <c r="J144" s="120"/>
    </row>
    <row r="145" spans="1:10" ht="18.95" customHeight="1" x14ac:dyDescent="0.5">
      <c r="A145" s="133" t="s">
        <v>263</v>
      </c>
      <c r="B145" s="128"/>
      <c r="C145" s="128"/>
      <c r="D145" s="120"/>
      <c r="E145" s="120"/>
      <c r="F145" s="120"/>
      <c r="H145" s="120"/>
      <c r="I145" s="120"/>
      <c r="J145" s="120"/>
    </row>
    <row r="146" spans="1:10" ht="18.95" customHeight="1" x14ac:dyDescent="0.5">
      <c r="A146" s="133"/>
      <c r="B146" s="128"/>
      <c r="C146" s="128"/>
      <c r="D146" s="120"/>
      <c r="E146" s="120"/>
      <c r="F146" s="120"/>
      <c r="H146" s="120"/>
      <c r="I146" s="120"/>
      <c r="J146" s="120"/>
    </row>
    <row r="147" spans="1:10" ht="18.95" customHeight="1" x14ac:dyDescent="0.5">
      <c r="A147" s="133"/>
      <c r="B147" s="128"/>
      <c r="C147" s="128"/>
      <c r="D147" s="302" t="s">
        <v>0</v>
      </c>
      <c r="E147" s="302"/>
      <c r="F147" s="302"/>
      <c r="H147" s="302" t="s">
        <v>177</v>
      </c>
      <c r="I147" s="302"/>
      <c r="J147" s="302"/>
    </row>
    <row r="148" spans="1:10" ht="18.95" customHeight="1" x14ac:dyDescent="0.5">
      <c r="A148" s="133"/>
      <c r="B148" s="128"/>
      <c r="C148" s="128"/>
      <c r="D148" s="125"/>
      <c r="E148" s="124"/>
      <c r="F148" s="125" t="s">
        <v>249</v>
      </c>
      <c r="G148" s="124"/>
      <c r="H148" s="125"/>
      <c r="I148" s="124"/>
      <c r="J148" s="125"/>
    </row>
    <row r="149" spans="1:10" ht="18.95" customHeight="1" x14ac:dyDescent="0.5">
      <c r="A149" s="133"/>
      <c r="B149" s="128"/>
      <c r="C149" s="128"/>
      <c r="D149" s="125" t="s">
        <v>245</v>
      </c>
      <c r="E149" s="124"/>
      <c r="F149" s="27" t="s">
        <v>206</v>
      </c>
      <c r="G149" s="124"/>
      <c r="H149" s="125" t="s">
        <v>245</v>
      </c>
      <c r="I149" s="124"/>
      <c r="J149" s="125" t="s">
        <v>206</v>
      </c>
    </row>
    <row r="150" spans="1:10" ht="18.95" customHeight="1" x14ac:dyDescent="0.5">
      <c r="A150" s="133"/>
      <c r="B150" s="143"/>
      <c r="C150" s="128"/>
      <c r="D150" s="126" t="s">
        <v>21</v>
      </c>
      <c r="E150" s="124"/>
      <c r="F150" s="126" t="s">
        <v>21</v>
      </c>
      <c r="H150" s="126" t="s">
        <v>21</v>
      </c>
      <c r="I150" s="124"/>
      <c r="J150" s="126" t="s">
        <v>21</v>
      </c>
    </row>
    <row r="151" spans="1:10" ht="6" customHeight="1" x14ac:dyDescent="0.5">
      <c r="A151" s="133"/>
      <c r="B151" s="128"/>
      <c r="C151" s="128"/>
      <c r="D151" s="120"/>
      <c r="E151" s="120"/>
      <c r="F151" s="120"/>
      <c r="H151" s="120"/>
      <c r="I151" s="120"/>
      <c r="J151" s="120"/>
    </row>
    <row r="152" spans="1:10" ht="18.95" customHeight="1" x14ac:dyDescent="0.5">
      <c r="A152" s="133" t="s">
        <v>239</v>
      </c>
      <c r="B152" s="134"/>
      <c r="C152" s="128"/>
      <c r="D152" s="116">
        <v>111249023</v>
      </c>
      <c r="E152" s="120"/>
      <c r="F152" s="116">
        <v>504343869</v>
      </c>
      <c r="H152" s="116">
        <v>1356315</v>
      </c>
      <c r="I152" s="120"/>
      <c r="J152" s="116">
        <v>384280</v>
      </c>
    </row>
    <row r="153" spans="1:10" ht="18.95" customHeight="1" x14ac:dyDescent="0.5">
      <c r="B153" s="152"/>
      <c r="D153" s="116"/>
      <c r="E153" s="116"/>
      <c r="F153" s="116"/>
      <c r="H153" s="116"/>
      <c r="I153" s="116"/>
      <c r="J153" s="116"/>
    </row>
    <row r="154" spans="1:10" ht="18.95" customHeight="1" x14ac:dyDescent="0.5">
      <c r="A154" s="133"/>
      <c r="B154" s="134"/>
      <c r="C154" s="128"/>
      <c r="D154" s="116"/>
      <c r="E154" s="116"/>
      <c r="F154" s="116"/>
      <c r="H154" s="116"/>
      <c r="I154" s="116"/>
      <c r="J154" s="116"/>
    </row>
    <row r="155" spans="1:10" ht="18.95" customHeight="1" x14ac:dyDescent="0.5">
      <c r="A155" s="133"/>
      <c r="B155" s="128"/>
      <c r="C155" s="128"/>
      <c r="D155" s="116"/>
      <c r="E155" s="116"/>
      <c r="F155" s="116"/>
      <c r="H155" s="116"/>
      <c r="I155" s="116"/>
      <c r="J155" s="116"/>
    </row>
    <row r="156" spans="1:10" ht="18.95" customHeight="1" x14ac:dyDescent="0.5">
      <c r="A156" s="133"/>
      <c r="B156" s="128"/>
      <c r="C156" s="128"/>
      <c r="D156" s="116"/>
      <c r="E156" s="116"/>
      <c r="F156" s="116"/>
      <c r="H156" s="116"/>
      <c r="I156" s="116"/>
      <c r="J156" s="116"/>
    </row>
    <row r="157" spans="1:10" ht="18.95" customHeight="1" x14ac:dyDescent="0.5">
      <c r="A157" s="133"/>
      <c r="B157" s="128"/>
      <c r="C157" s="128"/>
      <c r="D157" s="116"/>
      <c r="E157" s="116"/>
      <c r="F157" s="116"/>
      <c r="H157" s="116"/>
      <c r="I157" s="116"/>
      <c r="J157" s="116"/>
    </row>
    <row r="158" spans="1:10" ht="18.95" customHeight="1" x14ac:dyDescent="0.5">
      <c r="A158" s="133"/>
      <c r="B158" s="128"/>
      <c r="C158" s="128"/>
      <c r="D158" s="116"/>
      <c r="E158" s="116"/>
      <c r="F158" s="116"/>
      <c r="H158" s="116"/>
      <c r="I158" s="116"/>
      <c r="J158" s="116"/>
    </row>
    <row r="159" spans="1:10" ht="18.95" customHeight="1" x14ac:dyDescent="0.5">
      <c r="A159" s="133"/>
      <c r="B159" s="128"/>
      <c r="C159" s="128"/>
      <c r="D159" s="116"/>
      <c r="E159" s="116"/>
      <c r="F159" s="116"/>
      <c r="H159" s="116"/>
      <c r="I159" s="116"/>
      <c r="J159" s="116"/>
    </row>
    <row r="160" spans="1:10" ht="18.95" customHeight="1" x14ac:dyDescent="0.5">
      <c r="A160" s="133"/>
      <c r="B160" s="128"/>
      <c r="C160" s="128"/>
      <c r="D160" s="116"/>
      <c r="E160" s="116"/>
      <c r="F160" s="116"/>
      <c r="H160" s="116"/>
      <c r="I160" s="116"/>
      <c r="J160" s="116"/>
    </row>
    <row r="161" spans="1:10" ht="18.95" customHeight="1" x14ac:dyDescent="0.5">
      <c r="A161" s="133"/>
      <c r="B161" s="128"/>
      <c r="C161" s="128"/>
      <c r="D161" s="116"/>
      <c r="E161" s="116"/>
      <c r="F161" s="116"/>
      <c r="H161" s="116"/>
      <c r="I161" s="116"/>
      <c r="J161" s="116"/>
    </row>
    <row r="162" spans="1:10" ht="18.95" customHeight="1" x14ac:dyDescent="0.5">
      <c r="A162" s="133"/>
      <c r="B162" s="128"/>
      <c r="C162" s="128"/>
      <c r="D162" s="116"/>
      <c r="E162" s="116"/>
      <c r="F162" s="116"/>
      <c r="H162" s="116"/>
      <c r="I162" s="116"/>
      <c r="J162" s="116"/>
    </row>
    <row r="163" spans="1:10" ht="18.95" customHeight="1" x14ac:dyDescent="0.5">
      <c r="A163" s="133"/>
      <c r="B163" s="128"/>
      <c r="C163" s="128"/>
      <c r="D163" s="116"/>
      <c r="E163" s="116"/>
      <c r="F163" s="116"/>
      <c r="H163" s="116"/>
      <c r="I163" s="116"/>
      <c r="J163" s="116"/>
    </row>
    <row r="164" spans="1:10" ht="18.95" customHeight="1" x14ac:dyDescent="0.5">
      <c r="A164" s="133"/>
      <c r="B164" s="128"/>
      <c r="C164" s="128"/>
      <c r="D164" s="116"/>
      <c r="E164" s="116"/>
      <c r="F164" s="116"/>
      <c r="H164" s="116"/>
      <c r="I164" s="116"/>
      <c r="J164" s="116"/>
    </row>
    <row r="165" spans="1:10" ht="18.95" customHeight="1" x14ac:dyDescent="0.5">
      <c r="A165" s="133"/>
      <c r="B165" s="128"/>
      <c r="C165" s="128"/>
      <c r="D165" s="116"/>
      <c r="E165" s="116"/>
      <c r="F165" s="116"/>
      <c r="H165" s="116"/>
      <c r="I165" s="116"/>
      <c r="J165" s="116"/>
    </row>
    <row r="166" spans="1:10" ht="18.95" customHeight="1" x14ac:dyDescent="0.5">
      <c r="A166" s="133"/>
      <c r="B166" s="128"/>
      <c r="C166" s="128"/>
      <c r="D166" s="116"/>
      <c r="E166" s="116"/>
      <c r="F166" s="116"/>
      <c r="H166" s="116"/>
      <c r="I166" s="116"/>
      <c r="J166" s="116"/>
    </row>
    <row r="167" spans="1:10" ht="18.95" customHeight="1" x14ac:dyDescent="0.5">
      <c r="A167" s="133"/>
      <c r="B167" s="128"/>
      <c r="C167" s="128"/>
      <c r="D167" s="116"/>
      <c r="E167" s="116"/>
      <c r="F167" s="116"/>
      <c r="H167" s="116"/>
      <c r="I167" s="116"/>
      <c r="J167" s="116"/>
    </row>
    <row r="168" spans="1:10" ht="18.95" customHeight="1" x14ac:dyDescent="0.5">
      <c r="A168" s="133"/>
      <c r="B168" s="128"/>
      <c r="C168" s="128"/>
      <c r="D168" s="116"/>
      <c r="E168" s="116"/>
      <c r="F168" s="116"/>
      <c r="H168" s="116"/>
      <c r="I168" s="116"/>
      <c r="J168" s="116"/>
    </row>
    <row r="169" spans="1:10" ht="18.95" customHeight="1" x14ac:dyDescent="0.5">
      <c r="A169" s="133"/>
      <c r="B169" s="128"/>
      <c r="C169" s="128"/>
      <c r="D169" s="116"/>
      <c r="E169" s="116"/>
      <c r="F169" s="116"/>
      <c r="H169" s="116"/>
      <c r="I169" s="116"/>
      <c r="J169" s="116"/>
    </row>
    <row r="170" spans="1:10" ht="21.75" customHeight="1" x14ac:dyDescent="0.5">
      <c r="A170" s="133"/>
      <c r="B170" s="128"/>
      <c r="C170" s="128"/>
      <c r="D170" s="116"/>
      <c r="E170" s="116"/>
      <c r="F170" s="116"/>
      <c r="H170" s="116"/>
      <c r="I170" s="116"/>
      <c r="J170" s="116"/>
    </row>
    <row r="171" spans="1:10" ht="20.100000000000001" customHeight="1" x14ac:dyDescent="0.5">
      <c r="A171" s="153" t="str">
        <f>'7-9'!A51</f>
        <v>หมายเหตุประกอบงบการเงินรวมและงบการเงินเฉพาะกิจการในหน้า 19 ถึง 147 เป็นส่วนหนึ่งของงบการเงินนี้</v>
      </c>
      <c r="B171" s="154"/>
      <c r="C171" s="154"/>
      <c r="D171" s="155"/>
      <c r="E171" s="155"/>
      <c r="F171" s="155"/>
      <c r="G171" s="118"/>
      <c r="H171" s="155"/>
      <c r="I171" s="155"/>
      <c r="J171" s="155"/>
    </row>
  </sheetData>
  <mergeCells count="10">
    <mergeCell ref="D147:F147"/>
    <mergeCell ref="H147:J147"/>
    <mergeCell ref="D5:F5"/>
    <mergeCell ref="H5:J5"/>
    <mergeCell ref="D60:F60"/>
    <mergeCell ref="H60:J60"/>
    <mergeCell ref="D118:F118"/>
    <mergeCell ref="H118:J118"/>
    <mergeCell ref="D130:F130"/>
    <mergeCell ref="H130:J130"/>
  </mergeCells>
  <pageMargins left="0.8" right="0.5" top="0.5" bottom="0.6" header="0.49" footer="0.4"/>
  <pageSetup paperSize="9" scale="80" firstPageNumber="16" orientation="portrait" useFirstPageNumber="1" horizontalDpi="1200" verticalDpi="1200" r:id="rId1"/>
  <headerFooter>
    <oddFooter>&amp;R&amp;13&amp;P</oddFooter>
  </headerFooter>
  <rowBreaks count="2" manualBreakCount="2">
    <brk id="55" max="16383" man="1"/>
    <brk id="11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0" ma:contentTypeDescription="Create a new document." ma:contentTypeScope="" ma:versionID="655b5c321dccd963ae253e088fb64b68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ceabf71692daa82c35fe00443a2ac4f9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650BBD-4D16-494A-A298-433E07C27E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2C85A0-CD34-4CF0-9F33-69A5FD3DA3C4}">
  <ds:schemaRefs>
    <ds:schemaRef ds:uri="http://purl.org/dc/elements/1.1/"/>
    <ds:schemaRef ds:uri="http://schemas.microsoft.com/sharepoint/v3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8eac372-adb8-4669-a335-edc47b426e6c"/>
    <ds:schemaRef ds:uri="bd255cd4-3828-4559-a09e-259aa315cf02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F851F2E-F273-4F46-BE4B-02706C6D38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7-9</vt:lpstr>
      <vt:lpstr>10-11</vt:lpstr>
      <vt:lpstr>12</vt:lpstr>
      <vt:lpstr>13</vt:lpstr>
      <vt:lpstr>14</vt:lpstr>
      <vt:lpstr>15</vt:lpstr>
      <vt:lpstr>16-18</vt:lpstr>
      <vt:lpstr>'10-11'!Print_Area</vt:lpstr>
      <vt:lpstr>'13'!Print_Area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Rujira Yaruang</dc:creator>
  <cp:lastModifiedBy>Rujira Yaruang</cp:lastModifiedBy>
  <cp:lastPrinted>2020-02-27T01:26:09Z</cp:lastPrinted>
  <dcterms:created xsi:type="dcterms:W3CDTF">2001-04-26T01:24:58Z</dcterms:created>
  <dcterms:modified xsi:type="dcterms:W3CDTF">2020-02-27T01:26:21Z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0x010100A0749520A3CCDE4992548FE3E3F363A4</vt:lpwstr>
  </property>
</Properties>
</file>