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00_Minor International (MINT)_Dec19 (CLK)\"/>
    </mc:Choice>
  </mc:AlternateContent>
  <xr:revisionPtr revIDLastSave="0" documentId="13_ncr:1_{39A9519C-63CB-4CFA-8016-F2E5D0BF56E7}" xr6:coauthVersionLast="41" xr6:coauthVersionMax="44" xr10:uidLastSave="{00000000-0000-0000-0000-000000000000}"/>
  <bookViews>
    <workbookView xWindow="-120" yWindow="-120" windowWidth="21840" windowHeight="13140" tabRatio="556" xr2:uid="{00000000-000D-0000-FFFF-FFFF00000000}"/>
  </bookViews>
  <sheets>
    <sheet name="7-9" sheetId="1" r:id="rId1"/>
    <sheet name="10-11" sheetId="20" r:id="rId2"/>
    <sheet name="12" sheetId="40" r:id="rId3"/>
    <sheet name="13" sheetId="35" r:id="rId4"/>
    <sheet name="14" sheetId="36" r:id="rId5"/>
    <sheet name="15" sheetId="26" r:id="rId6"/>
    <sheet name="16-18" sheetId="39" r:id="rId7"/>
  </sheets>
  <externalReferences>
    <externalReference r:id="rId8"/>
  </externalReferences>
  <definedNames>
    <definedName name="Connection">[1]Control!$B$1</definedName>
    <definedName name="CUSTOM1_TOP">[1]Control!$B$11</definedName>
    <definedName name="CUSTOM2_TOP">[1]Control!$B$12</definedName>
    <definedName name="CUSTOM3_TOP">[1]Control!$B$13</definedName>
    <definedName name="ICP_Top">[1]Control!$C$10</definedName>
    <definedName name="Period">[1]Control!$B$4</definedName>
    <definedName name="_xlnm.Print_Area" localSheetId="1">'10-11'!$A$1:$J$113</definedName>
    <definedName name="_xlnm.Print_Area" localSheetId="3">'13'!$A$1:$AH$49</definedName>
    <definedName name="_xlnm.Print_Area" localSheetId="4">'14'!$A$1:$U$39</definedName>
    <definedName name="_xlnm.Print_Area" localSheetId="5">'15'!$A$1:$U$39</definedName>
    <definedName name="_xlnm.Print_Area" localSheetId="0">'7-9'!$A$1:$M$155</definedName>
    <definedName name="Scale">[1]Control!$B$17</definedName>
    <definedName name="View">[1]Control!$C$5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8" i="39" l="1"/>
  <c r="H118" i="39"/>
  <c r="F118" i="39"/>
  <c r="D118" i="39"/>
  <c r="Z35" i="35" l="1"/>
  <c r="AD35" i="35" s="1"/>
  <c r="AH35" i="35" s="1"/>
  <c r="D99" i="20" l="1"/>
  <c r="F97" i="20" l="1"/>
  <c r="AF26" i="40"/>
  <c r="AF31" i="40"/>
  <c r="I140" i="1"/>
  <c r="Z41" i="35" l="1"/>
  <c r="AH34" i="35"/>
  <c r="Z27" i="40" l="1"/>
  <c r="AD27" i="40" s="1"/>
  <c r="AH27" i="40" s="1"/>
  <c r="T21" i="40"/>
  <c r="R34" i="40"/>
  <c r="Z20" i="35"/>
  <c r="T23" i="35"/>
  <c r="T28" i="35" s="1"/>
  <c r="T43" i="35" s="1"/>
  <c r="F87" i="20" l="1"/>
  <c r="AD41" i="35" l="1"/>
  <c r="Q21" i="26" l="1"/>
  <c r="G136" i="1" l="1"/>
  <c r="G23" i="1" l="1"/>
  <c r="G41" i="1"/>
  <c r="AF23" i="35"/>
  <c r="AB23" i="35"/>
  <c r="V23" i="35"/>
  <c r="V28" i="35" s="1"/>
  <c r="R23" i="35"/>
  <c r="R28" i="35" s="1"/>
  <c r="R43" i="35" s="1"/>
  <c r="P23" i="35"/>
  <c r="P28" i="35" s="1"/>
  <c r="P43" i="35" s="1"/>
  <c r="L23" i="35"/>
  <c r="J23" i="35"/>
  <c r="J28" i="35" s="1"/>
  <c r="H23" i="35"/>
  <c r="H28" i="35" s="1"/>
  <c r="F23" i="35"/>
  <c r="F28" i="35" s="1"/>
  <c r="X23" i="35"/>
  <c r="X28" i="35" s="1"/>
  <c r="AF28" i="35" l="1"/>
  <c r="AB28" i="35"/>
  <c r="AB43" i="35" s="1"/>
  <c r="L28" i="35"/>
  <c r="Z19" i="35"/>
  <c r="Z23" i="35" l="1"/>
  <c r="AD19" i="35"/>
  <c r="AH19" i="35" l="1"/>
  <c r="D87" i="20" l="1"/>
  <c r="A175" i="39"/>
  <c r="J150" i="39"/>
  <c r="H150" i="39"/>
  <c r="F150" i="39"/>
  <c r="D150" i="39"/>
  <c r="A120" i="39"/>
  <c r="J97" i="39"/>
  <c r="H97" i="39"/>
  <c r="F97" i="39"/>
  <c r="D97" i="39"/>
  <c r="A59" i="39"/>
  <c r="J51" i="39"/>
  <c r="J55" i="39" s="1"/>
  <c r="H51" i="39"/>
  <c r="H55" i="39" s="1"/>
  <c r="F51" i="39"/>
  <c r="F55" i="39" s="1"/>
  <c r="D51" i="39"/>
  <c r="D55" i="39" s="1"/>
  <c r="A39" i="26"/>
  <c r="G27" i="26"/>
  <c r="M27" i="26"/>
  <c r="Q23" i="26"/>
  <c r="Q20" i="26"/>
  <c r="U20" i="26" s="1"/>
  <c r="Q19" i="26"/>
  <c r="Q18" i="26"/>
  <c r="A39" i="36"/>
  <c r="S23" i="36"/>
  <c r="O23" i="36"/>
  <c r="M23" i="36"/>
  <c r="K23" i="36"/>
  <c r="I23" i="36"/>
  <c r="G23" i="36"/>
  <c r="E23" i="36"/>
  <c r="U21" i="36"/>
  <c r="Q21" i="36"/>
  <c r="U19" i="36"/>
  <c r="Q19" i="36"/>
  <c r="Q23" i="36" s="1"/>
  <c r="U18" i="36"/>
  <c r="Q18" i="36"/>
  <c r="U15" i="36"/>
  <c r="Q15" i="36"/>
  <c r="A49" i="35"/>
  <c r="Z39" i="35"/>
  <c r="Z37" i="35"/>
  <c r="Z36" i="35"/>
  <c r="Z33" i="35"/>
  <c r="AD33" i="35" s="1"/>
  <c r="AH33" i="35" s="1"/>
  <c r="Z32" i="35"/>
  <c r="Z31" i="35"/>
  <c r="J43" i="35"/>
  <c r="Z26" i="35"/>
  <c r="AD26" i="35" s="1"/>
  <c r="AH26" i="35" s="1"/>
  <c r="A49" i="40"/>
  <c r="AB34" i="40"/>
  <c r="X34" i="40"/>
  <c r="V34" i="40"/>
  <c r="T34" i="40"/>
  <c r="P34" i="40"/>
  <c r="N34" i="40"/>
  <c r="L34" i="40"/>
  <c r="J34" i="40"/>
  <c r="H34" i="40"/>
  <c r="F34" i="40"/>
  <c r="Z31" i="40"/>
  <c r="AD31" i="40" s="1"/>
  <c r="AD29" i="40"/>
  <c r="AH29" i="40" s="1"/>
  <c r="Z28" i="40"/>
  <c r="AD28" i="40" s="1"/>
  <c r="AH28" i="40" s="1"/>
  <c r="Z25" i="40"/>
  <c r="AD25" i="40" s="1"/>
  <c r="AH25" i="40" s="1"/>
  <c r="Z26" i="40"/>
  <c r="AD26" i="40" s="1"/>
  <c r="AH26" i="40" s="1"/>
  <c r="Z24" i="40"/>
  <c r="AD24" i="40" s="1"/>
  <c r="AH24" i="40" s="1"/>
  <c r="AF21" i="40"/>
  <c r="AF34" i="40" s="1"/>
  <c r="Z21" i="40"/>
  <c r="AD21" i="40" s="1"/>
  <c r="AH19" i="40"/>
  <c r="AH17" i="40"/>
  <c r="J99" i="20"/>
  <c r="J92" i="20"/>
  <c r="J87" i="20"/>
  <c r="H87" i="20"/>
  <c r="J78" i="20"/>
  <c r="H78" i="20"/>
  <c r="F78" i="20"/>
  <c r="F90" i="20" s="1"/>
  <c r="D78" i="20"/>
  <c r="A58" i="20"/>
  <c r="A113" i="20" s="1"/>
  <c r="J49" i="20"/>
  <c r="J34" i="20"/>
  <c r="F34" i="20"/>
  <c r="J22" i="20"/>
  <c r="F22" i="20"/>
  <c r="A155" i="1"/>
  <c r="M136" i="1"/>
  <c r="M139" i="1" s="1"/>
  <c r="M142" i="1" s="1"/>
  <c r="I136" i="1"/>
  <c r="A103" i="1"/>
  <c r="M90" i="1"/>
  <c r="I90" i="1"/>
  <c r="M79" i="1"/>
  <c r="I79" i="1"/>
  <c r="M41" i="1"/>
  <c r="I41" i="1"/>
  <c r="M23" i="1"/>
  <c r="I23" i="1"/>
  <c r="D132" i="39" l="1"/>
  <c r="D136" i="39" s="1"/>
  <c r="U23" i="36"/>
  <c r="H90" i="20"/>
  <c r="AH31" i="40"/>
  <c r="F99" i="20"/>
  <c r="J132" i="39"/>
  <c r="J136" i="39" s="1"/>
  <c r="AD34" i="40"/>
  <c r="AH21" i="40"/>
  <c r="Z34" i="40"/>
  <c r="D90" i="20"/>
  <c r="Z28" i="35"/>
  <c r="M43" i="1"/>
  <c r="M92" i="1"/>
  <c r="M144" i="1" s="1"/>
  <c r="J36" i="20"/>
  <c r="J40" i="20" s="1"/>
  <c r="J43" i="20" s="1"/>
  <c r="I92" i="1"/>
  <c r="I43" i="1"/>
  <c r="F43" i="20"/>
  <c r="F49" i="20" s="1"/>
  <c r="V43" i="35"/>
  <c r="F43" i="35"/>
  <c r="H43" i="35"/>
  <c r="AF43" i="35"/>
  <c r="AD37" i="35"/>
  <c r="AH37" i="35" s="1"/>
  <c r="F132" i="39"/>
  <c r="F136" i="39" s="1"/>
  <c r="X43" i="35"/>
  <c r="Q25" i="26"/>
  <c r="O27" i="26"/>
  <c r="Q27" i="26" s="1"/>
  <c r="E27" i="26"/>
  <c r="U18" i="26"/>
  <c r="I27" i="26"/>
  <c r="U19" i="26"/>
  <c r="S27" i="26"/>
  <c r="AD39" i="35"/>
  <c r="U23" i="26"/>
  <c r="AD36" i="35"/>
  <c r="AH36" i="35" s="1"/>
  <c r="H132" i="39"/>
  <c r="H136" i="39" s="1"/>
  <c r="AH34" i="40" l="1"/>
  <c r="I142" i="1"/>
  <c r="I144" i="1" s="1"/>
  <c r="F70" i="20"/>
  <c r="F92" i="20" s="1"/>
  <c r="AD31" i="35"/>
  <c r="AH31" i="35" s="1"/>
  <c r="Z43" i="35"/>
  <c r="K79" i="1"/>
  <c r="K90" i="1"/>
  <c r="K23" i="1"/>
  <c r="H22" i="20"/>
  <c r="K41" i="1"/>
  <c r="AH39" i="35"/>
  <c r="H34" i="20"/>
  <c r="L43" i="35"/>
  <c r="D34" i="20"/>
  <c r="G90" i="1"/>
  <c r="G79" i="1"/>
  <c r="D22" i="20"/>
  <c r="AD32" i="35" l="1"/>
  <c r="AH32" i="35" s="1"/>
  <c r="K43" i="1"/>
  <c r="K92" i="1"/>
  <c r="H36" i="20"/>
  <c r="H40" i="20" s="1"/>
  <c r="H43" i="20" s="1"/>
  <c r="H49" i="20" s="1"/>
  <c r="H70" i="20" s="1"/>
  <c r="H92" i="20" s="1"/>
  <c r="G92" i="1"/>
  <c r="G43" i="1"/>
  <c r="D36" i="20"/>
  <c r="D40" i="20" s="1"/>
  <c r="D43" i="20" s="1"/>
  <c r="H96" i="20" l="1"/>
  <c r="H99" i="20" s="1"/>
  <c r="K27" i="26"/>
  <c r="D49" i="20"/>
  <c r="D70" i="20" s="1"/>
  <c r="D92" i="20" s="1"/>
  <c r="U25" i="26" l="1"/>
  <c r="AH41" i="35"/>
  <c r="K136" i="1"/>
  <c r="K139" i="1" s="1"/>
  <c r="K142" i="1" s="1"/>
  <c r="K144" i="1" s="1"/>
  <c r="U27" i="26"/>
  <c r="G139" i="1" l="1"/>
  <c r="G142" i="1" l="1"/>
  <c r="G144" i="1" l="1"/>
  <c r="AD20" i="35"/>
  <c r="AD23" i="35" s="1"/>
  <c r="N23" i="35"/>
  <c r="N28" i="35" l="1"/>
  <c r="N43" i="35" s="1"/>
  <c r="AD28" i="35"/>
  <c r="AD43" i="35" s="1"/>
  <c r="AH20" i="35"/>
  <c r="AH23" i="35" s="1"/>
  <c r="AH28" i="35" s="1"/>
  <c r="AH43" i="35" s="1"/>
</calcChain>
</file>

<file path=xl/sharedStrings.xml><?xml version="1.0" encoding="utf-8"?>
<sst xmlns="http://schemas.openxmlformats.org/spreadsheetml/2006/main" count="640" uniqueCount="324">
  <si>
    <t>Notes</t>
  </si>
  <si>
    <t>Other current assets</t>
  </si>
  <si>
    <t>Other current liabilities</t>
  </si>
  <si>
    <t>Share capital</t>
  </si>
  <si>
    <t>Retained earnings</t>
  </si>
  <si>
    <t>Other income</t>
  </si>
  <si>
    <t>Expenses</t>
  </si>
  <si>
    <t>Cash flows from operating activities</t>
  </si>
  <si>
    <t>Cash flows from financing activities</t>
  </si>
  <si>
    <t>Cash and cash equivalents</t>
  </si>
  <si>
    <t xml:space="preserve">Supplementary information for cash flows </t>
  </si>
  <si>
    <t>Baht</t>
  </si>
  <si>
    <t>-</t>
  </si>
  <si>
    <t>Issued and</t>
  </si>
  <si>
    <t>paid-up</t>
  </si>
  <si>
    <t>share capital</t>
  </si>
  <si>
    <t>earnings</t>
  </si>
  <si>
    <t>Total</t>
  </si>
  <si>
    <t>reserve</t>
  </si>
  <si>
    <t xml:space="preserve">Cash and cash equivalents as at 31 December </t>
  </si>
  <si>
    <t>Current portion of deferred income</t>
  </si>
  <si>
    <t>Translation</t>
  </si>
  <si>
    <t>adjustment</t>
  </si>
  <si>
    <t xml:space="preserve">Cash flows from investing activities </t>
  </si>
  <si>
    <t xml:space="preserve">   Inventories</t>
  </si>
  <si>
    <t xml:space="preserve">   Other current assets</t>
  </si>
  <si>
    <t xml:space="preserve">   Other current liabilities</t>
  </si>
  <si>
    <t xml:space="preserve">   Other non-current liabilities</t>
  </si>
  <si>
    <t>Other non-current liabilities</t>
  </si>
  <si>
    <t>Current portion of debentures</t>
  </si>
  <si>
    <t>Purchases of property, plant and equipment</t>
  </si>
  <si>
    <t>Expired</t>
  </si>
  <si>
    <t>Legal</t>
  </si>
  <si>
    <t>Expired warrants in a subsidiary</t>
  </si>
  <si>
    <t>Other non-current assets</t>
  </si>
  <si>
    <t xml:space="preserve">   Depreciation and amortisation</t>
  </si>
  <si>
    <t>Long-term borrowings</t>
  </si>
  <si>
    <t>Debentures</t>
  </si>
  <si>
    <t>Minor International Public Company Limited</t>
  </si>
  <si>
    <t>interests</t>
  </si>
  <si>
    <t>Revenues</t>
  </si>
  <si>
    <t>Sales of food and beverage</t>
  </si>
  <si>
    <t>Cost of sales of food and beverage</t>
  </si>
  <si>
    <t xml:space="preserve">Additional ordinary shares </t>
  </si>
  <si>
    <t xml:space="preserve">   Land and real estates project for sales</t>
  </si>
  <si>
    <t>Assets</t>
  </si>
  <si>
    <t>Total current assets</t>
  </si>
  <si>
    <t>Total non-current assets</t>
  </si>
  <si>
    <t xml:space="preserve">   Dividends income</t>
  </si>
  <si>
    <t>Bank overdrafts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</si>
  <si>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</si>
  <si>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</si>
  <si>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</si>
  <si>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</si>
  <si>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</si>
  <si>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</si>
  <si>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>Total current liabilities</t>
  </si>
  <si>
    <t>Total non-current liabilities</t>
  </si>
  <si>
    <t>Total revenues</t>
  </si>
  <si>
    <t>Total expenses</t>
  </si>
  <si>
    <t>Dividends income</t>
  </si>
  <si>
    <t xml:space="preserve">   Interest income</t>
  </si>
  <si>
    <t xml:space="preserve">   Interest paid</t>
  </si>
  <si>
    <t>Interest received</t>
  </si>
  <si>
    <t>Administrative expenses</t>
  </si>
  <si>
    <t>Selling expenses</t>
  </si>
  <si>
    <t>Profit before income tax</t>
  </si>
  <si>
    <t>common control</t>
  </si>
  <si>
    <t>on business</t>
  </si>
  <si>
    <t>Sales from distribution and manufacturing</t>
  </si>
  <si>
    <t xml:space="preserve"> business</t>
  </si>
  <si>
    <t>combination</t>
  </si>
  <si>
    <t>control</t>
  </si>
  <si>
    <t>under common</t>
  </si>
  <si>
    <t>Income tax payable</t>
  </si>
  <si>
    <t>Operating profit</t>
  </si>
  <si>
    <t>combination under</t>
  </si>
  <si>
    <t>Discount on</t>
  </si>
  <si>
    <t>Discount</t>
  </si>
  <si>
    <t>warrants in</t>
  </si>
  <si>
    <t>a subsidiary</t>
  </si>
  <si>
    <t>Equity attributable to owners of the parent</t>
  </si>
  <si>
    <t>Non-controlling interests</t>
  </si>
  <si>
    <t>Profit for the year</t>
  </si>
  <si>
    <t>Profit attributable to:</t>
  </si>
  <si>
    <t xml:space="preserve">  Owners of the parent</t>
  </si>
  <si>
    <t xml:space="preserve">  Non-controlling interests</t>
  </si>
  <si>
    <t xml:space="preserve">  Basic earnings per share</t>
  </si>
  <si>
    <t xml:space="preserve">  Diluted earnings per share</t>
  </si>
  <si>
    <t>Attributable to owners of the parent</t>
  </si>
  <si>
    <t>Other components of equity</t>
  </si>
  <si>
    <t>Remeasuring of</t>
  </si>
  <si>
    <t>available-</t>
  </si>
  <si>
    <t>for-sale</t>
  </si>
  <si>
    <t>investments</t>
  </si>
  <si>
    <t>other</t>
  </si>
  <si>
    <t>of equity</t>
  </si>
  <si>
    <t>owners</t>
  </si>
  <si>
    <t xml:space="preserve"> of the</t>
  </si>
  <si>
    <t xml:space="preserve"> parent</t>
  </si>
  <si>
    <t>Non-</t>
  </si>
  <si>
    <t>controlling</t>
  </si>
  <si>
    <t>equity</t>
  </si>
  <si>
    <t xml:space="preserve">Remeasuring </t>
  </si>
  <si>
    <t>of available-</t>
  </si>
  <si>
    <t>Adjustments for:</t>
  </si>
  <si>
    <t>Net cash generated from (used in) operating activities</t>
  </si>
  <si>
    <t>Inventories</t>
  </si>
  <si>
    <t>Land and real estates project for sales</t>
  </si>
  <si>
    <t>Property, plant and equipment</t>
  </si>
  <si>
    <t>Intangible assets</t>
  </si>
  <si>
    <t>Trade and other receivables</t>
  </si>
  <si>
    <t>Investment properties</t>
  </si>
  <si>
    <t>Earnings per share</t>
  </si>
  <si>
    <t xml:space="preserve">   for the year, net of tax</t>
  </si>
  <si>
    <t xml:space="preserve">   Owners of the parent</t>
  </si>
  <si>
    <t xml:space="preserve">   Non-controlling interests</t>
  </si>
  <si>
    <t>Share</t>
  </si>
  <si>
    <t>premium</t>
  </si>
  <si>
    <t xml:space="preserve">   Trade and other receivables</t>
  </si>
  <si>
    <t xml:space="preserve">   Trade and other payables</t>
  </si>
  <si>
    <t>Repayments of financial lease liabilities</t>
  </si>
  <si>
    <t xml:space="preserve">Trade and other payables </t>
  </si>
  <si>
    <t>Long-term loans to related parties</t>
  </si>
  <si>
    <t>Changes in equity for the year</t>
  </si>
  <si>
    <t>subsidiary</t>
  </si>
  <si>
    <t>investment in</t>
  </si>
  <si>
    <t>additional</t>
  </si>
  <si>
    <t>Interest income</t>
  </si>
  <si>
    <t>Investments in subsidiaries</t>
  </si>
  <si>
    <t>Investments in associates</t>
  </si>
  <si>
    <t>Available-for-sale investments</t>
  </si>
  <si>
    <t>Finance lease liabilities</t>
  </si>
  <si>
    <t>Employee benefits obligations</t>
  </si>
  <si>
    <t xml:space="preserve">Share of profit of investments in </t>
  </si>
  <si>
    <t>Financial costs</t>
  </si>
  <si>
    <t xml:space="preserve">   Employee benefit obligations</t>
  </si>
  <si>
    <t xml:space="preserve">   Other non-current assets</t>
  </si>
  <si>
    <t>Acquisition of subsidiaries, net cash acquired</t>
  </si>
  <si>
    <t>Dividends received</t>
  </si>
  <si>
    <t>Dividends paid to non-controlling interests</t>
  </si>
  <si>
    <t>Prepaid rents</t>
  </si>
  <si>
    <t>Cash and cash equivalents, closing balance</t>
  </si>
  <si>
    <t>Cash and deposits with banks</t>
  </si>
  <si>
    <t xml:space="preserve">Proceeds from disposals of intangible assets </t>
  </si>
  <si>
    <t>Deferred tax liabilities</t>
  </si>
  <si>
    <t>Deferred tax assets</t>
  </si>
  <si>
    <t>Other comprehensive</t>
  </si>
  <si>
    <t>Dividend paid</t>
  </si>
  <si>
    <t>Additional investment in subsidiary</t>
  </si>
  <si>
    <t>Interests in joint ventures</t>
  </si>
  <si>
    <t>Bank overdrafts and short-term borrowings</t>
  </si>
  <si>
    <t>Current portion of finance lease liabilities</t>
  </si>
  <si>
    <t xml:space="preserve">Current portion of long-term borrowings  </t>
  </si>
  <si>
    <t>Total comprehensive income for the year</t>
  </si>
  <si>
    <t>Income Statement</t>
  </si>
  <si>
    <t>Statement of Cash Flows</t>
  </si>
  <si>
    <t>Other long-term investments</t>
  </si>
  <si>
    <t>Trade receivables long-term contracts</t>
  </si>
  <si>
    <t>Total comprehensive income attributable to:</t>
  </si>
  <si>
    <t>Dividends paid to shareholders</t>
  </si>
  <si>
    <t>Purchases of intangible assets and prepaid rents</t>
  </si>
  <si>
    <t>Non-cash transactions</t>
  </si>
  <si>
    <t>Receipts from issuance of debentures</t>
  </si>
  <si>
    <t xml:space="preserve">   Doubtful accounts (Reversal) </t>
  </si>
  <si>
    <t>Changes in operating assets and liabilities</t>
  </si>
  <si>
    <t>Business combination</t>
  </si>
  <si>
    <t>Unappropriated</t>
  </si>
  <si>
    <t>retained</t>
  </si>
  <si>
    <t xml:space="preserve">   Gain from bargain purchases</t>
  </si>
  <si>
    <t>Cash invested in available-for-sale investments</t>
  </si>
  <si>
    <t>from financial institutions</t>
  </si>
  <si>
    <t xml:space="preserve">   </t>
  </si>
  <si>
    <t>Authorised share capital</t>
  </si>
  <si>
    <t xml:space="preserve">     </t>
  </si>
  <si>
    <t xml:space="preserve">         </t>
  </si>
  <si>
    <t>Issued and paid-up share capital</t>
  </si>
  <si>
    <t>Appropriated - legal reserve</t>
  </si>
  <si>
    <t>Statement of Changes in Equity</t>
  </si>
  <si>
    <t>Cash and cash equivalents at the beginning</t>
  </si>
  <si>
    <t xml:space="preserve">   Unrealised (gain) loss on exchange rate</t>
  </si>
  <si>
    <t>Consolidated financial statements (Baht)</t>
  </si>
  <si>
    <t>Separate financial statements (Baht)</t>
  </si>
  <si>
    <t>components</t>
  </si>
  <si>
    <t>Total equity</t>
  </si>
  <si>
    <t>Total liabilities and equity</t>
  </si>
  <si>
    <t>Equity</t>
  </si>
  <si>
    <t>Liabilities and equity</t>
  </si>
  <si>
    <t xml:space="preserve">Net increase (decrease) in cash and cash equivalents  </t>
  </si>
  <si>
    <t xml:space="preserve">Cash received from non-controlling interest for disposal </t>
  </si>
  <si>
    <t xml:space="preserve">   of investments in subsidiary</t>
  </si>
  <si>
    <t>Purchases for investment properties</t>
  </si>
  <si>
    <t xml:space="preserve">   Amortisation of borrowing cost</t>
  </si>
  <si>
    <t>Statements of Financial Position</t>
  </si>
  <si>
    <t xml:space="preserve">   Translation adjustment </t>
  </si>
  <si>
    <t>Cash paid for loans to related parties</t>
  </si>
  <si>
    <t>Cash received from loans to related parties</t>
  </si>
  <si>
    <t>Cash invested in investments in associate</t>
  </si>
  <si>
    <t>Short-term borrowings from related parties</t>
  </si>
  <si>
    <t xml:space="preserve">from financial institutions </t>
  </si>
  <si>
    <t>Share premium ordinary shares</t>
  </si>
  <si>
    <t xml:space="preserve">  associates and joint ventures</t>
  </si>
  <si>
    <t xml:space="preserve">Income tax </t>
  </si>
  <si>
    <t xml:space="preserve">   Employee benefits paid</t>
  </si>
  <si>
    <t xml:space="preserve">Other comprehensive (expense) income </t>
  </si>
  <si>
    <t xml:space="preserve">   to income statement</t>
  </si>
  <si>
    <t xml:space="preserve">      available-for-sale investments, net of tax</t>
  </si>
  <si>
    <t xml:space="preserve">  Exchange differences on translating </t>
  </si>
  <si>
    <t xml:space="preserve">      financial statements, net of tax</t>
  </si>
  <si>
    <t xml:space="preserve"> financial statements</t>
  </si>
  <si>
    <t>Consolidated</t>
  </si>
  <si>
    <t>Separate</t>
  </si>
  <si>
    <t>Statement of comprehensive income</t>
  </si>
  <si>
    <t>Cash invested in general investment</t>
  </si>
  <si>
    <t>Repayment of loans related to acquisition of subsidiary</t>
  </si>
  <si>
    <t>2018</t>
  </si>
  <si>
    <t>Opening balance as at 1 January 2018</t>
  </si>
  <si>
    <t>Closing balance as at 31 December 2018</t>
  </si>
  <si>
    <t>Revenues from hotel and related services operations</t>
  </si>
  <si>
    <t>Revenues from mixed use operations</t>
  </si>
  <si>
    <t>Direct cost of hotel and related services operations</t>
  </si>
  <si>
    <t>Direct cost of mixed use operations</t>
  </si>
  <si>
    <t>Cost of sales from distribution and manufacturing</t>
  </si>
  <si>
    <t>debentures</t>
  </si>
  <si>
    <r>
      <t>Director   ______________________________________</t>
    </r>
    <r>
      <rPr>
        <u/>
        <sz val="13"/>
        <rFont val="Cordia New"/>
        <family val="2"/>
      </rPr>
      <t xml:space="preserve">     </t>
    </r>
  </si>
  <si>
    <r>
      <t>Liabilities and equity</t>
    </r>
    <r>
      <rPr>
        <sz val="13"/>
        <rFont val="Cordia New"/>
        <family val="2"/>
      </rPr>
      <t xml:space="preserve"> (Cont’d)</t>
    </r>
  </si>
  <si>
    <t xml:space="preserve">   ordinary shares of  Baht 1 each)</t>
  </si>
  <si>
    <t xml:space="preserve">Item that will not be reclassified subsequently </t>
  </si>
  <si>
    <t xml:space="preserve">    Remeasurements of post-employment </t>
  </si>
  <si>
    <t xml:space="preserve">Items that will be reclassified subsequently </t>
  </si>
  <si>
    <t xml:space="preserve">Total item that will not be reclassified subsequently </t>
  </si>
  <si>
    <t xml:space="preserve">Total items that will be reclassified subsequently </t>
  </si>
  <si>
    <t xml:space="preserve">   benefit obligations, net of tax</t>
  </si>
  <si>
    <t xml:space="preserve">Profit for the year </t>
  </si>
  <si>
    <t xml:space="preserve">   Gain from fair value of short-term investment</t>
  </si>
  <si>
    <t xml:space="preserve">  Gain (loss) on remeasuring of</t>
  </si>
  <si>
    <t>Non-current assets classified as held-for-sale</t>
  </si>
  <si>
    <t>Cash generated from (used in) operations</t>
  </si>
  <si>
    <t>Perpetual debentures</t>
  </si>
  <si>
    <t>Perpetual</t>
  </si>
  <si>
    <t>Issuance of perpetual debentures</t>
  </si>
  <si>
    <t xml:space="preserve">Repayments of debentures </t>
  </si>
  <si>
    <t>Acquisition of property, plant and equipment by payable</t>
  </si>
  <si>
    <t>(as previously reported)</t>
  </si>
  <si>
    <t>Retrospective adjustment from</t>
  </si>
  <si>
    <t>completion of fair value measurement</t>
  </si>
  <si>
    <t>Other comprehensive (expense) income:</t>
  </si>
  <si>
    <t>Cash paid to non-controlling interest for</t>
  </si>
  <si>
    <t xml:space="preserve">   capital increase in subsidiaries</t>
  </si>
  <si>
    <t>As at 31 December 2019</t>
  </si>
  <si>
    <t>2019</t>
  </si>
  <si>
    <t>For the year ended 31 December 2019</t>
  </si>
  <si>
    <t>Opening balance as at 1 January 2019</t>
  </si>
  <si>
    <t>Closing balance as at 31 December 2019</t>
  </si>
  <si>
    <t>Significant non-cash activities for the years ended 31 December 2019 and 2018 are as follows:</t>
  </si>
  <si>
    <t/>
  </si>
  <si>
    <t>(Restated)</t>
  </si>
  <si>
    <t>Retrospective adjustments from</t>
  </si>
  <si>
    <t>changes in accounting policy</t>
  </si>
  <si>
    <t>Legel reserve</t>
  </si>
  <si>
    <t>Interest paid on perpetual debentures</t>
  </si>
  <si>
    <t>Adjustment fair value of subsidiary</t>
  </si>
  <si>
    <t>Interset paid on perpetual debentures</t>
  </si>
  <si>
    <t xml:space="preserve">of  Baht 1 each (2018: 4,618,914,291 </t>
  </si>
  <si>
    <t xml:space="preserve">4,619,004,550 ordinary shares </t>
  </si>
  <si>
    <t>Decrease (Increase) in loans to other companies</t>
  </si>
  <si>
    <t>(restated)</t>
  </si>
  <si>
    <t>Remeasuring</t>
  </si>
  <si>
    <r>
      <t>Statement of Cash Flows</t>
    </r>
    <r>
      <rPr>
        <sz val="12"/>
        <rFont val="Cordia New"/>
        <family val="2"/>
      </rPr>
      <t xml:space="preserve"> </t>
    </r>
  </si>
  <si>
    <t>Receipts from short-term borrowings from financial institutions</t>
  </si>
  <si>
    <t>Repayments of short-term borrowings from financial institutions</t>
  </si>
  <si>
    <t>Receipts from long-term borrowings from financial institutions</t>
  </si>
  <si>
    <t>Repayments of long-term borrowings from financial institutions</t>
  </si>
  <si>
    <t xml:space="preserve">Opening balance after adjustment </t>
  </si>
  <si>
    <t>Restatement of results from hyperinflation</t>
  </si>
  <si>
    <t xml:space="preserve">   Gain on sales and leaseback</t>
  </si>
  <si>
    <t xml:space="preserve">   Non-current assets classified as held-for-sale</t>
  </si>
  <si>
    <t>Gain on exchange rate</t>
  </si>
  <si>
    <t>Opening balance after adjustment (restated)</t>
  </si>
  <si>
    <t xml:space="preserve">   Loss (gain) on disposals, impairment charge and </t>
  </si>
  <si>
    <t xml:space="preserve">      write-off of property, plant and equipment and </t>
  </si>
  <si>
    <t xml:space="preserve">      investment properties</t>
  </si>
  <si>
    <t xml:space="preserve">      write-off of intangible assets and prepaid rents</t>
  </si>
  <si>
    <t>Cash received from issuance of perpetual debentures</t>
  </si>
  <si>
    <t>Receipts from issuance of ordinary shares  by exercise of warrants</t>
  </si>
  <si>
    <t>Proceeds from disposals of property, plant and equipment</t>
  </si>
  <si>
    <t xml:space="preserve">   and investment properties</t>
  </si>
  <si>
    <t>Disposal of investment in a subsidiary</t>
  </si>
  <si>
    <t>Results from hyperinflation</t>
  </si>
  <si>
    <t>Other comprehensive income (expense)</t>
  </si>
  <si>
    <t>Exercise warrants</t>
  </si>
  <si>
    <t>income (expense)</t>
  </si>
  <si>
    <t>17 - 20</t>
  </si>
  <si>
    <t>for the year</t>
  </si>
  <si>
    <t xml:space="preserve">Total comprehensive income (expense) </t>
  </si>
  <si>
    <t xml:space="preserve">   Income tax paid</t>
  </si>
  <si>
    <t>Net cash generated from (used in) investing activities</t>
  </si>
  <si>
    <t xml:space="preserve">Net cash receipted from (used in) financing activities </t>
  </si>
  <si>
    <t>The notes to the consolidated and separate financial statements on pages 19 to 147 form an integral part of the financial statements.</t>
  </si>
  <si>
    <t xml:space="preserve">   Inventory obsolescence  (Reversal)</t>
  </si>
  <si>
    <t xml:space="preserve">   Financial costs</t>
  </si>
  <si>
    <t>Cash invested in investments in subsidiaries</t>
  </si>
  <si>
    <t>Increase in short-term borrowings from related parties</t>
  </si>
  <si>
    <t>Cash received from disposal of interests in joint venture</t>
  </si>
  <si>
    <t>Cash invested in interests in joint ventures</t>
  </si>
  <si>
    <t>Redemption of interests in joint ventures</t>
  </si>
  <si>
    <t>Cash received from disposal of investments</t>
  </si>
  <si>
    <t>Proceeds from sale of general investments</t>
  </si>
  <si>
    <t>of perpetual debentures</t>
  </si>
  <si>
    <t xml:space="preserve">Discount on transaction </t>
  </si>
  <si>
    <t xml:space="preserve">   Gain on disposal of investment in subsidiary </t>
  </si>
  <si>
    <t xml:space="preserve">      and interests in joint venture</t>
  </si>
  <si>
    <t xml:space="preserve">   Share of profit of investments in associates </t>
  </si>
  <si>
    <t xml:space="preserve">      and joint ventures</t>
  </si>
  <si>
    <t xml:space="preserve">Proceed from disposal of assets under sale </t>
  </si>
  <si>
    <t xml:space="preserve">   and leaseback arrangment, net cash received</t>
  </si>
  <si>
    <t xml:space="preserve">4,849,860,006 ordinary shares </t>
  </si>
  <si>
    <t>Application adjustment of TAS 29</t>
  </si>
  <si>
    <t>for the year (restated)</t>
  </si>
  <si>
    <t xml:space="preserve">Closing balance as at 31 December 2018 </t>
  </si>
  <si>
    <t>Application</t>
  </si>
  <si>
    <t>of TAS 29</t>
  </si>
  <si>
    <t xml:space="preserve">   Reversal of impairment of general investments</t>
  </si>
  <si>
    <t xml:space="preserve">   Impairment of investment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</si>
</sst>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00;\(#,##0.0000\);&quot;-&quot;;@"/>
    <numFmt numFmtId="168" formatCode="_([$€]* #,##0.00_);_([$€]* \(#,##0.00\);_([$€]* &quot;-&quot;??_);_(@_)"/>
    <numFmt numFmtId="169" formatCode="#,##0.00;\(#,##0.00\);&quot;-&quot;;@"/>
    <numFmt numFmtId="170" formatCode="_(* #,##0_);_(* \(#,##0\);_(* &quot;-&quot;??_);_(@_)"/>
  </numFmts>
  <fonts count="38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u/>
      <sz val="13"/>
      <name val="Cordia New"/>
      <family val="2"/>
    </font>
    <font>
      <b/>
      <sz val="11"/>
      <name val="Cordia New"/>
      <family val="2"/>
    </font>
    <font>
      <sz val="11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3"/>
      <color theme="1"/>
      <name val="Cordia New"/>
      <family val="2"/>
    </font>
    <font>
      <sz val="13"/>
      <color theme="8" tint="-0.249977111117893"/>
      <name val="Cordia New"/>
      <family val="2"/>
    </font>
    <font>
      <b/>
      <sz val="13"/>
      <color theme="1"/>
      <name val="Cordia New"/>
      <family val="2"/>
    </font>
    <font>
      <b/>
      <u/>
      <sz val="13"/>
      <color theme="1"/>
      <name val="Cordia New"/>
      <family val="2"/>
    </font>
    <font>
      <b/>
      <sz val="13"/>
      <color theme="8" tint="-0.249977111117893"/>
      <name val="Cordia New"/>
      <family val="2"/>
    </font>
    <font>
      <sz val="11"/>
      <color theme="1"/>
      <name val="Cordia New"/>
      <family val="2"/>
    </font>
    <font>
      <b/>
      <sz val="11"/>
      <color theme="1"/>
      <name val="Cordia New"/>
      <family val="2"/>
    </font>
    <font>
      <sz val="11"/>
      <color theme="0"/>
      <name val="Cordia New"/>
      <family val="2"/>
    </font>
    <font>
      <sz val="11"/>
      <color theme="8" tint="-0.249977111117893"/>
      <name val="Cordia New"/>
      <family val="2"/>
    </font>
    <font>
      <b/>
      <u/>
      <sz val="11"/>
      <color theme="1"/>
      <name val="Cordia New"/>
      <family val="2"/>
    </font>
    <font>
      <b/>
      <sz val="11"/>
      <color theme="8" tint="-0.249977111117893"/>
      <name val="Cordia New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u/>
      <sz val="12"/>
      <name val="Cordia New"/>
      <family val="2"/>
    </font>
    <font>
      <b/>
      <sz val="10"/>
      <color theme="1"/>
      <name val="Cordia New"/>
      <family val="2"/>
    </font>
    <font>
      <sz val="10"/>
      <color theme="1"/>
      <name val="Cordia New"/>
      <family val="2"/>
    </font>
    <font>
      <b/>
      <u/>
      <sz val="10"/>
      <color theme="1"/>
      <name val="Cordia New"/>
      <family val="2"/>
    </font>
    <font>
      <b/>
      <sz val="10"/>
      <name val="Cordia New"/>
      <family val="2"/>
    </font>
    <font>
      <sz val="10"/>
      <name val="Cordia New"/>
      <family val="2"/>
    </font>
    <font>
      <sz val="10"/>
      <color theme="8" tint="-0.249977111117893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8" fontId="2" fillId="0" borderId="0"/>
    <xf numFmtId="0" fontId="13" fillId="0" borderId="0"/>
    <xf numFmtId="0" fontId="3" fillId="0" borderId="0"/>
    <xf numFmtId="0" fontId="2" fillId="0" borderId="0"/>
    <xf numFmtId="168" fontId="4" fillId="0" borderId="0"/>
    <xf numFmtId="0" fontId="2" fillId="0" borderId="0"/>
    <xf numFmtId="168" fontId="4" fillId="0" borderId="0"/>
    <xf numFmtId="0" fontId="3" fillId="0" borderId="0"/>
    <xf numFmtId="9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359">
    <xf numFmtId="0" fontId="0" fillId="0" borderId="0" xfId="0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0" xfId="1" quotePrefix="1" applyNumberFormat="1" applyFont="1" applyFill="1" applyAlignment="1">
      <alignment horizontal="left" vertical="center"/>
    </xf>
    <xf numFmtId="166" fontId="5" fillId="0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Continuous" vertical="center"/>
    </xf>
    <xf numFmtId="166" fontId="5" fillId="0" borderId="1" xfId="1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Continuous" vertical="center"/>
    </xf>
    <xf numFmtId="166" fontId="5" fillId="0" borderId="2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6" fontId="5" fillId="0" borderId="0" xfId="1" quotePrefix="1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0" fontId="6" fillId="0" borderId="0" xfId="0" quotePrefix="1" applyFont="1" applyFill="1" applyAlignment="1">
      <alignment horizontal="left" vertical="center"/>
    </xf>
    <xf numFmtId="166" fontId="6" fillId="0" borderId="1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66" fontId="6" fillId="0" borderId="3" xfId="1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0" fontId="6" fillId="0" borderId="1" xfId="0" quotePrefix="1" applyNumberFormat="1" applyFont="1" applyFill="1" applyBorder="1" applyAlignment="1">
      <alignment vertical="center"/>
    </xf>
    <xf numFmtId="0" fontId="6" fillId="0" borderId="1" xfId="0" quotePrefix="1" applyNumberFormat="1" applyFont="1" applyFill="1" applyBorder="1" applyAlignment="1">
      <alignment vertical="center" wrapText="1"/>
    </xf>
    <xf numFmtId="166" fontId="6" fillId="0" borderId="1" xfId="0" quotePrefix="1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0" fontId="6" fillId="0" borderId="0" xfId="0" quotePrefix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5" fillId="0" borderId="0" xfId="15" applyFont="1" applyFill="1" applyBorder="1" applyAlignment="1">
      <alignment vertical="center"/>
    </xf>
    <xf numFmtId="0" fontId="15" fillId="0" borderId="0" xfId="15" applyFont="1" applyFill="1" applyBorder="1" applyAlignment="1">
      <alignment horizontal="center" vertical="center"/>
    </xf>
    <xf numFmtId="166" fontId="15" fillId="0" borderId="0" xfId="1" applyNumberFormat="1" applyFont="1" applyFill="1" applyBorder="1" applyAlignment="1">
      <alignment horizontal="right" vertical="center"/>
    </xf>
    <xf numFmtId="0" fontId="15" fillId="0" borderId="0" xfId="15" applyFont="1" applyFill="1" applyAlignment="1">
      <alignment vertical="center"/>
    </xf>
    <xf numFmtId="166" fontId="15" fillId="0" borderId="1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166" fontId="16" fillId="0" borderId="0" xfId="1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Border="1" applyAlignment="1">
      <alignment horizontal="centerContinuous" vertical="center"/>
    </xf>
    <xf numFmtId="0" fontId="17" fillId="0" borderId="0" xfId="0" applyFont="1" applyFill="1" applyAlignment="1">
      <alignment horizontal="left" vertical="center"/>
    </xf>
    <xf numFmtId="165" fontId="15" fillId="0" borderId="0" xfId="0" applyNumberFormat="1" applyFont="1" applyFill="1" applyAlignment="1">
      <alignment vertical="center"/>
    </xf>
    <xf numFmtId="165" fontId="15" fillId="0" borderId="0" xfId="7" applyNumberFormat="1" applyFont="1" applyFill="1" applyAlignment="1">
      <alignment horizontal="right" vertical="center"/>
    </xf>
    <xf numFmtId="165" fontId="15" fillId="0" borderId="0" xfId="0" applyNumberFormat="1" applyFont="1" applyFill="1" applyBorder="1" applyAlignment="1">
      <alignment vertical="center"/>
    </xf>
    <xf numFmtId="165" fontId="17" fillId="0" borderId="0" xfId="0" applyNumberFormat="1" applyFont="1" applyFill="1" applyAlignment="1">
      <alignment horizontal="left" vertical="center"/>
    </xf>
    <xf numFmtId="165" fontId="17" fillId="0" borderId="0" xfId="0" applyNumberFormat="1" applyFont="1" applyFill="1" applyAlignment="1">
      <alignment horizontal="centerContinuous" vertical="center"/>
    </xf>
    <xf numFmtId="165" fontId="17" fillId="0" borderId="0" xfId="7" applyNumberFormat="1" applyFont="1" applyFill="1" applyBorder="1" applyAlignment="1">
      <alignment horizontal="right" vertical="center"/>
    </xf>
    <xf numFmtId="165" fontId="17" fillId="0" borderId="0" xfId="7" applyNumberFormat="1" applyFont="1" applyFill="1" applyAlignment="1">
      <alignment horizontal="right" vertical="center"/>
    </xf>
    <xf numFmtId="165" fontId="17" fillId="0" borderId="1" xfId="0" applyNumberFormat="1" applyFont="1" applyFill="1" applyBorder="1" applyAlignment="1">
      <alignment horizontal="left" vertical="center"/>
    </xf>
    <xf numFmtId="165" fontId="15" fillId="0" borderId="1" xfId="0" applyNumberFormat="1" applyFont="1" applyFill="1" applyBorder="1" applyAlignment="1">
      <alignment vertical="center"/>
    </xf>
    <xf numFmtId="165" fontId="17" fillId="0" borderId="0" xfId="0" applyNumberFormat="1" applyFont="1" applyFill="1" applyBorder="1" applyAlignment="1">
      <alignment horizontal="centerContinuous" vertical="center"/>
    </xf>
    <xf numFmtId="165" fontId="17" fillId="0" borderId="1" xfId="7" applyNumberFormat="1" applyFont="1" applyFill="1" applyBorder="1" applyAlignment="1">
      <alignment horizontal="right" vertical="center"/>
    </xf>
    <xf numFmtId="165" fontId="17" fillId="0" borderId="0" xfId="0" applyNumberFormat="1" applyFont="1" applyFill="1" applyBorder="1" applyAlignment="1">
      <alignment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5" fillId="0" borderId="2" xfId="0" applyNumberFormat="1" applyFont="1" applyFill="1" applyBorder="1" applyAlignment="1">
      <alignment horizontal="right" vertical="center"/>
    </xf>
    <xf numFmtId="165" fontId="17" fillId="0" borderId="0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center" vertical="center"/>
    </xf>
    <xf numFmtId="166" fontId="17" fillId="0" borderId="2" xfId="12" applyNumberFormat="1" applyFont="1" applyFill="1" applyBorder="1" applyAlignment="1">
      <alignment vertical="center"/>
    </xf>
    <xf numFmtId="166" fontId="17" fillId="0" borderId="0" xfId="12" applyNumberFormat="1" applyFont="1" applyFill="1" applyBorder="1" applyAlignment="1">
      <alignment horizontal="center" vertical="center"/>
    </xf>
    <xf numFmtId="166" fontId="17" fillId="0" borderId="0" xfId="12" applyNumberFormat="1" applyFont="1" applyFill="1" applyBorder="1" applyAlignment="1">
      <alignment horizontal="right" vertical="center"/>
    </xf>
    <xf numFmtId="165" fontId="17" fillId="0" borderId="0" xfId="12" applyNumberFormat="1" applyFont="1" applyFill="1" applyBorder="1" applyAlignment="1">
      <alignment horizontal="center" vertical="center"/>
    </xf>
    <xf numFmtId="166" fontId="17" fillId="0" borderId="2" xfId="12" applyNumberFormat="1" applyFont="1" applyFill="1" applyBorder="1" applyAlignment="1">
      <alignment horizontal="right" vertical="center"/>
    </xf>
    <xf numFmtId="166" fontId="17" fillId="0" borderId="1" xfId="12" applyNumberFormat="1" applyFont="1" applyFill="1" applyBorder="1" applyAlignment="1">
      <alignment horizontal="right" vertical="center"/>
    </xf>
    <xf numFmtId="166" fontId="17" fillId="0" borderId="0" xfId="12" applyNumberFormat="1" applyFont="1" applyFill="1" applyBorder="1" applyAlignment="1">
      <alignment vertical="center"/>
    </xf>
    <xf numFmtId="165" fontId="17" fillId="0" borderId="0" xfId="0" applyNumberFormat="1" applyFont="1" applyFill="1" applyAlignment="1">
      <alignment horizontal="right" vertical="center"/>
    </xf>
    <xf numFmtId="165" fontId="17" fillId="0" borderId="0" xfId="12" applyNumberFormat="1" applyFont="1" applyFill="1" applyAlignment="1">
      <alignment horizontal="right" vertical="center"/>
    </xf>
    <xf numFmtId="166" fontId="17" fillId="0" borderId="0" xfId="4" applyNumberFormat="1" applyFont="1" applyFill="1" applyBorder="1" applyAlignment="1">
      <alignment horizontal="right" vertical="center"/>
    </xf>
    <xf numFmtId="165" fontId="17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center" vertical="center"/>
    </xf>
    <xf numFmtId="165" fontId="17" fillId="0" borderId="0" xfId="7" quotePrefix="1" applyNumberFormat="1" applyFont="1" applyFill="1" applyBorder="1" applyAlignment="1">
      <alignment horizontal="right" vertical="center"/>
    </xf>
    <xf numFmtId="166" fontId="17" fillId="0" borderId="0" xfId="12" applyNumberFormat="1" applyFont="1" applyFill="1" applyAlignment="1">
      <alignment horizontal="right" vertical="center"/>
    </xf>
    <xf numFmtId="166" fontId="17" fillId="0" borderId="0" xfId="0" applyNumberFormat="1" applyFont="1" applyFill="1" applyAlignment="1">
      <alignment horizontal="right" vertical="center"/>
    </xf>
    <xf numFmtId="165" fontId="17" fillId="0" borderId="1" xfId="0" applyNumberFormat="1" applyFont="1" applyFill="1" applyBorder="1" applyAlignment="1">
      <alignment horizontal="center" vertical="center"/>
    </xf>
    <xf numFmtId="166" fontId="17" fillId="0" borderId="1" xfId="4" applyNumberFormat="1" applyFont="1" applyFill="1" applyBorder="1" applyAlignment="1">
      <alignment horizontal="right" vertical="center"/>
    </xf>
    <xf numFmtId="165" fontId="17" fillId="0" borderId="1" xfId="0" applyNumberFormat="1" applyFont="1" applyFill="1" applyBorder="1" applyAlignment="1">
      <alignment horizontal="right" vertical="center"/>
    </xf>
    <xf numFmtId="165" fontId="17" fillId="0" borderId="1" xfId="12" applyNumberFormat="1" applyFont="1" applyFill="1" applyBorder="1" applyAlignment="1">
      <alignment horizontal="right" vertical="center"/>
    </xf>
    <xf numFmtId="166" fontId="17" fillId="0" borderId="1" xfId="0" applyNumberFormat="1" applyFont="1" applyFill="1" applyBorder="1" applyAlignment="1">
      <alignment horizontal="right" vertical="center"/>
    </xf>
    <xf numFmtId="165" fontId="17" fillId="0" borderId="0" xfId="0" applyNumberFormat="1" applyFont="1" applyFill="1" applyBorder="1" applyAlignment="1">
      <alignment horizontal="right" vertical="center"/>
    </xf>
    <xf numFmtId="165" fontId="15" fillId="0" borderId="0" xfId="0" applyNumberFormat="1" applyFont="1" applyFill="1" applyAlignment="1">
      <alignment horizontal="center" vertical="center"/>
    </xf>
    <xf numFmtId="166" fontId="15" fillId="0" borderId="0" xfId="7" applyNumberFormat="1" applyFont="1" applyFill="1" applyBorder="1" applyAlignment="1">
      <alignment horizontal="right" vertical="center"/>
    </xf>
    <xf numFmtId="165" fontId="15" fillId="0" borderId="0" xfId="7" applyNumberFormat="1" applyFont="1" applyFill="1" applyBorder="1" applyAlignment="1">
      <alignment horizontal="right" vertical="center"/>
    </xf>
    <xf numFmtId="165" fontId="17" fillId="0" borderId="0" xfId="0" applyNumberFormat="1" applyFont="1" applyFill="1" applyAlignment="1">
      <alignment vertical="center"/>
    </xf>
    <xf numFmtId="165" fontId="15" fillId="0" borderId="0" xfId="0" applyNumberFormat="1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center" vertical="center"/>
    </xf>
    <xf numFmtId="166" fontId="6" fillId="0" borderId="0" xfId="7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5" fontId="15" fillId="0" borderId="0" xfId="12" applyNumberFormat="1" applyFont="1" applyFill="1" applyBorder="1" applyAlignment="1">
      <alignment vertical="center"/>
    </xf>
    <xf numFmtId="166" fontId="6" fillId="0" borderId="1" xfId="7" applyNumberFormat="1" applyFont="1" applyFill="1" applyBorder="1" applyAlignment="1">
      <alignment horizontal="right" vertical="center"/>
    </xf>
    <xf numFmtId="166" fontId="15" fillId="0" borderId="1" xfId="7" applyNumberFormat="1" applyFont="1" applyFill="1" applyBorder="1" applyAlignment="1">
      <alignment horizontal="right" vertical="center"/>
    </xf>
    <xf numFmtId="165" fontId="6" fillId="0" borderId="0" xfId="7" applyNumberFormat="1" applyFont="1" applyFill="1" applyBorder="1" applyAlignment="1">
      <alignment horizontal="right" vertical="center"/>
    </xf>
    <xf numFmtId="165" fontId="6" fillId="0" borderId="0" xfId="7" quotePrefix="1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6" fontId="6" fillId="0" borderId="3" xfId="7" applyNumberFormat="1" applyFont="1" applyFill="1" applyBorder="1" applyAlignment="1">
      <alignment horizontal="right" vertical="center"/>
    </xf>
    <xf numFmtId="165" fontId="19" fillId="0" borderId="0" xfId="0" applyNumberFormat="1" applyFont="1" applyFill="1" applyAlignment="1">
      <alignment horizontal="left" vertical="center"/>
    </xf>
    <xf numFmtId="165" fontId="16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horizontal="center" vertical="center"/>
    </xf>
    <xf numFmtId="166" fontId="16" fillId="0" borderId="0" xfId="7" applyNumberFormat="1" applyFont="1" applyFill="1" applyBorder="1" applyAlignment="1">
      <alignment horizontal="right" vertical="center"/>
    </xf>
    <xf numFmtId="165" fontId="16" fillId="0" borderId="0" xfId="7" applyNumberFormat="1" applyFont="1" applyFill="1" applyBorder="1" applyAlignment="1">
      <alignment horizontal="right" vertical="center"/>
    </xf>
    <xf numFmtId="165" fontId="16" fillId="0" borderId="0" xfId="0" applyNumberFormat="1" applyFont="1" applyFill="1" applyBorder="1" applyAlignment="1">
      <alignment vertical="center"/>
    </xf>
    <xf numFmtId="165" fontId="15" fillId="0" borderId="1" xfId="7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centerContinuous" vertical="center"/>
    </xf>
    <xf numFmtId="166" fontId="5" fillId="0" borderId="0" xfId="1" quotePrefix="1" applyNumberFormat="1" applyFont="1" applyFill="1" applyAlignment="1">
      <alignment horizontal="right" vertical="center"/>
    </xf>
    <xf numFmtId="166" fontId="5" fillId="0" borderId="1" xfId="0" applyNumberFormat="1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centerContinuous" vertical="center"/>
    </xf>
    <xf numFmtId="166" fontId="5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5" fillId="0" borderId="0" xfId="0" quotePrefix="1" applyNumberFormat="1" applyFont="1" applyFill="1" applyAlignment="1">
      <alignment horizontal="left" vertical="center"/>
    </xf>
    <xf numFmtId="166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left" vertical="center"/>
    </xf>
    <xf numFmtId="166" fontId="6" fillId="0" borderId="0" xfId="1" quotePrefix="1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6" fontId="6" fillId="0" borderId="0" xfId="0" quotePrefix="1" applyNumberFormat="1" applyFont="1" applyFill="1" applyAlignment="1">
      <alignment horizontal="left" vertical="center"/>
    </xf>
    <xf numFmtId="166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indent="1"/>
    </xf>
    <xf numFmtId="166" fontId="20" fillId="0" borderId="0" xfId="7" applyNumberFormat="1" applyFont="1" applyFill="1" applyAlignment="1">
      <alignment horizontal="right" vertical="center"/>
    </xf>
    <xf numFmtId="166" fontId="21" fillId="0" borderId="0" xfId="7" applyNumberFormat="1" applyFont="1" applyFill="1" applyBorder="1" applyAlignment="1">
      <alignment horizontal="right" vertical="center"/>
    </xf>
    <xf numFmtId="166" fontId="21" fillId="0" borderId="0" xfId="7" applyNumberFormat="1" applyFont="1" applyFill="1" applyAlignment="1">
      <alignment horizontal="right" vertical="center"/>
    </xf>
    <xf numFmtId="166" fontId="21" fillId="0" borderId="1" xfId="7" applyNumberFormat="1" applyFont="1" applyFill="1" applyBorder="1" applyAlignment="1">
      <alignment horizontal="right" vertical="center"/>
    </xf>
    <xf numFmtId="166" fontId="21" fillId="0" borderId="2" xfId="7" applyNumberFormat="1" applyFont="1" applyFill="1" applyBorder="1" applyAlignment="1">
      <alignment horizontal="right" vertical="center"/>
    </xf>
    <xf numFmtId="166" fontId="21" fillId="0" borderId="0" xfId="7" quotePrefix="1" applyNumberFormat="1" applyFont="1" applyFill="1" applyBorder="1" applyAlignment="1">
      <alignment horizontal="right" vertical="center"/>
    </xf>
    <xf numFmtId="166" fontId="10" fillId="0" borderId="0" xfId="7" applyNumberFormat="1" applyFont="1" applyFill="1" applyBorder="1" applyAlignment="1">
      <alignment horizontal="right" vertical="center"/>
    </xf>
    <xf numFmtId="166" fontId="10" fillId="0" borderId="1" xfId="7" applyNumberFormat="1" applyFont="1" applyFill="1" applyBorder="1" applyAlignment="1">
      <alignment horizontal="right" vertical="center"/>
    </xf>
    <xf numFmtId="166" fontId="20" fillId="0" borderId="0" xfId="7" applyNumberFormat="1" applyFont="1" applyFill="1" applyBorder="1" applyAlignment="1">
      <alignment horizontal="right" vertical="center"/>
    </xf>
    <xf numFmtId="166" fontId="20" fillId="0" borderId="3" xfId="7" applyNumberFormat="1" applyFont="1" applyFill="1" applyBorder="1" applyAlignment="1">
      <alignment horizontal="right" vertical="center"/>
    </xf>
    <xf numFmtId="166" fontId="22" fillId="0" borderId="0" xfId="7" applyNumberFormat="1" applyFont="1" applyFill="1" applyBorder="1" applyAlignment="1">
      <alignment horizontal="right" vertical="center"/>
    </xf>
    <xf numFmtId="166" fontId="23" fillId="0" borderId="0" xfId="7" applyNumberFormat="1" applyFont="1" applyFill="1" applyBorder="1" applyAlignment="1">
      <alignment horizontal="right" vertical="center"/>
    </xf>
    <xf numFmtId="169" fontId="23" fillId="0" borderId="0" xfId="7" applyNumberFormat="1" applyFont="1" applyFill="1" applyBorder="1" applyAlignment="1">
      <alignment horizontal="right" vertical="center"/>
    </xf>
    <xf numFmtId="170" fontId="6" fillId="0" borderId="0" xfId="1" applyNumberFormat="1" applyFont="1" applyFill="1" applyAlignment="1">
      <alignment horizontal="right" vertical="center"/>
    </xf>
    <xf numFmtId="170" fontId="6" fillId="0" borderId="1" xfId="1" applyNumberFormat="1" applyFont="1" applyFill="1" applyBorder="1" applyAlignment="1">
      <alignment horizontal="right" vertical="center"/>
    </xf>
    <xf numFmtId="170" fontId="15" fillId="0" borderId="0" xfId="13" applyNumberFormat="1" applyFont="1" applyFill="1" applyAlignment="1">
      <alignment horizontal="center" vertical="center"/>
    </xf>
    <xf numFmtId="166" fontId="6" fillId="0" borderId="0" xfId="3" applyNumberFormat="1" applyFont="1" applyFill="1" applyBorder="1" applyAlignment="1">
      <alignment horizontal="right" vertical="center"/>
    </xf>
    <xf numFmtId="166" fontId="6" fillId="0" borderId="1" xfId="3" applyNumberFormat="1" applyFont="1" applyFill="1" applyBorder="1" applyAlignment="1">
      <alignment horizontal="right" vertical="center"/>
    </xf>
    <xf numFmtId="166" fontId="6" fillId="0" borderId="3" xfId="3" applyNumberFormat="1" applyFont="1" applyFill="1" applyBorder="1" applyAlignment="1">
      <alignment horizontal="right" vertical="center"/>
    </xf>
    <xf numFmtId="166" fontId="15" fillId="0" borderId="0" xfId="3" applyNumberFormat="1" applyFont="1" applyFill="1" applyBorder="1" applyAlignment="1">
      <alignment horizontal="right" vertical="center"/>
    </xf>
    <xf numFmtId="166" fontId="15" fillId="0" borderId="1" xfId="3" applyNumberFormat="1" applyFont="1" applyFill="1" applyBorder="1" applyAlignment="1">
      <alignment horizontal="right" vertical="center"/>
    </xf>
    <xf numFmtId="166" fontId="15" fillId="0" borderId="1" xfId="8" applyNumberFormat="1" applyFont="1" applyFill="1" applyBorder="1" applyAlignment="1">
      <alignment horizontal="right" vertical="center"/>
    </xf>
    <xf numFmtId="0" fontId="5" fillId="0" borderId="0" xfId="13" applyFont="1" applyFill="1" applyAlignment="1">
      <alignment vertical="center"/>
    </xf>
    <xf numFmtId="0" fontId="6" fillId="0" borderId="0" xfId="13" applyFont="1" applyFill="1" applyAlignment="1">
      <alignment horizontal="left" vertical="center"/>
    </xf>
    <xf numFmtId="0" fontId="5" fillId="0" borderId="0" xfId="13" applyFont="1" applyFill="1" applyBorder="1" applyAlignment="1">
      <alignment horizontal="centerContinuous" vertical="center"/>
    </xf>
    <xf numFmtId="166" fontId="6" fillId="0" borderId="0" xfId="13" applyNumberFormat="1" applyFont="1" applyFill="1" applyAlignment="1">
      <alignment horizontal="center" vertical="center"/>
    </xf>
    <xf numFmtId="167" fontId="6" fillId="0" borderId="0" xfId="5" applyNumberFormat="1" applyFont="1" applyFill="1" applyBorder="1" applyAlignment="1">
      <alignment horizontal="right" vertical="center"/>
    </xf>
    <xf numFmtId="166" fontId="6" fillId="0" borderId="0" xfId="5" applyNumberFormat="1" applyFont="1" applyFill="1" applyBorder="1" applyAlignment="1">
      <alignment horizontal="right" vertical="center"/>
    </xf>
    <xf numFmtId="0" fontId="5" fillId="0" borderId="0" xfId="13" applyFont="1" applyFill="1" applyBorder="1" applyAlignment="1">
      <alignment horizontal="center" vertical="center"/>
    </xf>
    <xf numFmtId="166" fontId="5" fillId="0" borderId="0" xfId="13" applyNumberFormat="1" applyFont="1" applyFill="1" applyBorder="1" applyAlignment="1">
      <alignment horizontal="center" vertical="center"/>
    </xf>
    <xf numFmtId="166" fontId="5" fillId="0" borderId="0" xfId="5" applyNumberFormat="1" applyFont="1" applyFill="1" applyBorder="1" applyAlignment="1">
      <alignment horizontal="right" vertical="center"/>
    </xf>
    <xf numFmtId="166" fontId="6" fillId="0" borderId="1" xfId="5" applyNumberFormat="1" applyFont="1" applyFill="1" applyBorder="1" applyAlignment="1">
      <alignment horizontal="right" vertical="center"/>
    </xf>
    <xf numFmtId="0" fontId="6" fillId="0" borderId="0" xfId="13" applyFont="1" applyFill="1" applyAlignment="1">
      <alignment vertical="center"/>
    </xf>
    <xf numFmtId="0" fontId="6" fillId="0" borderId="0" xfId="13" applyFont="1" applyFill="1" applyBorder="1" applyAlignment="1">
      <alignment horizontal="left" vertical="center"/>
    </xf>
    <xf numFmtId="166" fontId="6" fillId="0" borderId="0" xfId="13" applyNumberFormat="1" applyFont="1" applyFill="1" applyAlignment="1">
      <alignment vertical="center"/>
    </xf>
    <xf numFmtId="166" fontId="6" fillId="0" borderId="0" xfId="5" applyNumberFormat="1" applyFont="1" applyFill="1" applyAlignment="1">
      <alignment horizontal="right" vertical="center"/>
    </xf>
    <xf numFmtId="166" fontId="6" fillId="0" borderId="3" xfId="5" applyNumberFormat="1" applyFont="1" applyFill="1" applyBorder="1" applyAlignment="1">
      <alignment horizontal="right" vertical="center"/>
    </xf>
    <xf numFmtId="166" fontId="16" fillId="0" borderId="0" xfId="5" applyNumberFormat="1" applyFont="1" applyFill="1" applyBorder="1" applyAlignment="1">
      <alignment horizontal="right" vertical="center"/>
    </xf>
    <xf numFmtId="0" fontId="6" fillId="0" borderId="0" xfId="13" applyFont="1" applyFill="1" applyAlignment="1">
      <alignment horizontal="center" vertical="center"/>
    </xf>
    <xf numFmtId="166" fontId="16" fillId="0" borderId="0" xfId="13" applyNumberFormat="1" applyFont="1" applyFill="1" applyAlignment="1">
      <alignment horizontal="right" vertical="center"/>
    </xf>
    <xf numFmtId="166" fontId="15" fillId="0" borderId="0" xfId="8" applyNumberFormat="1" applyFont="1" applyFill="1" applyBorder="1" applyAlignment="1">
      <alignment horizontal="right" vertical="center"/>
    </xf>
    <xf numFmtId="0" fontId="21" fillId="0" borderId="0" xfId="13" applyFont="1" applyFill="1" applyAlignment="1">
      <alignment horizontal="left" vertical="center"/>
    </xf>
    <xf numFmtId="165" fontId="20" fillId="0" borderId="0" xfId="13" applyNumberFormat="1" applyFont="1" applyFill="1" applyAlignment="1">
      <alignment vertical="center"/>
    </xf>
    <xf numFmtId="166" fontId="20" fillId="0" borderId="0" xfId="13" applyNumberFormat="1" applyFont="1" applyFill="1" applyAlignment="1">
      <alignment horizontal="right" vertical="center"/>
    </xf>
    <xf numFmtId="165" fontId="21" fillId="0" borderId="0" xfId="13" applyNumberFormat="1" applyFont="1" applyFill="1" applyAlignment="1">
      <alignment horizontal="centerContinuous" vertical="center"/>
    </xf>
    <xf numFmtId="165" fontId="21" fillId="0" borderId="1" xfId="13" applyNumberFormat="1" applyFont="1" applyFill="1" applyBorder="1" applyAlignment="1">
      <alignment horizontal="left" vertical="center"/>
    </xf>
    <xf numFmtId="165" fontId="21" fillId="0" borderId="1" xfId="13" applyNumberFormat="1" applyFont="1" applyFill="1" applyBorder="1" applyAlignment="1">
      <alignment horizontal="centerContinuous" vertical="center"/>
    </xf>
    <xf numFmtId="166" fontId="20" fillId="0" borderId="1" xfId="13" applyNumberFormat="1" applyFont="1" applyFill="1" applyBorder="1" applyAlignment="1">
      <alignment horizontal="right" vertical="center"/>
    </xf>
    <xf numFmtId="165" fontId="21" fillId="0" borderId="2" xfId="13" applyNumberFormat="1" applyFont="1" applyFill="1" applyBorder="1" applyAlignment="1">
      <alignment horizontal="left" vertical="center"/>
    </xf>
    <xf numFmtId="165" fontId="21" fillId="0" borderId="2" xfId="13" applyNumberFormat="1" applyFont="1" applyFill="1" applyBorder="1" applyAlignment="1">
      <alignment horizontal="centerContinuous" vertical="center"/>
    </xf>
    <xf numFmtId="166" fontId="20" fillId="0" borderId="2" xfId="13" applyNumberFormat="1" applyFont="1" applyFill="1" applyBorder="1" applyAlignment="1">
      <alignment horizontal="right" vertical="center"/>
    </xf>
    <xf numFmtId="165" fontId="21" fillId="0" borderId="0" xfId="13" applyNumberFormat="1" applyFont="1" applyFill="1" applyBorder="1" applyAlignment="1">
      <alignment horizontal="left" vertical="center"/>
    </xf>
    <xf numFmtId="165" fontId="21" fillId="0" borderId="0" xfId="13" applyNumberFormat="1" applyFont="1" applyFill="1" applyBorder="1" applyAlignment="1">
      <alignment horizontal="centerContinuous" vertical="center"/>
    </xf>
    <xf numFmtId="166" fontId="20" fillId="0" borderId="0" xfId="13" applyNumberFormat="1" applyFont="1" applyFill="1" applyBorder="1" applyAlignment="1">
      <alignment horizontal="right" vertical="center"/>
    </xf>
    <xf numFmtId="165" fontId="21" fillId="0" borderId="0" xfId="13" applyNumberFormat="1" applyFont="1" applyFill="1" applyBorder="1" applyAlignment="1">
      <alignment vertical="center"/>
    </xf>
    <xf numFmtId="165" fontId="21" fillId="0" borderId="0" xfId="13" applyNumberFormat="1" applyFont="1" applyFill="1" applyBorder="1" applyAlignment="1">
      <alignment horizontal="center" vertical="center"/>
    </xf>
    <xf numFmtId="166" fontId="21" fillId="0" borderId="0" xfId="13" applyNumberFormat="1" applyFont="1" applyFill="1" applyBorder="1" applyAlignment="1">
      <alignment horizontal="center" vertical="center"/>
    </xf>
    <xf numFmtId="165" fontId="21" fillId="0" borderId="0" xfId="13" applyNumberFormat="1" applyFont="1" applyFill="1" applyAlignment="1">
      <alignment horizontal="center" vertical="center"/>
    </xf>
    <xf numFmtId="165" fontId="24" fillId="0" borderId="0" xfId="13" applyNumberFormat="1" applyFont="1" applyFill="1" applyAlignment="1">
      <alignment horizontal="center" vertical="center"/>
    </xf>
    <xf numFmtId="166" fontId="21" fillId="0" borderId="0" xfId="13" applyNumberFormat="1" applyFont="1" applyFill="1" applyAlignment="1">
      <alignment horizontal="center" vertical="center"/>
    </xf>
    <xf numFmtId="166" fontId="21" fillId="0" borderId="0" xfId="13" applyNumberFormat="1" applyFont="1" applyFill="1" applyAlignment="1">
      <alignment horizontal="right" vertical="center"/>
    </xf>
    <xf numFmtId="166" fontId="21" fillId="0" borderId="0" xfId="5" applyNumberFormat="1" applyFont="1" applyFill="1" applyBorder="1" applyAlignment="1">
      <alignment horizontal="right" vertical="center"/>
    </xf>
    <xf numFmtId="166" fontId="9" fillId="0" borderId="0" xfId="13" applyNumberFormat="1" applyFont="1" applyFill="1" applyBorder="1" applyAlignment="1">
      <alignment horizontal="right" vertical="center"/>
    </xf>
    <xf numFmtId="165" fontId="21" fillId="0" borderId="0" xfId="13" applyNumberFormat="1" applyFont="1" applyFill="1" applyAlignment="1">
      <alignment horizontal="right" vertical="center"/>
    </xf>
    <xf numFmtId="165" fontId="21" fillId="0" borderId="1" xfId="13" applyNumberFormat="1" applyFont="1" applyFill="1" applyBorder="1" applyAlignment="1">
      <alignment horizontal="center" vertical="center"/>
    </xf>
    <xf numFmtId="166" fontId="21" fillId="0" borderId="1" xfId="5" applyNumberFormat="1" applyFont="1" applyFill="1" applyBorder="1" applyAlignment="1">
      <alignment horizontal="right" vertical="center"/>
    </xf>
    <xf numFmtId="166" fontId="21" fillId="0" borderId="0" xfId="13" applyNumberFormat="1" applyFont="1" applyFill="1" applyBorder="1" applyAlignment="1">
      <alignment horizontal="right" vertical="center"/>
    </xf>
    <xf numFmtId="166" fontId="21" fillId="0" borderId="1" xfId="13" applyNumberFormat="1" applyFont="1" applyFill="1" applyBorder="1" applyAlignment="1">
      <alignment horizontal="right" vertical="center"/>
    </xf>
    <xf numFmtId="165" fontId="9" fillId="0" borderId="0" xfId="13" applyNumberFormat="1" applyFont="1" applyFill="1" applyAlignment="1">
      <alignment horizontal="left" vertical="center"/>
    </xf>
    <xf numFmtId="165" fontId="10" fillId="0" borderId="0" xfId="13" applyNumberFormat="1" applyFont="1" applyFill="1" applyAlignment="1">
      <alignment horizontal="center" vertical="center"/>
    </xf>
    <xf numFmtId="165" fontId="10" fillId="0" borderId="0" xfId="13" applyNumberFormat="1" applyFont="1" applyFill="1" applyAlignment="1">
      <alignment vertical="center"/>
    </xf>
    <xf numFmtId="165" fontId="23" fillId="0" borderId="0" xfId="13" applyNumberFormat="1" applyFont="1" applyFill="1" applyAlignment="1">
      <alignment horizontal="center" vertical="center"/>
    </xf>
    <xf numFmtId="165" fontId="23" fillId="0" borderId="0" xfId="13" applyNumberFormat="1" applyFont="1" applyFill="1" applyAlignment="1">
      <alignment vertical="center"/>
    </xf>
    <xf numFmtId="166" fontId="10" fillId="0" borderId="0" xfId="5" applyNumberFormat="1" applyFont="1" applyFill="1" applyBorder="1" applyAlignment="1">
      <alignment horizontal="right" vertical="center"/>
    </xf>
    <xf numFmtId="166" fontId="9" fillId="0" borderId="0" xfId="13" applyNumberFormat="1" applyFont="1" applyFill="1" applyAlignment="1">
      <alignment horizontal="center" vertical="center"/>
    </xf>
    <xf numFmtId="166" fontId="10" fillId="0" borderId="1" xfId="5" applyNumberFormat="1" applyFont="1" applyFill="1" applyBorder="1" applyAlignment="1">
      <alignment horizontal="right" vertical="center"/>
    </xf>
    <xf numFmtId="166" fontId="9" fillId="0" borderId="0" xfId="13" applyNumberFormat="1" applyFont="1" applyFill="1" applyBorder="1" applyAlignment="1">
      <alignment vertical="center"/>
    </xf>
    <xf numFmtId="166" fontId="10" fillId="0" borderId="1" xfId="13" applyNumberFormat="1" applyFont="1" applyFill="1" applyBorder="1" applyAlignment="1">
      <alignment vertical="center"/>
    </xf>
    <xf numFmtId="165" fontId="21" fillId="0" borderId="0" xfId="13" quotePrefix="1" applyNumberFormat="1" applyFont="1" applyFill="1" applyAlignment="1">
      <alignment horizontal="left" vertical="center"/>
    </xf>
    <xf numFmtId="166" fontId="10" fillId="0" borderId="0" xfId="5" quotePrefix="1" applyNumberFormat="1" applyFont="1" applyFill="1" applyBorder="1" applyAlignment="1">
      <alignment horizontal="right" vertical="center"/>
    </xf>
    <xf numFmtId="165" fontId="20" fillId="0" borderId="0" xfId="13" applyNumberFormat="1" applyFont="1" applyFill="1" applyAlignment="1">
      <alignment horizontal="left" vertical="center"/>
    </xf>
    <xf numFmtId="165" fontId="20" fillId="0" borderId="0" xfId="13" applyNumberFormat="1" applyFont="1" applyFill="1" applyAlignment="1">
      <alignment horizontal="center" vertical="center"/>
    </xf>
    <xf numFmtId="165" fontId="21" fillId="0" borderId="0" xfId="13" applyNumberFormat="1" applyFont="1" applyFill="1" applyAlignment="1">
      <alignment vertical="center"/>
    </xf>
    <xf numFmtId="166" fontId="20" fillId="0" borderId="0" xfId="13" applyNumberFormat="1" applyFont="1" applyFill="1" applyAlignment="1">
      <alignment vertical="center"/>
    </xf>
    <xf numFmtId="166" fontId="9" fillId="0" borderId="0" xfId="13" applyNumberFormat="1" applyFont="1" applyFill="1" applyBorder="1" applyAlignment="1">
      <alignment horizontal="center" vertical="center"/>
    </xf>
    <xf numFmtId="166" fontId="10" fillId="0" borderId="0" xfId="13" applyNumberFormat="1" applyFont="1" applyFill="1" applyBorder="1" applyAlignment="1">
      <alignment vertical="center"/>
    </xf>
    <xf numFmtId="165" fontId="25" fillId="0" borderId="0" xfId="13" applyNumberFormat="1" applyFont="1" applyFill="1" applyAlignment="1">
      <alignment horizontal="left" vertical="center"/>
    </xf>
    <xf numFmtId="165" fontId="20" fillId="0" borderId="0" xfId="13" applyNumberFormat="1" applyFont="1" applyFill="1" applyBorder="1" applyAlignment="1">
      <alignment vertical="center"/>
    </xf>
    <xf numFmtId="165" fontId="10" fillId="0" borderId="0" xfId="13" applyNumberFormat="1" applyFont="1" applyFill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70" fontId="26" fillId="0" borderId="0" xfId="1" applyNumberFormat="1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11" fillId="0" borderId="0" xfId="13" applyFont="1" applyAlignment="1">
      <alignment vertical="center"/>
    </xf>
    <xf numFmtId="0" fontId="12" fillId="0" borderId="0" xfId="13" applyFont="1" applyAlignment="1">
      <alignment vertical="center"/>
    </xf>
    <xf numFmtId="4" fontId="11" fillId="0" borderId="0" xfId="13" applyNumberFormat="1" applyFont="1" applyAlignment="1">
      <alignment vertical="center"/>
    </xf>
    <xf numFmtId="164" fontId="11" fillId="0" borderId="0" xfId="1" applyFont="1" applyAlignment="1">
      <alignment vertical="center"/>
    </xf>
    <xf numFmtId="0" fontId="11" fillId="0" borderId="0" xfId="13" applyFont="1" applyAlignment="1">
      <alignment horizontal="justify" vertical="center"/>
    </xf>
    <xf numFmtId="164" fontId="12" fillId="0" borderId="0" xfId="1" applyFont="1" applyAlignment="1">
      <alignment vertical="center"/>
    </xf>
    <xf numFmtId="4" fontId="26" fillId="0" borderId="0" xfId="13" applyNumberFormat="1" applyFont="1" applyAlignment="1">
      <alignment vertical="center"/>
    </xf>
    <xf numFmtId="0" fontId="26" fillId="0" borderId="0" xfId="13" applyFont="1" applyAlignment="1">
      <alignment vertical="center"/>
    </xf>
    <xf numFmtId="164" fontId="26" fillId="0" borderId="0" xfId="1" applyFont="1" applyAlignment="1">
      <alignment vertical="center"/>
    </xf>
    <xf numFmtId="166" fontId="11" fillId="0" borderId="0" xfId="13" applyNumberFormat="1" applyFont="1" applyAlignment="1">
      <alignment vertical="center"/>
    </xf>
    <xf numFmtId="170" fontId="27" fillId="0" borderId="0" xfId="1" applyNumberFormat="1" applyFont="1" applyFill="1" applyAlignment="1">
      <alignment vertical="center"/>
    </xf>
    <xf numFmtId="166" fontId="6" fillId="0" borderId="0" xfId="0" applyNumberFormat="1" applyFont="1" applyAlignment="1">
      <alignment vertical="center"/>
    </xf>
    <xf numFmtId="164" fontId="11" fillId="0" borderId="0" xfId="1" applyFont="1" applyAlignment="1">
      <alignment horizontal="justify" vertical="center"/>
    </xf>
    <xf numFmtId="4" fontId="6" fillId="0" borderId="0" xfId="0" applyNumberFormat="1" applyFont="1" applyFill="1" applyAlignment="1">
      <alignment vertical="center"/>
    </xf>
    <xf numFmtId="0" fontId="6" fillId="0" borderId="0" xfId="0" applyFont="1"/>
    <xf numFmtId="165" fontId="5" fillId="0" borderId="0" xfId="0" applyNumberFormat="1" applyFont="1" applyFill="1" applyAlignment="1">
      <alignment horizontal="left" vertical="center"/>
    </xf>
    <xf numFmtId="165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166" fontId="29" fillId="0" borderId="0" xfId="1" applyNumberFormat="1" applyFont="1" applyFill="1" applyAlignment="1">
      <alignment horizontal="right" vertical="center"/>
    </xf>
    <xf numFmtId="166" fontId="15" fillId="0" borderId="0" xfId="15" applyNumberFormat="1" applyFont="1" applyFill="1" applyAlignment="1">
      <alignment vertical="center"/>
    </xf>
    <xf numFmtId="165" fontId="20" fillId="0" borderId="1" xfId="13" applyNumberFormat="1" applyFont="1" applyFill="1" applyBorder="1" applyAlignment="1">
      <alignment vertical="center"/>
    </xf>
    <xf numFmtId="165" fontId="21" fillId="0" borderId="0" xfId="13" applyNumberFormat="1" applyFont="1" applyFill="1" applyAlignment="1">
      <alignment horizontal="left" vertical="center"/>
    </xf>
    <xf numFmtId="0" fontId="32" fillId="0" borderId="0" xfId="13" applyFont="1" applyFill="1" applyAlignment="1">
      <alignment horizontal="left" vertical="center"/>
    </xf>
    <xf numFmtId="165" fontId="33" fillId="0" borderId="0" xfId="13" applyNumberFormat="1" applyFont="1" applyFill="1" applyAlignment="1">
      <alignment vertical="center"/>
    </xf>
    <xf numFmtId="166" fontId="33" fillId="0" borderId="0" xfId="7" applyNumberFormat="1" applyFont="1" applyFill="1" applyAlignment="1">
      <alignment horizontal="right" vertical="center"/>
    </xf>
    <xf numFmtId="166" fontId="33" fillId="0" borderId="0" xfId="13" applyNumberFormat="1" applyFont="1" applyFill="1" applyAlignment="1">
      <alignment horizontal="right" vertical="center"/>
    </xf>
    <xf numFmtId="165" fontId="32" fillId="0" borderId="0" xfId="13" applyNumberFormat="1" applyFont="1" applyFill="1" applyAlignment="1">
      <alignment horizontal="left" vertical="center"/>
    </xf>
    <xf numFmtId="165" fontId="32" fillId="0" borderId="0" xfId="13" applyNumberFormat="1" applyFont="1" applyFill="1" applyAlignment="1">
      <alignment horizontal="centerContinuous" vertical="center"/>
    </xf>
    <xf numFmtId="166" fontId="32" fillId="0" borderId="0" xfId="7" applyNumberFormat="1" applyFont="1" applyFill="1" applyBorder="1" applyAlignment="1">
      <alignment horizontal="right" vertical="center"/>
    </xf>
    <xf numFmtId="166" fontId="32" fillId="0" borderId="0" xfId="7" applyNumberFormat="1" applyFont="1" applyFill="1" applyAlignment="1">
      <alignment horizontal="right" vertical="center"/>
    </xf>
    <xf numFmtId="165" fontId="32" fillId="0" borderId="1" xfId="13" applyNumberFormat="1" applyFont="1" applyFill="1" applyBorder="1" applyAlignment="1">
      <alignment horizontal="left" vertical="center"/>
    </xf>
    <xf numFmtId="165" fontId="32" fillId="0" borderId="1" xfId="13" applyNumberFormat="1" applyFont="1" applyFill="1" applyBorder="1" applyAlignment="1">
      <alignment horizontal="centerContinuous" vertical="center"/>
    </xf>
    <xf numFmtId="166" fontId="32" fillId="0" borderId="1" xfId="7" applyNumberFormat="1" applyFont="1" applyFill="1" applyBorder="1" applyAlignment="1">
      <alignment horizontal="right" vertical="center"/>
    </xf>
    <xf numFmtId="166" fontId="33" fillId="0" borderId="1" xfId="13" applyNumberFormat="1" applyFont="1" applyFill="1" applyBorder="1" applyAlignment="1">
      <alignment horizontal="right" vertical="center"/>
    </xf>
    <xf numFmtId="165" fontId="32" fillId="0" borderId="2" xfId="13" applyNumberFormat="1" applyFont="1" applyFill="1" applyBorder="1" applyAlignment="1">
      <alignment horizontal="left" vertical="center"/>
    </xf>
    <xf numFmtId="165" fontId="32" fillId="0" borderId="2" xfId="13" applyNumberFormat="1" applyFont="1" applyFill="1" applyBorder="1" applyAlignment="1">
      <alignment horizontal="centerContinuous" vertical="center"/>
    </xf>
    <xf numFmtId="166" fontId="32" fillId="0" borderId="2" xfId="7" applyNumberFormat="1" applyFont="1" applyFill="1" applyBorder="1" applyAlignment="1">
      <alignment horizontal="right" vertical="center"/>
    </xf>
    <xf numFmtId="166" fontId="33" fillId="0" borderId="2" xfId="13" applyNumberFormat="1" applyFont="1" applyFill="1" applyBorder="1" applyAlignment="1">
      <alignment horizontal="right" vertical="center"/>
    </xf>
    <xf numFmtId="165" fontId="32" fillId="0" borderId="0" xfId="13" applyNumberFormat="1" applyFont="1" applyFill="1" applyBorder="1" applyAlignment="1">
      <alignment horizontal="left" vertical="center"/>
    </xf>
    <xf numFmtId="165" fontId="32" fillId="0" borderId="0" xfId="13" applyNumberFormat="1" applyFont="1" applyFill="1" applyBorder="1" applyAlignment="1">
      <alignment horizontal="centerContinuous" vertical="center"/>
    </xf>
    <xf numFmtId="166" fontId="33" fillId="0" borderId="0" xfId="13" applyNumberFormat="1" applyFont="1" applyFill="1" applyBorder="1" applyAlignment="1">
      <alignment horizontal="right" vertical="center"/>
    </xf>
    <xf numFmtId="165" fontId="32" fillId="0" borderId="0" xfId="13" applyNumberFormat="1" applyFont="1" applyFill="1" applyBorder="1" applyAlignment="1">
      <alignment vertical="center"/>
    </xf>
    <xf numFmtId="165" fontId="32" fillId="0" borderId="0" xfId="13" applyNumberFormat="1" applyFont="1" applyFill="1" applyBorder="1" applyAlignment="1">
      <alignment horizontal="center" vertical="center"/>
    </xf>
    <xf numFmtId="166" fontId="32" fillId="0" borderId="0" xfId="13" applyNumberFormat="1" applyFont="1" applyFill="1" applyBorder="1" applyAlignment="1">
      <alignment horizontal="center" vertical="center"/>
    </xf>
    <xf numFmtId="166" fontId="32" fillId="0" borderId="0" xfId="13" applyNumberFormat="1" applyFont="1" applyFill="1" applyBorder="1" applyAlignment="1">
      <alignment vertical="center"/>
    </xf>
    <xf numFmtId="165" fontId="32" fillId="0" borderId="0" xfId="13" applyNumberFormat="1" applyFont="1" applyFill="1" applyAlignment="1">
      <alignment horizontal="center" vertical="center"/>
    </xf>
    <xf numFmtId="165" fontId="34" fillId="0" borderId="0" xfId="13" applyNumberFormat="1" applyFont="1" applyFill="1" applyAlignment="1">
      <alignment horizontal="center" vertical="center"/>
    </xf>
    <xf numFmtId="166" fontId="32" fillId="0" borderId="0" xfId="13" applyNumberFormat="1" applyFont="1" applyFill="1" applyAlignment="1">
      <alignment horizontal="center" vertical="center"/>
    </xf>
    <xf numFmtId="166" fontId="32" fillId="0" borderId="0" xfId="13" applyNumberFormat="1" applyFont="1" applyFill="1" applyAlignment="1">
      <alignment horizontal="right" vertical="center"/>
    </xf>
    <xf numFmtId="166" fontId="32" fillId="0" borderId="0" xfId="5" applyNumberFormat="1" applyFont="1" applyFill="1" applyBorder="1" applyAlignment="1">
      <alignment horizontal="right" vertical="center"/>
    </xf>
    <xf numFmtId="166" fontId="32" fillId="0" borderId="0" xfId="7" quotePrefix="1" applyNumberFormat="1" applyFont="1" applyFill="1" applyBorder="1" applyAlignment="1">
      <alignment horizontal="right" vertical="center"/>
    </xf>
    <xf numFmtId="166" fontId="35" fillId="0" borderId="0" xfId="13" applyNumberFormat="1" applyFont="1" applyFill="1" applyBorder="1" applyAlignment="1">
      <alignment horizontal="right" vertical="center"/>
    </xf>
    <xf numFmtId="165" fontId="32" fillId="0" borderId="0" xfId="13" applyNumberFormat="1" applyFont="1" applyFill="1" applyAlignment="1">
      <alignment horizontal="right" vertical="center"/>
    </xf>
    <xf numFmtId="165" fontId="32" fillId="0" borderId="1" xfId="13" applyNumberFormat="1" applyFont="1" applyFill="1" applyBorder="1" applyAlignment="1">
      <alignment horizontal="center" vertical="center"/>
    </xf>
    <xf numFmtId="166" fontId="32" fillId="0" borderId="1" xfId="5" applyNumberFormat="1" applyFont="1" applyFill="1" applyBorder="1" applyAlignment="1">
      <alignment horizontal="right" vertical="center"/>
    </xf>
    <xf numFmtId="166" fontId="32" fillId="0" borderId="0" xfId="13" applyNumberFormat="1" applyFont="1" applyFill="1" applyBorder="1" applyAlignment="1">
      <alignment horizontal="right" vertical="center"/>
    </xf>
    <xf numFmtId="166" fontId="32" fillId="0" borderId="1" xfId="13" applyNumberFormat="1" applyFont="1" applyFill="1" applyBorder="1" applyAlignment="1">
      <alignment horizontal="right" vertical="center"/>
    </xf>
    <xf numFmtId="165" fontId="35" fillId="0" borderId="0" xfId="13" applyNumberFormat="1" applyFont="1" applyFill="1" applyAlignment="1">
      <alignment horizontal="left" vertical="center"/>
    </xf>
    <xf numFmtId="165" fontId="36" fillId="0" borderId="0" xfId="13" applyNumberFormat="1" applyFont="1" applyFill="1" applyAlignment="1">
      <alignment horizontal="center" vertical="center"/>
    </xf>
    <xf numFmtId="166" fontId="36" fillId="0" borderId="0" xfId="7" applyNumberFormat="1" applyFont="1" applyFill="1" applyBorder="1" applyAlignment="1">
      <alignment horizontal="right" vertical="center"/>
    </xf>
    <xf numFmtId="165" fontId="36" fillId="0" borderId="0" xfId="13" applyNumberFormat="1" applyFont="1" applyFill="1" applyAlignment="1">
      <alignment vertical="center"/>
    </xf>
    <xf numFmtId="166" fontId="36" fillId="0" borderId="0" xfId="5" applyNumberFormat="1" applyFont="1" applyFill="1" applyBorder="1" applyAlignment="1">
      <alignment horizontal="right" vertical="center"/>
    </xf>
    <xf numFmtId="165" fontId="36" fillId="0" borderId="0" xfId="13" applyNumberFormat="1" applyFont="1" applyFill="1" applyAlignment="1">
      <alignment horizontal="left" vertical="center"/>
    </xf>
    <xf numFmtId="165" fontId="37" fillId="0" borderId="0" xfId="13" applyNumberFormat="1" applyFont="1" applyFill="1" applyAlignment="1">
      <alignment horizontal="center" vertical="center"/>
    </xf>
    <xf numFmtId="166" fontId="36" fillId="0" borderId="0" xfId="5" applyNumberFormat="1" applyFont="1" applyFill="1" applyAlignment="1">
      <alignment horizontal="right" vertical="center"/>
    </xf>
    <xf numFmtId="166" fontId="36" fillId="0" borderId="0" xfId="5" applyNumberFormat="1" applyFont="1" applyAlignment="1">
      <alignment horizontal="right" vertical="center"/>
    </xf>
    <xf numFmtId="165" fontId="37" fillId="0" borderId="0" xfId="13" applyNumberFormat="1" applyFont="1" applyFill="1" applyAlignment="1">
      <alignment vertical="center"/>
    </xf>
    <xf numFmtId="166" fontId="35" fillId="0" borderId="0" xfId="13" applyNumberFormat="1" applyFont="1" applyFill="1" applyBorder="1" applyAlignment="1">
      <alignment horizontal="center" vertical="center"/>
    </xf>
    <xf numFmtId="166" fontId="35" fillId="0" borderId="0" xfId="13" applyNumberFormat="1" applyFont="1" applyFill="1" applyBorder="1" applyAlignment="1">
      <alignment vertical="center"/>
    </xf>
    <xf numFmtId="166" fontId="36" fillId="0" borderId="0" xfId="13" applyNumberFormat="1" applyFont="1" applyFill="1" applyBorder="1" applyAlignment="1">
      <alignment vertical="center"/>
    </xf>
    <xf numFmtId="166" fontId="36" fillId="0" borderId="1" xfId="7" applyNumberFormat="1" applyFont="1" applyFill="1" applyBorder="1" applyAlignment="1">
      <alignment horizontal="right" vertical="center"/>
    </xf>
    <xf numFmtId="166" fontId="35" fillId="0" borderId="0" xfId="13" applyNumberFormat="1" applyFont="1" applyFill="1" applyAlignment="1">
      <alignment horizontal="center" vertical="center"/>
    </xf>
    <xf numFmtId="166" fontId="36" fillId="0" borderId="1" xfId="13" applyNumberFormat="1" applyFont="1" applyFill="1" applyBorder="1" applyAlignment="1">
      <alignment vertical="center"/>
    </xf>
    <xf numFmtId="166" fontId="36" fillId="0" borderId="1" xfId="13" applyNumberFormat="1" applyFont="1" applyBorder="1" applyAlignment="1">
      <alignment vertical="center"/>
    </xf>
    <xf numFmtId="165" fontId="32" fillId="0" borderId="0" xfId="13" quotePrefix="1" applyNumberFormat="1" applyFont="1" applyFill="1" applyAlignment="1">
      <alignment horizontal="left" vertical="center"/>
    </xf>
    <xf numFmtId="166" fontId="32" fillId="0" borderId="0" xfId="13" applyNumberFormat="1" applyFont="1" applyAlignment="1">
      <alignment horizontal="center" vertical="center"/>
    </xf>
    <xf numFmtId="166" fontId="33" fillId="0" borderId="0" xfId="7" applyNumberFormat="1" applyFont="1" applyFill="1" applyBorder="1" applyAlignment="1">
      <alignment horizontal="right" vertical="center"/>
    </xf>
    <xf numFmtId="165" fontId="33" fillId="0" borderId="0" xfId="13" applyNumberFormat="1" applyFont="1" applyFill="1" applyAlignment="1">
      <alignment horizontal="left" vertical="center"/>
    </xf>
    <xf numFmtId="165" fontId="33" fillId="0" borderId="0" xfId="13" applyNumberFormat="1" applyFont="1" applyFill="1" applyAlignment="1">
      <alignment horizontal="center" vertical="center"/>
    </xf>
    <xf numFmtId="165" fontId="32" fillId="0" borderId="0" xfId="13" applyNumberFormat="1" applyFont="1" applyFill="1" applyAlignment="1">
      <alignment vertical="center"/>
    </xf>
    <xf numFmtId="166" fontId="33" fillId="0" borderId="0" xfId="13" applyNumberFormat="1" applyFont="1" applyFill="1" applyAlignment="1">
      <alignment vertical="center"/>
    </xf>
    <xf numFmtId="166" fontId="36" fillId="0" borderId="1" xfId="5" applyNumberFormat="1" applyFont="1" applyFill="1" applyBorder="1" applyAlignment="1">
      <alignment horizontal="right" vertical="center"/>
    </xf>
    <xf numFmtId="166" fontId="33" fillId="0" borderId="3" xfId="7" applyNumberFormat="1" applyFont="1" applyFill="1" applyBorder="1" applyAlignment="1">
      <alignment horizontal="right" vertical="center"/>
    </xf>
    <xf numFmtId="165" fontId="33" fillId="0" borderId="0" xfId="13" applyNumberFormat="1" applyFont="1" applyFill="1" applyBorder="1" applyAlignment="1">
      <alignment vertical="center"/>
    </xf>
    <xf numFmtId="166" fontId="28" fillId="0" borderId="0" xfId="1" quotePrefix="1" applyNumberFormat="1" applyFont="1" applyFill="1" applyBorder="1" applyAlignment="1">
      <alignment horizontal="right" vertical="center"/>
    </xf>
    <xf numFmtId="0" fontId="29" fillId="0" borderId="0" xfId="13" applyFont="1" applyFill="1" applyAlignment="1">
      <alignment vertical="center"/>
    </xf>
    <xf numFmtId="166" fontId="29" fillId="0" borderId="1" xfId="1" applyNumberFormat="1" applyFont="1" applyFill="1" applyBorder="1" applyAlignment="1">
      <alignment horizontal="right" vertical="center"/>
    </xf>
    <xf numFmtId="166" fontId="29" fillId="0" borderId="0" xfId="13" applyNumberFormat="1" applyFont="1" applyFill="1" applyAlignment="1">
      <alignment vertical="center"/>
    </xf>
    <xf numFmtId="0" fontId="28" fillId="0" borderId="0" xfId="13" applyFont="1" applyFill="1" applyAlignment="1">
      <alignment horizontal="left" vertical="center"/>
    </xf>
    <xf numFmtId="0" fontId="28" fillId="0" borderId="0" xfId="13" applyFont="1" applyFill="1" applyAlignment="1">
      <alignment horizontal="center" vertical="center"/>
    </xf>
    <xf numFmtId="0" fontId="28" fillId="0" borderId="0" xfId="13" applyFont="1" applyFill="1" applyAlignment="1">
      <alignment horizontal="centerContinuous" vertical="center"/>
    </xf>
    <xf numFmtId="166" fontId="28" fillId="0" borderId="0" xfId="1" applyNumberFormat="1" applyFont="1" applyFill="1" applyAlignment="1">
      <alignment horizontal="right" vertical="center"/>
    </xf>
    <xf numFmtId="166" fontId="28" fillId="0" borderId="0" xfId="1" quotePrefix="1" applyNumberFormat="1" applyFont="1" applyFill="1" applyAlignment="1">
      <alignment horizontal="left" vertical="center"/>
    </xf>
    <xf numFmtId="0" fontId="28" fillId="0" borderId="0" xfId="13" applyFont="1" applyFill="1" applyAlignment="1">
      <alignment vertical="center"/>
    </xf>
    <xf numFmtId="0" fontId="28" fillId="0" borderId="1" xfId="13" applyFont="1" applyFill="1" applyBorder="1" applyAlignment="1">
      <alignment horizontal="left" vertical="center"/>
    </xf>
    <xf numFmtId="0" fontId="28" fillId="0" borderId="1" xfId="13" applyFont="1" applyFill="1" applyBorder="1" applyAlignment="1">
      <alignment horizontal="center" vertical="center"/>
    </xf>
    <xf numFmtId="0" fontId="28" fillId="0" borderId="1" xfId="13" applyFont="1" applyFill="1" applyBorder="1" applyAlignment="1">
      <alignment horizontal="centerContinuous" vertical="center"/>
    </xf>
    <xf numFmtId="166" fontId="28" fillId="0" borderId="1" xfId="1" applyNumberFormat="1" applyFont="1" applyFill="1" applyBorder="1" applyAlignment="1">
      <alignment horizontal="right" vertical="center"/>
    </xf>
    <xf numFmtId="166" fontId="28" fillId="0" borderId="2" xfId="1" applyNumberFormat="1" applyFont="1" applyFill="1" applyBorder="1" applyAlignment="1">
      <alignment horizontal="right" vertical="center"/>
    </xf>
    <xf numFmtId="0" fontId="29" fillId="0" borderId="0" xfId="13" applyFont="1" applyFill="1" applyAlignment="1">
      <alignment horizontal="center" vertical="center"/>
    </xf>
    <xf numFmtId="0" fontId="30" fillId="0" borderId="0" xfId="13" applyFont="1" applyFill="1" applyAlignment="1">
      <alignment horizontal="center" vertical="center"/>
    </xf>
    <xf numFmtId="166" fontId="28" fillId="0" borderId="0" xfId="1" quotePrefix="1" applyNumberFormat="1" applyFont="1" applyFill="1" applyAlignment="1">
      <alignment horizontal="right" vertical="center"/>
    </xf>
    <xf numFmtId="165" fontId="28" fillId="0" borderId="1" xfId="1" applyNumberFormat="1" applyFont="1" applyFill="1" applyBorder="1" applyAlignment="1">
      <alignment horizontal="center" vertical="center"/>
    </xf>
    <xf numFmtId="165" fontId="28" fillId="0" borderId="0" xfId="1" applyNumberFormat="1" applyFont="1" applyFill="1" applyAlignment="1">
      <alignment horizontal="center" vertical="center"/>
    </xf>
    <xf numFmtId="0" fontId="29" fillId="0" borderId="0" xfId="13" applyFont="1" applyFill="1" applyAlignment="1">
      <alignment horizontal="left" vertical="center"/>
    </xf>
    <xf numFmtId="166" fontId="29" fillId="0" borderId="0" xfId="1" applyNumberFormat="1" applyFont="1" applyFill="1" applyBorder="1" applyAlignment="1">
      <alignment horizontal="right" vertical="center"/>
    </xf>
    <xf numFmtId="166" fontId="29" fillId="0" borderId="0" xfId="1" applyNumberFormat="1" applyFont="1" applyFill="1" applyAlignment="1">
      <alignment horizontal="center" vertical="center"/>
    </xf>
    <xf numFmtId="166" fontId="29" fillId="0" borderId="0" xfId="1" applyNumberFormat="1" applyFont="1" applyFill="1" applyAlignment="1">
      <alignment vertical="center"/>
    </xf>
    <xf numFmtId="166" fontId="29" fillId="0" borderId="0" xfId="13" applyNumberFormat="1" applyFont="1" applyFill="1" applyAlignment="1">
      <alignment horizontal="right" vertical="center"/>
    </xf>
    <xf numFmtId="166" fontId="29" fillId="0" borderId="1" xfId="13" applyNumberFormat="1" applyFont="1" applyFill="1" applyBorder="1" applyAlignment="1">
      <alignment vertical="center"/>
    </xf>
    <xf numFmtId="166" fontId="29" fillId="0" borderId="0" xfId="1" quotePrefix="1" applyNumberFormat="1" applyFont="1" applyFill="1" applyAlignment="1">
      <alignment horizontal="center" vertical="center"/>
    </xf>
    <xf numFmtId="0" fontId="29" fillId="0" borderId="0" xfId="13" quotePrefix="1" applyFont="1" applyFill="1" applyAlignment="1">
      <alignment horizontal="left" vertical="center"/>
    </xf>
    <xf numFmtId="0" fontId="28" fillId="0" borderId="0" xfId="13" quotePrefix="1" applyFont="1" applyFill="1" applyAlignment="1">
      <alignment horizontal="left" vertical="center"/>
    </xf>
    <xf numFmtId="166" fontId="29" fillId="0" borderId="3" xfId="1" applyNumberFormat="1" applyFont="1" applyFill="1" applyBorder="1" applyAlignment="1">
      <alignment horizontal="right" vertical="center"/>
    </xf>
    <xf numFmtId="169" fontId="28" fillId="0" borderId="0" xfId="1" applyNumberFormat="1" applyFont="1" applyFill="1" applyAlignment="1">
      <alignment horizontal="right" vertical="center"/>
    </xf>
    <xf numFmtId="166" fontId="28" fillId="0" borderId="0" xfId="13" applyNumberFormat="1" applyFont="1" applyFill="1" applyAlignment="1">
      <alignment horizontal="centerContinuous" vertical="center"/>
    </xf>
    <xf numFmtId="0" fontId="31" fillId="0" borderId="0" xfId="13" applyFont="1" applyFill="1" applyAlignment="1">
      <alignment vertical="center"/>
    </xf>
    <xf numFmtId="166" fontId="28" fillId="0" borderId="0" xfId="1" applyNumberFormat="1" applyFont="1" applyFill="1" applyAlignment="1">
      <alignment horizontal="center" vertical="center"/>
    </xf>
    <xf numFmtId="166" fontId="21" fillId="0" borderId="0" xfId="13" applyNumberFormat="1" applyFont="1" applyFill="1" applyBorder="1" applyAlignment="1">
      <alignment vertical="center"/>
    </xf>
    <xf numFmtId="165" fontId="32" fillId="0" borderId="0" xfId="13" applyNumberFormat="1" applyFont="1" applyFill="1" applyAlignment="1">
      <alignment horizontal="left" vertical="center"/>
    </xf>
    <xf numFmtId="0" fontId="6" fillId="0" borderId="1" xfId="0" quotePrefix="1" applyNumberFormat="1" applyFont="1" applyFill="1" applyBorder="1" applyAlignment="1">
      <alignment horizontal="justify" vertical="center" wrapText="1"/>
    </xf>
    <xf numFmtId="166" fontId="5" fillId="0" borderId="1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6" fillId="0" borderId="1" xfId="0" quotePrefix="1" applyNumberFormat="1" applyFont="1" applyFill="1" applyBorder="1" applyAlignment="1">
      <alignment horizontal="left" vertical="center"/>
    </xf>
    <xf numFmtId="0" fontId="20" fillId="0" borderId="1" xfId="13" applyNumberFormat="1" applyFont="1" applyFill="1" applyBorder="1" applyAlignment="1">
      <alignment horizontal="justify" vertical="center"/>
    </xf>
    <xf numFmtId="166" fontId="21" fillId="0" borderId="1" xfId="13" applyNumberFormat="1" applyFont="1" applyFill="1" applyBorder="1" applyAlignment="1">
      <alignment horizontal="center" vertical="center"/>
    </xf>
    <xf numFmtId="166" fontId="21" fillId="0" borderId="4" xfId="13" applyNumberFormat="1" applyFont="1" applyFill="1" applyBorder="1" applyAlignment="1">
      <alignment horizontal="center" vertical="center"/>
    </xf>
    <xf numFmtId="0" fontId="33" fillId="0" borderId="1" xfId="13" applyNumberFormat="1" applyFont="1" applyFill="1" applyBorder="1" applyAlignment="1">
      <alignment horizontal="justify" vertical="center"/>
    </xf>
    <xf numFmtId="166" fontId="32" fillId="0" borderId="1" xfId="13" applyNumberFormat="1" applyFont="1" applyFill="1" applyBorder="1" applyAlignment="1">
      <alignment horizontal="center" vertical="center"/>
    </xf>
    <xf numFmtId="166" fontId="32" fillId="0" borderId="4" xfId="13" applyNumberFormat="1" applyFont="1" applyFill="1" applyBorder="1" applyAlignment="1">
      <alignment horizontal="center" vertical="center"/>
    </xf>
    <xf numFmtId="165" fontId="32" fillId="0" borderId="0" xfId="13" applyNumberFormat="1" applyFont="1" applyFill="1" applyAlignment="1">
      <alignment horizontal="left" vertical="center"/>
    </xf>
    <xf numFmtId="166" fontId="17" fillId="0" borderId="4" xfId="12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29" fillId="0" borderId="1" xfId="13" applyFont="1" applyFill="1" applyBorder="1" applyAlignment="1">
      <alignment horizontal="left" vertical="center" wrapText="1"/>
    </xf>
    <xf numFmtId="166" fontId="28" fillId="0" borderId="0" xfId="1" applyNumberFormat="1" applyFont="1" applyFill="1" applyAlignment="1">
      <alignment horizontal="center" vertical="center"/>
    </xf>
    <xf numFmtId="166" fontId="28" fillId="0" borderId="1" xfId="1" applyNumberFormat="1" applyFont="1" applyFill="1" applyBorder="1" applyAlignment="1">
      <alignment horizontal="center" vertical="center"/>
    </xf>
    <xf numFmtId="0" fontId="29" fillId="0" borderId="1" xfId="13" applyFont="1" applyFill="1" applyBorder="1" applyAlignment="1">
      <alignment horizontal="justify" vertical="center" wrapText="1"/>
    </xf>
  </cellXfs>
  <cellStyles count="21">
    <cellStyle name="Comma" xfId="1" builtinId="3"/>
    <cellStyle name="Comma 2" xfId="2" xr:uid="{00000000-0005-0000-0000-000001000000}"/>
    <cellStyle name="Comma 2 15 2 5 3" xfId="3" xr:uid="{00000000-0005-0000-0000-000002000000}"/>
    <cellStyle name="Comma 2 2" xfId="4" xr:uid="{00000000-0005-0000-0000-000003000000}"/>
    <cellStyle name="Comma 2 2 2" xfId="5" xr:uid="{00000000-0005-0000-0000-000004000000}"/>
    <cellStyle name="Comma 3" xfId="6" xr:uid="{00000000-0005-0000-0000-000005000000}"/>
    <cellStyle name="Comma 4" xfId="20" xr:uid="{CB00FB67-0B0C-49B3-8C21-575A1FEDEC3E}"/>
    <cellStyle name="Comma_RGR Q2'03 - Eng" xfId="7" xr:uid="{00000000-0005-0000-0000-000006000000}"/>
    <cellStyle name="Comma_RGR Q2'03 - Eng 2" xfId="8" xr:uid="{00000000-0005-0000-0000-000007000000}"/>
    <cellStyle name="Hyperlink 2" xfId="9" xr:uid="{00000000-0005-0000-0000-000008000000}"/>
    <cellStyle name="Normal" xfId="0" builtinId="0"/>
    <cellStyle name="Normal 10" xfId="10" xr:uid="{00000000-0005-0000-0000-00000A000000}"/>
    <cellStyle name="Normal 2" xfId="11" xr:uid="{00000000-0005-0000-0000-00000B000000}"/>
    <cellStyle name="Normal 2 2" xfId="12" xr:uid="{00000000-0005-0000-0000-00000C000000}"/>
    <cellStyle name="Normal 2 2 2" xfId="13" xr:uid="{00000000-0005-0000-0000-00000D000000}"/>
    <cellStyle name="Normal 3" xfId="14" xr:uid="{00000000-0005-0000-0000-00000E000000}"/>
    <cellStyle name="Normal 4" xfId="15" xr:uid="{00000000-0005-0000-0000-00000F000000}"/>
    <cellStyle name="Normal 5" xfId="19" xr:uid="{5409C63C-AE0E-4CF4-A377-02E4B7C72DD8}"/>
    <cellStyle name="Normal 6" xfId="16" xr:uid="{00000000-0005-0000-0000-000010000000}"/>
    <cellStyle name="Normal 9" xfId="17" xr:uid="{00000000-0005-0000-0000-000011000000}"/>
    <cellStyle name="Percent 2" xfId="18" xr:uid="{00000000-0005-0000-0000-000012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orgroup.sharepoint.com@SSL\sites\mgs\gssc\report\consolidation\ConsolidationStat\2018\3.%20Mar\Note\BS%20PL\Separate%20FS%20Mar'18%20MINT%20Company%20at%20Cost-B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01_A"/>
    </sheetNames>
    <sheetDataSet>
      <sheetData sheetId="0">
        <row r="1">
          <cell r="B1" t="str">
            <v>MINORCONSO</v>
          </cell>
        </row>
        <row r="4">
          <cell r="B4" t="str">
            <v>Mar</v>
          </cell>
        </row>
        <row r="5">
          <cell r="C5" t="str">
            <v>&lt;Scenario View&gt;</v>
          </cell>
        </row>
        <row r="10">
          <cell r="C10" t="str">
            <v>[ICP Top]</v>
          </cell>
        </row>
        <row r="11">
          <cell r="B11" t="str">
            <v>Company_FS</v>
          </cell>
        </row>
        <row r="12">
          <cell r="B12" t="str">
            <v>CUSTOM2_TOP</v>
          </cell>
        </row>
        <row r="13">
          <cell r="B13" t="str">
            <v>CUSTOM3_TOP</v>
          </cell>
        </row>
        <row r="17">
          <cell r="B17">
            <v>1000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55"/>
  <sheetViews>
    <sheetView showZeros="0" tabSelected="1" zoomScaleNormal="100" zoomScaleSheetLayoutView="100" workbookViewId="0">
      <selection activeCell="G14" sqref="G14"/>
    </sheetView>
  </sheetViews>
  <sheetFormatPr defaultColWidth="9.140625" defaultRowHeight="16.5" customHeight="1" x14ac:dyDescent="0.5"/>
  <cols>
    <col min="1" max="3" width="1.7109375" style="15" customWidth="1"/>
    <col min="4" max="4" width="34.140625" style="15" customWidth="1"/>
    <col min="5" max="5" width="5.7109375" style="15" customWidth="1"/>
    <col min="6" max="6" width="0.85546875" style="15" customWidth="1"/>
    <col min="7" max="7" width="13.7109375" style="21" customWidth="1"/>
    <col min="8" max="8" width="0.85546875" style="21" customWidth="1"/>
    <col min="9" max="9" width="13.7109375" style="21" customWidth="1"/>
    <col min="10" max="10" width="0.85546875" style="21" customWidth="1"/>
    <col min="11" max="11" width="13.7109375" style="21" customWidth="1"/>
    <col min="12" max="12" width="0.85546875" style="21" customWidth="1"/>
    <col min="13" max="13" width="13.7109375" style="21" customWidth="1"/>
    <col min="14" max="14" width="9.140625" style="15"/>
    <col min="15" max="15" width="9.5703125" style="15" bestFit="1" customWidth="1"/>
    <col min="16" max="16384" width="9.140625" style="15"/>
  </cols>
  <sheetData>
    <row r="1" spans="1:16" s="6" customFormat="1" ht="16.5" customHeight="1" x14ac:dyDescent="0.5">
      <c r="A1" s="1" t="s">
        <v>38</v>
      </c>
      <c r="B1" s="1"/>
      <c r="C1" s="1"/>
      <c r="D1" s="1"/>
      <c r="E1" s="2"/>
      <c r="F1" s="2"/>
      <c r="G1" s="3"/>
      <c r="H1" s="3"/>
      <c r="I1" s="3"/>
      <c r="J1" s="3"/>
      <c r="K1" s="4"/>
      <c r="L1" s="5"/>
      <c r="M1" s="4"/>
    </row>
    <row r="2" spans="1:16" s="6" customFormat="1" ht="16.5" customHeight="1" x14ac:dyDescent="0.5">
      <c r="A2" s="1" t="s">
        <v>193</v>
      </c>
      <c r="B2" s="1"/>
      <c r="C2" s="1"/>
      <c r="D2" s="1"/>
      <c r="E2" s="2"/>
      <c r="F2" s="2"/>
      <c r="G2" s="3"/>
      <c r="H2" s="3"/>
      <c r="I2" s="3"/>
      <c r="J2" s="3"/>
      <c r="K2" s="5"/>
      <c r="L2" s="5"/>
      <c r="M2" s="5"/>
    </row>
    <row r="3" spans="1:16" s="6" customFormat="1" ht="16.5" customHeight="1" x14ac:dyDescent="0.5">
      <c r="A3" s="7" t="s">
        <v>249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</row>
    <row r="4" spans="1:16" s="6" customFormat="1" ht="16.5" customHeight="1" x14ac:dyDescent="0.5">
      <c r="A4" s="10"/>
      <c r="B4" s="10"/>
      <c r="C4" s="10"/>
      <c r="D4" s="10"/>
      <c r="E4" s="11"/>
      <c r="F4" s="11"/>
      <c r="G4" s="12"/>
      <c r="H4" s="12"/>
      <c r="I4" s="12"/>
      <c r="J4" s="12"/>
      <c r="K4" s="12"/>
      <c r="L4" s="12"/>
      <c r="M4" s="3"/>
    </row>
    <row r="5" spans="1:16" s="6" customFormat="1" ht="16.5" customHeight="1" x14ac:dyDescent="0.5">
      <c r="A5" s="10"/>
      <c r="B5" s="10"/>
      <c r="C5" s="10"/>
      <c r="D5" s="10"/>
      <c r="E5" s="11"/>
      <c r="F5" s="11"/>
      <c r="G5" s="3"/>
      <c r="H5" s="3"/>
      <c r="I5" s="3"/>
      <c r="J5" s="3"/>
      <c r="K5" s="3"/>
      <c r="L5" s="3"/>
      <c r="M5" s="3"/>
    </row>
    <row r="6" spans="1:16" s="6" customFormat="1" ht="16.5" customHeight="1" x14ac:dyDescent="0.5">
      <c r="A6" s="10"/>
      <c r="B6" s="10"/>
      <c r="C6" s="10"/>
      <c r="D6" s="10"/>
      <c r="E6" s="11"/>
      <c r="F6" s="11"/>
      <c r="G6" s="344" t="s">
        <v>210</v>
      </c>
      <c r="H6" s="344"/>
      <c r="I6" s="344"/>
      <c r="J6" s="239"/>
      <c r="K6" s="344" t="s">
        <v>211</v>
      </c>
      <c r="L6" s="344"/>
      <c r="M6" s="344"/>
    </row>
    <row r="7" spans="1:16" s="6" customFormat="1" ht="16.5" customHeight="1" x14ac:dyDescent="0.5">
      <c r="E7" s="14"/>
      <c r="F7" s="14"/>
      <c r="G7" s="343" t="s">
        <v>209</v>
      </c>
      <c r="H7" s="343"/>
      <c r="I7" s="343"/>
      <c r="J7" s="239"/>
      <c r="K7" s="343" t="s">
        <v>209</v>
      </c>
      <c r="L7" s="343"/>
      <c r="M7" s="343"/>
    </row>
    <row r="8" spans="1:16" ht="16.5" customHeight="1" x14ac:dyDescent="0.5">
      <c r="E8" s="16"/>
      <c r="F8" s="16"/>
      <c r="I8" s="5" t="s">
        <v>256</v>
      </c>
    </row>
    <row r="9" spans="1:16" ht="16.5" customHeight="1" x14ac:dyDescent="0.5">
      <c r="E9" s="16"/>
      <c r="F9" s="16"/>
      <c r="G9" s="17" t="s">
        <v>250</v>
      </c>
      <c r="H9" s="17"/>
      <c r="I9" s="17" t="s">
        <v>215</v>
      </c>
      <c r="J9" s="17"/>
      <c r="K9" s="17" t="s">
        <v>250</v>
      </c>
      <c r="L9" s="17"/>
      <c r="M9" s="17" t="s">
        <v>215</v>
      </c>
      <c r="P9" s="17"/>
    </row>
    <row r="10" spans="1:16" s="6" customFormat="1" ht="16.5" customHeight="1" x14ac:dyDescent="0.5">
      <c r="E10" s="18" t="s">
        <v>0</v>
      </c>
      <c r="F10" s="19"/>
      <c r="G10" s="9" t="s">
        <v>11</v>
      </c>
      <c r="H10" s="3"/>
      <c r="I10" s="9" t="s">
        <v>11</v>
      </c>
      <c r="J10" s="3"/>
      <c r="K10" s="9" t="s">
        <v>11</v>
      </c>
      <c r="L10" s="3"/>
      <c r="M10" s="9" t="s">
        <v>11</v>
      </c>
    </row>
    <row r="11" spans="1:16" s="6" customFormat="1" ht="16.5" customHeight="1" x14ac:dyDescent="0.5">
      <c r="E11" s="19"/>
      <c r="F11" s="19"/>
      <c r="G11" s="3"/>
      <c r="H11" s="3"/>
      <c r="I11" s="3"/>
      <c r="J11" s="3"/>
      <c r="K11" s="3"/>
      <c r="L11" s="3"/>
      <c r="M11" s="3"/>
    </row>
    <row r="12" spans="1:16" ht="16.5" customHeight="1" x14ac:dyDescent="0.5">
      <c r="A12" s="6" t="s">
        <v>45</v>
      </c>
      <c r="B12" s="6"/>
      <c r="C12" s="6"/>
      <c r="D12" s="6"/>
      <c r="E12" s="20"/>
      <c r="F12" s="20"/>
      <c r="H12" s="22"/>
      <c r="J12" s="22"/>
      <c r="L12" s="22"/>
    </row>
    <row r="13" spans="1:16" ht="16.5" customHeight="1" x14ac:dyDescent="0.5">
      <c r="A13" s="6"/>
      <c r="B13" s="6"/>
      <c r="C13" s="6"/>
      <c r="D13" s="6"/>
      <c r="E13" s="20"/>
      <c r="F13" s="20"/>
      <c r="H13" s="22"/>
      <c r="J13" s="22"/>
      <c r="L13" s="22"/>
    </row>
    <row r="14" spans="1:16" ht="16.5" customHeight="1" x14ac:dyDescent="0.5">
      <c r="A14" s="6" t="s">
        <v>50</v>
      </c>
      <c r="B14" s="6"/>
      <c r="C14" s="6"/>
      <c r="D14" s="6"/>
      <c r="E14" s="20"/>
      <c r="F14" s="20"/>
      <c r="H14" s="22"/>
      <c r="J14" s="22"/>
      <c r="L14" s="22"/>
    </row>
    <row r="15" spans="1:16" ht="16.5" customHeight="1" x14ac:dyDescent="0.5">
      <c r="A15" s="6"/>
      <c r="B15" s="6"/>
      <c r="C15" s="6"/>
      <c r="D15" s="6"/>
      <c r="E15" s="20"/>
      <c r="F15" s="20"/>
      <c r="H15" s="22"/>
      <c r="J15" s="22"/>
      <c r="L15" s="22"/>
    </row>
    <row r="16" spans="1:16" ht="16.5" customHeight="1" x14ac:dyDescent="0.5">
      <c r="A16" s="23" t="s">
        <v>9</v>
      </c>
      <c r="B16" s="23"/>
      <c r="C16" s="23"/>
      <c r="D16" s="23"/>
      <c r="E16" s="20">
        <v>8</v>
      </c>
      <c r="G16" s="38">
        <v>13330821335</v>
      </c>
      <c r="H16" s="22"/>
      <c r="I16" s="38">
        <v>12759883522</v>
      </c>
      <c r="J16" s="22"/>
      <c r="K16" s="38">
        <v>302184102</v>
      </c>
      <c r="L16" s="22"/>
      <c r="M16" s="38">
        <v>111546471</v>
      </c>
    </row>
    <row r="17" spans="1:13" ht="16.5" customHeight="1" x14ac:dyDescent="0.5">
      <c r="A17" s="15" t="s">
        <v>111</v>
      </c>
      <c r="E17" s="20">
        <v>9</v>
      </c>
      <c r="F17" s="20"/>
      <c r="G17" s="38">
        <v>15554016990</v>
      </c>
      <c r="H17" s="22"/>
      <c r="I17" s="38">
        <v>14941370577</v>
      </c>
      <c r="J17" s="22"/>
      <c r="K17" s="38">
        <v>1626296403</v>
      </c>
      <c r="L17" s="22"/>
      <c r="M17" s="38">
        <v>1545542689</v>
      </c>
    </row>
    <row r="18" spans="1:13" ht="16.5" customHeight="1" x14ac:dyDescent="0.5">
      <c r="A18" s="15" t="s">
        <v>107</v>
      </c>
      <c r="E18" s="20">
        <v>10</v>
      </c>
      <c r="F18" s="20"/>
      <c r="G18" s="38">
        <v>4139131141</v>
      </c>
      <c r="H18" s="22"/>
      <c r="I18" s="38">
        <v>3704741879</v>
      </c>
      <c r="J18" s="22"/>
      <c r="K18" s="38">
        <v>4455702</v>
      </c>
      <c r="L18" s="22"/>
      <c r="M18" s="38">
        <v>6989405</v>
      </c>
    </row>
    <row r="19" spans="1:13" ht="16.5" customHeight="1" x14ac:dyDescent="0.5">
      <c r="A19" s="15" t="s">
        <v>108</v>
      </c>
      <c r="E19" s="20">
        <v>11</v>
      </c>
      <c r="F19" s="20"/>
      <c r="G19" s="38">
        <v>1427789963</v>
      </c>
      <c r="H19" s="22"/>
      <c r="I19" s="38">
        <v>1895809186</v>
      </c>
      <c r="J19" s="22"/>
      <c r="K19" s="38">
        <v>0</v>
      </c>
      <c r="L19" s="22"/>
      <c r="M19" s="38">
        <v>0</v>
      </c>
    </row>
    <row r="20" spans="1:13" ht="16.5" customHeight="1" x14ac:dyDescent="0.5">
      <c r="A20" s="15" t="s">
        <v>1</v>
      </c>
      <c r="E20" s="20">
        <v>12</v>
      </c>
      <c r="F20" s="20"/>
      <c r="G20" s="38">
        <v>2665312921</v>
      </c>
      <c r="H20" s="22"/>
      <c r="I20" s="38">
        <v>2616040458</v>
      </c>
      <c r="J20" s="22"/>
      <c r="K20" s="38">
        <v>42107098</v>
      </c>
      <c r="L20" s="22"/>
      <c r="M20" s="38">
        <v>60104226</v>
      </c>
    </row>
    <row r="21" spans="1:13" ht="16.5" customHeight="1" x14ac:dyDescent="0.5">
      <c r="A21" s="15" t="s">
        <v>236</v>
      </c>
      <c r="E21" s="20">
        <v>13</v>
      </c>
      <c r="F21" s="20"/>
      <c r="G21" s="40">
        <v>1481717622</v>
      </c>
      <c r="H21" s="22"/>
      <c r="I21" s="40">
        <v>2057069723</v>
      </c>
      <c r="J21" s="22"/>
      <c r="K21" s="40">
        <v>0</v>
      </c>
      <c r="L21" s="22"/>
      <c r="M21" s="40">
        <v>0</v>
      </c>
    </row>
    <row r="22" spans="1:13" ht="16.5" customHeight="1" x14ac:dyDescent="0.5">
      <c r="E22" s="20"/>
      <c r="F22" s="20"/>
      <c r="G22" s="22"/>
      <c r="H22" s="22"/>
      <c r="I22" s="22"/>
      <c r="J22" s="22"/>
      <c r="K22" s="22"/>
      <c r="L22" s="22"/>
      <c r="M22" s="22"/>
    </row>
    <row r="23" spans="1:13" ht="16.5" customHeight="1" x14ac:dyDescent="0.5">
      <c r="A23" s="1" t="s">
        <v>46</v>
      </c>
      <c r="B23" s="1"/>
      <c r="C23" s="1"/>
      <c r="D23" s="1"/>
      <c r="E23" s="20"/>
      <c r="F23" s="20"/>
      <c r="G23" s="24">
        <f>SUM(G16:G21)</f>
        <v>38598789972</v>
      </c>
      <c r="H23" s="22"/>
      <c r="I23" s="24">
        <f>SUM(I16:I21)</f>
        <v>37974915345</v>
      </c>
      <c r="J23" s="22"/>
      <c r="K23" s="24">
        <f>SUM(K16:K21)</f>
        <v>1975043305</v>
      </c>
      <c r="L23" s="22"/>
      <c r="M23" s="24">
        <f>SUM(M16:M21)</f>
        <v>1724182791</v>
      </c>
    </row>
    <row r="24" spans="1:13" ht="16.5" customHeight="1" x14ac:dyDescent="0.5">
      <c r="A24" s="25"/>
      <c r="B24" s="25"/>
      <c r="C24" s="25"/>
      <c r="D24" s="25"/>
      <c r="E24" s="20"/>
      <c r="F24" s="20"/>
      <c r="G24" s="22"/>
      <c r="H24" s="22"/>
      <c r="I24" s="22"/>
      <c r="J24" s="22"/>
      <c r="K24" s="22"/>
      <c r="L24" s="22"/>
      <c r="M24" s="22"/>
    </row>
    <row r="25" spans="1:13" ht="16.5" customHeight="1" x14ac:dyDescent="0.5">
      <c r="A25" s="1" t="s">
        <v>51</v>
      </c>
      <c r="B25" s="1"/>
      <c r="C25" s="1"/>
      <c r="D25" s="1"/>
      <c r="E25" s="20"/>
      <c r="F25" s="20"/>
      <c r="G25" s="22"/>
      <c r="H25" s="22"/>
      <c r="I25" s="22"/>
      <c r="J25" s="22"/>
      <c r="K25" s="22"/>
      <c r="L25" s="22"/>
      <c r="M25" s="22"/>
    </row>
    <row r="26" spans="1:13" ht="16.5" customHeight="1" x14ac:dyDescent="0.5">
      <c r="A26" s="1"/>
      <c r="B26" s="1"/>
      <c r="C26" s="1"/>
      <c r="D26" s="1"/>
      <c r="E26" s="20"/>
      <c r="F26" s="20"/>
      <c r="G26" s="22"/>
      <c r="H26" s="22"/>
      <c r="I26" s="22"/>
      <c r="J26" s="22"/>
      <c r="K26" s="22"/>
      <c r="L26" s="22"/>
      <c r="M26" s="22"/>
    </row>
    <row r="27" spans="1:13" ht="16.5" customHeight="1" x14ac:dyDescent="0.5">
      <c r="A27" s="25" t="s">
        <v>158</v>
      </c>
      <c r="B27" s="25"/>
      <c r="C27" s="25"/>
      <c r="D27" s="25"/>
      <c r="E27" s="20">
        <v>9</v>
      </c>
      <c r="F27" s="20"/>
      <c r="G27" s="38">
        <v>3087693029</v>
      </c>
      <c r="H27" s="22"/>
      <c r="I27" s="38">
        <v>3383355977</v>
      </c>
      <c r="J27" s="22"/>
      <c r="K27" s="38">
        <v>0</v>
      </c>
      <c r="L27" s="22"/>
      <c r="M27" s="38">
        <v>0</v>
      </c>
    </row>
    <row r="28" spans="1:13" ht="16.5" customHeight="1" x14ac:dyDescent="0.5">
      <c r="A28" s="15" t="s">
        <v>131</v>
      </c>
      <c r="E28" s="20">
        <v>14</v>
      </c>
      <c r="F28" s="20"/>
      <c r="G28" s="38">
        <v>25631724</v>
      </c>
      <c r="H28" s="22"/>
      <c r="I28" s="38">
        <v>26166370</v>
      </c>
      <c r="J28" s="22"/>
      <c r="K28" s="38">
        <v>23661565</v>
      </c>
      <c r="L28" s="22"/>
      <c r="M28" s="38">
        <v>24754790</v>
      </c>
    </row>
    <row r="29" spans="1:13" ht="16.5" customHeight="1" x14ac:dyDescent="0.5">
      <c r="A29" s="15" t="s">
        <v>129</v>
      </c>
      <c r="E29" s="20">
        <v>15</v>
      </c>
      <c r="F29" s="20"/>
      <c r="G29" s="38" t="s">
        <v>12</v>
      </c>
      <c r="H29" s="22"/>
      <c r="I29" s="38">
        <v>0</v>
      </c>
      <c r="J29" s="22"/>
      <c r="K29" s="38">
        <v>8071408665</v>
      </c>
      <c r="L29" s="22"/>
      <c r="M29" s="38">
        <v>6171579290</v>
      </c>
    </row>
    <row r="30" spans="1:13" ht="16.5" customHeight="1" x14ac:dyDescent="0.5">
      <c r="A30" s="15" t="s">
        <v>130</v>
      </c>
      <c r="E30" s="20">
        <v>15</v>
      </c>
      <c r="F30" s="20"/>
      <c r="G30" s="38">
        <v>6359569618</v>
      </c>
      <c r="H30" s="22"/>
      <c r="I30" s="38">
        <v>7159591855</v>
      </c>
      <c r="J30" s="22"/>
      <c r="K30" s="38">
        <v>2783765824</v>
      </c>
      <c r="L30" s="22"/>
      <c r="M30" s="38">
        <v>2779663176</v>
      </c>
    </row>
    <row r="31" spans="1:13" ht="16.5" customHeight="1" x14ac:dyDescent="0.5">
      <c r="A31" s="15" t="s">
        <v>150</v>
      </c>
      <c r="E31" s="20">
        <v>15</v>
      </c>
      <c r="F31" s="20"/>
      <c r="G31" s="38">
        <v>2614326059</v>
      </c>
      <c r="H31" s="22"/>
      <c r="I31" s="38">
        <v>2801463271</v>
      </c>
      <c r="J31" s="22"/>
      <c r="K31" s="38">
        <v>0</v>
      </c>
      <c r="L31" s="22"/>
      <c r="M31" s="38">
        <v>0</v>
      </c>
    </row>
    <row r="32" spans="1:13" ht="16.5" customHeight="1" x14ac:dyDescent="0.5">
      <c r="A32" s="15" t="s">
        <v>157</v>
      </c>
      <c r="E32" s="20">
        <v>14</v>
      </c>
      <c r="F32" s="20"/>
      <c r="G32" s="38">
        <v>166326237</v>
      </c>
      <c r="H32" s="22"/>
      <c r="I32" s="38">
        <v>531658469</v>
      </c>
      <c r="J32" s="22"/>
      <c r="K32" s="38">
        <v>0</v>
      </c>
      <c r="L32" s="22"/>
      <c r="M32" s="38">
        <v>0</v>
      </c>
    </row>
    <row r="33" spans="1:13" ht="16.5" customHeight="1" x14ac:dyDescent="0.5">
      <c r="A33" s="15" t="s">
        <v>123</v>
      </c>
      <c r="E33" s="20">
        <v>16</v>
      </c>
      <c r="F33" s="20"/>
      <c r="G33" s="38">
        <v>5677839953</v>
      </c>
      <c r="H33" s="22"/>
      <c r="I33" s="38">
        <v>5759827806</v>
      </c>
      <c r="J33" s="22"/>
      <c r="K33" s="38">
        <v>113868224914</v>
      </c>
      <c r="L33" s="22"/>
      <c r="M33" s="38">
        <v>141521128254</v>
      </c>
    </row>
    <row r="34" spans="1:13" ht="16.5" customHeight="1" x14ac:dyDescent="0.5">
      <c r="A34" s="15" t="s">
        <v>112</v>
      </c>
      <c r="E34" s="20">
        <v>17</v>
      </c>
      <c r="F34" s="20"/>
      <c r="G34" s="38">
        <v>1252329153</v>
      </c>
      <c r="H34" s="22"/>
      <c r="I34" s="38">
        <v>1186244914</v>
      </c>
      <c r="J34" s="22"/>
      <c r="K34" s="38">
        <v>0</v>
      </c>
      <c r="L34" s="22"/>
      <c r="M34" s="38">
        <v>0</v>
      </c>
    </row>
    <row r="35" spans="1:13" ht="16.5" customHeight="1" x14ac:dyDescent="0.5">
      <c r="A35" s="25" t="s">
        <v>109</v>
      </c>
      <c r="B35" s="25"/>
      <c r="C35" s="25"/>
      <c r="D35" s="25"/>
      <c r="E35" s="20">
        <v>18</v>
      </c>
      <c r="F35" s="20"/>
      <c r="G35" s="38">
        <v>123129060909</v>
      </c>
      <c r="H35" s="22"/>
      <c r="I35" s="38">
        <v>133047150168</v>
      </c>
      <c r="J35" s="22"/>
      <c r="K35" s="38">
        <v>164876724</v>
      </c>
      <c r="L35" s="22"/>
      <c r="M35" s="38">
        <v>196789346</v>
      </c>
    </row>
    <row r="36" spans="1:13" ht="16.5" customHeight="1" x14ac:dyDescent="0.5">
      <c r="A36" s="25" t="s">
        <v>110</v>
      </c>
      <c r="B36" s="25"/>
      <c r="C36" s="25"/>
      <c r="D36" s="25"/>
      <c r="E36" s="20">
        <v>19</v>
      </c>
      <c r="F36" s="20"/>
      <c r="G36" s="38">
        <v>59706815690</v>
      </c>
      <c r="H36" s="22"/>
      <c r="I36" s="38">
        <v>63227680018</v>
      </c>
      <c r="J36" s="22"/>
      <c r="K36" s="38">
        <v>26151575</v>
      </c>
      <c r="L36" s="22"/>
      <c r="M36" s="38">
        <v>22780361</v>
      </c>
    </row>
    <row r="37" spans="1:13" ht="16.5" customHeight="1" x14ac:dyDescent="0.5">
      <c r="A37" s="25" t="s">
        <v>141</v>
      </c>
      <c r="B37" s="25"/>
      <c r="C37" s="25"/>
      <c r="D37" s="25"/>
      <c r="E37" s="20">
        <v>20</v>
      </c>
      <c r="F37" s="20"/>
      <c r="G37" s="38">
        <v>2174694504</v>
      </c>
      <c r="H37" s="22"/>
      <c r="I37" s="38">
        <v>2393678961</v>
      </c>
      <c r="J37" s="22"/>
      <c r="K37" s="38">
        <v>9240000</v>
      </c>
      <c r="L37" s="22"/>
      <c r="M37" s="38">
        <v>0</v>
      </c>
    </row>
    <row r="38" spans="1:13" ht="16.5" customHeight="1" x14ac:dyDescent="0.5">
      <c r="A38" s="25" t="s">
        <v>146</v>
      </c>
      <c r="B38" s="25"/>
      <c r="C38" s="25"/>
      <c r="D38" s="25"/>
      <c r="E38" s="20">
        <v>33</v>
      </c>
      <c r="F38" s="20"/>
      <c r="G38" s="38">
        <v>5503259677</v>
      </c>
      <c r="H38" s="22"/>
      <c r="I38" s="38">
        <v>6276639636</v>
      </c>
      <c r="J38" s="22"/>
      <c r="K38" s="38">
        <v>0</v>
      </c>
      <c r="L38" s="22"/>
      <c r="M38" s="38">
        <v>0</v>
      </c>
    </row>
    <row r="39" spans="1:13" ht="16.5" customHeight="1" x14ac:dyDescent="0.5">
      <c r="A39" s="15" t="s">
        <v>34</v>
      </c>
      <c r="E39" s="20">
        <v>21</v>
      </c>
      <c r="F39" s="20"/>
      <c r="G39" s="40">
        <v>5887430494</v>
      </c>
      <c r="H39" s="22"/>
      <c r="I39" s="40">
        <v>4312742216</v>
      </c>
      <c r="J39" s="22"/>
      <c r="K39" s="40">
        <v>2167485131</v>
      </c>
      <c r="L39" s="22"/>
      <c r="M39" s="40">
        <v>418659374</v>
      </c>
    </row>
    <row r="40" spans="1:13" ht="16.5" customHeight="1" x14ac:dyDescent="0.5">
      <c r="E40" s="20"/>
      <c r="F40" s="20"/>
      <c r="G40" s="22"/>
      <c r="H40" s="22"/>
      <c r="I40" s="22"/>
      <c r="J40" s="22"/>
      <c r="K40" s="22"/>
      <c r="L40" s="22"/>
      <c r="M40" s="22"/>
    </row>
    <row r="41" spans="1:13" ht="16.5" customHeight="1" x14ac:dyDescent="0.5">
      <c r="A41" s="6" t="s">
        <v>47</v>
      </c>
      <c r="B41" s="6"/>
      <c r="C41" s="6"/>
      <c r="D41" s="6"/>
      <c r="E41" s="20"/>
      <c r="F41" s="20"/>
      <c r="G41" s="24">
        <f>SUM(G27:G39)</f>
        <v>215584977047</v>
      </c>
      <c r="H41" s="22"/>
      <c r="I41" s="24">
        <f>SUM(I27:I39)</f>
        <v>230106199661</v>
      </c>
      <c r="J41" s="22"/>
      <c r="K41" s="24">
        <f>SUM(K27:K39)</f>
        <v>127114814398</v>
      </c>
      <c r="L41" s="22"/>
      <c r="M41" s="24">
        <f>SUM(M27:M39)</f>
        <v>151135354591</v>
      </c>
    </row>
    <row r="42" spans="1:13" ht="16.5" customHeight="1" x14ac:dyDescent="0.5">
      <c r="E42" s="20"/>
      <c r="F42" s="20"/>
      <c r="G42" s="22"/>
      <c r="H42" s="22"/>
      <c r="I42" s="22"/>
      <c r="J42" s="22"/>
      <c r="K42" s="22"/>
      <c r="L42" s="22"/>
      <c r="M42" s="22"/>
    </row>
    <row r="43" spans="1:13" ht="16.5" customHeight="1" thickBot="1" x14ac:dyDescent="0.55000000000000004">
      <c r="A43" s="6" t="s">
        <v>52</v>
      </c>
      <c r="B43" s="6"/>
      <c r="C43" s="6"/>
      <c r="D43" s="6"/>
      <c r="E43" s="20"/>
      <c r="F43" s="20"/>
      <c r="G43" s="26">
        <f>+G41+G23</f>
        <v>254183767019</v>
      </c>
      <c r="H43" s="22"/>
      <c r="I43" s="26">
        <f>+I41+I23</f>
        <v>268081115006</v>
      </c>
      <c r="J43" s="22"/>
      <c r="K43" s="26">
        <f>+K41+K23</f>
        <v>129089857703</v>
      </c>
      <c r="L43" s="22"/>
      <c r="M43" s="26">
        <f>+M41+M23</f>
        <v>152859537382</v>
      </c>
    </row>
    <row r="44" spans="1:13" ht="16.5" customHeight="1" thickTop="1" x14ac:dyDescent="0.5">
      <c r="A44" s="6"/>
      <c r="B44" s="6"/>
      <c r="C44" s="6"/>
      <c r="D44" s="6"/>
      <c r="E44" s="20"/>
      <c r="F44" s="20"/>
      <c r="G44" s="22"/>
      <c r="H44" s="22"/>
      <c r="I44" s="22"/>
      <c r="J44" s="22"/>
      <c r="K44" s="22"/>
      <c r="L44" s="22"/>
      <c r="M44" s="22"/>
    </row>
    <row r="45" spans="1:13" ht="16.5" customHeight="1" x14ac:dyDescent="0.5">
      <c r="A45" s="6"/>
      <c r="B45" s="6"/>
      <c r="C45" s="6"/>
      <c r="D45" s="6"/>
      <c r="E45" s="20"/>
      <c r="F45" s="20"/>
      <c r="G45" s="22"/>
      <c r="H45" s="22"/>
      <c r="I45" s="22"/>
      <c r="J45" s="22"/>
      <c r="K45" s="22"/>
      <c r="L45" s="22"/>
      <c r="M45" s="22"/>
    </row>
    <row r="46" spans="1:13" ht="16.5" customHeight="1" x14ac:dyDescent="0.5">
      <c r="A46" s="6"/>
      <c r="B46" s="6"/>
      <c r="C46" s="6"/>
      <c r="D46" s="6"/>
      <c r="E46" s="20"/>
      <c r="F46" s="20"/>
      <c r="G46" s="22"/>
      <c r="H46" s="22"/>
      <c r="I46" s="22"/>
      <c r="J46" s="22"/>
      <c r="K46" s="22"/>
      <c r="L46" s="22"/>
      <c r="M46" s="22"/>
    </row>
    <row r="47" spans="1:13" ht="16.5" customHeight="1" x14ac:dyDescent="0.5">
      <c r="A47" s="6"/>
      <c r="B47" s="6"/>
      <c r="C47" s="6"/>
      <c r="D47" s="6"/>
      <c r="E47" s="20"/>
      <c r="F47" s="20"/>
      <c r="G47" s="22"/>
      <c r="H47" s="22"/>
      <c r="I47" s="22"/>
      <c r="J47" s="22"/>
      <c r="K47" s="22"/>
      <c r="L47" s="22"/>
      <c r="M47" s="22"/>
    </row>
    <row r="48" spans="1:13" ht="16.5" customHeight="1" x14ac:dyDescent="0.5">
      <c r="A48" s="15" t="s">
        <v>224</v>
      </c>
      <c r="B48" s="6"/>
      <c r="C48" s="6"/>
      <c r="D48" s="6"/>
      <c r="E48" s="20"/>
      <c r="F48" s="20"/>
      <c r="G48" s="22"/>
      <c r="H48" s="22"/>
      <c r="I48" s="22"/>
      <c r="J48" s="22"/>
      <c r="K48" s="22"/>
      <c r="L48" s="22"/>
      <c r="M48" s="22"/>
    </row>
    <row r="49" spans="1:13" ht="16.5" customHeight="1" x14ac:dyDescent="0.5">
      <c r="B49" s="6"/>
      <c r="C49" s="6"/>
      <c r="D49" s="6"/>
      <c r="E49" s="20"/>
      <c r="F49" s="20"/>
      <c r="G49" s="22"/>
      <c r="H49" s="22"/>
      <c r="I49" s="22"/>
      <c r="J49" s="22"/>
      <c r="K49" s="22"/>
      <c r="L49" s="22"/>
      <c r="M49" s="22"/>
    </row>
    <row r="50" spans="1:13" ht="24.75" customHeight="1" x14ac:dyDescent="0.5">
      <c r="A50" s="6"/>
      <c r="B50" s="6"/>
      <c r="C50" s="6"/>
      <c r="D50" s="6"/>
      <c r="E50" s="20"/>
      <c r="F50" s="20"/>
      <c r="G50" s="22"/>
      <c r="H50" s="22"/>
      <c r="I50" s="22"/>
      <c r="J50" s="22"/>
      <c r="K50" s="22"/>
      <c r="L50" s="22"/>
      <c r="M50" s="22"/>
    </row>
    <row r="51" spans="1:13" s="31" customFormat="1" ht="21.95" customHeight="1" x14ac:dyDescent="0.5">
      <c r="A51" s="28" t="s">
        <v>298</v>
      </c>
      <c r="B51" s="28"/>
      <c r="C51" s="28"/>
      <c r="D51" s="28"/>
      <c r="E51" s="29"/>
      <c r="F51" s="29"/>
      <c r="G51" s="30"/>
      <c r="H51" s="29"/>
      <c r="I51" s="29"/>
      <c r="J51" s="29"/>
      <c r="K51" s="30"/>
      <c r="L51" s="29"/>
      <c r="M51" s="29"/>
    </row>
    <row r="52" spans="1:13" s="6" customFormat="1" ht="16.5" customHeight="1" x14ac:dyDescent="0.5">
      <c r="A52" s="1" t="s">
        <v>38</v>
      </c>
      <c r="B52" s="1"/>
      <c r="C52" s="1"/>
      <c r="D52" s="1"/>
      <c r="E52" s="2"/>
      <c r="F52" s="2"/>
      <c r="G52" s="3"/>
      <c r="H52" s="3"/>
      <c r="I52" s="3"/>
      <c r="J52" s="3"/>
      <c r="K52" s="4"/>
      <c r="L52" s="5"/>
      <c r="M52" s="4"/>
    </row>
    <row r="53" spans="1:13" s="6" customFormat="1" ht="16.5" customHeight="1" x14ac:dyDescent="0.5">
      <c r="A53" s="1" t="s">
        <v>193</v>
      </c>
      <c r="B53" s="1"/>
      <c r="C53" s="1"/>
      <c r="D53" s="1"/>
      <c r="E53" s="2"/>
      <c r="F53" s="2"/>
      <c r="G53" s="3"/>
      <c r="H53" s="3"/>
      <c r="I53" s="3"/>
      <c r="J53" s="3"/>
      <c r="K53" s="5"/>
      <c r="L53" s="5"/>
      <c r="M53" s="5"/>
    </row>
    <row r="54" spans="1:13" s="6" customFormat="1" ht="16.5" customHeight="1" x14ac:dyDescent="0.5">
      <c r="A54" s="7" t="s">
        <v>249</v>
      </c>
      <c r="B54" s="7"/>
      <c r="C54" s="7"/>
      <c r="D54" s="7"/>
      <c r="E54" s="8"/>
      <c r="F54" s="8"/>
      <c r="G54" s="9"/>
      <c r="H54" s="9"/>
      <c r="I54" s="9"/>
      <c r="J54" s="9"/>
      <c r="K54" s="9"/>
      <c r="L54" s="9"/>
      <c r="M54" s="9"/>
    </row>
    <row r="55" spans="1:13" s="6" customFormat="1" ht="16.5" customHeight="1" x14ac:dyDescent="0.5">
      <c r="A55" s="10"/>
      <c r="B55" s="10"/>
      <c r="C55" s="10"/>
      <c r="D55" s="10"/>
      <c r="E55" s="11"/>
      <c r="F55" s="11"/>
      <c r="G55" s="12"/>
      <c r="H55" s="12"/>
      <c r="I55" s="12"/>
      <c r="J55" s="12"/>
      <c r="K55" s="12"/>
      <c r="L55" s="12"/>
      <c r="M55" s="3"/>
    </row>
    <row r="56" spans="1:13" s="6" customFormat="1" ht="16.5" customHeight="1" x14ac:dyDescent="0.5">
      <c r="A56" s="10"/>
      <c r="B56" s="10"/>
      <c r="C56" s="10"/>
      <c r="D56" s="10"/>
      <c r="E56" s="11"/>
      <c r="F56" s="11"/>
      <c r="G56" s="3"/>
      <c r="H56" s="3"/>
      <c r="I56" s="3"/>
      <c r="J56" s="3"/>
      <c r="K56" s="3"/>
      <c r="L56" s="3"/>
      <c r="M56" s="3"/>
    </row>
    <row r="57" spans="1:13" s="6" customFormat="1" ht="16.5" customHeight="1" x14ac:dyDescent="0.5">
      <c r="A57" s="10"/>
      <c r="B57" s="10"/>
      <c r="C57" s="10"/>
      <c r="D57" s="10"/>
      <c r="E57" s="11"/>
      <c r="F57" s="11"/>
      <c r="G57" s="344" t="s">
        <v>210</v>
      </c>
      <c r="H57" s="344"/>
      <c r="I57" s="344"/>
      <c r="J57" s="239"/>
      <c r="K57" s="344" t="s">
        <v>211</v>
      </c>
      <c r="L57" s="344"/>
      <c r="M57" s="344"/>
    </row>
    <row r="58" spans="1:13" s="6" customFormat="1" ht="16.5" customHeight="1" x14ac:dyDescent="0.5">
      <c r="E58" s="14"/>
      <c r="F58" s="14"/>
      <c r="G58" s="343" t="s">
        <v>209</v>
      </c>
      <c r="H58" s="343"/>
      <c r="I58" s="343"/>
      <c r="J58" s="239"/>
      <c r="K58" s="343" t="s">
        <v>209</v>
      </c>
      <c r="L58" s="343"/>
      <c r="M58" s="343"/>
    </row>
    <row r="59" spans="1:13" ht="16.5" customHeight="1" x14ac:dyDescent="0.5">
      <c r="E59" s="16"/>
      <c r="F59" s="16"/>
      <c r="G59" s="17"/>
      <c r="H59" s="17"/>
      <c r="I59" s="17" t="s">
        <v>256</v>
      </c>
      <c r="J59" s="17"/>
      <c r="K59" s="17"/>
      <c r="L59" s="17"/>
      <c r="M59" s="17"/>
    </row>
    <row r="60" spans="1:13" ht="16.5" customHeight="1" x14ac:dyDescent="0.5">
      <c r="E60" s="16"/>
      <c r="F60" s="16"/>
      <c r="G60" s="17" t="s">
        <v>250</v>
      </c>
      <c r="H60" s="17"/>
      <c r="I60" s="17" t="s">
        <v>215</v>
      </c>
      <c r="J60" s="17"/>
      <c r="K60" s="17" t="s">
        <v>250</v>
      </c>
      <c r="L60" s="17"/>
      <c r="M60" s="17" t="s">
        <v>215</v>
      </c>
    </row>
    <row r="61" spans="1:13" s="6" customFormat="1" ht="16.5" customHeight="1" x14ac:dyDescent="0.5">
      <c r="E61" s="18" t="s">
        <v>0</v>
      </c>
      <c r="F61" s="19"/>
      <c r="G61" s="9" t="s">
        <v>11</v>
      </c>
      <c r="H61" s="3"/>
      <c r="I61" s="9" t="s">
        <v>11</v>
      </c>
      <c r="J61" s="3"/>
      <c r="K61" s="9" t="s">
        <v>11</v>
      </c>
      <c r="L61" s="3"/>
      <c r="M61" s="9" t="s">
        <v>11</v>
      </c>
    </row>
    <row r="62" spans="1:13" ht="16.5" customHeight="1" x14ac:dyDescent="0.5">
      <c r="E62" s="19"/>
      <c r="F62" s="19"/>
      <c r="G62" s="3"/>
      <c r="H62" s="3"/>
      <c r="I62" s="3"/>
      <c r="J62" s="3"/>
      <c r="K62" s="3"/>
      <c r="L62" s="3"/>
      <c r="M62" s="3"/>
    </row>
    <row r="63" spans="1:13" ht="16.5" customHeight="1" x14ac:dyDescent="0.5">
      <c r="A63" s="6" t="s">
        <v>187</v>
      </c>
      <c r="B63" s="6"/>
      <c r="C63" s="6"/>
      <c r="D63" s="6"/>
      <c r="E63" s="19"/>
      <c r="F63" s="19"/>
      <c r="G63" s="3"/>
      <c r="H63" s="3"/>
      <c r="I63" s="3"/>
      <c r="J63" s="3"/>
      <c r="K63" s="3"/>
      <c r="L63" s="3"/>
      <c r="M63" s="3"/>
    </row>
    <row r="64" spans="1:13" ht="16.5" customHeight="1" x14ac:dyDescent="0.5">
      <c r="A64" s="6"/>
      <c r="B64" s="6"/>
      <c r="C64" s="6"/>
      <c r="D64" s="6"/>
      <c r="E64" s="20"/>
      <c r="F64" s="20"/>
      <c r="G64" s="22"/>
      <c r="H64" s="22"/>
      <c r="I64" s="22"/>
      <c r="J64" s="22"/>
      <c r="K64" s="22"/>
      <c r="L64" s="22"/>
      <c r="M64" s="22"/>
    </row>
    <row r="65" spans="1:13" ht="16.5" customHeight="1" x14ac:dyDescent="0.5">
      <c r="A65" s="6" t="s">
        <v>53</v>
      </c>
      <c r="B65" s="6"/>
      <c r="C65" s="6"/>
      <c r="D65" s="6"/>
      <c r="E65" s="20"/>
      <c r="F65" s="20"/>
      <c r="H65" s="22"/>
      <c r="J65" s="22"/>
      <c r="L65" s="22"/>
    </row>
    <row r="66" spans="1:13" ht="16.5" customHeight="1" x14ac:dyDescent="0.5">
      <c r="A66" s="6"/>
      <c r="B66" s="6"/>
      <c r="C66" s="6"/>
      <c r="D66" s="6"/>
      <c r="E66" s="20"/>
      <c r="F66" s="20"/>
      <c r="H66" s="22"/>
      <c r="J66" s="22"/>
      <c r="L66" s="22"/>
    </row>
    <row r="67" spans="1:13" ht="16.5" customHeight="1" x14ac:dyDescent="0.5">
      <c r="A67" s="15" t="s">
        <v>151</v>
      </c>
      <c r="E67" s="20"/>
      <c r="F67" s="20"/>
      <c r="G67" s="22"/>
      <c r="H67" s="22"/>
      <c r="I67" s="22"/>
      <c r="J67" s="22"/>
      <c r="K67" s="22"/>
      <c r="L67" s="22"/>
      <c r="M67" s="22"/>
    </row>
    <row r="68" spans="1:13" ht="16.5" customHeight="1" x14ac:dyDescent="0.5">
      <c r="B68" s="15" t="s">
        <v>171</v>
      </c>
      <c r="E68" s="20">
        <v>22</v>
      </c>
      <c r="F68" s="20"/>
      <c r="G68" s="22">
        <v>300000000</v>
      </c>
      <c r="H68" s="22"/>
      <c r="I68" s="22">
        <v>3480538468</v>
      </c>
      <c r="J68" s="22"/>
      <c r="K68" s="22">
        <v>300000000</v>
      </c>
      <c r="L68" s="22"/>
      <c r="M68" s="142">
        <v>3427833826</v>
      </c>
    </row>
    <row r="69" spans="1:13" ht="16.5" customHeight="1" x14ac:dyDescent="0.5">
      <c r="A69" s="15" t="s">
        <v>122</v>
      </c>
      <c r="E69" s="20">
        <v>23</v>
      </c>
      <c r="F69" s="20"/>
      <c r="G69" s="22">
        <v>20036179357</v>
      </c>
      <c r="H69" s="22"/>
      <c r="I69" s="22">
        <v>19782213957</v>
      </c>
      <c r="J69" s="22"/>
      <c r="K69" s="22">
        <v>713649472</v>
      </c>
      <c r="L69" s="22"/>
      <c r="M69" s="142">
        <v>538303747</v>
      </c>
    </row>
    <row r="70" spans="1:13" ht="16.5" customHeight="1" x14ac:dyDescent="0.5">
      <c r="A70" s="15" t="s">
        <v>198</v>
      </c>
      <c r="E70" s="20">
        <v>22</v>
      </c>
      <c r="F70" s="20"/>
      <c r="G70" s="22">
        <v>0</v>
      </c>
      <c r="H70" s="22"/>
      <c r="I70" s="22">
        <v>0</v>
      </c>
      <c r="J70" s="22"/>
      <c r="K70" s="22">
        <v>4338917425</v>
      </c>
      <c r="L70" s="22"/>
      <c r="M70" s="142">
        <v>2089180139</v>
      </c>
    </row>
    <row r="71" spans="1:13" ht="16.5" customHeight="1" x14ac:dyDescent="0.5">
      <c r="A71" s="15" t="s">
        <v>152</v>
      </c>
      <c r="E71" s="20">
        <v>22</v>
      </c>
      <c r="F71" s="20"/>
      <c r="G71" s="22">
        <v>11500436</v>
      </c>
      <c r="H71" s="22"/>
      <c r="I71" s="22">
        <v>13998602</v>
      </c>
      <c r="J71" s="22"/>
      <c r="K71" s="22">
        <v>0</v>
      </c>
      <c r="L71" s="22"/>
      <c r="M71" s="142">
        <v>0</v>
      </c>
    </row>
    <row r="72" spans="1:13" ht="16.5" customHeight="1" x14ac:dyDescent="0.5">
      <c r="A72" s="15" t="s">
        <v>153</v>
      </c>
      <c r="E72" s="20"/>
      <c r="F72" s="20"/>
      <c r="G72" s="22"/>
      <c r="H72" s="22"/>
      <c r="I72" s="22"/>
      <c r="J72" s="22"/>
      <c r="K72" s="22"/>
      <c r="L72" s="22"/>
      <c r="M72" s="142"/>
    </row>
    <row r="73" spans="1:13" ht="16.5" customHeight="1" x14ac:dyDescent="0.5">
      <c r="B73" s="15" t="s">
        <v>199</v>
      </c>
      <c r="E73" s="20">
        <v>22</v>
      </c>
      <c r="F73" s="20"/>
      <c r="G73" s="22">
        <v>5659718000</v>
      </c>
      <c r="H73" s="22"/>
      <c r="I73" s="22">
        <v>9635759029</v>
      </c>
      <c r="J73" s="22"/>
      <c r="K73" s="22">
        <v>2935438202</v>
      </c>
      <c r="L73" s="22"/>
      <c r="M73" s="142">
        <v>9303839271</v>
      </c>
    </row>
    <row r="74" spans="1:13" ht="16.5" customHeight="1" x14ac:dyDescent="0.5">
      <c r="A74" s="15" t="s">
        <v>29</v>
      </c>
      <c r="E74" s="20">
        <v>22</v>
      </c>
      <c r="F74" s="20"/>
      <c r="G74" s="22">
        <v>4000000000</v>
      </c>
      <c r="H74" s="22"/>
      <c r="I74" s="22">
        <v>4502710140</v>
      </c>
      <c r="J74" s="22"/>
      <c r="K74" s="22">
        <v>4000000000</v>
      </c>
      <c r="L74" s="22"/>
      <c r="M74" s="142">
        <v>4500000000</v>
      </c>
    </row>
    <row r="75" spans="1:13" ht="16.5" customHeight="1" x14ac:dyDescent="0.5">
      <c r="A75" s="15" t="s">
        <v>20</v>
      </c>
      <c r="E75" s="20"/>
      <c r="F75" s="20"/>
      <c r="G75" s="22">
        <v>251942817</v>
      </c>
      <c r="H75" s="22"/>
      <c r="I75" s="22">
        <v>189907543</v>
      </c>
      <c r="J75" s="22"/>
      <c r="K75" s="22">
        <v>120538</v>
      </c>
      <c r="L75" s="22"/>
      <c r="M75" s="142">
        <v>1377745</v>
      </c>
    </row>
    <row r="76" spans="1:13" ht="16.5" customHeight="1" x14ac:dyDescent="0.5">
      <c r="A76" s="25" t="s">
        <v>74</v>
      </c>
      <c r="B76" s="25"/>
      <c r="C76" s="25"/>
      <c r="D76" s="25"/>
      <c r="E76" s="20"/>
      <c r="F76" s="20"/>
      <c r="G76" s="22">
        <v>1859595861</v>
      </c>
      <c r="H76" s="22"/>
      <c r="I76" s="22">
        <v>2698723295</v>
      </c>
      <c r="J76" s="22"/>
      <c r="K76" s="22">
        <v>0</v>
      </c>
      <c r="L76" s="22"/>
      <c r="M76" s="142">
        <v>21110020</v>
      </c>
    </row>
    <row r="77" spans="1:13" ht="16.5" customHeight="1" x14ac:dyDescent="0.5">
      <c r="A77" s="15" t="s">
        <v>2</v>
      </c>
      <c r="E77" s="20">
        <v>24</v>
      </c>
      <c r="F77" s="20"/>
      <c r="G77" s="143">
        <v>3472707737</v>
      </c>
      <c r="H77" s="22"/>
      <c r="I77" s="24">
        <v>3349044103</v>
      </c>
      <c r="J77" s="22"/>
      <c r="K77" s="143">
        <v>28824148</v>
      </c>
      <c r="L77" s="22"/>
      <c r="M77" s="143">
        <v>38015572</v>
      </c>
    </row>
    <row r="78" spans="1:13" ht="16.5" customHeight="1" x14ac:dyDescent="0.5">
      <c r="E78" s="20"/>
      <c r="F78" s="20"/>
      <c r="G78" s="22"/>
      <c r="H78" s="22"/>
      <c r="I78" s="22"/>
      <c r="J78" s="22"/>
      <c r="K78" s="22"/>
      <c r="L78" s="22"/>
      <c r="M78" s="22"/>
    </row>
    <row r="79" spans="1:13" ht="16.5" customHeight="1" x14ac:dyDescent="0.5">
      <c r="A79" s="6" t="s">
        <v>56</v>
      </c>
      <c r="B79" s="6"/>
      <c r="C79" s="6"/>
      <c r="D79" s="6"/>
      <c r="E79" s="20"/>
      <c r="F79" s="20"/>
      <c r="G79" s="24">
        <f>SUM(G68:G77)</f>
        <v>35591644208</v>
      </c>
      <c r="H79" s="22"/>
      <c r="I79" s="24">
        <f>SUM(I68:I77)</f>
        <v>43652895137</v>
      </c>
      <c r="J79" s="22"/>
      <c r="K79" s="24">
        <f>SUM(K68:K77)</f>
        <v>12316949785</v>
      </c>
      <c r="L79" s="22"/>
      <c r="M79" s="24">
        <f>SUM(M68:M77)</f>
        <v>19919660320</v>
      </c>
    </row>
    <row r="80" spans="1:13" ht="16.5" customHeight="1" x14ac:dyDescent="0.5">
      <c r="E80" s="20"/>
      <c r="F80" s="20"/>
      <c r="H80" s="22"/>
      <c r="J80" s="22"/>
      <c r="L80" s="22"/>
    </row>
    <row r="81" spans="1:13" ht="16.5" customHeight="1" x14ac:dyDescent="0.5">
      <c r="A81" s="6" t="s">
        <v>54</v>
      </c>
      <c r="B81" s="6"/>
      <c r="C81" s="6"/>
      <c r="D81" s="6"/>
      <c r="E81" s="20"/>
      <c r="F81" s="20"/>
      <c r="G81" s="22"/>
      <c r="H81" s="22"/>
      <c r="I81" s="22"/>
      <c r="J81" s="22"/>
      <c r="K81" s="22"/>
      <c r="L81" s="22"/>
      <c r="M81" s="22"/>
    </row>
    <row r="82" spans="1:13" ht="16.5" customHeight="1" x14ac:dyDescent="0.5">
      <c r="A82" s="6"/>
      <c r="B82" s="6"/>
      <c r="C82" s="6"/>
      <c r="D82" s="6"/>
      <c r="E82" s="20"/>
      <c r="F82" s="20"/>
      <c r="G82" s="22"/>
      <c r="H82" s="22"/>
      <c r="I82" s="22"/>
      <c r="J82" s="22"/>
      <c r="K82" s="22"/>
      <c r="L82" s="22"/>
      <c r="M82" s="22"/>
    </row>
    <row r="83" spans="1:13" ht="16.5" customHeight="1" x14ac:dyDescent="0.5">
      <c r="A83" s="15" t="s">
        <v>132</v>
      </c>
      <c r="E83" s="20">
        <v>22</v>
      </c>
      <c r="F83" s="20"/>
      <c r="G83" s="22">
        <v>15841420</v>
      </c>
      <c r="H83" s="22"/>
      <c r="I83" s="22">
        <v>21823896</v>
      </c>
      <c r="J83" s="22"/>
      <c r="K83" s="22">
        <v>0</v>
      </c>
      <c r="L83" s="22"/>
      <c r="M83" s="142">
        <v>0</v>
      </c>
    </row>
    <row r="84" spans="1:13" ht="16.5" customHeight="1" x14ac:dyDescent="0.5">
      <c r="A84" s="25" t="s">
        <v>36</v>
      </c>
      <c r="B84" s="25"/>
      <c r="C84" s="25"/>
      <c r="D84" s="25"/>
      <c r="E84" s="20">
        <v>22</v>
      </c>
      <c r="F84" s="20"/>
      <c r="G84" s="22">
        <v>39010772801</v>
      </c>
      <c r="H84" s="22"/>
      <c r="I84" s="22">
        <v>73231947709</v>
      </c>
      <c r="J84" s="22"/>
      <c r="K84" s="22">
        <v>16268952920</v>
      </c>
      <c r="L84" s="22"/>
      <c r="M84" s="142">
        <v>61687828310</v>
      </c>
    </row>
    <row r="85" spans="1:13" ht="16.5" customHeight="1" x14ac:dyDescent="0.5">
      <c r="A85" s="25" t="s">
        <v>37</v>
      </c>
      <c r="B85" s="25"/>
      <c r="C85" s="25"/>
      <c r="D85" s="25"/>
      <c r="E85" s="20">
        <v>22</v>
      </c>
      <c r="F85" s="20"/>
      <c r="G85" s="22">
        <v>63375519560</v>
      </c>
      <c r="H85" s="22"/>
      <c r="I85" s="22">
        <v>36007094338</v>
      </c>
      <c r="J85" s="22"/>
      <c r="K85" s="22">
        <v>51064612531</v>
      </c>
      <c r="L85" s="22"/>
      <c r="M85" s="142">
        <v>22575011352</v>
      </c>
    </row>
    <row r="86" spans="1:13" ht="16.5" customHeight="1" x14ac:dyDescent="0.5">
      <c r="A86" s="25" t="s">
        <v>133</v>
      </c>
      <c r="B86" s="25"/>
      <c r="C86" s="25"/>
      <c r="D86" s="25"/>
      <c r="E86" s="20">
        <v>25</v>
      </c>
      <c r="F86" s="20"/>
      <c r="G86" s="22">
        <v>1322469480</v>
      </c>
      <c r="H86" s="32"/>
      <c r="I86" s="22">
        <v>1367807578</v>
      </c>
      <c r="J86" s="32"/>
      <c r="K86" s="22">
        <v>17613950</v>
      </c>
      <c r="L86" s="32"/>
      <c r="M86" s="142">
        <v>16317710</v>
      </c>
    </row>
    <row r="87" spans="1:13" ht="16.5" customHeight="1" x14ac:dyDescent="0.5">
      <c r="A87" s="25" t="s">
        <v>145</v>
      </c>
      <c r="B87" s="25"/>
      <c r="C87" s="25"/>
      <c r="D87" s="25"/>
      <c r="E87" s="20">
        <v>33</v>
      </c>
      <c r="F87" s="20"/>
      <c r="G87" s="22">
        <v>24144264318</v>
      </c>
      <c r="H87" s="32"/>
      <c r="I87" s="22">
        <v>26628680026</v>
      </c>
      <c r="J87" s="32"/>
      <c r="K87" s="22">
        <v>200138201</v>
      </c>
      <c r="L87" s="32"/>
      <c r="M87" s="142">
        <v>139145422</v>
      </c>
    </row>
    <row r="88" spans="1:13" ht="16.5" customHeight="1" x14ac:dyDescent="0.5">
      <c r="A88" s="15" t="s">
        <v>28</v>
      </c>
      <c r="E88" s="20">
        <v>26</v>
      </c>
      <c r="F88" s="20"/>
      <c r="G88" s="24">
        <v>4855410499</v>
      </c>
      <c r="H88" s="22"/>
      <c r="I88" s="24">
        <v>4869872879</v>
      </c>
      <c r="J88" s="22"/>
      <c r="K88" s="24">
        <v>5146756</v>
      </c>
      <c r="L88" s="22"/>
      <c r="M88" s="143">
        <v>4283061</v>
      </c>
    </row>
    <row r="89" spans="1:13" ht="16.5" customHeight="1" x14ac:dyDescent="0.5">
      <c r="E89" s="20"/>
      <c r="F89" s="20"/>
      <c r="G89" s="22"/>
      <c r="H89" s="22"/>
      <c r="I89" s="22"/>
      <c r="J89" s="22"/>
      <c r="K89" s="22"/>
      <c r="L89" s="22"/>
      <c r="M89" s="22"/>
    </row>
    <row r="90" spans="1:13" ht="16.5" customHeight="1" x14ac:dyDescent="0.5">
      <c r="A90" s="6" t="s">
        <v>57</v>
      </c>
      <c r="B90" s="6"/>
      <c r="C90" s="6"/>
      <c r="D90" s="6"/>
      <c r="E90" s="20"/>
      <c r="F90" s="20"/>
      <c r="G90" s="24">
        <f>SUM(G83:G88)</f>
        <v>132724278078</v>
      </c>
      <c r="H90" s="22"/>
      <c r="I90" s="24">
        <f>SUM(I83:I88)</f>
        <v>142127226426</v>
      </c>
      <c r="J90" s="22"/>
      <c r="K90" s="24">
        <f>SUM(K83:K89)</f>
        <v>67556464358</v>
      </c>
      <c r="L90" s="22"/>
      <c r="M90" s="24">
        <f>SUM(M83:M89)</f>
        <v>84422585855</v>
      </c>
    </row>
    <row r="91" spans="1:13" ht="16.5" customHeight="1" x14ac:dyDescent="0.5">
      <c r="A91" s="6"/>
      <c r="B91" s="6"/>
      <c r="C91" s="6"/>
      <c r="D91" s="6"/>
      <c r="E91" s="20"/>
      <c r="F91" s="20"/>
      <c r="G91" s="22"/>
      <c r="H91" s="22"/>
      <c r="I91" s="22"/>
      <c r="J91" s="22"/>
      <c r="K91" s="22"/>
      <c r="L91" s="22"/>
      <c r="M91" s="22"/>
    </row>
    <row r="92" spans="1:13" ht="16.5" customHeight="1" x14ac:dyDescent="0.5">
      <c r="A92" s="6" t="s">
        <v>55</v>
      </c>
      <c r="B92" s="6"/>
      <c r="C92" s="6"/>
      <c r="D92" s="6"/>
      <c r="E92" s="20"/>
      <c r="F92" s="20"/>
      <c r="G92" s="24">
        <f>+G90+G79</f>
        <v>168315922286</v>
      </c>
      <c r="H92" s="22"/>
      <c r="I92" s="24">
        <f>+I90+I79</f>
        <v>185780121563</v>
      </c>
      <c r="J92" s="22"/>
      <c r="K92" s="24">
        <f>+K90+K79</f>
        <v>79873414143</v>
      </c>
      <c r="L92" s="22"/>
      <c r="M92" s="24">
        <f>+M90+M79</f>
        <v>104342246175</v>
      </c>
    </row>
    <row r="93" spans="1:13" ht="16.5" customHeight="1" x14ac:dyDescent="0.5">
      <c r="A93" s="6"/>
      <c r="B93" s="6"/>
      <c r="C93" s="6"/>
      <c r="D93" s="6"/>
      <c r="E93" s="20"/>
      <c r="F93" s="20"/>
      <c r="G93" s="22"/>
      <c r="H93" s="22"/>
      <c r="I93" s="22"/>
      <c r="J93" s="22"/>
      <c r="K93" s="22"/>
      <c r="L93" s="22"/>
      <c r="M93" s="22"/>
    </row>
    <row r="94" spans="1:13" ht="16.5" customHeight="1" x14ac:dyDescent="0.5">
      <c r="A94" s="6"/>
      <c r="B94" s="6"/>
      <c r="C94" s="6"/>
      <c r="D94" s="6"/>
      <c r="E94" s="20"/>
      <c r="F94" s="20"/>
      <c r="G94" s="22"/>
      <c r="H94" s="22"/>
      <c r="I94" s="22"/>
      <c r="J94" s="22"/>
      <c r="K94" s="22"/>
      <c r="L94" s="22"/>
      <c r="M94" s="22"/>
    </row>
    <row r="95" spans="1:13" ht="16.5" customHeight="1" x14ac:dyDescent="0.5">
      <c r="A95" s="6"/>
      <c r="B95" s="6"/>
      <c r="C95" s="6"/>
      <c r="D95" s="6"/>
      <c r="E95" s="20"/>
      <c r="F95" s="20"/>
      <c r="G95" s="22"/>
      <c r="H95" s="22"/>
      <c r="I95" s="22"/>
      <c r="J95" s="22"/>
      <c r="K95" s="22"/>
      <c r="L95" s="22"/>
      <c r="M95" s="22"/>
    </row>
    <row r="96" spans="1:13" ht="16.5" customHeight="1" x14ac:dyDescent="0.5">
      <c r="A96" s="6"/>
      <c r="B96" s="6"/>
      <c r="C96" s="6"/>
      <c r="D96" s="6"/>
      <c r="E96" s="20"/>
      <c r="F96" s="20"/>
      <c r="G96" s="22"/>
      <c r="H96" s="22"/>
      <c r="I96" s="22"/>
      <c r="J96" s="22"/>
      <c r="K96" s="22"/>
      <c r="L96" s="22"/>
      <c r="M96" s="22"/>
    </row>
    <row r="97" spans="1:13" ht="16.5" customHeight="1" x14ac:dyDescent="0.5">
      <c r="A97" s="6"/>
      <c r="B97" s="6"/>
      <c r="C97" s="6"/>
      <c r="D97" s="6"/>
      <c r="E97" s="20"/>
      <c r="F97" s="20"/>
      <c r="G97" s="22"/>
      <c r="H97" s="22"/>
      <c r="I97" s="22"/>
      <c r="J97" s="22"/>
      <c r="K97" s="22"/>
      <c r="L97" s="22"/>
      <c r="M97" s="22"/>
    </row>
    <row r="98" spans="1:13" ht="16.5" customHeight="1" x14ac:dyDescent="0.5">
      <c r="A98" s="6"/>
      <c r="B98" s="6"/>
      <c r="C98" s="6"/>
      <c r="D98" s="6"/>
      <c r="E98" s="20"/>
      <c r="F98" s="20"/>
      <c r="G98" s="22"/>
      <c r="H98" s="22"/>
      <c r="I98" s="22"/>
      <c r="J98" s="22"/>
      <c r="K98" s="22"/>
      <c r="L98" s="22"/>
      <c r="M98" s="22"/>
    </row>
    <row r="99" spans="1:13" ht="16.5" customHeight="1" x14ac:dyDescent="0.5">
      <c r="A99" s="6"/>
      <c r="B99" s="6"/>
      <c r="C99" s="6"/>
      <c r="D99" s="6"/>
      <c r="E99" s="20"/>
      <c r="F99" s="20"/>
      <c r="G99" s="22"/>
      <c r="H99" s="22"/>
      <c r="I99" s="22"/>
      <c r="J99" s="22"/>
      <c r="K99" s="22"/>
      <c r="L99" s="22"/>
      <c r="M99" s="22"/>
    </row>
    <row r="100" spans="1:13" ht="16.5" customHeight="1" x14ac:dyDescent="0.5">
      <c r="A100" s="6"/>
      <c r="B100" s="6"/>
      <c r="C100" s="6"/>
      <c r="D100" s="6"/>
      <c r="E100" s="20"/>
      <c r="F100" s="20"/>
      <c r="G100" s="22"/>
      <c r="H100" s="22"/>
      <c r="I100" s="22"/>
      <c r="J100" s="22"/>
      <c r="K100" s="22"/>
      <c r="L100" s="22"/>
      <c r="M100" s="22"/>
    </row>
    <row r="101" spans="1:13" ht="16.5" customHeight="1" x14ac:dyDescent="0.5">
      <c r="A101" s="6"/>
      <c r="B101" s="6"/>
      <c r="C101" s="6"/>
      <c r="D101" s="6"/>
      <c r="E101" s="20"/>
      <c r="F101" s="20"/>
      <c r="G101" s="22"/>
      <c r="H101" s="22"/>
      <c r="I101" s="22"/>
      <c r="J101" s="22"/>
      <c r="K101" s="22"/>
      <c r="L101" s="22"/>
      <c r="M101" s="22"/>
    </row>
    <row r="102" spans="1:13" ht="6.75" customHeight="1" x14ac:dyDescent="0.5">
      <c r="A102" s="6"/>
      <c r="B102" s="6"/>
      <c r="C102" s="6"/>
      <c r="D102" s="6"/>
      <c r="E102" s="20"/>
      <c r="F102" s="20"/>
      <c r="G102" s="22"/>
      <c r="H102" s="22"/>
      <c r="I102" s="22"/>
      <c r="J102" s="22"/>
      <c r="K102" s="22"/>
      <c r="L102" s="22"/>
      <c r="M102" s="22"/>
    </row>
    <row r="103" spans="1:13" ht="21.95" customHeight="1" x14ac:dyDescent="0.5">
      <c r="A103" s="342" t="str">
        <f>A51</f>
        <v>The notes to the consolidated and separate financial statements on pages 19 to 147 form an integral part of the financial statements.</v>
      </c>
      <c r="B103" s="342"/>
      <c r="C103" s="342"/>
      <c r="D103" s="342"/>
      <c r="E103" s="342"/>
      <c r="F103" s="342"/>
      <c r="G103" s="342"/>
      <c r="H103" s="342"/>
      <c r="I103" s="342"/>
      <c r="J103" s="342"/>
      <c r="K103" s="342"/>
      <c r="L103" s="342"/>
      <c r="M103" s="342"/>
    </row>
    <row r="104" spans="1:13" ht="16.5" customHeight="1" x14ac:dyDescent="0.5">
      <c r="A104" s="1" t="s">
        <v>38</v>
      </c>
      <c r="B104" s="1"/>
      <c r="C104" s="1"/>
      <c r="D104" s="1"/>
      <c r="E104" s="2"/>
      <c r="F104" s="2"/>
      <c r="G104" s="3"/>
      <c r="H104" s="3"/>
      <c r="I104" s="3"/>
      <c r="J104" s="3"/>
      <c r="K104" s="4"/>
      <c r="L104" s="5"/>
      <c r="M104" s="4"/>
    </row>
    <row r="105" spans="1:13" ht="16.5" customHeight="1" x14ac:dyDescent="0.5">
      <c r="A105" s="1" t="s">
        <v>193</v>
      </c>
      <c r="B105" s="1"/>
      <c r="C105" s="1"/>
      <c r="D105" s="1"/>
      <c r="E105" s="2"/>
      <c r="F105" s="2"/>
      <c r="G105" s="3"/>
      <c r="H105" s="3"/>
      <c r="I105" s="3"/>
      <c r="J105" s="3"/>
      <c r="K105" s="5"/>
      <c r="L105" s="5"/>
      <c r="M105" s="5"/>
    </row>
    <row r="106" spans="1:13" ht="16.5" customHeight="1" x14ac:dyDescent="0.5">
      <c r="A106" s="7" t="s">
        <v>249</v>
      </c>
      <c r="B106" s="7"/>
      <c r="C106" s="7"/>
      <c r="D106" s="7"/>
      <c r="E106" s="8"/>
      <c r="F106" s="8"/>
      <c r="G106" s="9"/>
      <c r="H106" s="9"/>
      <c r="I106" s="9"/>
      <c r="J106" s="9"/>
      <c r="K106" s="9"/>
      <c r="L106" s="9"/>
      <c r="M106" s="9"/>
    </row>
    <row r="107" spans="1:13" ht="16.5" customHeight="1" x14ac:dyDescent="0.5">
      <c r="A107" s="10"/>
      <c r="B107" s="10"/>
      <c r="C107" s="10"/>
      <c r="D107" s="10"/>
      <c r="E107" s="11"/>
      <c r="F107" s="11"/>
      <c r="G107" s="12"/>
      <c r="H107" s="12"/>
      <c r="I107" s="12"/>
      <c r="J107" s="12"/>
      <c r="K107" s="12"/>
      <c r="L107" s="12"/>
      <c r="M107" s="3"/>
    </row>
    <row r="108" spans="1:13" ht="16.5" customHeight="1" x14ac:dyDescent="0.5">
      <c r="A108" s="10"/>
      <c r="B108" s="10"/>
      <c r="C108" s="10"/>
      <c r="D108" s="10"/>
      <c r="E108" s="11"/>
      <c r="F108" s="11"/>
      <c r="G108" s="3"/>
      <c r="H108" s="3"/>
      <c r="I108" s="3"/>
      <c r="J108" s="3"/>
      <c r="K108" s="3"/>
      <c r="L108" s="3"/>
      <c r="M108" s="3"/>
    </row>
    <row r="109" spans="1:13" ht="16.5" customHeight="1" x14ac:dyDescent="0.5">
      <c r="A109" s="10"/>
      <c r="B109" s="10"/>
      <c r="C109" s="10"/>
      <c r="D109" s="10"/>
      <c r="E109" s="11"/>
      <c r="F109" s="11"/>
      <c r="G109" s="344" t="s">
        <v>210</v>
      </c>
      <c r="H109" s="344"/>
      <c r="I109" s="344"/>
      <c r="J109" s="239"/>
      <c r="K109" s="344" t="s">
        <v>211</v>
      </c>
      <c r="L109" s="344"/>
      <c r="M109" s="344"/>
    </row>
    <row r="110" spans="1:13" ht="16.5" customHeight="1" x14ac:dyDescent="0.5">
      <c r="A110" s="6"/>
      <c r="B110" s="6"/>
      <c r="C110" s="6"/>
      <c r="D110" s="6"/>
      <c r="E110" s="14"/>
      <c r="F110" s="14"/>
      <c r="G110" s="343" t="s">
        <v>209</v>
      </c>
      <c r="H110" s="343"/>
      <c r="I110" s="343"/>
      <c r="J110" s="239"/>
      <c r="K110" s="343" t="s">
        <v>209</v>
      </c>
      <c r="L110" s="343"/>
      <c r="M110" s="343"/>
    </row>
    <row r="111" spans="1:13" ht="16.5" customHeight="1" x14ac:dyDescent="0.5">
      <c r="E111" s="16"/>
      <c r="F111" s="16"/>
      <c r="G111" s="17"/>
      <c r="H111" s="17"/>
      <c r="I111" s="17" t="s">
        <v>256</v>
      </c>
      <c r="J111" s="17"/>
      <c r="K111" s="17"/>
      <c r="L111" s="17"/>
      <c r="M111" s="17"/>
    </row>
    <row r="112" spans="1:13" ht="16.5" customHeight="1" x14ac:dyDescent="0.5">
      <c r="E112" s="16"/>
      <c r="F112" s="16"/>
      <c r="G112" s="17" t="s">
        <v>250</v>
      </c>
      <c r="H112" s="17"/>
      <c r="I112" s="17" t="s">
        <v>215</v>
      </c>
      <c r="J112" s="17"/>
      <c r="K112" s="17" t="s">
        <v>250</v>
      </c>
      <c r="L112" s="17"/>
      <c r="M112" s="17" t="s">
        <v>215</v>
      </c>
    </row>
    <row r="113" spans="1:17" ht="16.5" customHeight="1" x14ac:dyDescent="0.5">
      <c r="A113" s="6"/>
      <c r="B113" s="6"/>
      <c r="C113" s="6"/>
      <c r="D113" s="6"/>
      <c r="E113" s="18" t="s">
        <v>0</v>
      </c>
      <c r="F113" s="19"/>
      <c r="G113" s="9" t="s">
        <v>11</v>
      </c>
      <c r="H113" s="3"/>
      <c r="I113" s="9" t="s">
        <v>11</v>
      </c>
      <c r="J113" s="3"/>
      <c r="K113" s="9" t="s">
        <v>11</v>
      </c>
      <c r="L113" s="3"/>
      <c r="M113" s="9" t="s">
        <v>11</v>
      </c>
    </row>
    <row r="114" spans="1:17" ht="16.5" customHeight="1" x14ac:dyDescent="0.5">
      <c r="A114" s="6"/>
      <c r="B114" s="6"/>
      <c r="C114" s="6"/>
      <c r="D114" s="6"/>
      <c r="E114" s="19"/>
      <c r="F114" s="19"/>
      <c r="G114" s="3"/>
      <c r="H114" s="3"/>
      <c r="I114" s="3"/>
      <c r="J114" s="3"/>
      <c r="K114" s="3"/>
      <c r="L114" s="3"/>
      <c r="M114" s="3"/>
    </row>
    <row r="115" spans="1:17" ht="16.5" customHeight="1" x14ac:dyDescent="0.5">
      <c r="A115" s="6" t="s">
        <v>225</v>
      </c>
      <c r="B115" s="6"/>
      <c r="C115" s="6"/>
      <c r="D115" s="6"/>
      <c r="E115" s="19"/>
      <c r="F115" s="19"/>
      <c r="G115" s="3"/>
      <c r="H115" s="3"/>
      <c r="I115" s="3"/>
      <c r="J115" s="3"/>
      <c r="K115" s="3"/>
      <c r="L115" s="3"/>
      <c r="M115" s="3"/>
    </row>
    <row r="116" spans="1:17" ht="16.5" customHeight="1" x14ac:dyDescent="0.5">
      <c r="A116" s="6"/>
      <c r="B116" s="6"/>
      <c r="C116" s="6"/>
      <c r="D116" s="6"/>
      <c r="E116" s="19"/>
      <c r="F116" s="19"/>
      <c r="G116" s="3"/>
      <c r="H116" s="3"/>
      <c r="I116" s="3"/>
      <c r="J116" s="3"/>
      <c r="K116" s="3"/>
      <c r="L116" s="3"/>
      <c r="M116" s="3"/>
    </row>
    <row r="117" spans="1:17" ht="16.5" customHeight="1" x14ac:dyDescent="0.5">
      <c r="A117" s="6" t="s">
        <v>186</v>
      </c>
      <c r="B117" s="6"/>
      <c r="C117" s="6"/>
      <c r="D117" s="6"/>
      <c r="E117" s="20"/>
      <c r="F117" s="20"/>
      <c r="G117" s="22"/>
      <c r="H117" s="22"/>
      <c r="I117" s="22"/>
      <c r="J117" s="22"/>
      <c r="K117" s="22"/>
      <c r="L117" s="22"/>
      <c r="M117" s="22"/>
    </row>
    <row r="118" spans="1:17" ht="16.5" customHeight="1" x14ac:dyDescent="0.5">
      <c r="A118" s="6"/>
      <c r="B118" s="6"/>
      <c r="C118" s="6"/>
      <c r="D118" s="6"/>
      <c r="E118" s="20"/>
      <c r="F118" s="20"/>
      <c r="G118" s="22"/>
      <c r="H118" s="22"/>
      <c r="I118" s="22"/>
      <c r="J118" s="22"/>
      <c r="K118" s="22"/>
      <c r="L118" s="22"/>
      <c r="M118" s="22"/>
    </row>
    <row r="119" spans="1:17" ht="16.5" customHeight="1" x14ac:dyDescent="0.5">
      <c r="A119" s="15" t="s">
        <v>3</v>
      </c>
      <c r="E119" s="20">
        <v>27</v>
      </c>
      <c r="F119" s="20"/>
      <c r="G119" s="22"/>
      <c r="H119" s="22"/>
      <c r="I119" s="22"/>
      <c r="J119" s="22"/>
      <c r="K119" s="22"/>
      <c r="L119" s="22"/>
      <c r="M119" s="22"/>
    </row>
    <row r="120" spans="1:17" ht="16.5" customHeight="1" x14ac:dyDescent="0.5">
      <c r="A120" s="15" t="s">
        <v>172</v>
      </c>
      <c r="B120" s="15" t="s">
        <v>173</v>
      </c>
      <c r="E120" s="20"/>
      <c r="F120" s="20"/>
      <c r="G120" s="22"/>
      <c r="H120" s="22"/>
      <c r="I120" s="22"/>
      <c r="J120" s="22"/>
      <c r="K120" s="22"/>
      <c r="L120" s="22"/>
      <c r="M120" s="22"/>
    </row>
    <row r="121" spans="1:17" ht="16.5" customHeight="1" x14ac:dyDescent="0.5">
      <c r="C121" s="15" t="s">
        <v>316</v>
      </c>
      <c r="E121" s="20"/>
      <c r="F121" s="20"/>
      <c r="G121" s="22"/>
      <c r="H121" s="22"/>
      <c r="I121" s="22"/>
      <c r="J121" s="22"/>
      <c r="K121" s="22"/>
      <c r="L121" s="22"/>
      <c r="M121" s="22"/>
    </row>
    <row r="122" spans="1:17" ht="16.5" customHeight="1" x14ac:dyDescent="0.5">
      <c r="D122" s="15" t="s">
        <v>263</v>
      </c>
      <c r="E122" s="20"/>
      <c r="F122" s="20"/>
      <c r="G122" s="22"/>
      <c r="H122" s="22"/>
      <c r="I122" s="22"/>
      <c r="J122" s="22"/>
      <c r="K122" s="22"/>
      <c r="L122" s="22"/>
      <c r="M122" s="22"/>
    </row>
    <row r="123" spans="1:17" ht="16.5" customHeight="1" thickBot="1" x14ac:dyDescent="0.55000000000000004">
      <c r="A123" s="15" t="s">
        <v>174</v>
      </c>
      <c r="C123" s="33"/>
      <c r="D123" s="15" t="s">
        <v>226</v>
      </c>
      <c r="E123" s="20"/>
      <c r="F123" s="20"/>
      <c r="G123" s="26">
        <v>4849860006</v>
      </c>
      <c r="H123" s="22"/>
      <c r="I123" s="26">
        <v>4618914291</v>
      </c>
      <c r="J123" s="22"/>
      <c r="K123" s="144">
        <v>4849860006</v>
      </c>
      <c r="L123" s="22"/>
      <c r="M123" s="26">
        <v>4618914291</v>
      </c>
    </row>
    <row r="124" spans="1:17" ht="16.5" customHeight="1" thickTop="1" x14ac:dyDescent="0.5">
      <c r="E124" s="20"/>
      <c r="F124" s="20"/>
      <c r="G124" s="22"/>
      <c r="H124" s="22"/>
      <c r="I124" s="22"/>
      <c r="J124" s="22"/>
      <c r="K124" s="142"/>
      <c r="L124" s="22"/>
      <c r="M124" s="22"/>
    </row>
    <row r="125" spans="1:17" ht="16.5" customHeight="1" x14ac:dyDescent="0.5">
      <c r="A125" s="15" t="s">
        <v>172</v>
      </c>
      <c r="B125" s="15" t="s">
        <v>176</v>
      </c>
      <c r="E125" s="20"/>
      <c r="F125" s="20"/>
      <c r="G125" s="22"/>
      <c r="H125" s="22"/>
      <c r="I125" s="22"/>
      <c r="J125" s="22"/>
      <c r="K125" s="142"/>
      <c r="L125" s="22"/>
      <c r="M125" s="22"/>
    </row>
    <row r="126" spans="1:17" ht="16.5" customHeight="1" x14ac:dyDescent="0.5">
      <c r="C126" s="33" t="s">
        <v>264</v>
      </c>
      <c r="E126" s="20"/>
      <c r="F126" s="20"/>
      <c r="G126" s="22"/>
      <c r="H126" s="22"/>
      <c r="I126" s="22"/>
      <c r="J126" s="22"/>
      <c r="K126" s="142"/>
      <c r="L126" s="22"/>
      <c r="M126" s="22"/>
    </row>
    <row r="127" spans="1:17" ht="16.5" customHeight="1" x14ac:dyDescent="0.5">
      <c r="C127" s="33"/>
      <c r="D127" s="15" t="s">
        <v>263</v>
      </c>
      <c r="E127" s="20"/>
      <c r="F127" s="20"/>
      <c r="G127" s="22"/>
      <c r="H127" s="22"/>
      <c r="I127" s="22"/>
      <c r="J127" s="22"/>
      <c r="K127" s="142"/>
      <c r="L127" s="22"/>
      <c r="M127" s="22"/>
    </row>
    <row r="128" spans="1:17" ht="16.5" customHeight="1" x14ac:dyDescent="0.5">
      <c r="A128" s="15" t="s">
        <v>175</v>
      </c>
      <c r="D128" s="15" t="s">
        <v>226</v>
      </c>
      <c r="E128" s="20">
        <v>27</v>
      </c>
      <c r="F128" s="20"/>
      <c r="G128" s="22">
        <v>4619004550</v>
      </c>
      <c r="H128" s="22"/>
      <c r="I128" s="22">
        <v>4618914291</v>
      </c>
      <c r="J128" s="22"/>
      <c r="K128" s="142">
        <v>4619004550</v>
      </c>
      <c r="L128" s="22"/>
      <c r="M128" s="142">
        <v>4618914291</v>
      </c>
      <c r="O128" s="27"/>
      <c r="P128" s="27"/>
      <c r="Q128" s="27"/>
    </row>
    <row r="129" spans="1:17" ht="16.5" customHeight="1" x14ac:dyDescent="0.5">
      <c r="A129" s="25" t="s">
        <v>200</v>
      </c>
      <c r="B129" s="25"/>
      <c r="C129" s="25"/>
      <c r="D129" s="25"/>
      <c r="E129" s="20">
        <v>27</v>
      </c>
      <c r="F129" s="20"/>
      <c r="G129" s="22">
        <v>15018400595</v>
      </c>
      <c r="H129" s="22"/>
      <c r="I129" s="22">
        <v>15014609717</v>
      </c>
      <c r="J129" s="22"/>
      <c r="K129" s="142">
        <v>14992748219</v>
      </c>
      <c r="L129" s="22"/>
      <c r="M129" s="142">
        <v>14988957341</v>
      </c>
      <c r="O129" s="27"/>
      <c r="P129" s="27"/>
      <c r="Q129" s="27"/>
    </row>
    <row r="130" spans="1:17" ht="16.5" customHeight="1" x14ac:dyDescent="0.5">
      <c r="A130" s="25" t="s">
        <v>33</v>
      </c>
      <c r="B130" s="25"/>
      <c r="C130" s="25"/>
      <c r="D130" s="25"/>
      <c r="E130" s="20"/>
      <c r="F130" s="20"/>
      <c r="G130" s="22">
        <v>104788723</v>
      </c>
      <c r="H130" s="22"/>
      <c r="I130" s="22">
        <v>104788723</v>
      </c>
      <c r="J130" s="22"/>
      <c r="K130" s="142">
        <v>0</v>
      </c>
      <c r="L130" s="22"/>
      <c r="M130" s="142">
        <v>0</v>
      </c>
      <c r="O130" s="27"/>
      <c r="P130" s="27"/>
      <c r="Q130" s="27"/>
    </row>
    <row r="131" spans="1:17" ht="16.5" customHeight="1" x14ac:dyDescent="0.5">
      <c r="A131" s="25" t="s">
        <v>4</v>
      </c>
      <c r="B131" s="25"/>
      <c r="C131" s="25"/>
      <c r="D131" s="25"/>
      <c r="G131" s="22"/>
      <c r="H131" s="22"/>
      <c r="I131" s="22"/>
      <c r="J131" s="22"/>
      <c r="K131" s="142"/>
      <c r="L131" s="22"/>
      <c r="M131" s="142"/>
    </row>
    <row r="132" spans="1:17" ht="16.5" customHeight="1" x14ac:dyDescent="0.5">
      <c r="B132" s="15" t="s">
        <v>177</v>
      </c>
      <c r="E132" s="20">
        <v>29</v>
      </c>
      <c r="F132" s="20"/>
      <c r="G132" s="22">
        <v>484986001</v>
      </c>
      <c r="H132" s="22"/>
      <c r="I132" s="22">
        <v>464178907</v>
      </c>
      <c r="J132" s="22"/>
      <c r="K132" s="142">
        <v>484986001</v>
      </c>
      <c r="L132" s="22"/>
      <c r="M132" s="142">
        <v>464178907</v>
      </c>
      <c r="O132" s="27"/>
      <c r="P132" s="27"/>
      <c r="Q132" s="27"/>
    </row>
    <row r="133" spans="1:17" ht="16.5" customHeight="1" x14ac:dyDescent="0.5">
      <c r="B133" s="15" t="s">
        <v>167</v>
      </c>
      <c r="E133" s="20"/>
      <c r="F133" s="20"/>
      <c r="G133" s="22">
        <v>40916449877</v>
      </c>
      <c r="H133" s="22"/>
      <c r="I133" s="22">
        <v>33687738943</v>
      </c>
      <c r="J133" s="22"/>
      <c r="K133" s="142">
        <v>5916609913</v>
      </c>
      <c r="L133" s="22"/>
      <c r="M133" s="142">
        <v>5250947891</v>
      </c>
      <c r="O133" s="27"/>
      <c r="P133" s="27"/>
      <c r="Q133" s="27"/>
    </row>
    <row r="134" spans="1:17" ht="16.5" customHeight="1" x14ac:dyDescent="0.5">
      <c r="A134" s="34" t="s">
        <v>90</v>
      </c>
      <c r="B134" s="34"/>
      <c r="C134" s="34"/>
      <c r="D134" s="34"/>
      <c r="E134" s="20">
        <v>30</v>
      </c>
      <c r="F134" s="35"/>
      <c r="G134" s="24">
        <v>-9470039126</v>
      </c>
      <c r="H134" s="22"/>
      <c r="I134" s="24">
        <v>-6452385207</v>
      </c>
      <c r="J134" s="22"/>
      <c r="K134" s="143">
        <v>-584563325</v>
      </c>
      <c r="L134" s="22"/>
      <c r="M134" s="143">
        <v>-583606825</v>
      </c>
      <c r="O134" s="27"/>
      <c r="P134" s="27"/>
      <c r="Q134" s="27"/>
    </row>
    <row r="135" spans="1:17" ht="16.5" customHeight="1" x14ac:dyDescent="0.5">
      <c r="A135" s="34"/>
      <c r="B135" s="34"/>
      <c r="C135" s="34"/>
      <c r="D135" s="34"/>
      <c r="E135" s="35"/>
      <c r="F135" s="35"/>
      <c r="G135" s="22"/>
      <c r="H135" s="22"/>
      <c r="I135" s="22"/>
      <c r="J135" s="22"/>
      <c r="K135" s="142"/>
      <c r="L135" s="22"/>
      <c r="M135" s="142"/>
    </row>
    <row r="136" spans="1:17" s="39" customFormat="1" ht="16.5" customHeight="1" x14ac:dyDescent="0.5">
      <c r="A136" s="36" t="s">
        <v>17</v>
      </c>
      <c r="B136" s="36"/>
      <c r="C136" s="36"/>
      <c r="D136" s="36"/>
      <c r="E136" s="37"/>
      <c r="F136" s="37"/>
      <c r="G136" s="238">
        <f>SUM(G128:G134)</f>
        <v>51673590620</v>
      </c>
      <c r="H136" s="238"/>
      <c r="I136" s="238">
        <f>SUM(I128:I134)</f>
        <v>47437845374</v>
      </c>
      <c r="J136" s="238"/>
      <c r="K136" s="238">
        <f>SUM(K128:K134)</f>
        <v>25428785358</v>
      </c>
      <c r="L136" s="238"/>
      <c r="M136" s="238">
        <f>SUM(M128:M134)</f>
        <v>24739391605</v>
      </c>
    </row>
    <row r="137" spans="1:17" s="39" customFormat="1" ht="16.5" customHeight="1" x14ac:dyDescent="0.5">
      <c r="A137" s="36" t="s">
        <v>238</v>
      </c>
      <c r="B137" s="36"/>
      <c r="C137" s="36"/>
      <c r="D137" s="36"/>
      <c r="E137" s="37">
        <v>36</v>
      </c>
      <c r="F137" s="37"/>
      <c r="G137" s="40">
        <v>23787658202</v>
      </c>
      <c r="H137" s="38"/>
      <c r="I137" s="40">
        <v>23777899602</v>
      </c>
      <c r="J137" s="38"/>
      <c r="K137" s="146">
        <v>23787658202</v>
      </c>
      <c r="L137" s="38"/>
      <c r="M137" s="146">
        <v>23777899602</v>
      </c>
      <c r="O137" s="241"/>
      <c r="P137" s="241"/>
      <c r="Q137" s="241"/>
    </row>
    <row r="138" spans="1:17" s="39" customFormat="1" ht="16.5" customHeight="1" x14ac:dyDescent="0.5">
      <c r="A138" s="36"/>
      <c r="B138" s="36"/>
      <c r="C138" s="36"/>
      <c r="D138" s="36"/>
      <c r="E138" s="37"/>
      <c r="F138" s="37"/>
      <c r="G138" s="38"/>
      <c r="H138" s="38"/>
      <c r="I138" s="38"/>
      <c r="J138" s="38"/>
      <c r="K138" s="145"/>
      <c r="L138" s="38"/>
      <c r="M138" s="145"/>
    </row>
    <row r="139" spans="1:17" ht="16.5" customHeight="1" x14ac:dyDescent="0.5">
      <c r="A139" s="34" t="s">
        <v>81</v>
      </c>
      <c r="B139" s="34"/>
      <c r="C139" s="34"/>
      <c r="D139" s="34"/>
      <c r="E139" s="35"/>
      <c r="F139" s="35"/>
      <c r="G139" s="21">
        <f>SUM(G136:G137)</f>
        <v>75461248822</v>
      </c>
      <c r="I139" s="21">
        <v>71215744976</v>
      </c>
      <c r="K139" s="21">
        <f>SUM(K136:K137)</f>
        <v>49216443560</v>
      </c>
      <c r="M139" s="21">
        <f>SUM(M136:M137)</f>
        <v>48517291207</v>
      </c>
      <c r="O139" s="27"/>
      <c r="P139" s="27"/>
      <c r="Q139" s="27"/>
    </row>
    <row r="140" spans="1:17" s="42" customFormat="1" ht="16.5" customHeight="1" x14ac:dyDescent="0.5">
      <c r="A140" s="25" t="s">
        <v>82</v>
      </c>
      <c r="B140" s="25"/>
      <c r="C140" s="25"/>
      <c r="D140" s="25"/>
      <c r="E140" s="20"/>
      <c r="F140" s="41"/>
      <c r="G140" s="24">
        <v>10406595911</v>
      </c>
      <c r="H140" s="22"/>
      <c r="I140" s="24">
        <f>11150377544-65129077</f>
        <v>11085248467</v>
      </c>
      <c r="J140" s="22"/>
      <c r="K140" s="143">
        <v>0</v>
      </c>
      <c r="L140" s="22"/>
      <c r="M140" s="143">
        <v>0</v>
      </c>
      <c r="O140" s="27"/>
      <c r="P140" s="27"/>
      <c r="Q140" s="27"/>
    </row>
    <row r="141" spans="1:17" s="42" customFormat="1" ht="16.5" customHeight="1" x14ac:dyDescent="0.5">
      <c r="A141" s="25"/>
      <c r="B141" s="25"/>
      <c r="C141" s="25"/>
      <c r="D141" s="25"/>
      <c r="E141" s="20"/>
      <c r="F141" s="41"/>
      <c r="G141" s="22"/>
      <c r="H141" s="22"/>
      <c r="I141" s="22"/>
      <c r="J141" s="22"/>
      <c r="K141" s="22"/>
      <c r="L141" s="22"/>
      <c r="M141" s="22"/>
    </row>
    <row r="142" spans="1:17" s="42" customFormat="1" ht="16.5" customHeight="1" x14ac:dyDescent="0.5">
      <c r="A142" s="1" t="s">
        <v>184</v>
      </c>
      <c r="B142" s="1"/>
      <c r="C142" s="1"/>
      <c r="D142" s="1"/>
      <c r="E142" s="20"/>
      <c r="F142" s="41"/>
      <c r="G142" s="24">
        <f>SUM(G139:G140)</f>
        <v>85867844733</v>
      </c>
      <c r="H142" s="21"/>
      <c r="I142" s="24">
        <f>SUM(I139:I140)</f>
        <v>82300993443</v>
      </c>
      <c r="J142" s="21"/>
      <c r="K142" s="24">
        <f>SUM(K139:K140)</f>
        <v>49216443560</v>
      </c>
      <c r="L142" s="21"/>
      <c r="M142" s="24">
        <f>SUM(M139:M140)</f>
        <v>48517291207</v>
      </c>
      <c r="O142" s="27"/>
      <c r="P142" s="27"/>
      <c r="Q142" s="27"/>
    </row>
    <row r="143" spans="1:17" s="42" customFormat="1" ht="16.5" customHeight="1" x14ac:dyDescent="0.5">
      <c r="A143" s="1"/>
      <c r="B143" s="1"/>
      <c r="C143" s="1"/>
      <c r="D143" s="1"/>
      <c r="E143" s="20"/>
      <c r="F143" s="20"/>
      <c r="G143" s="22"/>
      <c r="H143" s="22"/>
      <c r="I143" s="22"/>
      <c r="J143" s="22"/>
      <c r="K143" s="22"/>
      <c r="L143" s="22"/>
      <c r="M143" s="22"/>
    </row>
    <row r="144" spans="1:17" s="42" customFormat="1" ht="16.5" customHeight="1" thickBot="1" x14ac:dyDescent="0.55000000000000004">
      <c r="A144" s="1" t="s">
        <v>185</v>
      </c>
      <c r="B144" s="1"/>
      <c r="C144" s="1"/>
      <c r="D144" s="1"/>
      <c r="E144" s="20"/>
      <c r="F144" s="20"/>
      <c r="G144" s="26">
        <f>+G142+G92</f>
        <v>254183767019</v>
      </c>
      <c r="H144" s="21"/>
      <c r="I144" s="26">
        <f>+I142+I92</f>
        <v>268081115006</v>
      </c>
      <c r="J144" s="21"/>
      <c r="K144" s="26">
        <f>+K142+K92</f>
        <v>129089857703</v>
      </c>
      <c r="L144" s="21"/>
      <c r="M144" s="26">
        <f>+M142+M92</f>
        <v>152859537382</v>
      </c>
    </row>
    <row r="145" spans="1:13" s="42" customFormat="1" ht="16.5" customHeight="1" thickTop="1" x14ac:dyDescent="0.5">
      <c r="A145" s="1"/>
      <c r="B145" s="1"/>
      <c r="C145" s="1"/>
      <c r="D145" s="1"/>
      <c r="E145" s="20"/>
      <c r="F145" s="20"/>
      <c r="G145" s="22"/>
      <c r="H145" s="22"/>
      <c r="I145" s="22"/>
      <c r="J145" s="22"/>
      <c r="K145" s="22"/>
      <c r="L145" s="22"/>
      <c r="M145" s="22"/>
    </row>
    <row r="146" spans="1:13" s="42" customFormat="1" ht="16.5" customHeight="1" x14ac:dyDescent="0.5">
      <c r="A146" s="1"/>
      <c r="B146" s="1"/>
      <c r="C146" s="1"/>
      <c r="D146" s="1"/>
      <c r="E146" s="20"/>
      <c r="F146" s="20"/>
      <c r="G146" s="22"/>
      <c r="H146" s="22"/>
      <c r="I146" s="22"/>
      <c r="J146" s="22"/>
      <c r="K146" s="22"/>
      <c r="L146" s="22"/>
      <c r="M146" s="22"/>
    </row>
    <row r="147" spans="1:13" s="42" customFormat="1" ht="16.5" customHeight="1" x14ac:dyDescent="0.5">
      <c r="A147" s="1"/>
      <c r="B147" s="1"/>
      <c r="C147" s="1"/>
      <c r="D147" s="1"/>
      <c r="E147" s="20"/>
      <c r="F147" s="20"/>
      <c r="G147" s="22"/>
      <c r="H147" s="22"/>
      <c r="I147" s="22"/>
      <c r="J147" s="22"/>
      <c r="K147" s="22"/>
      <c r="L147" s="22"/>
      <c r="M147" s="22"/>
    </row>
    <row r="148" spans="1:13" s="42" customFormat="1" ht="16.5" customHeight="1" x14ac:dyDescent="0.5">
      <c r="A148" s="1"/>
      <c r="B148" s="1"/>
      <c r="C148" s="1"/>
      <c r="D148" s="1"/>
      <c r="E148" s="20"/>
      <c r="F148" s="20"/>
      <c r="G148" s="43"/>
      <c r="H148" s="43"/>
      <c r="I148" s="43"/>
      <c r="J148" s="43"/>
      <c r="K148" s="43"/>
      <c r="L148" s="43"/>
      <c r="M148" s="43"/>
    </row>
    <row r="149" spans="1:13" s="42" customFormat="1" ht="16.5" customHeight="1" x14ac:dyDescent="0.5">
      <c r="A149" s="1"/>
      <c r="B149" s="1"/>
      <c r="C149" s="1"/>
      <c r="D149" s="1"/>
      <c r="E149" s="20"/>
      <c r="F149" s="20"/>
      <c r="G149" s="43"/>
      <c r="H149" s="22"/>
      <c r="I149" s="43"/>
      <c r="J149" s="22"/>
      <c r="K149" s="43"/>
      <c r="L149" s="22"/>
      <c r="M149" s="43"/>
    </row>
    <row r="150" spans="1:13" s="42" customFormat="1" ht="16.5" customHeight="1" x14ac:dyDescent="0.5">
      <c r="A150" s="1"/>
      <c r="B150" s="1"/>
      <c r="C150" s="1"/>
      <c r="D150" s="1"/>
      <c r="E150" s="20"/>
      <c r="F150" s="20"/>
      <c r="G150" s="43"/>
      <c r="H150" s="22"/>
      <c r="I150" s="43"/>
      <c r="J150" s="22"/>
      <c r="K150" s="43"/>
      <c r="L150" s="22"/>
      <c r="M150" s="43"/>
    </row>
    <row r="151" spans="1:13" s="42" customFormat="1" ht="16.5" customHeight="1" x14ac:dyDescent="0.5">
      <c r="A151" s="1"/>
      <c r="B151" s="1"/>
      <c r="C151" s="1"/>
      <c r="D151" s="1"/>
      <c r="E151" s="20"/>
      <c r="F151" s="20"/>
      <c r="G151" s="43"/>
      <c r="H151" s="22"/>
      <c r="I151" s="43"/>
      <c r="J151" s="22"/>
      <c r="K151" s="43"/>
      <c r="L151" s="22"/>
      <c r="M151" s="43"/>
    </row>
    <row r="152" spans="1:13" s="42" customFormat="1" ht="18" customHeight="1" x14ac:dyDescent="0.5">
      <c r="A152" s="1"/>
      <c r="B152" s="1"/>
      <c r="C152" s="1"/>
      <c r="D152" s="1"/>
      <c r="E152" s="20"/>
      <c r="F152" s="20"/>
      <c r="G152" s="43"/>
      <c r="H152" s="22"/>
      <c r="I152" s="43"/>
      <c r="J152" s="22"/>
      <c r="K152" s="43"/>
      <c r="L152" s="22"/>
      <c r="M152" s="43"/>
    </row>
    <row r="153" spans="1:13" s="42" customFormat="1" ht="19.5" x14ac:dyDescent="0.5">
      <c r="A153" s="1"/>
      <c r="B153" s="1"/>
      <c r="C153" s="1"/>
      <c r="D153" s="1"/>
      <c r="E153" s="20"/>
      <c r="F153" s="20"/>
      <c r="G153" s="43"/>
      <c r="H153" s="22"/>
      <c r="I153" s="43"/>
      <c r="J153" s="22"/>
      <c r="K153" s="43"/>
      <c r="L153" s="22"/>
      <c r="M153" s="43"/>
    </row>
    <row r="154" spans="1:13" s="42" customFormat="1" ht="3.75" customHeight="1" x14ac:dyDescent="0.5">
      <c r="A154" s="1"/>
      <c r="B154" s="1"/>
      <c r="C154" s="1"/>
      <c r="D154" s="1"/>
      <c r="E154" s="20"/>
      <c r="F154" s="20"/>
      <c r="G154" s="43"/>
      <c r="H154" s="22"/>
      <c r="I154" s="43"/>
      <c r="J154" s="22"/>
      <c r="K154" s="43"/>
      <c r="L154" s="22"/>
      <c r="M154" s="43"/>
    </row>
    <row r="155" spans="1:13" s="42" customFormat="1" ht="21.95" customHeight="1" x14ac:dyDescent="0.5">
      <c r="A155" s="342" t="str">
        <f>A51</f>
        <v>The notes to the consolidated and separate financial statements on pages 19 to 147 form an integral part of the financial statements.</v>
      </c>
      <c r="B155" s="342"/>
      <c r="C155" s="342"/>
      <c r="D155" s="342"/>
      <c r="E155" s="342"/>
      <c r="F155" s="342"/>
      <c r="G155" s="342"/>
      <c r="H155" s="342"/>
      <c r="I155" s="342"/>
      <c r="J155" s="342"/>
      <c r="K155" s="342"/>
      <c r="L155" s="342"/>
      <c r="M155" s="342"/>
    </row>
  </sheetData>
  <mergeCells count="14">
    <mergeCell ref="K6:M6"/>
    <mergeCell ref="K57:M57"/>
    <mergeCell ref="K109:M109"/>
    <mergeCell ref="A103:M103"/>
    <mergeCell ref="G6:I6"/>
    <mergeCell ref="G109:I109"/>
    <mergeCell ref="G57:I57"/>
    <mergeCell ref="G58:I58"/>
    <mergeCell ref="A155:M155"/>
    <mergeCell ref="K7:M7"/>
    <mergeCell ref="K110:M110"/>
    <mergeCell ref="K58:M58"/>
    <mergeCell ref="G7:I7"/>
    <mergeCell ref="G110:I110"/>
  </mergeCells>
  <phoneticPr fontId="0" type="noConversion"/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&amp;R&amp;13&amp;P</oddFooter>
  </headerFooter>
  <rowBreaks count="2" manualBreakCount="2">
    <brk id="51" max="16383" man="1"/>
    <brk id="103" max="16383" man="1"/>
  </rowBreaks>
  <customProperties>
    <customPr name="SheetOptions" r:id="rId2"/>
  </customProperties>
  <ignoredErrors>
    <ignoredError sqref="G9 I9 K9 M9 G60 I60 K60 M60 G112 I112 K112 M1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Y113"/>
  <sheetViews>
    <sheetView showZeros="0" topLeftCell="A34" zoomScaleNormal="100" zoomScaleSheetLayoutView="90" workbookViewId="0">
      <selection activeCell="D54" sqref="D54"/>
    </sheetView>
  </sheetViews>
  <sheetFormatPr defaultColWidth="9.140625" defaultRowHeight="16.5" customHeight="1" x14ac:dyDescent="0.5"/>
  <cols>
    <col min="1" max="1" width="45" style="27" customWidth="1"/>
    <col min="2" max="2" width="5.7109375" style="27" customWidth="1"/>
    <col min="3" max="3" width="0.85546875" style="27" customWidth="1"/>
    <col min="4" max="4" width="13.7109375" style="21" customWidth="1"/>
    <col min="5" max="5" width="0.85546875" style="21" customWidth="1"/>
    <col min="6" max="6" width="13.7109375" style="21" customWidth="1"/>
    <col min="7" max="7" width="0.85546875" style="21" customWidth="1"/>
    <col min="8" max="8" width="13.7109375" style="21" customWidth="1"/>
    <col min="9" max="9" width="0.85546875" style="21" customWidth="1"/>
    <col min="10" max="10" width="13.7109375" style="21" customWidth="1"/>
    <col min="11" max="13" width="9.140625" style="15"/>
    <col min="14" max="14" width="12" style="15" bestFit="1" customWidth="1"/>
    <col min="15" max="15" width="15.5703125" style="15" bestFit="1" customWidth="1"/>
    <col min="16" max="16" width="11.140625" style="220" customWidth="1"/>
    <col min="17" max="17" width="18" style="220" bestFit="1" customWidth="1"/>
    <col min="18" max="18" width="9.140625" style="216"/>
    <col min="19" max="19" width="12.140625" style="216" customWidth="1"/>
    <col min="20" max="20" width="13.5703125" style="220" bestFit="1" customWidth="1"/>
    <col min="21" max="21" width="16.5703125" style="223" bestFit="1" customWidth="1"/>
    <col min="22" max="25" width="9.140625" style="216"/>
    <col min="26" max="16384" width="9.140625" style="15"/>
  </cols>
  <sheetData>
    <row r="1" spans="1:25" s="6" customFormat="1" ht="16.5" customHeight="1" x14ac:dyDescent="0.5">
      <c r="A1" s="107" t="s">
        <v>38</v>
      </c>
      <c r="B1" s="108"/>
      <c r="C1" s="108"/>
      <c r="D1" s="3"/>
      <c r="E1" s="3"/>
      <c r="F1" s="3"/>
      <c r="G1" s="3"/>
      <c r="H1" s="109"/>
      <c r="I1" s="5"/>
      <c r="J1" s="109"/>
      <c r="P1" s="220"/>
      <c r="Q1" s="220"/>
      <c r="R1" s="215"/>
      <c r="S1" s="215"/>
      <c r="T1" s="220"/>
      <c r="U1" s="223"/>
      <c r="V1" s="215"/>
      <c r="W1" s="215"/>
      <c r="X1" s="215"/>
      <c r="Y1" s="215"/>
    </row>
    <row r="2" spans="1:25" s="6" customFormat="1" ht="16.5" customHeight="1" x14ac:dyDescent="0.5">
      <c r="A2" s="107" t="s">
        <v>155</v>
      </c>
      <c r="B2" s="108"/>
      <c r="C2" s="108"/>
      <c r="D2" s="3"/>
      <c r="E2" s="3"/>
      <c r="F2" s="3"/>
      <c r="G2" s="3"/>
      <c r="H2" s="5"/>
      <c r="I2" s="5"/>
      <c r="J2" s="5"/>
      <c r="P2" s="221"/>
      <c r="Q2" s="221"/>
      <c r="R2" s="215"/>
      <c r="S2" s="215"/>
      <c r="T2" s="221"/>
      <c r="U2" s="225"/>
      <c r="V2" s="215"/>
      <c r="W2" s="215"/>
      <c r="X2" s="215"/>
      <c r="Y2" s="215"/>
    </row>
    <row r="3" spans="1:25" ht="16.5" customHeight="1" x14ac:dyDescent="0.5">
      <c r="A3" s="110" t="s">
        <v>251</v>
      </c>
      <c r="B3" s="111"/>
      <c r="C3" s="111"/>
      <c r="D3" s="9"/>
      <c r="E3" s="9"/>
      <c r="F3" s="9"/>
      <c r="G3" s="9"/>
      <c r="H3" s="9"/>
      <c r="I3" s="9"/>
      <c r="J3" s="9"/>
    </row>
    <row r="4" spans="1:25" ht="16.5" customHeight="1" x14ac:dyDescent="0.5">
      <c r="A4" s="112"/>
      <c r="B4" s="45"/>
      <c r="C4" s="45"/>
      <c r="D4" s="3"/>
      <c r="E4" s="3"/>
      <c r="F4" s="3"/>
      <c r="G4" s="3"/>
      <c r="H4" s="3"/>
      <c r="I4" s="3"/>
      <c r="J4" s="3"/>
    </row>
    <row r="5" spans="1:25" ht="16.5" customHeight="1" x14ac:dyDescent="0.5">
      <c r="A5" s="112"/>
      <c r="B5" s="45"/>
      <c r="C5" s="45"/>
      <c r="D5" s="3"/>
      <c r="E5" s="3"/>
      <c r="F5" s="3"/>
      <c r="G5" s="3"/>
      <c r="H5" s="3"/>
      <c r="I5" s="3"/>
      <c r="J5" s="3"/>
    </row>
    <row r="6" spans="1:25" ht="15.6" customHeight="1" x14ac:dyDescent="0.5">
      <c r="A6" s="112"/>
      <c r="B6" s="45"/>
      <c r="C6" s="45"/>
      <c r="D6" s="344" t="s">
        <v>210</v>
      </c>
      <c r="E6" s="344"/>
      <c r="F6" s="344"/>
      <c r="G6" s="3"/>
      <c r="H6" s="344" t="s">
        <v>211</v>
      </c>
      <c r="I6" s="344"/>
      <c r="J6" s="344"/>
    </row>
    <row r="7" spans="1:25" ht="15.6" customHeight="1" x14ac:dyDescent="0.5">
      <c r="A7" s="113"/>
      <c r="B7" s="114"/>
      <c r="C7" s="114"/>
      <c r="D7" s="343" t="s">
        <v>209</v>
      </c>
      <c r="E7" s="343"/>
      <c r="F7" s="343"/>
      <c r="G7" s="13"/>
      <c r="H7" s="343" t="s">
        <v>209</v>
      </c>
      <c r="I7" s="343"/>
      <c r="J7" s="343"/>
    </row>
    <row r="8" spans="1:25" ht="15.6" customHeight="1" x14ac:dyDescent="0.5">
      <c r="B8" s="115"/>
      <c r="C8" s="115"/>
      <c r="D8" s="17"/>
      <c r="E8" s="17"/>
      <c r="F8" s="17" t="s">
        <v>256</v>
      </c>
      <c r="G8" s="17"/>
      <c r="H8" s="17"/>
      <c r="I8" s="17"/>
      <c r="J8" s="17"/>
    </row>
    <row r="9" spans="1:25" ht="15.6" customHeight="1" x14ac:dyDescent="0.5">
      <c r="B9" s="115"/>
      <c r="C9" s="115"/>
      <c r="D9" s="17" t="s">
        <v>250</v>
      </c>
      <c r="E9" s="17"/>
      <c r="F9" s="17" t="s">
        <v>215</v>
      </c>
      <c r="G9" s="17"/>
      <c r="H9" s="17" t="s">
        <v>250</v>
      </c>
      <c r="I9" s="17"/>
      <c r="J9" s="17" t="s">
        <v>215</v>
      </c>
    </row>
    <row r="10" spans="1:25" ht="15.6" customHeight="1" x14ac:dyDescent="0.5">
      <c r="A10" s="113"/>
      <c r="B10" s="116" t="s">
        <v>0</v>
      </c>
      <c r="C10" s="117"/>
      <c r="D10" s="9" t="s">
        <v>11</v>
      </c>
      <c r="E10" s="3"/>
      <c r="F10" s="9" t="s">
        <v>11</v>
      </c>
      <c r="G10" s="3"/>
      <c r="H10" s="9" t="s">
        <v>11</v>
      </c>
      <c r="I10" s="3"/>
      <c r="J10" s="9" t="s">
        <v>11</v>
      </c>
    </row>
    <row r="11" spans="1:25" ht="15.6" customHeight="1" x14ac:dyDescent="0.5">
      <c r="A11" s="113"/>
      <c r="B11" s="117"/>
      <c r="C11" s="117"/>
      <c r="D11" s="3"/>
      <c r="E11" s="3"/>
      <c r="F11" s="3"/>
      <c r="G11" s="3"/>
      <c r="H11" s="3"/>
      <c r="I11" s="3"/>
      <c r="J11" s="3"/>
    </row>
    <row r="12" spans="1:25" ht="15.6" customHeight="1" x14ac:dyDescent="0.5">
      <c r="A12" s="118" t="s">
        <v>40</v>
      </c>
      <c r="B12" s="119">
        <v>7</v>
      </c>
      <c r="C12" s="119"/>
      <c r="E12" s="22"/>
      <c r="G12" s="22"/>
      <c r="I12" s="22"/>
    </row>
    <row r="13" spans="1:25" ht="15.6" customHeight="1" x14ac:dyDescent="0.5">
      <c r="A13" s="118"/>
      <c r="B13" s="119"/>
      <c r="C13" s="119"/>
      <c r="E13" s="22"/>
      <c r="G13" s="22"/>
      <c r="I13" s="22"/>
    </row>
    <row r="14" spans="1:25" ht="15.6" customHeight="1" x14ac:dyDescent="0.5">
      <c r="A14" s="15" t="s">
        <v>218</v>
      </c>
      <c r="B14" s="119"/>
      <c r="C14" s="119"/>
      <c r="D14" s="141">
        <v>85550647727</v>
      </c>
      <c r="E14" s="22"/>
      <c r="F14" s="141">
        <v>44245956139</v>
      </c>
      <c r="G14" s="22"/>
      <c r="H14" s="21">
        <v>608293580</v>
      </c>
      <c r="I14" s="22"/>
      <c r="J14" s="38">
        <v>588112376</v>
      </c>
      <c r="O14" s="233"/>
      <c r="P14" s="217"/>
      <c r="Q14" s="226"/>
      <c r="S14" s="233"/>
      <c r="T14" s="217"/>
      <c r="U14" s="226"/>
    </row>
    <row r="15" spans="1:25" ht="15.6" customHeight="1" x14ac:dyDescent="0.5">
      <c r="A15" s="120" t="s">
        <v>219</v>
      </c>
      <c r="B15" s="119"/>
      <c r="C15" s="119"/>
      <c r="D15" s="141">
        <v>5889120670</v>
      </c>
      <c r="E15" s="22"/>
      <c r="F15" s="139">
        <v>4230119476</v>
      </c>
      <c r="G15" s="22"/>
      <c r="H15" s="21">
        <v>0</v>
      </c>
      <c r="I15" s="22"/>
      <c r="J15" s="21">
        <v>92555926</v>
      </c>
      <c r="O15" s="233"/>
      <c r="P15" s="217"/>
      <c r="Q15" s="226"/>
      <c r="S15" s="233"/>
      <c r="T15" s="217"/>
      <c r="U15" s="226"/>
    </row>
    <row r="16" spans="1:25" ht="15.6" customHeight="1" x14ac:dyDescent="0.5">
      <c r="A16" s="27" t="s">
        <v>41</v>
      </c>
      <c r="B16" s="119"/>
      <c r="C16" s="119"/>
      <c r="D16" s="141">
        <v>22665775128</v>
      </c>
      <c r="E16" s="22"/>
      <c r="F16" s="139">
        <v>22080498673</v>
      </c>
      <c r="G16" s="22"/>
      <c r="H16" s="21">
        <v>0</v>
      </c>
      <c r="I16" s="22"/>
      <c r="J16" s="21">
        <v>0</v>
      </c>
      <c r="O16" s="233"/>
      <c r="P16" s="217"/>
      <c r="Q16" s="226"/>
      <c r="S16" s="233"/>
      <c r="T16" s="227"/>
      <c r="U16" s="227"/>
    </row>
    <row r="17" spans="1:21" ht="15.6" customHeight="1" x14ac:dyDescent="0.5">
      <c r="A17" s="27" t="s">
        <v>69</v>
      </c>
      <c r="B17" s="119"/>
      <c r="C17" s="119"/>
      <c r="D17" s="141">
        <v>4917109983</v>
      </c>
      <c r="E17" s="22"/>
      <c r="F17" s="139">
        <v>4380956478</v>
      </c>
      <c r="G17" s="22"/>
      <c r="H17" s="21">
        <v>0</v>
      </c>
      <c r="I17" s="22"/>
      <c r="J17" s="21">
        <v>0</v>
      </c>
      <c r="O17" s="233"/>
      <c r="P17" s="217"/>
      <c r="Q17" s="228"/>
      <c r="S17" s="233"/>
      <c r="T17" s="227"/>
      <c r="U17" s="227"/>
    </row>
    <row r="18" spans="1:21" ht="15.6" customHeight="1" x14ac:dyDescent="0.5">
      <c r="A18" s="120" t="s">
        <v>60</v>
      </c>
      <c r="B18" s="119"/>
      <c r="C18" s="119"/>
      <c r="D18" s="141">
        <v>2016240</v>
      </c>
      <c r="E18" s="22"/>
      <c r="F18" s="139">
        <v>456386734</v>
      </c>
      <c r="G18" s="22"/>
      <c r="H18" s="21">
        <v>2458006000</v>
      </c>
      <c r="I18" s="22"/>
      <c r="J18" s="21">
        <v>1227496853</v>
      </c>
      <c r="O18" s="233"/>
      <c r="P18" s="217"/>
      <c r="Q18" s="228"/>
      <c r="S18" s="233"/>
      <c r="T18" s="217"/>
      <c r="U18" s="226"/>
    </row>
    <row r="19" spans="1:21" ht="15.6" customHeight="1" x14ac:dyDescent="0.5">
      <c r="A19" s="120" t="s">
        <v>128</v>
      </c>
      <c r="B19" s="119"/>
      <c r="C19" s="119"/>
      <c r="D19" s="141">
        <v>721974306</v>
      </c>
      <c r="E19" s="22"/>
      <c r="F19" s="139">
        <v>605175207</v>
      </c>
      <c r="G19" s="22"/>
      <c r="H19" s="21">
        <v>4035684539</v>
      </c>
      <c r="I19" s="22"/>
      <c r="J19" s="21">
        <v>3050277921</v>
      </c>
      <c r="O19" s="233"/>
      <c r="P19" s="217"/>
      <c r="Q19" s="228"/>
      <c r="S19" s="233"/>
      <c r="T19" s="217"/>
      <c r="U19" s="226"/>
    </row>
    <row r="20" spans="1:21" ht="15.6" customHeight="1" x14ac:dyDescent="0.5">
      <c r="A20" s="120" t="s">
        <v>5</v>
      </c>
      <c r="B20" s="119">
        <v>31</v>
      </c>
      <c r="C20" s="119"/>
      <c r="D20" s="24">
        <v>9314957011</v>
      </c>
      <c r="E20" s="22"/>
      <c r="F20" s="140">
        <v>2132966464</v>
      </c>
      <c r="G20" s="22"/>
      <c r="H20" s="24">
        <v>564590457</v>
      </c>
      <c r="I20" s="22"/>
      <c r="J20" s="24">
        <v>154323924</v>
      </c>
      <c r="O20" s="233"/>
      <c r="P20" s="217"/>
      <c r="Q20" s="228"/>
      <c r="S20" s="233"/>
      <c r="T20" s="217"/>
      <c r="U20" s="226"/>
    </row>
    <row r="21" spans="1:21" ht="15.6" customHeight="1" x14ac:dyDescent="0.5">
      <c r="A21" s="118"/>
      <c r="B21" s="119"/>
      <c r="C21" s="119"/>
      <c r="E21" s="22"/>
      <c r="G21" s="22"/>
      <c r="I21" s="22"/>
    </row>
    <row r="22" spans="1:21" ht="15.6" customHeight="1" x14ac:dyDescent="0.5">
      <c r="A22" s="107" t="s">
        <v>58</v>
      </c>
      <c r="B22" s="119"/>
      <c r="C22" s="119"/>
      <c r="D22" s="24">
        <f>SUM(D14:D20)</f>
        <v>129061601065</v>
      </c>
      <c r="E22" s="22"/>
      <c r="F22" s="24">
        <f>SUM(F14:F20)</f>
        <v>78132059171</v>
      </c>
      <c r="G22" s="22"/>
      <c r="H22" s="24">
        <f>SUM(H14:H20)</f>
        <v>7666574576</v>
      </c>
      <c r="I22" s="22"/>
      <c r="J22" s="24">
        <f>SUM(J14:J20)</f>
        <v>5112767000</v>
      </c>
      <c r="P22" s="229"/>
    </row>
    <row r="23" spans="1:21" ht="15.6" customHeight="1" x14ac:dyDescent="0.5">
      <c r="A23" s="118"/>
      <c r="B23" s="119"/>
      <c r="C23" s="119"/>
      <c r="E23" s="22"/>
      <c r="G23" s="22"/>
      <c r="I23" s="22"/>
    </row>
    <row r="24" spans="1:21" ht="15.6" customHeight="1" x14ac:dyDescent="0.5">
      <c r="A24" s="113" t="s">
        <v>6</v>
      </c>
      <c r="B24" s="119">
        <v>32</v>
      </c>
      <c r="C24" s="119"/>
      <c r="E24" s="22"/>
      <c r="G24" s="22"/>
      <c r="I24" s="22"/>
    </row>
    <row r="25" spans="1:21" ht="15.6" customHeight="1" x14ac:dyDescent="0.5">
      <c r="A25" s="118"/>
      <c r="B25" s="119"/>
      <c r="C25" s="119"/>
      <c r="E25" s="22"/>
      <c r="G25" s="22"/>
      <c r="I25" s="22"/>
    </row>
    <row r="26" spans="1:21" ht="15.6" customHeight="1" x14ac:dyDescent="0.5">
      <c r="A26" s="15" t="s">
        <v>220</v>
      </c>
      <c r="B26" s="119"/>
      <c r="C26" s="119"/>
      <c r="D26" s="21">
        <v>53573740969</v>
      </c>
      <c r="E26" s="22"/>
      <c r="F26" s="21">
        <v>22749174678</v>
      </c>
      <c r="G26" s="22"/>
      <c r="H26" s="21">
        <v>220131606</v>
      </c>
      <c r="I26" s="22"/>
      <c r="J26" s="21">
        <v>234674060</v>
      </c>
      <c r="O26" s="233"/>
      <c r="P26" s="217"/>
      <c r="Q26" s="226"/>
      <c r="S26" s="233"/>
      <c r="T26" s="217"/>
      <c r="U26" s="226"/>
    </row>
    <row r="27" spans="1:21" ht="15.6" customHeight="1" x14ac:dyDescent="0.5">
      <c r="A27" s="120" t="s">
        <v>221</v>
      </c>
      <c r="B27" s="119"/>
      <c r="C27" s="119"/>
      <c r="D27" s="21">
        <v>2267462854</v>
      </c>
      <c r="E27" s="22"/>
      <c r="F27" s="21">
        <v>1054522199</v>
      </c>
      <c r="G27" s="22"/>
      <c r="H27" s="21">
        <v>0</v>
      </c>
      <c r="I27" s="22"/>
      <c r="J27" s="21">
        <v>67141336</v>
      </c>
      <c r="O27" s="233"/>
      <c r="P27" s="217"/>
      <c r="Q27" s="226"/>
      <c r="S27" s="233"/>
      <c r="T27" s="217"/>
      <c r="U27" s="226"/>
    </row>
    <row r="28" spans="1:21" ht="15.6" customHeight="1" x14ac:dyDescent="0.5">
      <c r="A28" s="120" t="s">
        <v>42</v>
      </c>
      <c r="B28" s="119"/>
      <c r="C28" s="119"/>
      <c r="D28" s="21">
        <v>6581115203</v>
      </c>
      <c r="E28" s="22"/>
      <c r="F28" s="21">
        <v>6488540286</v>
      </c>
      <c r="G28" s="22"/>
      <c r="H28" s="21">
        <v>0</v>
      </c>
      <c r="I28" s="22"/>
      <c r="J28" s="21">
        <v>0</v>
      </c>
      <c r="O28" s="233"/>
      <c r="P28" s="217"/>
      <c r="Q28" s="228"/>
      <c r="S28" s="233"/>
      <c r="T28" s="227"/>
      <c r="U28" s="227"/>
    </row>
    <row r="29" spans="1:21" ht="15.6" customHeight="1" x14ac:dyDescent="0.5">
      <c r="A29" s="120" t="s">
        <v>222</v>
      </c>
      <c r="B29" s="119"/>
      <c r="C29" s="119"/>
      <c r="D29" s="21">
        <v>2771653077</v>
      </c>
      <c r="E29" s="22"/>
      <c r="F29" s="21">
        <v>2474610493</v>
      </c>
      <c r="G29" s="22"/>
      <c r="H29" s="21">
        <v>0</v>
      </c>
      <c r="I29" s="22"/>
      <c r="J29" s="21">
        <v>0</v>
      </c>
      <c r="O29" s="233"/>
      <c r="P29" s="217"/>
      <c r="Q29" s="228"/>
      <c r="S29" s="233"/>
      <c r="T29" s="227"/>
      <c r="U29" s="227"/>
    </row>
    <row r="30" spans="1:21" ht="15.6" customHeight="1" x14ac:dyDescent="0.5">
      <c r="A30" s="27" t="s">
        <v>65</v>
      </c>
      <c r="B30" s="119"/>
      <c r="C30" s="119"/>
      <c r="D30" s="21">
        <v>23802014964</v>
      </c>
      <c r="F30" s="21">
        <v>18513730373</v>
      </c>
      <c r="G30" s="22"/>
      <c r="H30" s="21">
        <v>100878850</v>
      </c>
      <c r="I30" s="22"/>
      <c r="J30" s="21">
        <v>145272932</v>
      </c>
      <c r="O30" s="233"/>
      <c r="P30" s="217"/>
      <c r="Q30" s="228"/>
      <c r="S30" s="233"/>
      <c r="T30" s="217"/>
      <c r="U30" s="226"/>
    </row>
    <row r="31" spans="1:21" ht="15.6" customHeight="1" x14ac:dyDescent="0.5">
      <c r="A31" s="27" t="s">
        <v>64</v>
      </c>
      <c r="B31" s="119"/>
      <c r="C31" s="119"/>
      <c r="D31" s="21">
        <v>23524581640</v>
      </c>
      <c r="E31" s="22"/>
      <c r="F31" s="22">
        <v>18431011968</v>
      </c>
      <c r="G31" s="22"/>
      <c r="H31" s="21">
        <v>1412348218</v>
      </c>
      <c r="I31" s="22"/>
      <c r="J31" s="21">
        <v>599558547</v>
      </c>
      <c r="O31" s="233"/>
      <c r="P31" s="217"/>
      <c r="Q31" s="228"/>
      <c r="S31" s="233"/>
      <c r="T31" s="230"/>
      <c r="U31" s="226"/>
    </row>
    <row r="32" spans="1:21" ht="15.6" customHeight="1" x14ac:dyDescent="0.5">
      <c r="A32" s="120" t="s">
        <v>135</v>
      </c>
      <c r="C32" s="119"/>
      <c r="D32" s="24">
        <v>4081485853</v>
      </c>
      <c r="E32" s="22"/>
      <c r="F32" s="24">
        <v>2868581300</v>
      </c>
      <c r="G32" s="22"/>
      <c r="H32" s="24">
        <v>1998208723</v>
      </c>
      <c r="I32" s="22"/>
      <c r="J32" s="24">
        <v>1900566429</v>
      </c>
      <c r="O32" s="233"/>
      <c r="P32" s="217"/>
      <c r="Q32" s="228"/>
      <c r="S32" s="233"/>
      <c r="T32" s="217"/>
      <c r="U32" s="226"/>
    </row>
    <row r="33" spans="1:21" ht="15.6" customHeight="1" x14ac:dyDescent="0.5">
      <c r="A33" s="118"/>
      <c r="B33" s="119"/>
      <c r="C33" s="119"/>
      <c r="E33" s="22"/>
      <c r="G33" s="22"/>
      <c r="I33" s="22"/>
    </row>
    <row r="34" spans="1:21" ht="15.6" customHeight="1" x14ac:dyDescent="0.5">
      <c r="A34" s="113" t="s">
        <v>59</v>
      </c>
      <c r="B34" s="119"/>
      <c r="C34" s="119"/>
      <c r="D34" s="24">
        <f>SUM(D26:D32)</f>
        <v>116602054560</v>
      </c>
      <c r="E34" s="22"/>
      <c r="F34" s="24">
        <f>SUM(F26:F32)</f>
        <v>72580171297</v>
      </c>
      <c r="G34" s="22"/>
      <c r="H34" s="24">
        <f>SUM(H26:H32)</f>
        <v>3731567397</v>
      </c>
      <c r="I34" s="22"/>
      <c r="J34" s="24">
        <f>SUM(J26:J32)</f>
        <v>2947213304</v>
      </c>
    </row>
    <row r="35" spans="1:21" ht="15.6" customHeight="1" x14ac:dyDescent="0.5">
      <c r="A35" s="118"/>
      <c r="B35" s="119"/>
      <c r="C35" s="119"/>
      <c r="E35" s="22"/>
      <c r="G35" s="22"/>
      <c r="I35" s="22"/>
    </row>
    <row r="36" spans="1:21" ht="15.6" customHeight="1" x14ac:dyDescent="0.5">
      <c r="A36" s="113" t="s">
        <v>75</v>
      </c>
      <c r="B36" s="119"/>
      <c r="C36" s="119"/>
      <c r="D36" s="22">
        <f>D22-D34</f>
        <v>12459546505</v>
      </c>
      <c r="E36" s="22"/>
      <c r="F36" s="22">
        <v>5551887874</v>
      </c>
      <c r="G36" s="22"/>
      <c r="H36" s="22">
        <f>H22-H34</f>
        <v>3935007179</v>
      </c>
      <c r="I36" s="22"/>
      <c r="J36" s="22">
        <f>J22-J34</f>
        <v>2165553696</v>
      </c>
      <c r="P36" s="229"/>
    </row>
    <row r="37" spans="1:21" ht="15.6" customHeight="1" x14ac:dyDescent="0.5">
      <c r="A37" s="120" t="s">
        <v>134</v>
      </c>
      <c r="B37" s="119"/>
      <c r="C37" s="119"/>
      <c r="D37" s="121"/>
      <c r="E37" s="121"/>
      <c r="F37" s="121"/>
      <c r="G37" s="121"/>
      <c r="H37" s="22"/>
      <c r="I37" s="22"/>
      <c r="J37" s="22"/>
    </row>
    <row r="38" spans="1:21" ht="15.6" customHeight="1" x14ac:dyDescent="0.5">
      <c r="A38" s="120" t="s">
        <v>201</v>
      </c>
      <c r="B38" s="119">
        <v>15</v>
      </c>
      <c r="C38" s="119"/>
      <c r="D38" s="24">
        <v>827509233</v>
      </c>
      <c r="E38" s="22"/>
      <c r="F38" s="24">
        <v>487939496</v>
      </c>
      <c r="G38" s="22"/>
      <c r="H38" s="24">
        <v>0</v>
      </c>
      <c r="I38" s="22"/>
      <c r="J38" s="24">
        <v>0</v>
      </c>
      <c r="O38" s="233"/>
      <c r="P38" s="217"/>
      <c r="Q38" s="218"/>
    </row>
    <row r="39" spans="1:21" ht="15.6" customHeight="1" x14ac:dyDescent="0.5">
      <c r="A39" s="120"/>
      <c r="B39" s="119"/>
      <c r="C39" s="119"/>
      <c r="D39" s="22"/>
      <c r="E39" s="22"/>
      <c r="F39" s="22"/>
      <c r="G39" s="22"/>
      <c r="H39" s="22"/>
      <c r="I39" s="22"/>
      <c r="J39" s="22"/>
      <c r="P39" s="219"/>
      <c r="Q39" s="219"/>
      <c r="T39" s="219"/>
      <c r="U39" s="219"/>
    </row>
    <row r="40" spans="1:21" ht="15.6" customHeight="1" x14ac:dyDescent="0.5">
      <c r="A40" s="107" t="s">
        <v>66</v>
      </c>
      <c r="C40" s="119"/>
      <c r="D40" s="21">
        <f>SUM(D36:D38)</f>
        <v>13287055738</v>
      </c>
      <c r="E40" s="22"/>
      <c r="F40" s="21">
        <v>6039827370</v>
      </c>
      <c r="G40" s="22"/>
      <c r="H40" s="21">
        <f>SUM(H36:H38)</f>
        <v>3935007179</v>
      </c>
      <c r="I40" s="22"/>
      <c r="J40" s="21">
        <f>SUM(J36:J38)</f>
        <v>2165553696</v>
      </c>
      <c r="P40" s="219"/>
      <c r="Q40" s="219"/>
      <c r="T40" s="219"/>
      <c r="U40" s="219"/>
    </row>
    <row r="41" spans="1:21" ht="15.6" customHeight="1" x14ac:dyDescent="0.5">
      <c r="A41" s="27" t="s">
        <v>202</v>
      </c>
      <c r="B41" s="119">
        <v>33</v>
      </c>
      <c r="C41" s="119"/>
      <c r="D41" s="24">
        <v>-2292951302</v>
      </c>
      <c r="E41" s="22"/>
      <c r="F41" s="24">
        <v>-1288549673</v>
      </c>
      <c r="G41" s="22"/>
      <c r="H41" s="24">
        <v>-88850806</v>
      </c>
      <c r="I41" s="22"/>
      <c r="J41" s="24">
        <v>-42117088</v>
      </c>
      <c r="O41" s="233"/>
      <c r="P41" s="217"/>
      <c r="Q41" s="218"/>
      <c r="S41" s="233"/>
      <c r="T41" s="217"/>
      <c r="U41" s="218"/>
    </row>
    <row r="42" spans="1:21" ht="15.6" customHeight="1" x14ac:dyDescent="0.5">
      <c r="A42" s="120"/>
      <c r="B42" s="119"/>
      <c r="C42" s="119"/>
      <c r="D42" s="22"/>
      <c r="E42" s="22"/>
      <c r="F42" s="22"/>
      <c r="G42" s="22"/>
      <c r="H42" s="22"/>
      <c r="I42" s="22"/>
      <c r="J42" s="22"/>
    </row>
    <row r="43" spans="1:21" ht="15.6" customHeight="1" thickBot="1" x14ac:dyDescent="0.55000000000000004">
      <c r="A43" s="107" t="s">
        <v>233</v>
      </c>
      <c r="B43" s="119"/>
      <c r="C43" s="119"/>
      <c r="D43" s="26">
        <f>SUM(D40:D41)</f>
        <v>10994104436</v>
      </c>
      <c r="E43" s="22"/>
      <c r="F43" s="26">
        <f>SUM(F40:F41)</f>
        <v>4751277697</v>
      </c>
      <c r="G43" s="22"/>
      <c r="H43" s="26">
        <f>SUM(H40:H41)</f>
        <v>3846156373</v>
      </c>
      <c r="I43" s="22"/>
      <c r="J43" s="26">
        <f>SUM(J40:J41)</f>
        <v>2123436608</v>
      </c>
    </row>
    <row r="44" spans="1:21" ht="15.6" customHeight="1" thickTop="1" x14ac:dyDescent="0.5">
      <c r="A44" s="107"/>
      <c r="B44" s="119"/>
      <c r="C44" s="119"/>
      <c r="D44" s="22"/>
      <c r="E44" s="22"/>
      <c r="F44" s="22"/>
      <c r="G44" s="22"/>
      <c r="H44" s="22"/>
      <c r="I44" s="22"/>
      <c r="J44" s="22"/>
    </row>
    <row r="45" spans="1:21" ht="15.6" customHeight="1" x14ac:dyDescent="0.5">
      <c r="A45" s="113" t="s">
        <v>84</v>
      </c>
      <c r="B45" s="119"/>
      <c r="C45" s="119"/>
      <c r="D45" s="22"/>
      <c r="E45" s="22"/>
      <c r="F45" s="22"/>
      <c r="G45" s="22"/>
      <c r="H45" s="22"/>
      <c r="I45" s="22"/>
      <c r="J45" s="22"/>
    </row>
    <row r="46" spans="1:21" ht="15.6" customHeight="1" x14ac:dyDescent="0.5">
      <c r="A46" s="27" t="s">
        <v>85</v>
      </c>
      <c r="B46" s="119"/>
      <c r="C46" s="119"/>
      <c r="D46" s="22">
        <v>10697926668</v>
      </c>
      <c r="E46" s="22"/>
      <c r="F46" s="22">
        <v>4507667947</v>
      </c>
      <c r="G46" s="22"/>
      <c r="H46" s="22">
        <v>3846156373</v>
      </c>
      <c r="I46" s="22"/>
      <c r="J46" s="21">
        <v>2123436608</v>
      </c>
    </row>
    <row r="47" spans="1:21" ht="15.6" customHeight="1" x14ac:dyDescent="0.5">
      <c r="A47" s="27" t="s">
        <v>86</v>
      </c>
      <c r="B47" s="119"/>
      <c r="C47" s="119"/>
      <c r="D47" s="24">
        <v>296177768</v>
      </c>
      <c r="E47" s="22"/>
      <c r="F47" s="24">
        <v>243609750</v>
      </c>
      <c r="G47" s="22"/>
      <c r="H47" s="24">
        <v>0</v>
      </c>
      <c r="I47" s="22"/>
      <c r="J47" s="24">
        <v>0</v>
      </c>
      <c r="N47" s="27"/>
      <c r="O47" s="233"/>
      <c r="P47" s="217"/>
      <c r="Q47" s="222"/>
    </row>
    <row r="48" spans="1:21" ht="15.6" customHeight="1" x14ac:dyDescent="0.5">
      <c r="B48" s="119"/>
      <c r="C48" s="119"/>
      <c r="D48" s="22"/>
      <c r="E48" s="22"/>
      <c r="F48" s="22"/>
      <c r="G48" s="22"/>
      <c r="H48" s="22"/>
      <c r="I48" s="22"/>
      <c r="J48" s="22"/>
    </row>
    <row r="49" spans="1:25" ht="15.6" customHeight="1" thickBot="1" x14ac:dyDescent="0.55000000000000004">
      <c r="B49" s="119"/>
      <c r="C49" s="119"/>
      <c r="D49" s="26">
        <f>D43</f>
        <v>10994104436</v>
      </c>
      <c r="E49" s="22"/>
      <c r="F49" s="26">
        <f>F43</f>
        <v>4751277697</v>
      </c>
      <c r="G49" s="22"/>
      <c r="H49" s="26">
        <f>SUM(H46:H48)</f>
        <v>3846156373</v>
      </c>
      <c r="I49" s="22"/>
      <c r="J49" s="26">
        <f>SUM(J46:J48)</f>
        <v>2123436608</v>
      </c>
      <c r="P49" s="229"/>
    </row>
    <row r="50" spans="1:25" ht="15.6" customHeight="1" thickTop="1" x14ac:dyDescent="0.5">
      <c r="B50" s="119"/>
      <c r="C50" s="119"/>
      <c r="D50" s="22"/>
      <c r="E50" s="22"/>
      <c r="F50" s="22"/>
      <c r="G50" s="22"/>
      <c r="H50" s="22"/>
      <c r="I50" s="22"/>
      <c r="J50" s="22"/>
    </row>
    <row r="51" spans="1:25" ht="15.6" customHeight="1" x14ac:dyDescent="0.5">
      <c r="A51" s="113" t="s">
        <v>113</v>
      </c>
      <c r="B51" s="119">
        <v>34</v>
      </c>
      <c r="C51" s="119"/>
      <c r="D51" s="22"/>
      <c r="E51" s="22"/>
      <c r="F51" s="22"/>
      <c r="G51" s="22"/>
      <c r="H51" s="22"/>
      <c r="I51" s="22"/>
      <c r="J51" s="22"/>
      <c r="O51" s="233"/>
      <c r="P51" s="229"/>
      <c r="R51" s="231"/>
      <c r="S51" s="231"/>
    </row>
    <row r="52" spans="1:25" ht="15.6" customHeight="1" x14ac:dyDescent="0.45">
      <c r="A52" s="27" t="s">
        <v>87</v>
      </c>
      <c r="B52" s="119"/>
      <c r="C52" s="119"/>
      <c r="D52" s="234">
        <v>2.0371000000000001</v>
      </c>
      <c r="E52" s="122"/>
      <c r="F52" s="234">
        <v>0.93030000000000002</v>
      </c>
      <c r="G52" s="122"/>
      <c r="H52" s="234">
        <v>0.55369999999999997</v>
      </c>
      <c r="I52" s="122"/>
      <c r="J52" s="234">
        <v>0.41410000000000002</v>
      </c>
      <c r="P52" s="229"/>
    </row>
    <row r="53" spans="1:25" ht="15.6" customHeight="1" x14ac:dyDescent="0.45">
      <c r="A53" s="27" t="s">
        <v>88</v>
      </c>
      <c r="B53" s="119"/>
      <c r="C53" s="119"/>
      <c r="D53" s="234">
        <v>2.0371000000000001</v>
      </c>
      <c r="E53" s="152"/>
      <c r="F53" s="234">
        <v>0.93030000000000002</v>
      </c>
      <c r="G53" s="152"/>
      <c r="H53" s="234">
        <v>0.55369999999999997</v>
      </c>
      <c r="I53" s="122"/>
      <c r="J53" s="234">
        <v>0.41410000000000002</v>
      </c>
      <c r="P53" s="229"/>
    </row>
    <row r="54" spans="1:25" ht="16.5" customHeight="1" x14ac:dyDescent="0.5">
      <c r="B54" s="119"/>
      <c r="C54" s="119"/>
      <c r="D54" s="152"/>
      <c r="E54" s="122"/>
      <c r="F54" s="152"/>
      <c r="G54" s="122"/>
      <c r="H54" s="152"/>
      <c r="I54" s="122"/>
      <c r="J54" s="152"/>
      <c r="P54" s="229"/>
    </row>
    <row r="55" spans="1:25" ht="16.5" customHeight="1" x14ac:dyDescent="0.5">
      <c r="B55" s="119"/>
      <c r="C55" s="119"/>
      <c r="D55" s="152"/>
      <c r="E55" s="122"/>
      <c r="F55" s="152"/>
      <c r="G55" s="122"/>
      <c r="H55" s="152"/>
      <c r="I55" s="122"/>
      <c r="J55" s="152"/>
      <c r="O55" s="34"/>
    </row>
    <row r="56" spans="1:25" ht="16.5" customHeight="1" x14ac:dyDescent="0.5">
      <c r="B56" s="119"/>
      <c r="C56" s="119"/>
      <c r="D56" s="152"/>
      <c r="E56" s="122"/>
      <c r="F56" s="152"/>
      <c r="G56" s="122"/>
      <c r="H56" s="152"/>
      <c r="I56" s="122"/>
      <c r="J56" s="152"/>
      <c r="O56" s="34"/>
    </row>
    <row r="57" spans="1:25" ht="2.25" customHeight="1" x14ac:dyDescent="0.5">
      <c r="B57" s="119"/>
      <c r="C57" s="119"/>
      <c r="D57" s="152"/>
      <c r="E57" s="122"/>
      <c r="F57" s="152"/>
      <c r="G57" s="122"/>
      <c r="H57" s="152"/>
      <c r="I57" s="122"/>
      <c r="J57" s="152"/>
      <c r="O57" s="34"/>
    </row>
    <row r="58" spans="1:25" s="34" customFormat="1" ht="21.95" customHeight="1" x14ac:dyDescent="0.5">
      <c r="A58" s="345" t="str">
        <f>'7-9'!A51</f>
        <v>The notes to the consolidated and separate financial statements on pages 19 to 147 form an integral part of the financial statements.</v>
      </c>
      <c r="B58" s="345"/>
      <c r="C58" s="345"/>
      <c r="D58" s="345"/>
      <c r="E58" s="345"/>
      <c r="F58" s="345"/>
      <c r="G58" s="345"/>
      <c r="H58" s="345"/>
      <c r="I58" s="345"/>
      <c r="J58" s="345"/>
      <c r="O58" s="6"/>
      <c r="P58" s="224"/>
      <c r="Q58" s="224"/>
      <c r="R58" s="216"/>
      <c r="S58" s="216"/>
      <c r="T58" s="224"/>
      <c r="U58" s="232"/>
      <c r="V58" s="216"/>
      <c r="W58" s="216"/>
      <c r="X58" s="216"/>
      <c r="Y58" s="216"/>
    </row>
    <row r="59" spans="1:25" s="6" customFormat="1" ht="16.5" customHeight="1" x14ac:dyDescent="0.5">
      <c r="A59" s="107" t="s">
        <v>38</v>
      </c>
      <c r="B59" s="108"/>
      <c r="C59" s="108"/>
      <c r="D59" s="3"/>
      <c r="E59" s="3"/>
      <c r="F59" s="3"/>
      <c r="G59" s="3"/>
      <c r="H59" s="109"/>
      <c r="I59" s="5"/>
      <c r="J59" s="109"/>
      <c r="O59" s="15"/>
      <c r="P59" s="220"/>
      <c r="Q59" s="220"/>
      <c r="R59" s="216"/>
      <c r="S59" s="216"/>
      <c r="T59" s="220"/>
      <c r="U59" s="223"/>
      <c r="V59" s="216"/>
      <c r="W59" s="216"/>
      <c r="X59" s="216"/>
      <c r="Y59" s="216"/>
    </row>
    <row r="60" spans="1:25" s="6" customFormat="1" ht="16.5" customHeight="1" x14ac:dyDescent="0.5">
      <c r="A60" s="107" t="s">
        <v>212</v>
      </c>
      <c r="B60" s="108"/>
      <c r="C60" s="108"/>
      <c r="D60" s="3"/>
      <c r="E60" s="3"/>
      <c r="F60" s="3"/>
      <c r="G60" s="3"/>
      <c r="H60" s="5"/>
      <c r="I60" s="5"/>
      <c r="J60" s="5"/>
      <c r="O60" s="15"/>
      <c r="P60" s="221"/>
      <c r="Q60" s="221"/>
      <c r="R60" s="216"/>
      <c r="S60" s="216"/>
      <c r="T60" s="221"/>
      <c r="U60" s="225"/>
      <c r="V60" s="216"/>
      <c r="W60" s="216"/>
      <c r="X60" s="216"/>
      <c r="Y60" s="216"/>
    </row>
    <row r="61" spans="1:25" ht="16.5" customHeight="1" x14ac:dyDescent="0.5">
      <c r="A61" s="110" t="s">
        <v>251</v>
      </c>
      <c r="B61" s="111"/>
      <c r="C61" s="111"/>
      <c r="D61" s="9"/>
      <c r="E61" s="9"/>
      <c r="F61" s="9"/>
      <c r="G61" s="9"/>
      <c r="H61" s="9"/>
      <c r="I61" s="9"/>
      <c r="J61" s="9"/>
    </row>
    <row r="62" spans="1:25" ht="16.5" customHeight="1" x14ac:dyDescent="0.5">
      <c r="A62" s="112"/>
      <c r="B62" s="45"/>
      <c r="C62" s="45"/>
      <c r="D62" s="12"/>
      <c r="E62" s="12"/>
      <c r="F62" s="12"/>
      <c r="G62" s="12"/>
      <c r="H62" s="12"/>
      <c r="I62" s="12"/>
      <c r="J62" s="12"/>
    </row>
    <row r="63" spans="1:25" ht="16.5" customHeight="1" x14ac:dyDescent="0.5">
      <c r="A63" s="112"/>
      <c r="B63" s="45"/>
      <c r="C63" s="45"/>
      <c r="D63" s="3"/>
      <c r="E63" s="3"/>
      <c r="F63" s="3"/>
      <c r="G63" s="3"/>
      <c r="H63" s="3"/>
      <c r="I63" s="3"/>
      <c r="J63" s="3"/>
    </row>
    <row r="64" spans="1:25" ht="16.5" customHeight="1" x14ac:dyDescent="0.5">
      <c r="A64" s="112"/>
      <c r="B64" s="45"/>
      <c r="C64" s="45"/>
      <c r="D64" s="344" t="s">
        <v>210</v>
      </c>
      <c r="E64" s="344"/>
      <c r="F64" s="344"/>
      <c r="G64" s="3"/>
      <c r="H64" s="344" t="s">
        <v>211</v>
      </c>
      <c r="I64" s="344"/>
      <c r="J64" s="344"/>
    </row>
    <row r="65" spans="1:20" ht="16.5" customHeight="1" x14ac:dyDescent="0.5">
      <c r="A65" s="113"/>
      <c r="B65" s="114"/>
      <c r="C65" s="114"/>
      <c r="D65" s="343" t="s">
        <v>209</v>
      </c>
      <c r="E65" s="343"/>
      <c r="F65" s="343"/>
      <c r="G65" s="13"/>
      <c r="H65" s="343" t="s">
        <v>209</v>
      </c>
      <c r="I65" s="343"/>
      <c r="J65" s="343"/>
    </row>
    <row r="66" spans="1:20" ht="16.5" customHeight="1" x14ac:dyDescent="0.5">
      <c r="B66" s="115"/>
      <c r="C66" s="115"/>
      <c r="D66" s="17"/>
      <c r="E66" s="17"/>
      <c r="F66" s="17" t="s">
        <v>256</v>
      </c>
      <c r="G66" s="17"/>
      <c r="H66" s="17"/>
      <c r="I66" s="17"/>
      <c r="J66" s="17"/>
    </row>
    <row r="67" spans="1:20" ht="16.5" customHeight="1" x14ac:dyDescent="0.5">
      <c r="B67" s="115"/>
      <c r="C67" s="115"/>
      <c r="D67" s="17" t="s">
        <v>250</v>
      </c>
      <c r="E67" s="17"/>
      <c r="F67" s="17" t="s">
        <v>215</v>
      </c>
      <c r="G67" s="17"/>
      <c r="H67" s="17" t="s">
        <v>250</v>
      </c>
      <c r="I67" s="17"/>
      <c r="J67" s="17" t="s">
        <v>215</v>
      </c>
    </row>
    <row r="68" spans="1:20" ht="16.5" customHeight="1" x14ac:dyDescent="0.5">
      <c r="A68" s="113"/>
      <c r="B68" s="117"/>
      <c r="C68" s="117"/>
      <c r="D68" s="9" t="s">
        <v>11</v>
      </c>
      <c r="E68" s="3"/>
      <c r="F68" s="9" t="s">
        <v>11</v>
      </c>
      <c r="G68" s="3"/>
      <c r="H68" s="9" t="s">
        <v>11</v>
      </c>
      <c r="I68" s="3"/>
      <c r="J68" s="9" t="s">
        <v>11</v>
      </c>
    </row>
    <row r="69" spans="1:20" ht="16.5" customHeight="1" x14ac:dyDescent="0.5">
      <c r="A69" s="123"/>
      <c r="B69" s="124"/>
      <c r="C69" s="119"/>
      <c r="E69" s="22"/>
      <c r="G69" s="22"/>
      <c r="I69" s="22"/>
    </row>
    <row r="70" spans="1:20" ht="16.5" customHeight="1" x14ac:dyDescent="0.5">
      <c r="A70" s="158" t="s">
        <v>83</v>
      </c>
      <c r="B70" s="159"/>
      <c r="C70" s="150"/>
      <c r="D70" s="160">
        <f>D49</f>
        <v>10994104436</v>
      </c>
      <c r="E70" s="161"/>
      <c r="F70" s="160">
        <f>F49</f>
        <v>4751277697</v>
      </c>
      <c r="G70" s="161"/>
      <c r="H70" s="160">
        <f>H49</f>
        <v>3846156373</v>
      </c>
      <c r="I70" s="161"/>
      <c r="J70" s="160">
        <v>2123436608</v>
      </c>
      <c r="P70" s="15"/>
      <c r="Q70" s="15"/>
      <c r="R70" s="15"/>
      <c r="S70" s="15"/>
      <c r="T70" s="15"/>
    </row>
    <row r="71" spans="1:20" ht="16.5" customHeight="1" x14ac:dyDescent="0.5">
      <c r="A71" s="148"/>
      <c r="B71" s="149"/>
      <c r="C71" s="150"/>
      <c r="D71" s="151"/>
      <c r="E71" s="152"/>
      <c r="F71" s="151"/>
      <c r="G71" s="152"/>
      <c r="H71" s="153"/>
      <c r="I71" s="152"/>
      <c r="J71" s="153"/>
      <c r="P71" s="15"/>
      <c r="Q71" s="15"/>
      <c r="R71" s="15"/>
      <c r="S71" s="15"/>
      <c r="T71" s="15"/>
    </row>
    <row r="72" spans="1:20" ht="16.5" customHeight="1" x14ac:dyDescent="0.5">
      <c r="A72" s="6" t="s">
        <v>246</v>
      </c>
      <c r="B72" s="15"/>
      <c r="C72" s="154"/>
      <c r="D72" s="155"/>
      <c r="E72" s="156"/>
      <c r="F72" s="155"/>
      <c r="G72" s="156"/>
      <c r="H72" s="156"/>
      <c r="I72" s="156"/>
      <c r="J72" s="156"/>
      <c r="P72" s="15"/>
      <c r="Q72" s="15"/>
      <c r="R72" s="15"/>
      <c r="S72" s="15"/>
      <c r="T72" s="15"/>
    </row>
    <row r="73" spans="1:20" ht="16.5" customHeight="1" x14ac:dyDescent="0.5">
      <c r="A73" s="15" t="s">
        <v>227</v>
      </c>
      <c r="B73" s="15"/>
      <c r="C73" s="154"/>
      <c r="D73" s="155"/>
      <c r="E73" s="156"/>
      <c r="F73" s="155"/>
      <c r="G73" s="156"/>
      <c r="H73" s="156"/>
      <c r="I73" s="156"/>
      <c r="J73" s="156"/>
      <c r="P73" s="15"/>
      <c r="Q73" s="15"/>
      <c r="R73" s="15"/>
      <c r="S73" s="15"/>
      <c r="T73" s="15"/>
    </row>
    <row r="74" spans="1:20" ht="16.5" customHeight="1" x14ac:dyDescent="0.5">
      <c r="A74" s="125" t="s">
        <v>205</v>
      </c>
      <c r="B74" s="15"/>
      <c r="C74" s="154"/>
      <c r="D74" s="155"/>
      <c r="E74" s="156"/>
      <c r="F74" s="155"/>
      <c r="G74" s="156"/>
      <c r="H74" s="156"/>
      <c r="I74" s="156"/>
      <c r="J74" s="156"/>
      <c r="P74" s="15"/>
      <c r="Q74" s="15"/>
      <c r="R74" s="15"/>
      <c r="S74" s="15"/>
      <c r="T74" s="15"/>
    </row>
    <row r="75" spans="1:20" ht="16.5" customHeight="1" x14ac:dyDescent="0.5">
      <c r="A75" s="15" t="s">
        <v>228</v>
      </c>
      <c r="B75" s="15"/>
      <c r="C75" s="154"/>
      <c r="D75" s="160"/>
      <c r="E75" s="153"/>
      <c r="F75" s="160"/>
      <c r="G75" s="158"/>
      <c r="H75" s="160"/>
      <c r="I75" s="158"/>
      <c r="J75" s="160"/>
      <c r="P75" s="15"/>
      <c r="Q75" s="15"/>
      <c r="R75" s="15"/>
      <c r="S75" s="15"/>
      <c r="T75" s="15"/>
    </row>
    <row r="76" spans="1:20" ht="16.5" customHeight="1" x14ac:dyDescent="0.5">
      <c r="A76" s="125" t="s">
        <v>232</v>
      </c>
      <c r="B76" s="15"/>
      <c r="C76" s="154"/>
      <c r="D76" s="157">
        <v>0</v>
      </c>
      <c r="E76" s="153"/>
      <c r="F76" s="157">
        <v>-34875888</v>
      </c>
      <c r="G76" s="153"/>
      <c r="H76" s="157">
        <v>0</v>
      </c>
      <c r="I76" s="153"/>
      <c r="J76" s="157">
        <v>2767083</v>
      </c>
      <c r="P76" s="15"/>
      <c r="Q76" s="15"/>
      <c r="R76" s="15"/>
      <c r="S76" s="15"/>
      <c r="T76" s="15"/>
    </row>
    <row r="77" spans="1:20" ht="16.5" customHeight="1" x14ac:dyDescent="0.5">
      <c r="A77" s="15" t="s">
        <v>230</v>
      </c>
      <c r="B77" s="15"/>
      <c r="C77" s="154"/>
      <c r="D77" s="160"/>
      <c r="E77" s="153"/>
      <c r="F77" s="160"/>
      <c r="G77" s="158"/>
      <c r="H77" s="160"/>
      <c r="I77" s="158"/>
      <c r="J77" s="160"/>
      <c r="P77" s="15"/>
      <c r="Q77" s="15"/>
      <c r="R77" s="15"/>
      <c r="S77" s="15"/>
      <c r="T77" s="15"/>
    </row>
    <row r="78" spans="1:20" ht="16.5" customHeight="1" x14ac:dyDescent="0.5">
      <c r="A78" s="125" t="s">
        <v>205</v>
      </c>
      <c r="B78" s="15"/>
      <c r="C78" s="154"/>
      <c r="D78" s="157">
        <f>D76</f>
        <v>0</v>
      </c>
      <c r="E78" s="153"/>
      <c r="F78" s="157">
        <f>F76</f>
        <v>-34875888</v>
      </c>
      <c r="G78" s="153"/>
      <c r="H78" s="157">
        <f>H76</f>
        <v>0</v>
      </c>
      <c r="I78" s="153"/>
      <c r="J78" s="157">
        <f>J76</f>
        <v>2767083</v>
      </c>
      <c r="P78" s="15"/>
      <c r="Q78" s="15"/>
      <c r="R78" s="15"/>
      <c r="S78" s="15"/>
    </row>
    <row r="79" spans="1:20" ht="16.5" customHeight="1" x14ac:dyDescent="0.5">
      <c r="A79" s="15"/>
      <c r="B79" s="15"/>
      <c r="C79" s="154"/>
      <c r="D79" s="160"/>
      <c r="E79" s="153"/>
      <c r="F79" s="160"/>
      <c r="G79" s="158"/>
      <c r="H79" s="160"/>
      <c r="I79" s="158"/>
      <c r="J79" s="160"/>
      <c r="P79" s="15"/>
      <c r="Q79" s="15"/>
      <c r="R79" s="15"/>
      <c r="S79" s="15"/>
    </row>
    <row r="80" spans="1:20" ht="16.5" customHeight="1" x14ac:dyDescent="0.5">
      <c r="A80" s="15" t="s">
        <v>229</v>
      </c>
      <c r="B80" s="15"/>
      <c r="C80" s="154"/>
      <c r="D80" s="160"/>
      <c r="E80" s="153"/>
      <c r="F80" s="160"/>
      <c r="G80" s="158"/>
      <c r="H80" s="160"/>
      <c r="I80" s="158"/>
      <c r="J80" s="160"/>
      <c r="P80" s="15"/>
      <c r="Q80" s="15"/>
      <c r="R80" s="15"/>
      <c r="S80" s="15"/>
    </row>
    <row r="81" spans="1:19" ht="16.5" customHeight="1" x14ac:dyDescent="0.5">
      <c r="A81" s="125" t="s">
        <v>205</v>
      </c>
      <c r="B81" s="15"/>
      <c r="C81" s="154"/>
      <c r="D81" s="160"/>
      <c r="E81" s="153"/>
      <c r="F81" s="160"/>
      <c r="G81" s="158"/>
      <c r="H81" s="160"/>
      <c r="I81" s="158"/>
      <c r="J81" s="160"/>
      <c r="P81" s="15"/>
      <c r="Q81" s="15"/>
      <c r="R81" s="15"/>
      <c r="S81" s="15"/>
    </row>
    <row r="82" spans="1:19" ht="16.5" customHeight="1" x14ac:dyDescent="0.5">
      <c r="A82" s="15" t="s">
        <v>235</v>
      </c>
      <c r="B82" s="154"/>
      <c r="C82" s="154"/>
      <c r="D82" s="160"/>
      <c r="E82" s="153"/>
      <c r="F82" s="160"/>
      <c r="G82" s="158"/>
      <c r="H82" s="160"/>
      <c r="I82" s="158"/>
      <c r="J82" s="160"/>
      <c r="P82" s="15"/>
      <c r="Q82" s="15"/>
      <c r="R82" s="15"/>
      <c r="S82" s="15"/>
    </row>
    <row r="83" spans="1:19" ht="16.5" customHeight="1" x14ac:dyDescent="0.5">
      <c r="A83" s="15" t="s">
        <v>206</v>
      </c>
      <c r="B83" s="154"/>
      <c r="C83" s="154"/>
      <c r="D83" s="153">
        <v>-430485</v>
      </c>
      <c r="E83" s="161"/>
      <c r="F83" s="153">
        <v>106751208</v>
      </c>
      <c r="G83" s="153"/>
      <c r="H83" s="153">
        <v>-956500</v>
      </c>
      <c r="I83" s="153"/>
      <c r="J83" s="153">
        <v>-3037255</v>
      </c>
      <c r="P83" s="15"/>
      <c r="Q83" s="15"/>
      <c r="R83" s="15"/>
      <c r="S83" s="15"/>
    </row>
    <row r="84" spans="1:19" ht="16.5" customHeight="1" x14ac:dyDescent="0.5">
      <c r="A84" s="15" t="s">
        <v>207</v>
      </c>
      <c r="B84" s="154"/>
      <c r="C84" s="154"/>
      <c r="D84" s="153"/>
      <c r="E84" s="161"/>
      <c r="F84" s="153"/>
      <c r="G84" s="153"/>
      <c r="H84" s="153"/>
      <c r="I84" s="153"/>
      <c r="J84" s="153"/>
      <c r="P84" s="15"/>
      <c r="Q84" s="15"/>
      <c r="R84" s="15"/>
      <c r="S84" s="15"/>
    </row>
    <row r="85" spans="1:19" ht="16.5" customHeight="1" x14ac:dyDescent="0.5">
      <c r="A85" s="15" t="s">
        <v>208</v>
      </c>
      <c r="B85" s="154"/>
      <c r="C85" s="154"/>
      <c r="D85" s="157">
        <v>-3809349170</v>
      </c>
      <c r="E85" s="153"/>
      <c r="F85" s="157">
        <v>-2083895857</v>
      </c>
      <c r="G85" s="153"/>
      <c r="H85" s="157">
        <v>0</v>
      </c>
      <c r="I85" s="153"/>
      <c r="J85" s="157">
        <v>0</v>
      </c>
      <c r="N85" s="27"/>
      <c r="O85" s="27"/>
      <c r="P85" s="15"/>
      <c r="Q85" s="15"/>
      <c r="R85" s="15"/>
      <c r="S85" s="15"/>
    </row>
    <row r="86" spans="1:19" ht="16.5" customHeight="1" x14ac:dyDescent="0.5">
      <c r="A86" s="15" t="s">
        <v>231</v>
      </c>
      <c r="B86" s="15"/>
      <c r="C86" s="154"/>
      <c r="D86" s="153"/>
      <c r="E86" s="161"/>
      <c r="F86" s="153"/>
      <c r="G86" s="161"/>
      <c r="H86" s="153"/>
      <c r="I86" s="161"/>
      <c r="J86" s="153"/>
      <c r="P86" s="15"/>
      <c r="Q86" s="15"/>
      <c r="R86" s="15"/>
      <c r="S86" s="15"/>
    </row>
    <row r="87" spans="1:19" ht="16.5" customHeight="1" x14ac:dyDescent="0.5">
      <c r="A87" s="125" t="s">
        <v>205</v>
      </c>
      <c r="B87" s="15"/>
      <c r="C87" s="154"/>
      <c r="D87" s="157">
        <f>SUM(D83:D85)</f>
        <v>-3809779655</v>
      </c>
      <c r="E87" s="153"/>
      <c r="F87" s="157">
        <f>SUM(F83:F85)</f>
        <v>-1977144649</v>
      </c>
      <c r="G87" s="153"/>
      <c r="H87" s="157">
        <f>SUM(H83:H85)</f>
        <v>-956500</v>
      </c>
      <c r="I87" s="153"/>
      <c r="J87" s="157">
        <f>SUM(J83:J85)</f>
        <v>-3037255</v>
      </c>
      <c r="P87" s="15"/>
      <c r="Q87" s="15"/>
      <c r="R87" s="15"/>
      <c r="S87" s="15"/>
    </row>
    <row r="88" spans="1:19" ht="16.5" customHeight="1" x14ac:dyDescent="0.5">
      <c r="A88" s="15"/>
      <c r="B88" s="154"/>
      <c r="C88" s="154"/>
      <c r="D88" s="153"/>
      <c r="E88" s="153"/>
      <c r="F88" s="153"/>
      <c r="G88" s="153"/>
      <c r="H88" s="153"/>
      <c r="I88" s="153"/>
      <c r="J88" s="153"/>
      <c r="P88" s="15"/>
      <c r="Q88" s="15"/>
      <c r="R88" s="15"/>
      <c r="S88" s="15"/>
    </row>
    <row r="89" spans="1:19" ht="16.5" customHeight="1" x14ac:dyDescent="0.5">
      <c r="A89" s="6" t="s">
        <v>204</v>
      </c>
      <c r="B89" s="15"/>
      <c r="C89" s="154"/>
      <c r="D89" s="153"/>
      <c r="E89" s="153"/>
      <c r="F89" s="153"/>
      <c r="G89" s="153"/>
      <c r="H89" s="153"/>
      <c r="I89" s="153"/>
      <c r="J89" s="153"/>
      <c r="P89" s="15"/>
      <c r="Q89" s="15"/>
      <c r="R89" s="15"/>
      <c r="S89" s="15"/>
    </row>
    <row r="90" spans="1:19" ht="16.5" customHeight="1" x14ac:dyDescent="0.5">
      <c r="A90" s="6" t="s">
        <v>114</v>
      </c>
      <c r="B90" s="154"/>
      <c r="C90" s="154"/>
      <c r="D90" s="157">
        <f>SUM(D78,D87)</f>
        <v>-3809779655</v>
      </c>
      <c r="E90" s="153"/>
      <c r="F90" s="157">
        <f>SUM(F78,F87)</f>
        <v>-2012020537</v>
      </c>
      <c r="G90" s="153"/>
      <c r="H90" s="157">
        <f>SUM(H78,H87)</f>
        <v>-956500</v>
      </c>
      <c r="I90" s="153"/>
      <c r="J90" s="157">
        <v>-270172</v>
      </c>
      <c r="P90" s="15"/>
      <c r="Q90" s="15"/>
      <c r="R90" s="15"/>
      <c r="S90" s="15"/>
    </row>
    <row r="91" spans="1:19" ht="16.5" customHeight="1" x14ac:dyDescent="0.5">
      <c r="A91" s="158"/>
      <c r="B91" s="158"/>
      <c r="C91" s="154"/>
      <c r="D91" s="155"/>
      <c r="E91" s="156"/>
      <c r="F91" s="155"/>
      <c r="G91" s="156"/>
      <c r="H91" s="156"/>
      <c r="I91" s="156"/>
      <c r="J91" s="156"/>
      <c r="P91" s="15"/>
      <c r="Q91" s="15"/>
      <c r="R91" s="15"/>
      <c r="S91" s="15"/>
    </row>
    <row r="92" spans="1:19" ht="16.5" customHeight="1" thickBot="1" x14ac:dyDescent="0.55000000000000004">
      <c r="A92" s="6" t="s">
        <v>154</v>
      </c>
      <c r="B92" s="15"/>
      <c r="C92" s="154"/>
      <c r="D92" s="162">
        <f>+D70+D90</f>
        <v>7184324781</v>
      </c>
      <c r="E92" s="156"/>
      <c r="F92" s="162">
        <f>+F70+F90</f>
        <v>2739257160</v>
      </c>
      <c r="G92" s="156"/>
      <c r="H92" s="162">
        <f>+H70+H90</f>
        <v>3845199873</v>
      </c>
      <c r="I92" s="156"/>
      <c r="J92" s="162">
        <f>+J70+J90</f>
        <v>2123166436</v>
      </c>
      <c r="P92" s="15"/>
      <c r="Q92" s="15"/>
      <c r="R92" s="15"/>
      <c r="S92" s="15"/>
    </row>
    <row r="93" spans="1:19" ht="16.5" customHeight="1" thickTop="1" x14ac:dyDescent="0.5">
      <c r="A93" s="15"/>
      <c r="B93" s="15"/>
      <c r="C93" s="154"/>
      <c r="D93" s="163"/>
      <c r="E93" s="156"/>
      <c r="F93" s="163"/>
      <c r="G93" s="156"/>
      <c r="H93" s="163"/>
      <c r="I93" s="156"/>
      <c r="J93" s="163"/>
      <c r="P93" s="15"/>
      <c r="Q93" s="15"/>
      <c r="R93" s="15"/>
      <c r="S93" s="15"/>
    </row>
    <row r="94" spans="1:19" ht="16.5" customHeight="1" x14ac:dyDescent="0.5">
      <c r="A94" s="15"/>
      <c r="B94" s="15"/>
      <c r="C94" s="164"/>
      <c r="D94" s="165"/>
      <c r="E94" s="153"/>
      <c r="F94" s="165"/>
      <c r="G94" s="153"/>
      <c r="H94" s="165"/>
      <c r="I94" s="153"/>
      <c r="J94" s="165"/>
      <c r="P94" s="15"/>
      <c r="Q94" s="15"/>
      <c r="R94" s="15"/>
      <c r="S94" s="15"/>
    </row>
    <row r="95" spans="1:19" ht="16.5" customHeight="1" x14ac:dyDescent="0.5">
      <c r="A95" s="6" t="s">
        <v>159</v>
      </c>
      <c r="B95" s="15"/>
      <c r="C95" s="154"/>
      <c r="D95" s="155"/>
      <c r="E95" s="156"/>
      <c r="F95" s="155"/>
      <c r="G95" s="156"/>
      <c r="H95" s="156"/>
      <c r="I95" s="156"/>
      <c r="J95" s="156"/>
      <c r="P95" s="15"/>
      <c r="Q95" s="15"/>
      <c r="R95" s="15"/>
      <c r="S95" s="15"/>
    </row>
    <row r="96" spans="1:19" ht="16.5" customHeight="1" x14ac:dyDescent="0.5">
      <c r="A96" s="15" t="s">
        <v>115</v>
      </c>
      <c r="B96" s="154"/>
      <c r="C96" s="154"/>
      <c r="D96" s="161">
        <v>7641448253</v>
      </c>
      <c r="E96" s="161"/>
      <c r="F96" s="161">
        <v>2679191856</v>
      </c>
      <c r="G96" s="161"/>
      <c r="H96" s="161">
        <f>H92</f>
        <v>3845199873</v>
      </c>
      <c r="I96" s="161"/>
      <c r="J96" s="161">
        <v>2123166436</v>
      </c>
      <c r="P96" s="15"/>
      <c r="Q96" s="15"/>
      <c r="R96" s="15"/>
      <c r="S96" s="15"/>
    </row>
    <row r="97" spans="1:20" ht="16.5" customHeight="1" x14ac:dyDescent="0.5">
      <c r="A97" s="15" t="s">
        <v>116</v>
      </c>
      <c r="B97" s="154"/>
      <c r="C97" s="154"/>
      <c r="D97" s="157">
        <v>-457123472</v>
      </c>
      <c r="E97" s="156"/>
      <c r="F97" s="157">
        <f>60065304</f>
        <v>60065304</v>
      </c>
      <c r="G97" s="156"/>
      <c r="H97" s="157">
        <v>0</v>
      </c>
      <c r="I97" s="156"/>
      <c r="J97" s="157">
        <v>0</v>
      </c>
      <c r="P97" s="15"/>
      <c r="Q97" s="15"/>
      <c r="R97" s="15"/>
      <c r="S97" s="15"/>
    </row>
    <row r="98" spans="1:20" ht="16.5" customHeight="1" x14ac:dyDescent="0.5">
      <c r="A98" s="15"/>
      <c r="B98" s="164"/>
      <c r="C98" s="164"/>
      <c r="D98" s="153"/>
      <c r="E98" s="153"/>
      <c r="F98" s="153"/>
      <c r="G98" s="153"/>
      <c r="H98" s="153"/>
      <c r="I98" s="153"/>
      <c r="J98" s="153"/>
      <c r="P98" s="15"/>
      <c r="Q98" s="15"/>
      <c r="R98" s="15"/>
      <c r="S98" s="15"/>
      <c r="T98" s="15"/>
    </row>
    <row r="99" spans="1:20" ht="16.5" customHeight="1" thickBot="1" x14ac:dyDescent="0.55000000000000004">
      <c r="A99" s="149"/>
      <c r="B99" s="164"/>
      <c r="C99" s="164"/>
      <c r="D99" s="162">
        <f>SUM(D96:D97)</f>
        <v>7184324781</v>
      </c>
      <c r="E99" s="152"/>
      <c r="F99" s="162">
        <f>SUM(F96:F97)</f>
        <v>2739257160</v>
      </c>
      <c r="G99" s="152"/>
      <c r="H99" s="162">
        <f>SUM(H96:H97)</f>
        <v>3845199873</v>
      </c>
      <c r="I99" s="152"/>
      <c r="J99" s="162">
        <f>SUM(J96:J97)</f>
        <v>2123166436</v>
      </c>
      <c r="P99" s="15"/>
      <c r="Q99" s="15"/>
      <c r="R99" s="15"/>
      <c r="S99" s="15"/>
      <c r="T99" s="15"/>
    </row>
    <row r="100" spans="1:20" ht="16.5" customHeight="1" thickTop="1" x14ac:dyDescent="0.5">
      <c r="A100" s="15"/>
      <c r="B100" s="119"/>
      <c r="C100" s="119"/>
      <c r="D100" s="22"/>
      <c r="E100" s="122"/>
      <c r="F100" s="122"/>
      <c r="G100" s="122"/>
      <c r="H100" s="22"/>
      <c r="I100" s="122"/>
      <c r="J100" s="122"/>
      <c r="P100" s="15"/>
      <c r="Q100" s="15"/>
      <c r="R100" s="15"/>
      <c r="S100" s="15"/>
      <c r="T100" s="15"/>
    </row>
    <row r="101" spans="1:20" ht="16.5" customHeight="1" x14ac:dyDescent="0.5">
      <c r="A101" s="15"/>
      <c r="B101" s="119"/>
      <c r="C101" s="119"/>
      <c r="D101" s="22"/>
      <c r="E101" s="122"/>
      <c r="F101" s="122"/>
      <c r="G101" s="122"/>
      <c r="H101" s="22"/>
      <c r="I101" s="122"/>
      <c r="J101" s="122"/>
      <c r="P101" s="15"/>
      <c r="Q101" s="15"/>
      <c r="R101" s="15"/>
      <c r="S101" s="15"/>
      <c r="T101" s="15"/>
    </row>
    <row r="102" spans="1:20" ht="16.5" customHeight="1" x14ac:dyDescent="0.5">
      <c r="A102" s="15"/>
      <c r="B102" s="119"/>
      <c r="C102" s="119"/>
      <c r="D102" s="22"/>
      <c r="E102" s="122"/>
      <c r="F102" s="122"/>
      <c r="G102" s="122"/>
      <c r="H102" s="22"/>
      <c r="I102" s="122"/>
      <c r="J102" s="122"/>
      <c r="N102" s="27"/>
      <c r="P102" s="15"/>
      <c r="Q102" s="15"/>
      <c r="R102" s="15"/>
      <c r="S102" s="15"/>
      <c r="T102" s="15"/>
    </row>
    <row r="103" spans="1:20" ht="16.5" customHeight="1" x14ac:dyDescent="0.5">
      <c r="A103" s="15"/>
      <c r="B103" s="119"/>
      <c r="C103" s="119"/>
      <c r="D103" s="22"/>
      <c r="E103" s="122"/>
      <c r="F103" s="22"/>
      <c r="G103" s="122"/>
      <c r="H103" s="22"/>
      <c r="I103" s="122"/>
      <c r="J103" s="122"/>
      <c r="P103" s="15"/>
      <c r="Q103" s="15"/>
      <c r="R103" s="15"/>
      <c r="S103" s="15"/>
      <c r="T103" s="15"/>
    </row>
    <row r="104" spans="1:20" ht="16.5" customHeight="1" x14ac:dyDescent="0.5">
      <c r="A104" s="15"/>
      <c r="B104" s="119"/>
      <c r="C104" s="119"/>
      <c r="D104" s="22"/>
      <c r="E104" s="122"/>
      <c r="F104" s="22"/>
      <c r="G104" s="122"/>
      <c r="H104" s="22"/>
      <c r="I104" s="122"/>
      <c r="J104" s="122"/>
      <c r="N104" s="27"/>
      <c r="P104" s="15"/>
      <c r="Q104" s="15"/>
      <c r="R104" s="15"/>
      <c r="S104" s="15"/>
      <c r="T104" s="15"/>
    </row>
    <row r="105" spans="1:20" ht="16.5" customHeight="1" x14ac:dyDescent="0.5">
      <c r="A105" s="15"/>
      <c r="B105" s="119"/>
      <c r="C105" s="119"/>
      <c r="D105" s="22"/>
      <c r="E105" s="122"/>
      <c r="F105" s="22"/>
      <c r="G105" s="122"/>
      <c r="H105" s="22"/>
      <c r="I105" s="122"/>
      <c r="J105" s="122"/>
    </row>
    <row r="106" spans="1:20" ht="16.5" customHeight="1" x14ac:dyDescent="0.5">
      <c r="A106" s="15"/>
      <c r="B106" s="119"/>
      <c r="C106" s="119"/>
      <c r="D106" s="22"/>
      <c r="E106" s="122"/>
      <c r="F106" s="22"/>
      <c r="G106" s="122"/>
      <c r="H106" s="22"/>
      <c r="I106" s="122"/>
      <c r="J106" s="122"/>
    </row>
    <row r="107" spans="1:20" ht="19.5" customHeight="1" x14ac:dyDescent="0.5">
      <c r="B107" s="119"/>
      <c r="C107" s="119"/>
      <c r="D107" s="22"/>
      <c r="E107" s="122"/>
      <c r="F107" s="22"/>
      <c r="G107" s="122"/>
      <c r="H107" s="22"/>
      <c r="I107" s="122"/>
      <c r="J107" s="122"/>
    </row>
    <row r="109" spans="1:20" ht="16.5" customHeight="1" x14ac:dyDescent="0.5">
      <c r="D109" s="22"/>
      <c r="E109" s="122"/>
      <c r="F109" s="122"/>
      <c r="G109" s="122"/>
      <c r="H109" s="22"/>
      <c r="I109" s="122"/>
      <c r="J109" s="122"/>
    </row>
    <row r="110" spans="1:20" ht="16.5" customHeight="1" x14ac:dyDescent="0.5">
      <c r="D110" s="22"/>
      <c r="E110" s="122"/>
      <c r="F110" s="122"/>
      <c r="G110" s="122"/>
      <c r="H110" s="22"/>
      <c r="I110" s="122"/>
      <c r="J110" s="122"/>
    </row>
    <row r="111" spans="1:20" ht="16.5" customHeight="1" x14ac:dyDescent="0.5">
      <c r="O111" s="34"/>
    </row>
    <row r="112" spans="1:20" ht="5.25" customHeight="1" x14ac:dyDescent="0.5"/>
    <row r="113" spans="1:25" s="34" customFormat="1" ht="21.95" customHeight="1" x14ac:dyDescent="0.5">
      <c r="A113" s="345" t="str">
        <f>A58</f>
        <v>The notes to the consolidated and separate financial statements on pages 19 to 147 form an integral part of the financial statements.</v>
      </c>
      <c r="B113" s="345"/>
      <c r="C113" s="345"/>
      <c r="D113" s="345"/>
      <c r="E113" s="345"/>
      <c r="F113" s="345"/>
      <c r="G113" s="345"/>
      <c r="H113" s="345"/>
      <c r="I113" s="345"/>
      <c r="J113" s="345"/>
      <c r="O113" s="15"/>
      <c r="P113" s="220"/>
      <c r="Q113" s="220"/>
      <c r="R113" s="216"/>
      <c r="S113" s="216"/>
      <c r="T113" s="220"/>
      <c r="U113" s="223"/>
      <c r="V113" s="216"/>
      <c r="W113" s="216"/>
      <c r="X113" s="216"/>
      <c r="Y113" s="216"/>
    </row>
  </sheetData>
  <mergeCells count="10">
    <mergeCell ref="A113:J113"/>
    <mergeCell ref="D65:F65"/>
    <mergeCell ref="H65:J65"/>
    <mergeCell ref="A58:J58"/>
    <mergeCell ref="D6:F6"/>
    <mergeCell ref="H6:J6"/>
    <mergeCell ref="D64:F64"/>
    <mergeCell ref="H64:J64"/>
    <mergeCell ref="H7:J7"/>
    <mergeCell ref="D7:F7"/>
  </mergeCells>
  <phoneticPr fontId="0" type="noConversion"/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&amp;R&amp;13&amp;P</oddFooter>
  </headerFooter>
  <rowBreaks count="1" manualBreakCount="1">
    <brk id="58" max="16383" man="1"/>
  </rowBreaks>
  <ignoredErrors>
    <ignoredError sqref="D9 F9 H9 J9 D67 F67 H67 J6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49"/>
  <sheetViews>
    <sheetView topLeftCell="A19" zoomScaleNormal="100" zoomScaleSheetLayoutView="110" workbookViewId="0">
      <selection activeCell="B36" sqref="B36"/>
    </sheetView>
  </sheetViews>
  <sheetFormatPr defaultColWidth="18.5703125" defaultRowHeight="15" customHeight="1" x14ac:dyDescent="0.5"/>
  <cols>
    <col min="1" max="1" width="1.7109375" style="168" customWidth="1"/>
    <col min="2" max="2" width="9.42578125" style="168" customWidth="1"/>
    <col min="3" max="3" width="17.42578125" style="168" customWidth="1"/>
    <col min="4" max="4" width="4.7109375" style="168" customWidth="1"/>
    <col min="5" max="5" width="0.42578125" style="168" customWidth="1"/>
    <col min="6" max="6" width="10" style="126" customWidth="1"/>
    <col min="7" max="7" width="0.42578125" style="126" customWidth="1"/>
    <col min="8" max="8" width="10.7109375" style="126" customWidth="1"/>
    <col min="9" max="9" width="0.42578125" style="126" customWidth="1"/>
    <col min="10" max="10" width="9.42578125" style="126" bestFit="1" customWidth="1"/>
    <col min="11" max="11" width="0.42578125" style="126" customWidth="1"/>
    <col min="12" max="12" width="9" style="126" customWidth="1"/>
    <col min="13" max="13" width="0.7109375" style="126" customWidth="1"/>
    <col min="14" max="14" width="11.28515625" style="126" bestFit="1" customWidth="1"/>
    <col min="15" max="15" width="0.42578125" style="126" customWidth="1"/>
    <col min="16" max="16" width="10.28515625" style="169" customWidth="1"/>
    <col min="17" max="17" width="0.42578125" style="126" customWidth="1"/>
    <col min="18" max="18" width="11" style="169" customWidth="1"/>
    <col min="19" max="19" width="0.42578125" style="126" customWidth="1"/>
    <col min="20" max="20" width="9.7109375" style="126" customWidth="1"/>
    <col min="21" max="21" width="0.42578125" style="126" customWidth="1"/>
    <col min="22" max="22" width="13.7109375" style="126" customWidth="1"/>
    <col min="23" max="23" width="0.42578125" style="126" customWidth="1"/>
    <col min="24" max="24" width="13.7109375" style="169" customWidth="1"/>
    <col min="25" max="25" width="0.42578125" style="126" customWidth="1"/>
    <col min="26" max="26" width="10.7109375" style="169" customWidth="1"/>
    <col min="27" max="27" width="0.42578125" style="169" customWidth="1"/>
    <col min="28" max="28" width="11" style="169" customWidth="1"/>
    <col min="29" max="29" width="0.42578125" style="169" customWidth="1"/>
    <col min="30" max="30" width="11.7109375" style="169" customWidth="1"/>
    <col min="31" max="31" width="0.42578125" style="169" customWidth="1"/>
    <col min="32" max="32" width="11.7109375" style="169" customWidth="1"/>
    <col min="33" max="33" width="0.42578125" style="169" customWidth="1"/>
    <col min="34" max="34" width="10.7109375" style="168" customWidth="1"/>
    <col min="35" max="16384" width="18.5703125" style="168"/>
  </cols>
  <sheetData>
    <row r="1" spans="1:34" ht="15" customHeight="1" x14ac:dyDescent="0.5">
      <c r="A1" s="167" t="s">
        <v>38</v>
      </c>
    </row>
    <row r="2" spans="1:34" ht="15" customHeight="1" x14ac:dyDescent="0.5">
      <c r="A2" s="243" t="s">
        <v>178</v>
      </c>
      <c r="B2" s="243"/>
      <c r="C2" s="243"/>
      <c r="D2" s="170"/>
      <c r="E2" s="170"/>
      <c r="F2" s="127"/>
      <c r="G2" s="127"/>
      <c r="H2" s="127"/>
      <c r="I2" s="128"/>
      <c r="J2" s="128"/>
      <c r="K2" s="128"/>
      <c r="L2" s="128"/>
      <c r="M2" s="128"/>
      <c r="N2" s="128"/>
      <c r="O2" s="128"/>
      <c r="Q2" s="128"/>
      <c r="S2" s="128"/>
      <c r="T2" s="128"/>
      <c r="U2" s="128"/>
      <c r="V2" s="128"/>
      <c r="W2" s="128"/>
      <c r="Y2" s="128"/>
    </row>
    <row r="3" spans="1:34" ht="15" customHeight="1" x14ac:dyDescent="0.5">
      <c r="A3" s="171" t="s">
        <v>251</v>
      </c>
      <c r="B3" s="171"/>
      <c r="C3" s="171"/>
      <c r="D3" s="172"/>
      <c r="E3" s="172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73"/>
      <c r="Q3" s="129"/>
      <c r="R3" s="173"/>
      <c r="S3" s="129"/>
      <c r="T3" s="129"/>
      <c r="U3" s="129"/>
      <c r="V3" s="129"/>
      <c r="W3" s="129"/>
      <c r="X3" s="173"/>
      <c r="Y3" s="129"/>
      <c r="Z3" s="173"/>
      <c r="AA3" s="173"/>
      <c r="AB3" s="173"/>
      <c r="AC3" s="173"/>
      <c r="AD3" s="173"/>
      <c r="AE3" s="173"/>
      <c r="AF3" s="173"/>
      <c r="AG3" s="173"/>
      <c r="AH3" s="242"/>
    </row>
    <row r="4" spans="1:34" ht="15" customHeight="1" x14ac:dyDescent="0.5">
      <c r="A4" s="174"/>
      <c r="B4" s="174"/>
      <c r="C4" s="174"/>
      <c r="D4" s="175"/>
      <c r="E4" s="175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76"/>
      <c r="Q4" s="130"/>
      <c r="R4" s="176"/>
      <c r="S4" s="130"/>
      <c r="T4" s="130"/>
      <c r="U4" s="130"/>
      <c r="V4" s="130"/>
      <c r="W4" s="130"/>
      <c r="X4" s="176"/>
      <c r="Y4" s="130"/>
      <c r="Z4" s="176"/>
      <c r="AA4" s="176"/>
      <c r="AB4" s="176"/>
      <c r="AC4" s="176"/>
      <c r="AD4" s="176"/>
      <c r="AE4" s="176"/>
      <c r="AF4" s="176"/>
      <c r="AG4" s="176"/>
    </row>
    <row r="5" spans="1:34" ht="15" customHeight="1" x14ac:dyDescent="0.5">
      <c r="A5" s="177"/>
      <c r="B5" s="177"/>
      <c r="C5" s="177"/>
      <c r="D5" s="178"/>
      <c r="E5" s="178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79"/>
      <c r="Q5" s="127"/>
      <c r="R5" s="179"/>
      <c r="S5" s="127"/>
      <c r="T5" s="127"/>
      <c r="U5" s="127"/>
      <c r="V5" s="127"/>
      <c r="W5" s="127"/>
      <c r="X5" s="179"/>
      <c r="Y5" s="127"/>
      <c r="Z5" s="179"/>
      <c r="AA5" s="179"/>
      <c r="AB5" s="179"/>
      <c r="AC5" s="179"/>
      <c r="AD5" s="179"/>
      <c r="AE5" s="179"/>
      <c r="AF5" s="179"/>
      <c r="AG5" s="179"/>
    </row>
    <row r="6" spans="1:34" ht="15" customHeight="1" x14ac:dyDescent="0.5">
      <c r="A6" s="180"/>
      <c r="B6" s="180"/>
      <c r="C6" s="180"/>
      <c r="D6" s="181"/>
      <c r="E6" s="181"/>
      <c r="F6" s="347" t="s">
        <v>181</v>
      </c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7"/>
      <c r="U6" s="347"/>
      <c r="V6" s="347"/>
      <c r="W6" s="347"/>
      <c r="X6" s="347"/>
      <c r="Y6" s="347"/>
      <c r="Z6" s="347"/>
      <c r="AA6" s="347"/>
      <c r="AB6" s="347"/>
      <c r="AC6" s="347"/>
      <c r="AD6" s="347"/>
      <c r="AE6" s="347"/>
      <c r="AF6" s="347"/>
      <c r="AG6" s="347"/>
      <c r="AH6" s="347"/>
    </row>
    <row r="7" spans="1:34" ht="15" customHeight="1" x14ac:dyDescent="0.5">
      <c r="A7" s="180"/>
      <c r="B7" s="180"/>
      <c r="C7" s="180"/>
      <c r="D7" s="181"/>
      <c r="E7" s="181"/>
      <c r="F7" s="347" t="s">
        <v>89</v>
      </c>
      <c r="G7" s="347"/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47"/>
      <c r="W7" s="347"/>
      <c r="X7" s="347"/>
      <c r="Y7" s="347"/>
      <c r="Z7" s="347"/>
      <c r="AA7" s="347"/>
      <c r="AB7" s="347"/>
      <c r="AC7" s="182"/>
      <c r="AD7" s="182"/>
      <c r="AE7" s="182"/>
      <c r="AF7" s="182"/>
      <c r="AG7" s="182"/>
    </row>
    <row r="8" spans="1:34" ht="15" customHeight="1" x14ac:dyDescent="0.5">
      <c r="A8" s="180"/>
      <c r="B8" s="180"/>
      <c r="C8" s="180"/>
      <c r="D8" s="181"/>
      <c r="E8" s="181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348" t="s">
        <v>90</v>
      </c>
      <c r="Q8" s="348"/>
      <c r="R8" s="348"/>
      <c r="S8" s="348"/>
      <c r="T8" s="348"/>
      <c r="U8" s="348"/>
      <c r="V8" s="348"/>
      <c r="W8" s="348"/>
      <c r="X8" s="348"/>
      <c r="Y8" s="348"/>
      <c r="Z8" s="348"/>
      <c r="AA8" s="182"/>
      <c r="AB8" s="182"/>
      <c r="AC8" s="182"/>
      <c r="AD8" s="182"/>
      <c r="AE8" s="182"/>
      <c r="AF8" s="182"/>
      <c r="AG8" s="182"/>
    </row>
    <row r="9" spans="1:34" ht="15" customHeight="1" x14ac:dyDescent="0.5">
      <c r="A9" s="180"/>
      <c r="B9" s="180"/>
      <c r="C9" s="180"/>
      <c r="D9" s="181"/>
      <c r="E9" s="181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340"/>
      <c r="U9" s="340"/>
      <c r="V9" s="347" t="s">
        <v>289</v>
      </c>
      <c r="W9" s="347"/>
      <c r="X9" s="347"/>
      <c r="Y9" s="340"/>
      <c r="Z9" s="340"/>
      <c r="AA9" s="182"/>
      <c r="AB9" s="182"/>
      <c r="AC9" s="182"/>
      <c r="AD9" s="182"/>
      <c r="AE9" s="182"/>
      <c r="AF9" s="182"/>
      <c r="AG9" s="182"/>
      <c r="AH9" s="182"/>
    </row>
    <row r="10" spans="1:34" s="183" customFormat="1" ht="15" customHeight="1" x14ac:dyDescent="0.5">
      <c r="D10" s="184"/>
      <c r="E10" s="184"/>
      <c r="F10" s="185"/>
      <c r="G10" s="185"/>
      <c r="H10" s="185"/>
      <c r="I10" s="185"/>
      <c r="J10" s="185"/>
      <c r="K10" s="186"/>
      <c r="L10" s="186"/>
      <c r="M10" s="127"/>
      <c r="N10" s="185"/>
      <c r="O10" s="127"/>
      <c r="P10" s="186" t="s">
        <v>77</v>
      </c>
      <c r="Q10" s="186"/>
      <c r="R10" s="185"/>
      <c r="S10" s="127"/>
      <c r="T10" s="185"/>
      <c r="U10" s="127"/>
      <c r="V10" s="186"/>
      <c r="W10" s="186"/>
      <c r="X10" s="186"/>
      <c r="Y10" s="127"/>
      <c r="Z10" s="185"/>
      <c r="AA10" s="127"/>
      <c r="AB10" s="185"/>
      <c r="AC10" s="186"/>
      <c r="AD10" s="186"/>
      <c r="AE10" s="186"/>
      <c r="AF10" s="186"/>
      <c r="AG10" s="186"/>
      <c r="AH10" s="186"/>
    </row>
    <row r="11" spans="1:34" s="183" customFormat="1" ht="15" customHeight="1" x14ac:dyDescent="0.5">
      <c r="D11" s="184"/>
      <c r="E11" s="184"/>
      <c r="F11" s="127"/>
      <c r="G11" s="186"/>
      <c r="H11" s="186"/>
      <c r="I11" s="186"/>
      <c r="J11" s="185"/>
      <c r="K11" s="186"/>
      <c r="L11" s="186"/>
      <c r="M11" s="127"/>
      <c r="N11" s="186"/>
      <c r="O11" s="127"/>
      <c r="P11" s="186" t="s">
        <v>70</v>
      </c>
      <c r="Q11" s="186"/>
      <c r="R11" s="186" t="s">
        <v>77</v>
      </c>
      <c r="S11" s="127"/>
      <c r="T11" s="186"/>
      <c r="U11" s="127"/>
      <c r="V11" s="186" t="s">
        <v>103</v>
      </c>
      <c r="W11" s="186"/>
      <c r="X11" s="186"/>
      <c r="Y11" s="127"/>
      <c r="Z11" s="186" t="s">
        <v>17</v>
      </c>
      <c r="AA11" s="127"/>
      <c r="AB11" s="186"/>
      <c r="AC11" s="186"/>
      <c r="AD11" s="187" t="s">
        <v>17</v>
      </c>
      <c r="AE11" s="186"/>
      <c r="AF11" s="186"/>
      <c r="AG11" s="186"/>
      <c r="AH11" s="186"/>
    </row>
    <row r="12" spans="1:34" s="183" customFormat="1" ht="15" customHeight="1" x14ac:dyDescent="0.5">
      <c r="D12" s="184"/>
      <c r="E12" s="184"/>
      <c r="F12" s="127" t="s">
        <v>13</v>
      </c>
      <c r="G12" s="131"/>
      <c r="H12" s="186"/>
      <c r="I12" s="186"/>
      <c r="J12" s="186" t="s">
        <v>31</v>
      </c>
      <c r="K12" s="186"/>
      <c r="L12" s="185"/>
      <c r="M12" s="185"/>
      <c r="N12" s="186" t="s">
        <v>167</v>
      </c>
      <c r="O12" s="185"/>
      <c r="P12" s="186" t="s">
        <v>71</v>
      </c>
      <c r="Q12" s="185"/>
      <c r="R12" s="186" t="s">
        <v>127</v>
      </c>
      <c r="S12" s="185"/>
      <c r="U12" s="185"/>
      <c r="V12" s="186" t="s">
        <v>104</v>
      </c>
      <c r="W12" s="185"/>
      <c r="X12" s="185"/>
      <c r="Y12" s="185"/>
      <c r="Z12" s="186" t="s">
        <v>95</v>
      </c>
      <c r="AA12" s="185"/>
      <c r="AB12" s="186"/>
      <c r="AC12" s="185"/>
      <c r="AD12" s="186" t="s">
        <v>97</v>
      </c>
      <c r="AE12" s="185"/>
      <c r="AF12" s="188" t="s">
        <v>100</v>
      </c>
      <c r="AG12" s="185"/>
      <c r="AH12" s="187"/>
    </row>
    <row r="13" spans="1:34" s="183" customFormat="1" ht="15" customHeight="1" x14ac:dyDescent="0.5">
      <c r="D13" s="184"/>
      <c r="E13" s="184"/>
      <c r="F13" s="127" t="s">
        <v>14</v>
      </c>
      <c r="G13" s="131"/>
      <c r="H13" s="186" t="s">
        <v>117</v>
      </c>
      <c r="I13" s="186"/>
      <c r="J13" s="186" t="s">
        <v>79</v>
      </c>
      <c r="K13" s="186"/>
      <c r="L13" s="186" t="s">
        <v>32</v>
      </c>
      <c r="M13" s="127"/>
      <c r="N13" s="189" t="s">
        <v>168</v>
      </c>
      <c r="O13" s="127"/>
      <c r="P13" s="186" t="s">
        <v>73</v>
      </c>
      <c r="Q13" s="186"/>
      <c r="R13" s="186" t="s">
        <v>126</v>
      </c>
      <c r="S13" s="127"/>
      <c r="T13" s="186" t="s">
        <v>320</v>
      </c>
      <c r="U13" s="127"/>
      <c r="V13" s="186" t="s">
        <v>93</v>
      </c>
      <c r="W13" s="186"/>
      <c r="X13" s="127" t="s">
        <v>21</v>
      </c>
      <c r="Y13" s="127"/>
      <c r="Z13" s="186" t="s">
        <v>183</v>
      </c>
      <c r="AA13" s="127"/>
      <c r="AB13" s="186" t="s">
        <v>239</v>
      </c>
      <c r="AC13" s="186"/>
      <c r="AD13" s="186" t="s">
        <v>98</v>
      </c>
      <c r="AE13" s="186"/>
      <c r="AF13" s="187" t="s">
        <v>101</v>
      </c>
      <c r="AG13" s="186"/>
      <c r="AH13" s="187" t="s">
        <v>17</v>
      </c>
    </row>
    <row r="14" spans="1:34" s="183" customFormat="1" ht="15" customHeight="1" x14ac:dyDescent="0.5">
      <c r="D14" s="190" t="s">
        <v>0</v>
      </c>
      <c r="E14" s="184"/>
      <c r="F14" s="129" t="s">
        <v>15</v>
      </c>
      <c r="G14" s="131"/>
      <c r="H14" s="191" t="s">
        <v>118</v>
      </c>
      <c r="I14" s="192"/>
      <c r="J14" s="193" t="s">
        <v>80</v>
      </c>
      <c r="K14" s="192"/>
      <c r="L14" s="193" t="s">
        <v>18</v>
      </c>
      <c r="M14" s="127"/>
      <c r="N14" s="191" t="s">
        <v>16</v>
      </c>
      <c r="O14" s="127"/>
      <c r="P14" s="193" t="s">
        <v>72</v>
      </c>
      <c r="Q14" s="186"/>
      <c r="R14" s="193" t="s">
        <v>125</v>
      </c>
      <c r="S14" s="127"/>
      <c r="T14" s="129" t="s">
        <v>321</v>
      </c>
      <c r="U14" s="127"/>
      <c r="V14" s="191" t="s">
        <v>94</v>
      </c>
      <c r="W14" s="186"/>
      <c r="X14" s="129" t="s">
        <v>22</v>
      </c>
      <c r="Y14" s="127"/>
      <c r="Z14" s="193" t="s">
        <v>96</v>
      </c>
      <c r="AA14" s="127"/>
      <c r="AB14" s="193" t="s">
        <v>223</v>
      </c>
      <c r="AC14" s="186"/>
      <c r="AD14" s="193" t="s">
        <v>99</v>
      </c>
      <c r="AE14" s="186"/>
      <c r="AF14" s="193" t="s">
        <v>39</v>
      </c>
      <c r="AG14" s="186"/>
      <c r="AH14" s="193" t="s">
        <v>102</v>
      </c>
    </row>
    <row r="15" spans="1:34" s="183" customFormat="1" ht="15" customHeight="1" x14ac:dyDescent="0.5">
      <c r="D15" s="181"/>
      <c r="E15" s="184"/>
      <c r="F15" s="127"/>
      <c r="G15" s="131"/>
      <c r="H15" s="127"/>
      <c r="I15" s="192"/>
      <c r="J15" s="192"/>
      <c r="K15" s="192"/>
      <c r="L15" s="192"/>
      <c r="M15" s="192"/>
      <c r="N15" s="192"/>
      <c r="O15" s="186"/>
      <c r="P15" s="192"/>
      <c r="Q15" s="127"/>
      <c r="R15" s="192"/>
      <c r="S15" s="127"/>
      <c r="T15" s="192"/>
      <c r="U15" s="127"/>
      <c r="V15" s="192"/>
      <c r="W15" s="186"/>
      <c r="X15" s="127"/>
      <c r="Y15" s="127"/>
      <c r="Z15" s="192"/>
      <c r="AA15" s="127"/>
      <c r="AB15" s="192"/>
      <c r="AC15" s="186"/>
      <c r="AD15" s="192"/>
      <c r="AE15" s="186"/>
      <c r="AF15" s="192"/>
      <c r="AG15" s="186"/>
      <c r="AH15" s="192"/>
    </row>
    <row r="16" spans="1:34" s="196" customFormat="1" ht="15" customHeight="1" x14ac:dyDescent="0.5">
      <c r="A16" s="194" t="s">
        <v>216</v>
      </c>
      <c r="B16" s="194"/>
      <c r="C16" s="194"/>
      <c r="D16" s="195"/>
      <c r="E16" s="195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</row>
    <row r="17" spans="1:34" s="196" customFormat="1" ht="15" customHeight="1" x14ac:dyDescent="0.5">
      <c r="A17" s="194"/>
      <c r="B17" s="194" t="s">
        <v>243</v>
      </c>
      <c r="C17" s="194"/>
      <c r="D17" s="195"/>
      <c r="E17" s="195"/>
      <c r="F17" s="132">
        <v>4618914291</v>
      </c>
      <c r="G17" s="132"/>
      <c r="H17" s="132">
        <v>15014609717</v>
      </c>
      <c r="I17" s="132"/>
      <c r="J17" s="132">
        <v>104788723</v>
      </c>
      <c r="K17" s="132"/>
      <c r="L17" s="132">
        <v>464178907</v>
      </c>
      <c r="M17" s="132"/>
      <c r="N17" s="132">
        <v>31062493233</v>
      </c>
      <c r="O17" s="132"/>
      <c r="P17" s="132">
        <v>-755412590</v>
      </c>
      <c r="Q17" s="132"/>
      <c r="R17" s="132">
        <v>-890258685</v>
      </c>
      <c r="S17" s="132"/>
      <c r="T17" s="132">
        <v>0</v>
      </c>
      <c r="U17" s="132"/>
      <c r="V17" s="132">
        <v>-102254118</v>
      </c>
      <c r="W17" s="132"/>
      <c r="X17" s="132">
        <v>-2188465896</v>
      </c>
      <c r="Y17" s="132"/>
      <c r="Z17" s="132">
        <v>-3936391289</v>
      </c>
      <c r="AA17" s="132"/>
      <c r="AB17" s="132">
        <v>0</v>
      </c>
      <c r="AC17" s="132"/>
      <c r="AD17" s="132">
        <v>47328593582</v>
      </c>
      <c r="AE17" s="132"/>
      <c r="AF17" s="132">
        <v>2692334840</v>
      </c>
      <c r="AG17" s="132"/>
      <c r="AH17" s="199">
        <f>SUM(AD17:AF17)</f>
        <v>50020928422</v>
      </c>
    </row>
    <row r="18" spans="1:34" s="198" customFormat="1" ht="15" customHeight="1" x14ac:dyDescent="0.5">
      <c r="A18" s="214" t="s">
        <v>244</v>
      </c>
      <c r="B18" s="214"/>
      <c r="C18" s="194"/>
      <c r="D18" s="195"/>
      <c r="E18" s="197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</row>
    <row r="19" spans="1:34" s="198" customFormat="1" ht="15" customHeight="1" x14ac:dyDescent="0.5">
      <c r="A19" s="214"/>
      <c r="B19" s="214" t="s">
        <v>245</v>
      </c>
      <c r="C19" s="194"/>
      <c r="D19" s="195"/>
      <c r="E19" s="197"/>
      <c r="F19" s="133">
        <v>0</v>
      </c>
      <c r="G19" s="199"/>
      <c r="H19" s="133">
        <v>0</v>
      </c>
      <c r="I19" s="199"/>
      <c r="J19" s="133">
        <v>0</v>
      </c>
      <c r="K19" s="199"/>
      <c r="L19" s="133">
        <v>0</v>
      </c>
      <c r="M19" s="199"/>
      <c r="N19" s="133">
        <v>0</v>
      </c>
      <c r="O19" s="199"/>
      <c r="P19" s="133">
        <v>0</v>
      </c>
      <c r="Q19" s="199"/>
      <c r="R19" s="133">
        <v>0</v>
      </c>
      <c r="S19" s="199"/>
      <c r="T19" s="133">
        <v>0</v>
      </c>
      <c r="U19" s="199"/>
      <c r="V19" s="133">
        <v>0</v>
      </c>
      <c r="W19" s="200"/>
      <c r="X19" s="133">
        <v>0</v>
      </c>
      <c r="Y19" s="199"/>
      <c r="Z19" s="133">
        <v>0</v>
      </c>
      <c r="AA19" s="199"/>
      <c r="AB19" s="201">
        <v>0</v>
      </c>
      <c r="AC19" s="202"/>
      <c r="AD19" s="201">
        <v>0</v>
      </c>
      <c r="AE19" s="132"/>
      <c r="AF19" s="203">
        <v>483196621</v>
      </c>
      <c r="AG19" s="132"/>
      <c r="AH19" s="201">
        <f>AF19</f>
        <v>483196621</v>
      </c>
    </row>
    <row r="20" spans="1:34" s="183" customFormat="1" ht="15" customHeight="1" x14ac:dyDescent="0.5">
      <c r="A20" s="243"/>
      <c r="B20" s="204"/>
      <c r="D20" s="184"/>
      <c r="E20" s="184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185"/>
      <c r="AA20" s="185"/>
      <c r="AB20" s="185"/>
      <c r="AC20" s="185"/>
      <c r="AD20" s="185"/>
      <c r="AE20" s="185"/>
      <c r="AF20" s="185"/>
      <c r="AG20" s="185"/>
      <c r="AH20" s="185"/>
    </row>
    <row r="21" spans="1:34" s="183" customFormat="1" ht="15" customHeight="1" x14ac:dyDescent="0.5">
      <c r="A21" s="243" t="s">
        <v>278</v>
      </c>
      <c r="B21" s="208"/>
      <c r="C21" s="208"/>
      <c r="E21" s="184"/>
      <c r="F21" s="199">
        <v>4618914291</v>
      </c>
      <c r="G21" s="205"/>
      <c r="H21" s="199">
        <v>15014609717</v>
      </c>
      <c r="I21" s="205"/>
      <c r="J21" s="199">
        <v>104788723</v>
      </c>
      <c r="K21" s="199"/>
      <c r="L21" s="199">
        <v>464178907</v>
      </c>
      <c r="M21" s="199"/>
      <c r="N21" s="199">
        <v>31062493233</v>
      </c>
      <c r="O21" s="199"/>
      <c r="P21" s="199">
        <v>-755412590</v>
      </c>
      <c r="Q21" s="199"/>
      <c r="R21" s="199">
        <v>-890258685</v>
      </c>
      <c r="S21" s="199"/>
      <c r="T21" s="199">
        <f>T19</f>
        <v>0</v>
      </c>
      <c r="U21" s="199"/>
      <c r="V21" s="199">
        <v>-102254118</v>
      </c>
      <c r="W21" s="200"/>
      <c r="X21" s="199">
        <v>-2188465896</v>
      </c>
      <c r="Y21" s="205"/>
      <c r="Z21" s="199">
        <f>SUM(P21:X21)</f>
        <v>-3936391289</v>
      </c>
      <c r="AA21" s="205"/>
      <c r="AB21" s="199">
        <v>0</v>
      </c>
      <c r="AC21" s="202"/>
      <c r="AD21" s="199">
        <f>SUM(Z21:AB21,F21:N21)</f>
        <v>47328593582</v>
      </c>
      <c r="AE21" s="202"/>
      <c r="AF21" s="199">
        <f>AF17+AF19</f>
        <v>3175531461</v>
      </c>
      <c r="AG21" s="202"/>
      <c r="AH21" s="199">
        <f>SUM(AD21:AF21)</f>
        <v>50504125043</v>
      </c>
    </row>
    <row r="22" spans="1:34" s="183" customFormat="1" ht="6" customHeight="1" x14ac:dyDescent="0.5">
      <c r="A22" s="243"/>
      <c r="B22" s="204"/>
      <c r="D22" s="184"/>
      <c r="E22" s="184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185"/>
      <c r="V22" s="185"/>
      <c r="W22" s="185"/>
      <c r="X22" s="185"/>
      <c r="Y22" s="185"/>
      <c r="Z22" s="185"/>
      <c r="AA22" s="185"/>
      <c r="AB22" s="185"/>
      <c r="AC22" s="185"/>
      <c r="AD22" s="185"/>
      <c r="AE22" s="185"/>
      <c r="AF22" s="185"/>
      <c r="AG22" s="185"/>
      <c r="AH22" s="185"/>
    </row>
    <row r="23" spans="1:34" s="183" customFormat="1" ht="15" customHeight="1" x14ac:dyDescent="0.5">
      <c r="A23" s="180" t="s">
        <v>124</v>
      </c>
      <c r="B23" s="204"/>
      <c r="D23" s="184"/>
      <c r="E23" s="184"/>
    </row>
    <row r="24" spans="1:34" s="208" customFormat="1" ht="15" customHeight="1" x14ac:dyDescent="0.5">
      <c r="A24" s="206" t="s">
        <v>43</v>
      </c>
      <c r="B24" s="206"/>
      <c r="C24" s="206"/>
      <c r="D24" s="207"/>
      <c r="E24" s="207"/>
      <c r="F24" s="132">
        <v>0</v>
      </c>
      <c r="G24" s="132"/>
      <c r="H24" s="132">
        <v>0</v>
      </c>
      <c r="I24" s="132"/>
      <c r="J24" s="132">
        <v>0</v>
      </c>
      <c r="K24" s="132"/>
      <c r="L24" s="132">
        <v>0</v>
      </c>
      <c r="M24" s="132"/>
      <c r="N24" s="132">
        <v>0</v>
      </c>
      <c r="O24" s="132"/>
      <c r="P24" s="132">
        <v>0</v>
      </c>
      <c r="Q24" s="132"/>
      <c r="R24" s="132">
        <v>0</v>
      </c>
      <c r="S24" s="132"/>
      <c r="T24" s="132">
        <v>0</v>
      </c>
      <c r="U24" s="132"/>
      <c r="V24" s="132">
        <v>0</v>
      </c>
      <c r="W24" s="132"/>
      <c r="X24" s="132">
        <v>0</v>
      </c>
      <c r="Y24" s="132"/>
      <c r="Z24" s="199">
        <f>SUM(P24:X24)</f>
        <v>0</v>
      </c>
      <c r="AA24" s="132"/>
      <c r="AB24" s="132">
        <v>0</v>
      </c>
      <c r="AC24" s="202"/>
      <c r="AD24" s="199">
        <f t="shared" ref="AD24:AD31" si="0">SUM(Z24:AB24,F24:N24)</f>
        <v>0</v>
      </c>
      <c r="AE24" s="132"/>
      <c r="AF24" s="132">
        <v>75285515</v>
      </c>
      <c r="AG24" s="132"/>
      <c r="AH24" s="199">
        <f t="shared" ref="AH24:AH31" si="1">SUM(AD24:AF24)</f>
        <v>75285515</v>
      </c>
    </row>
    <row r="25" spans="1:34" ht="15" customHeight="1" x14ac:dyDescent="0.5">
      <c r="A25" s="206" t="s">
        <v>274</v>
      </c>
      <c r="B25" s="206"/>
      <c r="C25" s="206"/>
      <c r="D25" s="207">
        <v>3</v>
      </c>
      <c r="F25" s="132">
        <v>0</v>
      </c>
      <c r="G25" s="132"/>
      <c r="H25" s="132">
        <v>0</v>
      </c>
      <c r="I25" s="132"/>
      <c r="J25" s="132">
        <v>0</v>
      </c>
      <c r="K25" s="132"/>
      <c r="L25" s="132">
        <v>0</v>
      </c>
      <c r="M25" s="132"/>
      <c r="N25" s="132">
        <v>0</v>
      </c>
      <c r="O25" s="132"/>
      <c r="P25" s="132">
        <v>0</v>
      </c>
      <c r="Q25" s="132"/>
      <c r="R25" s="132">
        <v>0</v>
      </c>
      <c r="S25" s="132"/>
      <c r="T25" s="169">
        <v>229102812</v>
      </c>
      <c r="U25" s="132"/>
      <c r="V25" s="132">
        <v>0</v>
      </c>
      <c r="W25" s="132"/>
      <c r="X25" s="132">
        <v>0</v>
      </c>
      <c r="Y25" s="132"/>
      <c r="Z25" s="199">
        <f>SUM(P25:X25)</f>
        <v>229102812</v>
      </c>
      <c r="AA25" s="132"/>
      <c r="AB25" s="132">
        <v>0</v>
      </c>
      <c r="AC25" s="202"/>
      <c r="AD25" s="199">
        <f>SUM(Z25:AB25,F25:N25)</f>
        <v>229102812</v>
      </c>
      <c r="AE25" s="132"/>
      <c r="AF25" s="132">
        <v>28221900</v>
      </c>
      <c r="AG25" s="132"/>
      <c r="AH25" s="199">
        <f>SUM(AD25:AF25)</f>
        <v>257324712</v>
      </c>
    </row>
    <row r="26" spans="1:34" ht="15" customHeight="1" x14ac:dyDescent="0.5">
      <c r="A26" s="206" t="s">
        <v>166</v>
      </c>
      <c r="B26" s="206"/>
      <c r="C26" s="206"/>
      <c r="D26" s="207"/>
      <c r="F26" s="132">
        <v>0</v>
      </c>
      <c r="H26" s="132">
        <v>0</v>
      </c>
      <c r="J26" s="132">
        <v>0</v>
      </c>
      <c r="L26" s="132">
        <v>0</v>
      </c>
      <c r="N26" s="132">
        <v>0</v>
      </c>
      <c r="P26" s="132">
        <v>0</v>
      </c>
      <c r="R26" s="132">
        <v>0</v>
      </c>
      <c r="T26" s="132">
        <v>0</v>
      </c>
      <c r="V26" s="132">
        <v>0</v>
      </c>
      <c r="X26" s="132">
        <v>0</v>
      </c>
      <c r="Z26" s="199">
        <f>SUM(P26:X26)</f>
        <v>0</v>
      </c>
      <c r="AA26" s="126"/>
      <c r="AB26" s="132">
        <v>0</v>
      </c>
      <c r="AC26" s="202"/>
      <c r="AD26" s="199">
        <f t="shared" si="0"/>
        <v>0</v>
      </c>
      <c r="AE26" s="132"/>
      <c r="AF26" s="132">
        <f>8047095441-65129077</f>
        <v>7981966364</v>
      </c>
      <c r="AG26" s="132"/>
      <c r="AH26" s="199">
        <f t="shared" si="1"/>
        <v>7981966364</v>
      </c>
    </row>
    <row r="27" spans="1:34" ht="15" customHeight="1" x14ac:dyDescent="0.5">
      <c r="A27" s="206" t="s">
        <v>149</v>
      </c>
      <c r="B27" s="206"/>
      <c r="C27" s="206"/>
      <c r="D27" s="207"/>
      <c r="F27" s="132">
        <v>0</v>
      </c>
      <c r="G27" s="132"/>
      <c r="H27" s="132">
        <v>0</v>
      </c>
      <c r="I27" s="132"/>
      <c r="J27" s="132">
        <v>0</v>
      </c>
      <c r="K27" s="132"/>
      <c r="L27" s="132">
        <v>0</v>
      </c>
      <c r="M27" s="132"/>
      <c r="N27" s="132">
        <v>0</v>
      </c>
      <c r="O27" s="132"/>
      <c r="P27" s="132">
        <v>0</v>
      </c>
      <c r="Q27" s="132"/>
      <c r="R27" s="169">
        <v>-951496527</v>
      </c>
      <c r="S27" s="132"/>
      <c r="T27" s="169">
        <v>0</v>
      </c>
      <c r="U27" s="132"/>
      <c r="V27" s="132">
        <v>0</v>
      </c>
      <c r="W27" s="132"/>
      <c r="X27" s="132">
        <v>0</v>
      </c>
      <c r="Y27" s="132"/>
      <c r="Z27" s="199">
        <f>SUM(P27:X27)</f>
        <v>-951496527</v>
      </c>
      <c r="AA27" s="132"/>
      <c r="AB27" s="132">
        <v>0</v>
      </c>
      <c r="AC27" s="202"/>
      <c r="AD27" s="199">
        <f t="shared" si="0"/>
        <v>-951496527</v>
      </c>
      <c r="AE27" s="132"/>
      <c r="AF27" s="132">
        <v>-12425224</v>
      </c>
      <c r="AG27" s="132"/>
      <c r="AH27" s="199">
        <f t="shared" ref="AH27" si="2">SUM(AD27:AF27)</f>
        <v>-963921751</v>
      </c>
    </row>
    <row r="28" spans="1:34" ht="15" customHeight="1" x14ac:dyDescent="0.5">
      <c r="A28" s="206" t="s">
        <v>148</v>
      </c>
      <c r="B28" s="206"/>
      <c r="C28" s="206"/>
      <c r="D28" s="207">
        <v>35</v>
      </c>
      <c r="E28" s="207"/>
      <c r="F28" s="132">
        <v>0</v>
      </c>
      <c r="G28" s="132"/>
      <c r="H28" s="132">
        <v>0</v>
      </c>
      <c r="I28" s="132"/>
      <c r="J28" s="132">
        <v>0</v>
      </c>
      <c r="K28" s="132"/>
      <c r="L28" s="132">
        <v>0</v>
      </c>
      <c r="M28" s="132"/>
      <c r="N28" s="132">
        <v>-1847546349</v>
      </c>
      <c r="O28" s="132"/>
      <c r="P28" s="132">
        <v>0</v>
      </c>
      <c r="Q28" s="132"/>
      <c r="R28" s="132">
        <v>0</v>
      </c>
      <c r="S28" s="209"/>
      <c r="T28" s="132">
        <v>0</v>
      </c>
      <c r="U28" s="209"/>
      <c r="V28" s="132">
        <v>0</v>
      </c>
      <c r="W28" s="209"/>
      <c r="X28" s="132">
        <v>0</v>
      </c>
      <c r="Y28" s="132"/>
      <c r="Z28" s="199">
        <f>SUM(P28:X28)</f>
        <v>0</v>
      </c>
      <c r="AA28" s="132"/>
      <c r="AB28" s="132">
        <v>0</v>
      </c>
      <c r="AC28" s="202"/>
      <c r="AD28" s="199">
        <f t="shared" si="0"/>
        <v>-1847546349</v>
      </c>
      <c r="AE28" s="132"/>
      <c r="AF28" s="132">
        <v>-223396853</v>
      </c>
      <c r="AG28" s="132"/>
      <c r="AH28" s="199">
        <f t="shared" si="1"/>
        <v>-2070943202</v>
      </c>
    </row>
    <row r="29" spans="1:34" s="183" customFormat="1" ht="15" customHeight="1" x14ac:dyDescent="0.5">
      <c r="A29" s="206" t="s">
        <v>240</v>
      </c>
      <c r="B29" s="206"/>
      <c r="D29" s="207"/>
      <c r="F29" s="132">
        <v>0</v>
      </c>
      <c r="G29" s="199"/>
      <c r="H29" s="132">
        <v>0</v>
      </c>
      <c r="I29" s="199"/>
      <c r="J29" s="132">
        <v>0</v>
      </c>
      <c r="K29" s="199"/>
      <c r="L29" s="132">
        <v>0</v>
      </c>
      <c r="M29" s="199"/>
      <c r="N29" s="132">
        <v>0</v>
      </c>
      <c r="O29" s="199"/>
      <c r="P29" s="132">
        <v>0</v>
      </c>
      <c r="Q29" s="199"/>
      <c r="R29" s="132">
        <v>0</v>
      </c>
      <c r="S29" s="199"/>
      <c r="T29" s="132">
        <v>0</v>
      </c>
      <c r="U29" s="199"/>
      <c r="V29" s="132">
        <v>0</v>
      </c>
      <c r="W29" s="210"/>
      <c r="X29" s="132">
        <v>0</v>
      </c>
      <c r="Y29" s="199"/>
      <c r="Z29" s="132">
        <v>0</v>
      </c>
      <c r="AA29" s="199"/>
      <c r="AB29" s="199">
        <v>23777899602</v>
      </c>
      <c r="AC29" s="202"/>
      <c r="AD29" s="199">
        <f t="shared" si="0"/>
        <v>23777899602</v>
      </c>
      <c r="AE29" s="132"/>
      <c r="AF29" s="211">
        <v>0</v>
      </c>
      <c r="AG29" s="132"/>
      <c r="AH29" s="199">
        <f t="shared" si="1"/>
        <v>23777899602</v>
      </c>
    </row>
    <row r="30" spans="1:34" s="183" customFormat="1" ht="15" customHeight="1" x14ac:dyDescent="0.5">
      <c r="A30" s="206" t="s">
        <v>294</v>
      </c>
      <c r="B30" s="206"/>
      <c r="D30" s="207"/>
      <c r="F30" s="132"/>
      <c r="G30" s="199"/>
      <c r="H30" s="132"/>
      <c r="I30" s="199"/>
      <c r="J30" s="132"/>
      <c r="K30" s="199"/>
      <c r="L30" s="132"/>
      <c r="M30" s="199"/>
      <c r="N30" s="132"/>
      <c r="O30" s="199"/>
      <c r="P30" s="132"/>
      <c r="Q30" s="199"/>
      <c r="R30" s="132"/>
      <c r="S30" s="199"/>
      <c r="T30" s="132"/>
      <c r="U30" s="199"/>
      <c r="V30" s="132"/>
      <c r="W30" s="210"/>
      <c r="X30" s="132"/>
      <c r="Y30" s="199"/>
      <c r="Z30" s="132"/>
      <c r="AA30" s="199"/>
      <c r="AB30" s="199"/>
      <c r="AC30" s="202"/>
      <c r="AD30" s="199"/>
      <c r="AE30" s="132"/>
      <c r="AF30" s="211"/>
      <c r="AG30" s="132"/>
      <c r="AH30" s="199"/>
    </row>
    <row r="31" spans="1:34" ht="15" customHeight="1" x14ac:dyDescent="0.5">
      <c r="B31" s="206" t="s">
        <v>318</v>
      </c>
      <c r="C31" s="206"/>
      <c r="D31" s="207"/>
      <c r="E31" s="207"/>
      <c r="F31" s="133">
        <v>0</v>
      </c>
      <c r="G31" s="199"/>
      <c r="H31" s="133">
        <v>0</v>
      </c>
      <c r="I31" s="199"/>
      <c r="J31" s="133">
        <v>0</v>
      </c>
      <c r="K31" s="199"/>
      <c r="L31" s="133">
        <v>0</v>
      </c>
      <c r="M31" s="199"/>
      <c r="N31" s="133">
        <v>4472792059</v>
      </c>
      <c r="O31" s="199"/>
      <c r="P31" s="133">
        <v>0</v>
      </c>
      <c r="Q31" s="199"/>
      <c r="R31" s="133">
        <v>0</v>
      </c>
      <c r="S31" s="199"/>
      <c r="T31" s="133">
        <v>0</v>
      </c>
      <c r="U31" s="199"/>
      <c r="V31" s="133">
        <v>106751208</v>
      </c>
      <c r="W31" s="200"/>
      <c r="X31" s="133">
        <v>-1900351411</v>
      </c>
      <c r="Y31" s="199"/>
      <c r="Z31" s="133">
        <f>SUM(P31:X31)</f>
        <v>-1793600203</v>
      </c>
      <c r="AA31" s="199"/>
      <c r="AB31" s="201">
        <v>0</v>
      </c>
      <c r="AC31" s="202"/>
      <c r="AD31" s="201">
        <f t="shared" si="0"/>
        <v>2679191856</v>
      </c>
      <c r="AE31" s="132"/>
      <c r="AF31" s="203">
        <f>60065304</f>
        <v>60065304</v>
      </c>
      <c r="AG31" s="132"/>
      <c r="AH31" s="201">
        <f t="shared" si="1"/>
        <v>2739257160</v>
      </c>
    </row>
    <row r="32" spans="1:34" s="183" customFormat="1" ht="15" customHeight="1" x14ac:dyDescent="0.5">
      <c r="B32" s="206"/>
      <c r="D32" s="207"/>
    </row>
    <row r="33" spans="1:34" s="183" customFormat="1" ht="15" customHeight="1" x14ac:dyDescent="0.5">
      <c r="A33" s="243" t="s">
        <v>319</v>
      </c>
      <c r="B33" s="206"/>
      <c r="D33" s="207"/>
    </row>
    <row r="34" spans="1:34" ht="15" customHeight="1" thickBot="1" x14ac:dyDescent="0.55000000000000004">
      <c r="B34" s="243" t="s">
        <v>266</v>
      </c>
      <c r="C34" s="243"/>
      <c r="D34" s="207"/>
      <c r="E34" s="207"/>
      <c r="F34" s="135">
        <f>SUM(F21:F31)</f>
        <v>4618914291</v>
      </c>
      <c r="G34" s="134"/>
      <c r="H34" s="135">
        <f>SUM(H21:H31)</f>
        <v>15014609717</v>
      </c>
      <c r="I34" s="134"/>
      <c r="J34" s="135">
        <f>SUM(J21:J31)</f>
        <v>104788723</v>
      </c>
      <c r="K34" s="134"/>
      <c r="L34" s="135">
        <f>SUM(L21:L31)</f>
        <v>464178907</v>
      </c>
      <c r="M34" s="134"/>
      <c r="N34" s="135">
        <f>SUM(N21:N31)</f>
        <v>33687738943</v>
      </c>
      <c r="O34" s="134"/>
      <c r="P34" s="135">
        <f>SUM(P21:P31)</f>
        <v>-755412590</v>
      </c>
      <c r="Q34" s="134"/>
      <c r="R34" s="135">
        <f>SUM(R21:R31)</f>
        <v>-1841755212</v>
      </c>
      <c r="S34" s="134"/>
      <c r="T34" s="135">
        <f>SUM(T21:T31)</f>
        <v>229102812</v>
      </c>
      <c r="U34" s="134"/>
      <c r="V34" s="135">
        <f>SUM(V21:V31)</f>
        <v>4497090</v>
      </c>
      <c r="W34" s="134"/>
      <c r="X34" s="135">
        <f>SUM(X21:X31)</f>
        <v>-4088817307</v>
      </c>
      <c r="Y34" s="134"/>
      <c r="Z34" s="135">
        <f>SUM(Z21:Z31)</f>
        <v>-6452385207</v>
      </c>
      <c r="AA34" s="134"/>
      <c r="AB34" s="135">
        <f>SUM(AB21:AB31)</f>
        <v>23777899602</v>
      </c>
      <c r="AC34" s="134"/>
      <c r="AD34" s="135">
        <f>SUM(AD21:AD31)</f>
        <v>71215744976</v>
      </c>
      <c r="AE34" s="134"/>
      <c r="AF34" s="135">
        <f>SUM(AF21:AF31)</f>
        <v>11085248467</v>
      </c>
      <c r="AG34" s="134"/>
      <c r="AH34" s="135">
        <f>SUM(AH21:AH31)</f>
        <v>82300993443</v>
      </c>
    </row>
    <row r="35" spans="1:34" ht="15" customHeight="1" thickTop="1" x14ac:dyDescent="0.5">
      <c r="B35" s="204"/>
      <c r="C35" s="243"/>
      <c r="D35" s="207"/>
      <c r="E35" s="207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8"/>
      <c r="AF35" s="168"/>
      <c r="AG35" s="168"/>
    </row>
    <row r="36" spans="1:34" ht="15" customHeight="1" x14ac:dyDescent="0.5">
      <c r="B36" s="204"/>
      <c r="C36" s="243"/>
      <c r="D36" s="207"/>
      <c r="E36" s="207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</row>
    <row r="37" spans="1:34" ht="15" customHeight="1" x14ac:dyDescent="0.5">
      <c r="A37" s="243"/>
      <c r="B37" s="243"/>
      <c r="C37" s="243"/>
      <c r="D37" s="207"/>
      <c r="E37" s="207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</row>
    <row r="38" spans="1:34" s="196" customFormat="1" ht="15" customHeight="1" x14ac:dyDescent="0.5">
      <c r="A38" s="194"/>
      <c r="B38" s="194"/>
      <c r="C38" s="194"/>
      <c r="D38" s="195"/>
      <c r="E38" s="195"/>
      <c r="F38" s="132"/>
      <c r="G38" s="132"/>
      <c r="H38" s="132"/>
      <c r="I38" s="132"/>
      <c r="J38" s="132"/>
      <c r="K38" s="132"/>
      <c r="L38" s="132"/>
      <c r="M38" s="132"/>
      <c r="N38" s="199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2"/>
      <c r="AF38" s="132"/>
      <c r="AG38" s="132"/>
    </row>
    <row r="39" spans="1:34" s="196" customFormat="1" ht="15" customHeight="1" x14ac:dyDescent="0.5">
      <c r="A39" s="194"/>
      <c r="B39" s="194"/>
      <c r="C39" s="194"/>
      <c r="D39" s="195"/>
      <c r="E39" s="195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  <c r="AB39" s="132"/>
      <c r="AC39" s="132"/>
      <c r="AD39" s="132"/>
      <c r="AE39" s="132"/>
      <c r="AF39" s="132"/>
      <c r="AG39" s="132"/>
    </row>
    <row r="40" spans="1:34" s="196" customFormat="1" ht="15" customHeight="1" x14ac:dyDescent="0.5">
      <c r="A40" s="194"/>
      <c r="B40" s="194"/>
      <c r="C40" s="194"/>
      <c r="D40" s="195"/>
      <c r="E40" s="195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2"/>
    </row>
    <row r="41" spans="1:34" s="198" customFormat="1" ht="15" customHeight="1" x14ac:dyDescent="0.5">
      <c r="A41" s="212"/>
      <c r="B41" s="212"/>
      <c r="C41" s="212"/>
      <c r="D41" s="197"/>
      <c r="E41" s="19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</row>
    <row r="42" spans="1:34" s="198" customFormat="1" ht="15" customHeight="1" x14ac:dyDescent="0.5">
      <c r="A42" s="212"/>
      <c r="B42" s="212"/>
      <c r="C42" s="212"/>
      <c r="D42" s="197"/>
      <c r="E42" s="19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</row>
    <row r="43" spans="1:34" s="198" customFormat="1" ht="15" customHeight="1" x14ac:dyDescent="0.5">
      <c r="A43" s="212"/>
      <c r="B43" s="212"/>
      <c r="C43" s="212"/>
      <c r="D43" s="197"/>
      <c r="E43" s="19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137"/>
      <c r="AE43" s="137"/>
      <c r="AF43" s="137"/>
      <c r="AG43" s="137"/>
    </row>
    <row r="44" spans="1:34" s="198" customFormat="1" ht="15" customHeight="1" x14ac:dyDescent="0.5">
      <c r="A44" s="212"/>
      <c r="B44" s="212"/>
      <c r="C44" s="212"/>
      <c r="D44" s="197"/>
      <c r="E44" s="19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7"/>
      <c r="AC44" s="137"/>
      <c r="AD44" s="137"/>
      <c r="AE44" s="137"/>
      <c r="AF44" s="137"/>
      <c r="AG44" s="137"/>
    </row>
    <row r="45" spans="1:34" s="198" customFormat="1" ht="15" customHeight="1" x14ac:dyDescent="0.5">
      <c r="A45" s="212"/>
      <c r="B45" s="212"/>
      <c r="C45" s="212"/>
      <c r="D45" s="197"/>
      <c r="E45" s="19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B45" s="137"/>
      <c r="AC45" s="137"/>
      <c r="AD45" s="137"/>
      <c r="AE45" s="137"/>
      <c r="AF45" s="137"/>
      <c r="AG45" s="137"/>
    </row>
    <row r="46" spans="1:34" s="198" customFormat="1" ht="15" customHeight="1" x14ac:dyDescent="0.5">
      <c r="A46" s="212"/>
      <c r="B46" s="212"/>
      <c r="C46" s="212"/>
      <c r="D46" s="197"/>
      <c r="E46" s="19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  <c r="AB46" s="137"/>
      <c r="AC46" s="137"/>
      <c r="AD46" s="137"/>
      <c r="AE46" s="137"/>
      <c r="AF46" s="137"/>
      <c r="AG46" s="137"/>
    </row>
    <row r="47" spans="1:34" s="198" customFormat="1" ht="15" customHeight="1" x14ac:dyDescent="0.5">
      <c r="A47" s="212"/>
      <c r="B47" s="212"/>
      <c r="C47" s="212"/>
      <c r="D47" s="197"/>
      <c r="E47" s="19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  <c r="V47" s="137"/>
      <c r="W47" s="137"/>
      <c r="X47" s="137"/>
      <c r="Y47" s="137"/>
      <c r="Z47" s="137"/>
      <c r="AA47" s="137"/>
      <c r="AB47" s="137"/>
      <c r="AC47" s="137"/>
      <c r="AD47" s="137"/>
      <c r="AE47" s="137"/>
      <c r="AF47" s="137"/>
      <c r="AG47" s="137"/>
    </row>
    <row r="48" spans="1:34" s="198" customFormat="1" ht="15.75" customHeight="1" x14ac:dyDescent="0.5">
      <c r="A48" s="212"/>
      <c r="B48" s="212"/>
      <c r="C48" s="212"/>
      <c r="D48" s="197"/>
      <c r="E48" s="19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8"/>
      <c r="W48" s="137"/>
      <c r="X48" s="137"/>
      <c r="Y48" s="137"/>
      <c r="Z48" s="137"/>
      <c r="AA48" s="137"/>
      <c r="AB48" s="137"/>
      <c r="AC48" s="137"/>
      <c r="AD48" s="137"/>
      <c r="AE48" s="137"/>
      <c r="AF48" s="137"/>
      <c r="AG48" s="137"/>
    </row>
    <row r="49" spans="1:34" s="213" customFormat="1" ht="20.100000000000001" customHeight="1" x14ac:dyDescent="0.5">
      <c r="A49" s="346" t="str">
        <f>'7-9'!A51</f>
        <v>The notes to the consolidated and separate financial statements on pages 19 to 147 form an integral part of the financial statements.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  <c r="Q49" s="346"/>
      <c r="R49" s="346"/>
      <c r="S49" s="346"/>
      <c r="T49" s="346"/>
      <c r="U49" s="346"/>
      <c r="V49" s="346"/>
      <c r="W49" s="346"/>
      <c r="X49" s="346"/>
      <c r="Y49" s="346"/>
      <c r="Z49" s="346"/>
      <c r="AA49" s="346"/>
      <c r="AB49" s="346"/>
      <c r="AC49" s="346"/>
      <c r="AD49" s="346"/>
      <c r="AE49" s="346"/>
      <c r="AF49" s="346"/>
      <c r="AG49" s="242"/>
      <c r="AH49" s="242"/>
    </row>
  </sheetData>
  <mergeCells count="5">
    <mergeCell ref="A49:AF49"/>
    <mergeCell ref="F7:AB7"/>
    <mergeCell ref="F6:AH6"/>
    <mergeCell ref="P8:Z8"/>
    <mergeCell ref="V9:X9"/>
  </mergeCells>
  <pageMargins left="0.4" right="0.4" top="0.5" bottom="0.6" header="0.49" footer="0.4"/>
  <pageSetup paperSize="9" scale="75" firstPageNumber="12" orientation="landscape" useFirstPageNumber="1" horizontalDpi="1200" verticalDpi="1200" r:id="rId1"/>
  <headerFooter>
    <oddFooter>&amp;R&amp;11&amp;P</oddFooter>
  </headerFooter>
  <ignoredErrors>
    <ignoredError sqref="AH2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49"/>
  <sheetViews>
    <sheetView zoomScaleNormal="100" zoomScaleSheetLayoutView="100" workbookViewId="0">
      <selection activeCell="T25" sqref="T25"/>
    </sheetView>
  </sheetViews>
  <sheetFormatPr defaultColWidth="18.5703125" defaultRowHeight="15" customHeight="1" x14ac:dyDescent="0.5"/>
  <cols>
    <col min="1" max="1" width="1.7109375" style="245" customWidth="1"/>
    <col min="2" max="2" width="9" style="245" customWidth="1"/>
    <col min="3" max="3" width="16.7109375" style="245" customWidth="1"/>
    <col min="4" max="4" width="4.28515625" style="245" customWidth="1"/>
    <col min="5" max="5" width="0.42578125" style="245" customWidth="1"/>
    <col min="6" max="6" width="11.140625" style="246" customWidth="1"/>
    <col min="7" max="7" width="0.42578125" style="246" customWidth="1"/>
    <col min="8" max="8" width="10.85546875" style="246" customWidth="1"/>
    <col min="9" max="9" width="0.42578125" style="246" customWidth="1"/>
    <col min="10" max="10" width="8.85546875" style="246" customWidth="1"/>
    <col min="11" max="11" width="0.42578125" style="246" customWidth="1"/>
    <col min="12" max="12" width="9.28515625" style="246" customWidth="1"/>
    <col min="13" max="13" width="0.42578125" style="246" customWidth="1"/>
    <col min="14" max="14" width="11.140625" style="246" customWidth="1"/>
    <col min="15" max="15" width="0.42578125" style="246" customWidth="1"/>
    <col min="16" max="16" width="10.42578125" style="247" customWidth="1"/>
    <col min="17" max="17" width="0.42578125" style="246" customWidth="1"/>
    <col min="18" max="18" width="10.7109375" style="247" customWidth="1"/>
    <col min="19" max="19" width="0.42578125" style="246" customWidth="1"/>
    <col min="20" max="20" width="9.28515625" style="246" customWidth="1"/>
    <col min="21" max="21" width="0.42578125" style="246" customWidth="1"/>
    <col min="22" max="22" width="9.7109375" style="246" customWidth="1"/>
    <col min="23" max="23" width="0.42578125" style="246" customWidth="1"/>
    <col min="24" max="24" width="10.7109375" style="246" customWidth="1"/>
    <col min="25" max="25" width="0.42578125" style="246" customWidth="1"/>
    <col min="26" max="26" width="11.7109375" style="247" customWidth="1"/>
    <col min="27" max="27" width="0.42578125" style="246" customWidth="1"/>
    <col min="28" max="28" width="10.85546875" style="247" customWidth="1"/>
    <col min="29" max="29" width="0.42578125" style="247" customWidth="1"/>
    <col min="30" max="30" width="10.7109375" style="247" customWidth="1"/>
    <col min="31" max="31" width="0.42578125" style="247" customWidth="1"/>
    <col min="32" max="32" width="10.7109375" style="247" customWidth="1"/>
    <col min="33" max="33" width="0.42578125" style="247" customWidth="1"/>
    <col min="34" max="34" width="11.140625" style="247" customWidth="1"/>
    <col min="35" max="35" width="11.28515625" style="245" customWidth="1"/>
    <col min="36" max="16384" width="18.5703125" style="245"/>
  </cols>
  <sheetData>
    <row r="1" spans="1:34" ht="15" customHeight="1" x14ac:dyDescent="0.5">
      <c r="A1" s="244" t="s">
        <v>38</v>
      </c>
    </row>
    <row r="2" spans="1:34" ht="15" customHeight="1" x14ac:dyDescent="0.5">
      <c r="A2" s="248" t="s">
        <v>178</v>
      </c>
      <c r="B2" s="248"/>
      <c r="C2" s="248"/>
      <c r="D2" s="249"/>
      <c r="E2" s="249"/>
      <c r="F2" s="250"/>
      <c r="G2" s="250"/>
      <c r="H2" s="250"/>
      <c r="I2" s="251"/>
      <c r="J2" s="251"/>
      <c r="K2" s="251"/>
      <c r="L2" s="251"/>
      <c r="M2" s="251"/>
      <c r="N2" s="251"/>
      <c r="O2" s="251"/>
      <c r="Q2" s="251"/>
      <c r="S2" s="251"/>
      <c r="T2" s="251"/>
      <c r="U2" s="251"/>
      <c r="V2" s="251"/>
      <c r="W2" s="251"/>
      <c r="X2" s="251"/>
      <c r="Y2" s="251"/>
      <c r="AA2" s="251"/>
    </row>
    <row r="3" spans="1:34" ht="15" customHeight="1" x14ac:dyDescent="0.5">
      <c r="A3" s="252" t="s">
        <v>251</v>
      </c>
      <c r="B3" s="252"/>
      <c r="C3" s="252"/>
      <c r="D3" s="253"/>
      <c r="E3" s="253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5"/>
      <c r="Q3" s="254"/>
      <c r="R3" s="255"/>
      <c r="S3" s="254"/>
      <c r="T3" s="254"/>
      <c r="U3" s="254"/>
      <c r="V3" s="254"/>
      <c r="W3" s="254"/>
      <c r="X3" s="254"/>
      <c r="Y3" s="254"/>
      <c r="Z3" s="255"/>
      <c r="AA3" s="254"/>
      <c r="AB3" s="255"/>
      <c r="AC3" s="255"/>
      <c r="AD3" s="255"/>
      <c r="AE3" s="255"/>
      <c r="AF3" s="255"/>
      <c r="AG3" s="255"/>
      <c r="AH3" s="255"/>
    </row>
    <row r="4" spans="1:34" ht="15" customHeight="1" x14ac:dyDescent="0.5">
      <c r="A4" s="256"/>
      <c r="B4" s="256"/>
      <c r="C4" s="256"/>
      <c r="D4" s="257"/>
      <c r="E4" s="257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9"/>
      <c r="Q4" s="258"/>
      <c r="R4" s="259"/>
      <c r="S4" s="258"/>
      <c r="T4" s="258"/>
      <c r="U4" s="258"/>
      <c r="V4" s="258"/>
      <c r="W4" s="258"/>
      <c r="X4" s="258"/>
      <c r="Y4" s="258"/>
      <c r="Z4" s="259"/>
      <c r="AA4" s="258"/>
      <c r="AB4" s="259"/>
      <c r="AC4" s="259"/>
      <c r="AD4" s="259"/>
      <c r="AE4" s="259"/>
      <c r="AF4" s="259"/>
      <c r="AG4" s="259"/>
      <c r="AH4" s="259"/>
    </row>
    <row r="5" spans="1:34" ht="15" customHeight="1" x14ac:dyDescent="0.5">
      <c r="A5" s="260"/>
      <c r="B5" s="260"/>
      <c r="C5" s="260"/>
      <c r="D5" s="261"/>
      <c r="E5" s="261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62"/>
      <c r="Q5" s="250"/>
      <c r="R5" s="262"/>
      <c r="S5" s="250"/>
      <c r="T5" s="250"/>
      <c r="U5" s="250"/>
      <c r="V5" s="250"/>
      <c r="W5" s="250"/>
      <c r="X5" s="250"/>
      <c r="Y5" s="250"/>
      <c r="Z5" s="262"/>
      <c r="AA5" s="250"/>
      <c r="AB5" s="262"/>
      <c r="AC5" s="262"/>
      <c r="AD5" s="262"/>
      <c r="AE5" s="262"/>
      <c r="AF5" s="262"/>
      <c r="AG5" s="262"/>
      <c r="AH5" s="262"/>
    </row>
    <row r="6" spans="1:34" ht="15" customHeight="1" x14ac:dyDescent="0.5">
      <c r="A6" s="263"/>
      <c r="B6" s="263"/>
      <c r="C6" s="263"/>
      <c r="D6" s="264"/>
      <c r="E6" s="264"/>
      <c r="F6" s="350" t="s">
        <v>181</v>
      </c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  <c r="S6" s="350"/>
      <c r="T6" s="350"/>
      <c r="U6" s="350"/>
      <c r="V6" s="350"/>
      <c r="W6" s="350"/>
      <c r="X6" s="350"/>
      <c r="Y6" s="350"/>
      <c r="Z6" s="350"/>
      <c r="AA6" s="350"/>
      <c r="AB6" s="350"/>
      <c r="AC6" s="350"/>
      <c r="AD6" s="350"/>
      <c r="AE6" s="350"/>
      <c r="AF6" s="350"/>
      <c r="AG6" s="350"/>
      <c r="AH6" s="350"/>
    </row>
    <row r="7" spans="1:34" ht="15" customHeight="1" x14ac:dyDescent="0.5">
      <c r="A7" s="263"/>
      <c r="B7" s="263"/>
      <c r="C7" s="263"/>
      <c r="D7" s="264"/>
      <c r="E7" s="264"/>
      <c r="F7" s="351" t="s">
        <v>89</v>
      </c>
      <c r="G7" s="351"/>
      <c r="H7" s="351"/>
      <c r="I7" s="351"/>
      <c r="J7" s="351"/>
      <c r="K7" s="351"/>
      <c r="L7" s="351"/>
      <c r="M7" s="351"/>
      <c r="N7" s="351"/>
      <c r="O7" s="351"/>
      <c r="P7" s="351"/>
      <c r="Q7" s="351"/>
      <c r="R7" s="351"/>
      <c r="S7" s="351"/>
      <c r="T7" s="351"/>
      <c r="U7" s="351"/>
      <c r="V7" s="351"/>
      <c r="W7" s="351"/>
      <c r="X7" s="351"/>
      <c r="Y7" s="351"/>
      <c r="Z7" s="351"/>
      <c r="AA7" s="351"/>
      <c r="AB7" s="351"/>
      <c r="AC7" s="351"/>
      <c r="AD7" s="351"/>
      <c r="AE7" s="265"/>
      <c r="AF7" s="265"/>
      <c r="AG7" s="265"/>
      <c r="AH7" s="265"/>
    </row>
    <row r="8" spans="1:34" ht="15" customHeight="1" x14ac:dyDescent="0.5">
      <c r="A8" s="263"/>
      <c r="B8" s="263"/>
      <c r="C8" s="263"/>
      <c r="D8" s="264"/>
      <c r="E8" s="264"/>
      <c r="F8" s="265"/>
      <c r="G8" s="265"/>
      <c r="H8" s="265"/>
      <c r="I8" s="265"/>
      <c r="J8" s="265"/>
      <c r="K8" s="265"/>
      <c r="L8" s="265"/>
      <c r="M8" s="265"/>
      <c r="N8" s="265"/>
      <c r="O8" s="265"/>
      <c r="P8" s="351" t="s">
        <v>90</v>
      </c>
      <c r="Q8" s="351"/>
      <c r="R8" s="351"/>
      <c r="S8" s="351"/>
      <c r="T8" s="351"/>
      <c r="U8" s="351"/>
      <c r="V8" s="351"/>
      <c r="W8" s="351"/>
      <c r="X8" s="351"/>
      <c r="Y8" s="351"/>
      <c r="Z8" s="351"/>
      <c r="AA8" s="265"/>
      <c r="AB8" s="265"/>
      <c r="AC8" s="265"/>
      <c r="AD8" s="265"/>
      <c r="AE8" s="265"/>
      <c r="AF8" s="265"/>
      <c r="AG8" s="265"/>
      <c r="AH8" s="265"/>
    </row>
    <row r="9" spans="1:34" ht="15" customHeight="1" x14ac:dyDescent="0.5">
      <c r="A9" s="263"/>
      <c r="B9" s="263"/>
      <c r="C9" s="263"/>
      <c r="D9" s="264"/>
      <c r="E9" s="264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265"/>
      <c r="R9" s="265"/>
      <c r="S9" s="265"/>
      <c r="T9" s="266"/>
      <c r="U9" s="266"/>
      <c r="V9" s="350" t="s">
        <v>289</v>
      </c>
      <c r="W9" s="350"/>
      <c r="X9" s="350"/>
      <c r="Y9" s="265"/>
      <c r="Z9" s="265"/>
      <c r="AA9" s="265"/>
      <c r="AB9" s="265"/>
      <c r="AC9" s="265"/>
      <c r="AD9" s="265"/>
      <c r="AE9" s="265"/>
      <c r="AF9" s="265"/>
      <c r="AG9" s="245"/>
      <c r="AH9" s="245"/>
    </row>
    <row r="10" spans="1:34" s="267" customFormat="1" ht="15" customHeight="1" x14ac:dyDescent="0.5">
      <c r="D10" s="268"/>
      <c r="E10" s="268"/>
      <c r="F10" s="269"/>
      <c r="G10" s="269"/>
      <c r="H10" s="269"/>
      <c r="I10" s="269"/>
      <c r="J10" s="269"/>
      <c r="K10" s="270"/>
      <c r="L10" s="270"/>
      <c r="M10" s="250"/>
      <c r="N10" s="269"/>
      <c r="O10" s="250"/>
      <c r="P10" s="270" t="s">
        <v>77</v>
      </c>
      <c r="Q10" s="270"/>
      <c r="R10" s="269"/>
      <c r="S10" s="250"/>
      <c r="T10" s="270"/>
      <c r="U10" s="270"/>
      <c r="V10" s="270"/>
      <c r="W10" s="270"/>
      <c r="X10" s="269"/>
      <c r="Y10" s="250"/>
      <c r="Z10" s="269"/>
      <c r="AA10" s="270"/>
      <c r="AB10" s="270"/>
      <c r="AC10" s="270"/>
      <c r="AD10" s="270"/>
      <c r="AE10" s="270"/>
      <c r="AF10" s="270"/>
    </row>
    <row r="11" spans="1:34" s="267" customFormat="1" ht="15" customHeight="1" x14ac:dyDescent="0.5">
      <c r="D11" s="268"/>
      <c r="E11" s="268"/>
      <c r="F11" s="250"/>
      <c r="G11" s="270"/>
      <c r="H11" s="270"/>
      <c r="I11" s="270"/>
      <c r="J11" s="269"/>
      <c r="K11" s="270"/>
      <c r="L11" s="270"/>
      <c r="M11" s="250"/>
      <c r="N11" s="270"/>
      <c r="O11" s="250"/>
      <c r="P11" s="270" t="s">
        <v>70</v>
      </c>
      <c r="Q11" s="270"/>
      <c r="R11" s="270" t="s">
        <v>77</v>
      </c>
      <c r="S11" s="250"/>
      <c r="T11" s="270"/>
      <c r="U11" s="270"/>
      <c r="V11" s="270" t="s">
        <v>267</v>
      </c>
      <c r="W11" s="270"/>
      <c r="X11" s="270"/>
      <c r="Y11" s="250"/>
      <c r="Z11" s="270" t="s">
        <v>17</v>
      </c>
      <c r="AA11" s="250"/>
      <c r="AB11" s="270"/>
      <c r="AC11" s="270"/>
      <c r="AD11" s="271" t="s">
        <v>17</v>
      </c>
      <c r="AE11" s="270"/>
      <c r="AF11" s="270"/>
      <c r="AG11" s="270"/>
      <c r="AH11" s="270"/>
    </row>
    <row r="12" spans="1:34" s="267" customFormat="1" ht="15" customHeight="1" x14ac:dyDescent="0.5">
      <c r="D12" s="268"/>
      <c r="E12" s="268"/>
      <c r="F12" s="250" t="s">
        <v>13</v>
      </c>
      <c r="G12" s="272"/>
      <c r="H12" s="270"/>
      <c r="I12" s="270"/>
      <c r="J12" s="270" t="s">
        <v>31</v>
      </c>
      <c r="K12" s="270"/>
      <c r="L12" s="269"/>
      <c r="M12" s="269"/>
      <c r="N12" s="270" t="s">
        <v>167</v>
      </c>
      <c r="O12" s="269"/>
      <c r="P12" s="270" t="s">
        <v>71</v>
      </c>
      <c r="Q12" s="269"/>
      <c r="R12" s="270" t="s">
        <v>127</v>
      </c>
      <c r="S12" s="269"/>
      <c r="T12" s="270"/>
      <c r="U12" s="269"/>
      <c r="V12" s="270" t="s">
        <v>104</v>
      </c>
      <c r="W12" s="269"/>
      <c r="X12" s="269"/>
      <c r="Y12" s="269"/>
      <c r="Z12" s="270" t="s">
        <v>95</v>
      </c>
      <c r="AA12" s="269"/>
      <c r="AB12" s="270"/>
      <c r="AC12" s="269"/>
      <c r="AD12" s="270" t="s">
        <v>97</v>
      </c>
      <c r="AE12" s="269"/>
      <c r="AF12" s="273" t="s">
        <v>100</v>
      </c>
      <c r="AG12" s="270"/>
      <c r="AH12" s="271"/>
    </row>
    <row r="13" spans="1:34" s="267" customFormat="1" ht="15" customHeight="1" x14ac:dyDescent="0.5">
      <c r="D13" s="268"/>
      <c r="E13" s="268"/>
      <c r="F13" s="250" t="s">
        <v>14</v>
      </c>
      <c r="G13" s="272"/>
      <c r="H13" s="270" t="s">
        <v>117</v>
      </c>
      <c r="I13" s="270"/>
      <c r="J13" s="270" t="s">
        <v>79</v>
      </c>
      <c r="K13" s="270"/>
      <c r="L13" s="270" t="s">
        <v>32</v>
      </c>
      <c r="M13" s="250"/>
      <c r="N13" s="274" t="s">
        <v>168</v>
      </c>
      <c r="O13" s="250"/>
      <c r="P13" s="270" t="s">
        <v>73</v>
      </c>
      <c r="Q13" s="270"/>
      <c r="R13" s="270" t="s">
        <v>126</v>
      </c>
      <c r="S13" s="250"/>
      <c r="T13" s="250" t="s">
        <v>320</v>
      </c>
      <c r="U13" s="270"/>
      <c r="V13" s="270" t="s">
        <v>93</v>
      </c>
      <c r="W13" s="270"/>
      <c r="X13" s="250" t="s">
        <v>21</v>
      </c>
      <c r="Y13" s="250"/>
      <c r="Z13" s="270" t="s">
        <v>183</v>
      </c>
      <c r="AA13" s="250"/>
      <c r="AB13" s="270" t="s">
        <v>239</v>
      </c>
      <c r="AC13" s="270"/>
      <c r="AD13" s="270" t="s">
        <v>98</v>
      </c>
      <c r="AE13" s="270"/>
      <c r="AF13" s="271" t="s">
        <v>101</v>
      </c>
      <c r="AG13" s="270"/>
      <c r="AH13" s="271" t="s">
        <v>17</v>
      </c>
    </row>
    <row r="14" spans="1:34" s="267" customFormat="1" ht="15" customHeight="1" x14ac:dyDescent="0.5">
      <c r="D14" s="275" t="s">
        <v>0</v>
      </c>
      <c r="E14" s="268"/>
      <c r="F14" s="254" t="s">
        <v>15</v>
      </c>
      <c r="G14" s="272"/>
      <c r="H14" s="276" t="s">
        <v>118</v>
      </c>
      <c r="I14" s="277"/>
      <c r="J14" s="278" t="s">
        <v>80</v>
      </c>
      <c r="K14" s="277"/>
      <c r="L14" s="278" t="s">
        <v>18</v>
      </c>
      <c r="M14" s="250"/>
      <c r="N14" s="276" t="s">
        <v>16</v>
      </c>
      <c r="O14" s="250"/>
      <c r="P14" s="278" t="s">
        <v>72</v>
      </c>
      <c r="Q14" s="270"/>
      <c r="R14" s="278" t="s">
        <v>125</v>
      </c>
      <c r="S14" s="250"/>
      <c r="T14" s="254" t="s">
        <v>321</v>
      </c>
      <c r="U14" s="270"/>
      <c r="V14" s="276" t="s">
        <v>94</v>
      </c>
      <c r="W14" s="270"/>
      <c r="X14" s="254" t="s">
        <v>22</v>
      </c>
      <c r="Y14" s="250"/>
      <c r="Z14" s="278" t="s">
        <v>96</v>
      </c>
      <c r="AA14" s="250"/>
      <c r="AB14" s="278" t="s">
        <v>223</v>
      </c>
      <c r="AC14" s="270"/>
      <c r="AD14" s="278" t="s">
        <v>99</v>
      </c>
      <c r="AE14" s="270"/>
      <c r="AF14" s="278" t="s">
        <v>39</v>
      </c>
      <c r="AG14" s="270"/>
      <c r="AH14" s="278" t="s">
        <v>102</v>
      </c>
    </row>
    <row r="15" spans="1:34" s="267" customFormat="1" ht="8.1" customHeight="1" x14ac:dyDescent="0.5">
      <c r="D15" s="264"/>
      <c r="E15" s="268"/>
      <c r="F15" s="250"/>
      <c r="G15" s="272"/>
      <c r="H15" s="250"/>
      <c r="I15" s="277"/>
      <c r="J15" s="277"/>
      <c r="K15" s="277"/>
      <c r="L15" s="277"/>
      <c r="M15" s="277"/>
      <c r="N15" s="277"/>
      <c r="O15" s="270"/>
      <c r="P15" s="277"/>
      <c r="Q15" s="250"/>
      <c r="R15" s="277"/>
      <c r="S15" s="250"/>
      <c r="T15" s="250"/>
      <c r="U15" s="270"/>
      <c r="V15" s="277"/>
      <c r="W15" s="270"/>
      <c r="X15" s="250"/>
      <c r="Y15" s="250"/>
      <c r="Z15" s="277"/>
      <c r="AA15" s="250"/>
      <c r="AB15" s="277"/>
      <c r="AC15" s="270"/>
      <c r="AD15" s="277"/>
      <c r="AE15" s="270"/>
      <c r="AF15" s="277"/>
      <c r="AG15" s="270"/>
      <c r="AH15" s="277"/>
    </row>
    <row r="16" spans="1:34" s="282" customFormat="1" ht="15" customHeight="1" x14ac:dyDescent="0.5">
      <c r="A16" s="279" t="s">
        <v>252</v>
      </c>
      <c r="B16" s="279"/>
      <c r="C16" s="279"/>
      <c r="D16" s="280"/>
      <c r="E16" s="280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</row>
    <row r="17" spans="1:34" s="282" customFormat="1" x14ac:dyDescent="0.5">
      <c r="A17" s="279"/>
      <c r="B17" s="279" t="s">
        <v>243</v>
      </c>
      <c r="C17" s="279"/>
      <c r="D17" s="280"/>
      <c r="E17" s="280"/>
      <c r="F17" s="281">
        <v>4618914291</v>
      </c>
      <c r="G17" s="281"/>
      <c r="H17" s="281">
        <v>15014609717</v>
      </c>
      <c r="I17" s="281"/>
      <c r="J17" s="281">
        <v>104788723</v>
      </c>
      <c r="K17" s="281"/>
      <c r="L17" s="281">
        <v>464178907</v>
      </c>
      <c r="M17" s="281"/>
      <c r="N17" s="281">
        <v>34624841755</v>
      </c>
      <c r="O17" s="281"/>
      <c r="P17" s="281">
        <v>-755412590</v>
      </c>
      <c r="Q17" s="281"/>
      <c r="R17" s="281">
        <v>-1841755212</v>
      </c>
      <c r="S17" s="281"/>
      <c r="T17" s="281">
        <v>0</v>
      </c>
      <c r="U17" s="281"/>
      <c r="V17" s="281">
        <v>4497090</v>
      </c>
      <c r="W17" s="281"/>
      <c r="X17" s="281">
        <v>-4088817307</v>
      </c>
      <c r="Y17" s="281"/>
      <c r="Z17" s="281">
        <v>-6681488019</v>
      </c>
      <c r="AA17" s="281"/>
      <c r="AB17" s="281">
        <v>23777899602</v>
      </c>
      <c r="AC17" s="281"/>
      <c r="AD17" s="281">
        <v>71923744976</v>
      </c>
      <c r="AE17" s="281"/>
      <c r="AF17" s="281">
        <v>11150377544</v>
      </c>
      <c r="AG17" s="281"/>
      <c r="AH17" s="283">
        <v>83074122520</v>
      </c>
    </row>
    <row r="18" spans="1:34" s="288" customFormat="1" ht="15" customHeight="1" x14ac:dyDescent="0.5">
      <c r="A18" s="284" t="s">
        <v>244</v>
      </c>
      <c r="B18" s="284"/>
      <c r="C18" s="279"/>
      <c r="D18" s="280"/>
      <c r="E18" s="285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6"/>
      <c r="AA18" s="281"/>
      <c r="AB18" s="281"/>
      <c r="AC18" s="281"/>
      <c r="AD18" s="286"/>
      <c r="AE18" s="281"/>
      <c r="AF18" s="281"/>
      <c r="AG18" s="281"/>
      <c r="AH18" s="287"/>
    </row>
    <row r="19" spans="1:34" s="288" customFormat="1" ht="15" customHeight="1" x14ac:dyDescent="0.5">
      <c r="A19" s="284"/>
      <c r="B19" s="284" t="s">
        <v>245</v>
      </c>
      <c r="C19" s="279"/>
      <c r="D19" s="280">
        <v>37</v>
      </c>
      <c r="E19" s="285"/>
      <c r="F19" s="281">
        <v>0</v>
      </c>
      <c r="G19" s="283"/>
      <c r="H19" s="281">
        <v>0</v>
      </c>
      <c r="I19" s="283"/>
      <c r="J19" s="281">
        <v>0</v>
      </c>
      <c r="K19" s="283"/>
      <c r="L19" s="281">
        <v>0</v>
      </c>
      <c r="M19" s="283"/>
      <c r="N19" s="281">
        <v>-708000000</v>
      </c>
      <c r="O19" s="283"/>
      <c r="P19" s="281">
        <v>0</v>
      </c>
      <c r="Q19" s="283"/>
      <c r="R19" s="281">
        <v>0</v>
      </c>
      <c r="S19" s="283"/>
      <c r="T19" s="281">
        <v>0</v>
      </c>
      <c r="U19" s="289"/>
      <c r="V19" s="281">
        <v>0</v>
      </c>
      <c r="W19" s="289"/>
      <c r="X19" s="281">
        <v>0</v>
      </c>
      <c r="Y19" s="283"/>
      <c r="Z19" s="286">
        <f>SUM(P19:X19)</f>
        <v>0</v>
      </c>
      <c r="AA19" s="283"/>
      <c r="AB19" s="281">
        <v>0</v>
      </c>
      <c r="AC19" s="290"/>
      <c r="AD19" s="283">
        <f>SUM(F19:N19,Z19:AB19)</f>
        <v>-708000000</v>
      </c>
      <c r="AE19" s="281"/>
      <c r="AF19" s="291">
        <v>-65129077</v>
      </c>
      <c r="AG19" s="283"/>
      <c r="AH19" s="283">
        <f>SUM(AD19:AF19)</f>
        <v>-773129077</v>
      </c>
    </row>
    <row r="20" spans="1:34" s="282" customFormat="1" ht="15" customHeight="1" x14ac:dyDescent="0.5">
      <c r="A20" s="284" t="s">
        <v>317</v>
      </c>
      <c r="B20" s="279"/>
      <c r="C20" s="279"/>
      <c r="D20" s="280">
        <v>3</v>
      </c>
      <c r="E20" s="280"/>
      <c r="F20" s="292">
        <v>0</v>
      </c>
      <c r="G20" s="283"/>
      <c r="H20" s="292">
        <v>0</v>
      </c>
      <c r="I20" s="283"/>
      <c r="J20" s="292">
        <v>0</v>
      </c>
      <c r="K20" s="283"/>
      <c r="L20" s="292">
        <v>0</v>
      </c>
      <c r="M20" s="283"/>
      <c r="N20" s="292">
        <v>-229102812</v>
      </c>
      <c r="O20" s="283"/>
      <c r="P20" s="292">
        <v>0</v>
      </c>
      <c r="Q20" s="283"/>
      <c r="R20" s="292">
        <v>0</v>
      </c>
      <c r="S20" s="283"/>
      <c r="T20" s="292">
        <v>229102812</v>
      </c>
      <c r="U20" s="293"/>
      <c r="V20" s="292">
        <v>0</v>
      </c>
      <c r="W20" s="293"/>
      <c r="X20" s="292">
        <v>0</v>
      </c>
      <c r="Y20" s="283"/>
      <c r="Z20" s="292">
        <f>SUM(P20:X20)</f>
        <v>229102812</v>
      </c>
      <c r="AA20" s="283"/>
      <c r="AB20" s="292">
        <v>0</v>
      </c>
      <c r="AC20" s="290"/>
      <c r="AD20" s="292">
        <f>SUM(F20:N20,Z20:AB20)</f>
        <v>0</v>
      </c>
      <c r="AE20" s="281"/>
      <c r="AF20" s="294">
        <v>0</v>
      </c>
      <c r="AG20" s="283"/>
      <c r="AH20" s="295">
        <f>SUM(AD20:AF20)</f>
        <v>0</v>
      </c>
    </row>
    <row r="21" spans="1:34" s="267" customFormat="1" ht="6" customHeight="1" x14ac:dyDescent="0.5">
      <c r="A21" s="248"/>
      <c r="B21" s="296"/>
      <c r="D21" s="268"/>
      <c r="E21" s="268"/>
      <c r="F21" s="269"/>
      <c r="G21" s="269"/>
      <c r="H21" s="269"/>
      <c r="I21" s="269"/>
      <c r="J21" s="269"/>
      <c r="K21" s="269"/>
      <c r="L21" s="269"/>
      <c r="M21" s="269"/>
      <c r="N21" s="269"/>
      <c r="O21" s="269"/>
      <c r="P21" s="269"/>
      <c r="Q21" s="269"/>
      <c r="R21" s="269"/>
      <c r="S21" s="269"/>
      <c r="T21" s="269"/>
      <c r="U21" s="269"/>
      <c r="V21" s="269"/>
      <c r="W21" s="269"/>
      <c r="X21" s="269"/>
      <c r="Y21" s="269"/>
      <c r="Z21" s="269"/>
      <c r="AA21" s="269"/>
      <c r="AB21" s="269"/>
      <c r="AC21" s="269"/>
      <c r="AD21" s="269"/>
      <c r="AE21" s="269"/>
      <c r="AF21" s="269"/>
      <c r="AG21" s="269"/>
      <c r="AH21" s="297"/>
    </row>
    <row r="22" spans="1:34" s="267" customFormat="1" ht="15" customHeight="1" x14ac:dyDescent="0.5">
      <c r="A22" s="352" t="s">
        <v>273</v>
      </c>
      <c r="B22" s="352"/>
      <c r="C22" s="352"/>
      <c r="E22" s="268"/>
    </row>
    <row r="23" spans="1:34" s="267" customFormat="1" ht="15" customHeight="1" x14ac:dyDescent="0.5">
      <c r="A23" s="248"/>
      <c r="B23" s="248" t="s">
        <v>266</v>
      </c>
      <c r="C23" s="248"/>
      <c r="E23" s="268"/>
      <c r="F23" s="298">
        <f>SUM(F17:F20)</f>
        <v>4618914291</v>
      </c>
      <c r="G23" s="298"/>
      <c r="H23" s="298">
        <f>SUM(H17:H20)</f>
        <v>15014609717</v>
      </c>
      <c r="I23" s="298"/>
      <c r="J23" s="298">
        <f>SUM(J17:J20)</f>
        <v>104788723</v>
      </c>
      <c r="K23" s="298"/>
      <c r="L23" s="298">
        <f>SUM(L17:L20)</f>
        <v>464178907</v>
      </c>
      <c r="M23" s="298"/>
      <c r="N23" s="298">
        <f>SUM(N17:N20)</f>
        <v>33687738943</v>
      </c>
      <c r="O23" s="298"/>
      <c r="P23" s="298">
        <f>SUM(P17:P20)</f>
        <v>-755412590</v>
      </c>
      <c r="Q23" s="298"/>
      <c r="R23" s="298">
        <f>SUM(R17:R20)</f>
        <v>-1841755212</v>
      </c>
      <c r="S23" s="298"/>
      <c r="T23" s="298">
        <f>SUM(T17:T20)</f>
        <v>229102812</v>
      </c>
      <c r="U23" s="298"/>
      <c r="V23" s="298">
        <f>SUM(V17:V20)</f>
        <v>4497090</v>
      </c>
      <c r="W23" s="298"/>
      <c r="X23" s="298">
        <f>SUM(X17:X20)</f>
        <v>-4088817307</v>
      </c>
      <c r="Y23" s="298"/>
      <c r="Z23" s="298">
        <f>SUM(Z17:Z20)</f>
        <v>-6452385207</v>
      </c>
      <c r="AA23" s="298"/>
      <c r="AB23" s="298">
        <f>SUM(AB17:AB20)</f>
        <v>23777899602</v>
      </c>
      <c r="AC23" s="298"/>
      <c r="AD23" s="298">
        <f>SUM(AD17:AD20)</f>
        <v>71215744976</v>
      </c>
      <c r="AE23" s="298"/>
      <c r="AF23" s="298">
        <f>SUM(AF17:AF20)</f>
        <v>11085248467</v>
      </c>
      <c r="AG23" s="298"/>
      <c r="AH23" s="298">
        <f>SUM(AH17:AH20)</f>
        <v>82300993443</v>
      </c>
    </row>
    <row r="24" spans="1:34" s="267" customFormat="1" ht="6" customHeight="1" x14ac:dyDescent="0.5">
      <c r="A24" s="248"/>
      <c r="B24" s="296"/>
      <c r="D24" s="268"/>
      <c r="E24" s="268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</row>
    <row r="25" spans="1:34" s="282" customFormat="1" ht="15" customHeight="1" x14ac:dyDescent="0.5">
      <c r="A25" s="284" t="s">
        <v>257</v>
      </c>
      <c r="B25" s="284"/>
      <c r="C25" s="279"/>
      <c r="D25" s="280"/>
      <c r="E25" s="280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281"/>
      <c r="R25" s="281"/>
      <c r="S25" s="281"/>
      <c r="T25" s="281"/>
      <c r="U25" s="281"/>
      <c r="V25" s="281"/>
      <c r="W25" s="281"/>
      <c r="X25" s="281"/>
      <c r="Y25" s="281"/>
      <c r="Z25" s="286"/>
      <c r="AA25" s="281"/>
      <c r="AB25" s="281"/>
      <c r="AC25" s="281"/>
      <c r="AD25" s="283"/>
      <c r="AE25" s="281"/>
      <c r="AF25" s="281"/>
      <c r="AG25" s="281"/>
      <c r="AH25" s="283"/>
    </row>
    <row r="26" spans="1:34" s="282" customFormat="1" ht="15" customHeight="1" x14ac:dyDescent="0.5">
      <c r="A26" s="284"/>
      <c r="B26" s="284" t="s">
        <v>258</v>
      </c>
      <c r="C26" s="279"/>
      <c r="D26" s="280">
        <v>2</v>
      </c>
      <c r="E26" s="280"/>
      <c r="F26" s="292">
        <v>0</v>
      </c>
      <c r="G26" s="283"/>
      <c r="H26" s="292">
        <v>0</v>
      </c>
      <c r="I26" s="283"/>
      <c r="J26" s="292">
        <v>0</v>
      </c>
      <c r="K26" s="283"/>
      <c r="L26" s="292">
        <v>0</v>
      </c>
      <c r="M26" s="283"/>
      <c r="N26" s="292">
        <v>-288721383</v>
      </c>
      <c r="O26" s="283"/>
      <c r="P26" s="292">
        <v>0</v>
      </c>
      <c r="Q26" s="283"/>
      <c r="R26" s="292">
        <v>0</v>
      </c>
      <c r="S26" s="283"/>
      <c r="T26" s="292">
        <v>0</v>
      </c>
      <c r="U26" s="293"/>
      <c r="V26" s="292">
        <v>0</v>
      </c>
      <c r="W26" s="293"/>
      <c r="X26" s="292">
        <v>0</v>
      </c>
      <c r="Y26" s="283"/>
      <c r="Z26" s="292">
        <f>SUM(P26:X26)</f>
        <v>0</v>
      </c>
      <c r="AA26" s="283"/>
      <c r="AB26" s="292">
        <v>0</v>
      </c>
      <c r="AC26" s="290"/>
      <c r="AD26" s="292">
        <f>SUM(F26:N26,Z26:AB26)</f>
        <v>-288721383</v>
      </c>
      <c r="AE26" s="281"/>
      <c r="AF26" s="292">
        <v>-26029795</v>
      </c>
      <c r="AG26" s="283"/>
      <c r="AH26" s="295">
        <f>SUM(AD26:AF26)</f>
        <v>-314751178</v>
      </c>
    </row>
    <row r="27" spans="1:34" s="267" customFormat="1" ht="6" customHeight="1" x14ac:dyDescent="0.5">
      <c r="A27" s="248"/>
      <c r="B27" s="296"/>
      <c r="D27" s="268"/>
      <c r="E27" s="268"/>
      <c r="F27" s="269"/>
      <c r="G27" s="269"/>
      <c r="H27" s="269"/>
      <c r="I27" s="269"/>
      <c r="J27" s="269"/>
      <c r="K27" s="269"/>
      <c r="L27" s="269"/>
      <c r="M27" s="269"/>
      <c r="N27" s="269"/>
      <c r="O27" s="269"/>
      <c r="P27" s="269"/>
      <c r="Q27" s="269"/>
      <c r="R27" s="269"/>
      <c r="S27" s="269"/>
      <c r="T27" s="269"/>
      <c r="U27" s="269"/>
      <c r="V27" s="269"/>
      <c r="W27" s="269"/>
      <c r="X27" s="269"/>
      <c r="Y27" s="269"/>
      <c r="Z27" s="269"/>
      <c r="AA27" s="269"/>
      <c r="AB27" s="269"/>
      <c r="AC27" s="269"/>
      <c r="AD27" s="269"/>
      <c r="AE27" s="269"/>
      <c r="AF27" s="269"/>
      <c r="AG27" s="269"/>
      <c r="AH27" s="297"/>
    </row>
    <row r="28" spans="1:34" s="267" customFormat="1" ht="15" customHeight="1" x14ac:dyDescent="0.5">
      <c r="A28" s="352" t="s">
        <v>273</v>
      </c>
      <c r="B28" s="352"/>
      <c r="C28" s="352"/>
      <c r="E28" s="268"/>
      <c r="F28" s="298">
        <f>SUM(F23:F26)</f>
        <v>4618914291</v>
      </c>
      <c r="G28" s="298"/>
      <c r="H28" s="298">
        <f>SUM(H23:H26)</f>
        <v>15014609717</v>
      </c>
      <c r="I28" s="298"/>
      <c r="J28" s="298">
        <f>SUM(J23:J26)</f>
        <v>104788723</v>
      </c>
      <c r="K28" s="298"/>
      <c r="L28" s="298">
        <f>SUM(L23:L26)</f>
        <v>464178907</v>
      </c>
      <c r="M28" s="298"/>
      <c r="N28" s="298">
        <f>SUM(N23:N26)</f>
        <v>33399017560</v>
      </c>
      <c r="O28" s="298"/>
      <c r="P28" s="298">
        <f>SUM(P23:P26)</f>
        <v>-755412590</v>
      </c>
      <c r="Q28" s="298"/>
      <c r="R28" s="298">
        <f>SUM(R23:R26)</f>
        <v>-1841755212</v>
      </c>
      <c r="S28" s="298"/>
      <c r="T28" s="298">
        <f>SUM(T23:T26)</f>
        <v>229102812</v>
      </c>
      <c r="U28" s="298"/>
      <c r="V28" s="298">
        <f>SUM(V23:V26)</f>
        <v>4497090</v>
      </c>
      <c r="W28" s="298"/>
      <c r="X28" s="298">
        <f>SUM(X23:X26)</f>
        <v>-4088817307</v>
      </c>
      <c r="Y28" s="298"/>
      <c r="Z28" s="298">
        <f>SUM(Z23:Z26)</f>
        <v>-6452385207</v>
      </c>
      <c r="AA28" s="298"/>
      <c r="AB28" s="298">
        <f>SUM(AB23:AB26)</f>
        <v>23777899602</v>
      </c>
      <c r="AC28" s="298"/>
      <c r="AD28" s="298">
        <f>SUM(AD23:AD26)</f>
        <v>70927023593</v>
      </c>
      <c r="AE28" s="298"/>
      <c r="AF28" s="298">
        <f>SUM(AF23:AF26)</f>
        <v>11059218672</v>
      </c>
      <c r="AG28" s="298"/>
      <c r="AH28" s="298">
        <f>SUM(AH23:AH26)</f>
        <v>81986242265</v>
      </c>
    </row>
    <row r="29" spans="1:34" s="267" customFormat="1" ht="6" customHeight="1" x14ac:dyDescent="0.5">
      <c r="A29" s="248"/>
      <c r="B29" s="296"/>
      <c r="D29" s="268"/>
      <c r="E29" s="268"/>
      <c r="F29" s="269"/>
      <c r="G29" s="269"/>
      <c r="H29" s="269"/>
      <c r="I29" s="269"/>
      <c r="J29" s="269"/>
      <c r="K29" s="269"/>
      <c r="L29" s="269"/>
      <c r="M29" s="269"/>
      <c r="N29" s="269"/>
      <c r="O29" s="269"/>
      <c r="P29" s="269"/>
      <c r="Q29" s="269"/>
      <c r="R29" s="269"/>
      <c r="S29" s="269"/>
      <c r="T29" s="269"/>
      <c r="U29" s="269"/>
      <c r="V29" s="269"/>
      <c r="W29" s="269"/>
      <c r="X29" s="269"/>
      <c r="Y29" s="269"/>
      <c r="Z29" s="269"/>
      <c r="AA29" s="269"/>
      <c r="AB29" s="269"/>
      <c r="AC29" s="269"/>
      <c r="AD29" s="269"/>
      <c r="AE29" s="269"/>
      <c r="AF29" s="269"/>
      <c r="AG29" s="269"/>
      <c r="AH29" s="269"/>
    </row>
    <row r="30" spans="1:34" s="267" customFormat="1" ht="15" customHeight="1" x14ac:dyDescent="0.5">
      <c r="A30" s="263" t="s">
        <v>124</v>
      </c>
      <c r="B30" s="296"/>
      <c r="D30" s="280"/>
      <c r="E30" s="268"/>
    </row>
    <row r="31" spans="1:34" s="301" customFormat="1" ht="15" customHeight="1" x14ac:dyDescent="0.5">
      <c r="A31" s="299" t="s">
        <v>290</v>
      </c>
      <c r="B31" s="299"/>
      <c r="C31" s="299"/>
      <c r="D31" s="280">
        <v>28</v>
      </c>
      <c r="E31" s="300"/>
      <c r="F31" s="281">
        <v>90259</v>
      </c>
      <c r="G31" s="281"/>
      <c r="H31" s="281">
        <v>3790878</v>
      </c>
      <c r="I31" s="281"/>
      <c r="J31" s="281">
        <v>0</v>
      </c>
      <c r="K31" s="281"/>
      <c r="L31" s="281">
        <v>0</v>
      </c>
      <c r="M31" s="281"/>
      <c r="N31" s="281">
        <v>0</v>
      </c>
      <c r="O31" s="281"/>
      <c r="P31" s="281">
        <v>0</v>
      </c>
      <c r="Q31" s="281"/>
      <c r="R31" s="281">
        <v>0</v>
      </c>
      <c r="S31" s="281"/>
      <c r="T31" s="281">
        <v>0</v>
      </c>
      <c r="U31" s="281"/>
      <c r="V31" s="281">
        <v>0</v>
      </c>
      <c r="W31" s="281"/>
      <c r="X31" s="281">
        <v>0</v>
      </c>
      <c r="Y31" s="281"/>
      <c r="Z31" s="283">
        <f t="shared" ref="Z31:Z39" si="0">SUM(P31:X31)</f>
        <v>0</v>
      </c>
      <c r="AA31" s="281"/>
      <c r="AB31" s="281">
        <v>0</v>
      </c>
      <c r="AC31" s="290"/>
      <c r="AD31" s="283">
        <f t="shared" ref="AD31:AD41" si="1">SUM(F31:N31,Z31:AB31)</f>
        <v>3881137</v>
      </c>
      <c r="AE31" s="281"/>
      <c r="AF31" s="281">
        <v>0</v>
      </c>
      <c r="AG31" s="281"/>
      <c r="AH31" s="283">
        <f>SUM(AD31:AF31)</f>
        <v>3881137</v>
      </c>
    </row>
    <row r="32" spans="1:34" s="301" customFormat="1" ht="15" customHeight="1" x14ac:dyDescent="0.5">
      <c r="A32" s="299" t="s">
        <v>259</v>
      </c>
      <c r="B32" s="299"/>
      <c r="C32" s="299"/>
      <c r="D32" s="280">
        <v>29</v>
      </c>
      <c r="E32" s="300"/>
      <c r="F32" s="281">
        <v>0</v>
      </c>
      <c r="G32" s="281"/>
      <c r="H32" s="281">
        <v>0</v>
      </c>
      <c r="I32" s="281"/>
      <c r="J32" s="281">
        <v>0</v>
      </c>
      <c r="K32" s="281"/>
      <c r="L32" s="281">
        <v>20807094</v>
      </c>
      <c r="M32" s="281"/>
      <c r="N32" s="281">
        <v>-20807094</v>
      </c>
      <c r="O32" s="281"/>
      <c r="P32" s="281">
        <v>0</v>
      </c>
      <c r="Q32" s="281"/>
      <c r="R32" s="281">
        <v>0</v>
      </c>
      <c r="S32" s="281"/>
      <c r="T32" s="281">
        <v>0</v>
      </c>
      <c r="U32" s="281"/>
      <c r="V32" s="281">
        <v>0</v>
      </c>
      <c r="W32" s="281"/>
      <c r="X32" s="281">
        <v>0</v>
      </c>
      <c r="Y32" s="281"/>
      <c r="Z32" s="283">
        <f t="shared" si="0"/>
        <v>0</v>
      </c>
      <c r="AA32" s="281"/>
      <c r="AB32" s="281">
        <v>0</v>
      </c>
      <c r="AC32" s="290"/>
      <c r="AD32" s="283">
        <f t="shared" si="1"/>
        <v>0</v>
      </c>
      <c r="AE32" s="281"/>
      <c r="AF32" s="281">
        <v>0</v>
      </c>
      <c r="AG32" s="281"/>
      <c r="AH32" s="283">
        <f t="shared" ref="AH32:AH41" si="2">SUM(AD32:AF32)</f>
        <v>0</v>
      </c>
    </row>
    <row r="33" spans="1:34" ht="15" customHeight="1" x14ac:dyDescent="0.5">
      <c r="A33" s="299" t="s">
        <v>261</v>
      </c>
      <c r="B33" s="299"/>
      <c r="C33" s="299"/>
      <c r="D33" s="280"/>
      <c r="F33" s="281">
        <v>0</v>
      </c>
      <c r="H33" s="281">
        <v>0</v>
      </c>
      <c r="J33" s="281">
        <v>0</v>
      </c>
      <c r="L33" s="281">
        <v>0</v>
      </c>
      <c r="N33" s="281">
        <v>0</v>
      </c>
      <c r="P33" s="281">
        <v>0</v>
      </c>
      <c r="R33" s="281">
        <v>0</v>
      </c>
      <c r="T33" s="281">
        <v>0</v>
      </c>
      <c r="V33" s="281">
        <v>0</v>
      </c>
      <c r="X33" s="281">
        <v>0</v>
      </c>
      <c r="Z33" s="283">
        <f t="shared" si="0"/>
        <v>0</v>
      </c>
      <c r="AB33" s="281">
        <v>0</v>
      </c>
      <c r="AC33" s="290"/>
      <c r="AD33" s="283">
        <f t="shared" si="1"/>
        <v>0</v>
      </c>
      <c r="AE33" s="281"/>
      <c r="AF33" s="281">
        <v>4439003</v>
      </c>
      <c r="AG33" s="281"/>
      <c r="AH33" s="283">
        <f t="shared" si="2"/>
        <v>4439003</v>
      </c>
    </row>
    <row r="34" spans="1:34" ht="15" customHeight="1" x14ac:dyDescent="0.5">
      <c r="A34" s="299" t="s">
        <v>287</v>
      </c>
      <c r="B34" s="299"/>
      <c r="C34" s="299"/>
      <c r="D34" s="280"/>
      <c r="F34" s="281">
        <v>0</v>
      </c>
      <c r="H34" s="281">
        <v>0</v>
      </c>
      <c r="J34" s="281">
        <v>0</v>
      </c>
      <c r="L34" s="281">
        <v>0</v>
      </c>
      <c r="N34" s="281">
        <v>0</v>
      </c>
      <c r="P34" s="281">
        <v>0</v>
      </c>
      <c r="R34" s="281">
        <v>0</v>
      </c>
      <c r="T34" s="281">
        <v>0</v>
      </c>
      <c r="V34" s="281">
        <v>0</v>
      </c>
      <c r="X34" s="281">
        <v>0</v>
      </c>
      <c r="Z34" s="281">
        <v>0</v>
      </c>
      <c r="AB34" s="281">
        <v>0</v>
      </c>
      <c r="AC34" s="290"/>
      <c r="AD34" s="281">
        <v>0</v>
      </c>
      <c r="AE34" s="281"/>
      <c r="AF34" s="281">
        <v>48915760</v>
      </c>
      <c r="AG34" s="281"/>
      <c r="AH34" s="283">
        <f t="shared" si="2"/>
        <v>48915760</v>
      </c>
    </row>
    <row r="35" spans="1:34" ht="15" customHeight="1" x14ac:dyDescent="0.5">
      <c r="A35" s="299" t="s">
        <v>288</v>
      </c>
      <c r="B35" s="299"/>
      <c r="C35" s="299"/>
      <c r="D35" s="280"/>
      <c r="F35" s="281">
        <v>0</v>
      </c>
      <c r="H35" s="281">
        <v>0</v>
      </c>
      <c r="J35" s="281">
        <v>0</v>
      </c>
      <c r="L35" s="281">
        <v>0</v>
      </c>
      <c r="N35" s="281">
        <v>0</v>
      </c>
      <c r="P35" s="281">
        <v>0</v>
      </c>
      <c r="R35" s="281">
        <v>0</v>
      </c>
      <c r="T35" s="281">
        <v>38824496</v>
      </c>
      <c r="V35" s="281">
        <v>0</v>
      </c>
      <c r="X35" s="281">
        <v>0</v>
      </c>
      <c r="Z35" s="283">
        <f t="shared" si="0"/>
        <v>38824496</v>
      </c>
      <c r="AB35" s="281">
        <v>0</v>
      </c>
      <c r="AC35" s="290"/>
      <c r="AD35" s="283">
        <f t="shared" si="1"/>
        <v>38824496</v>
      </c>
      <c r="AE35" s="281"/>
      <c r="AF35" s="281">
        <v>26209064</v>
      </c>
      <c r="AG35" s="281"/>
      <c r="AH35" s="283">
        <f t="shared" si="2"/>
        <v>65033560</v>
      </c>
    </row>
    <row r="36" spans="1:34" ht="15" customHeight="1" x14ac:dyDescent="0.5">
      <c r="A36" s="299" t="s">
        <v>148</v>
      </c>
      <c r="B36" s="299"/>
      <c r="C36" s="299"/>
      <c r="D36" s="280">
        <v>35</v>
      </c>
      <c r="E36" s="300"/>
      <c r="F36" s="281">
        <v>0</v>
      </c>
      <c r="G36" s="281"/>
      <c r="H36" s="281">
        <v>0</v>
      </c>
      <c r="I36" s="281"/>
      <c r="J36" s="281">
        <v>0</v>
      </c>
      <c r="K36" s="281"/>
      <c r="L36" s="281">
        <v>0</v>
      </c>
      <c r="M36" s="281"/>
      <c r="N36" s="281">
        <v>-1847544926</v>
      </c>
      <c r="O36" s="281"/>
      <c r="P36" s="281">
        <v>0</v>
      </c>
      <c r="Q36" s="281"/>
      <c r="R36" s="281">
        <v>0</v>
      </c>
      <c r="S36" s="302"/>
      <c r="T36" s="281">
        <v>0</v>
      </c>
      <c r="U36" s="302"/>
      <c r="V36" s="281">
        <v>0</v>
      </c>
      <c r="W36" s="302"/>
      <c r="X36" s="281">
        <v>0</v>
      </c>
      <c r="Y36" s="281"/>
      <c r="Z36" s="283">
        <f t="shared" si="0"/>
        <v>0</v>
      </c>
      <c r="AA36" s="281"/>
      <c r="AB36" s="281">
        <v>0</v>
      </c>
      <c r="AC36" s="290"/>
      <c r="AD36" s="283">
        <f t="shared" si="1"/>
        <v>-1847544926</v>
      </c>
      <c r="AE36" s="281"/>
      <c r="AF36" s="281">
        <v>-275063116</v>
      </c>
      <c r="AG36" s="281"/>
      <c r="AH36" s="283">
        <f t="shared" si="2"/>
        <v>-2122608042</v>
      </c>
    </row>
    <row r="37" spans="1:34" ht="15" customHeight="1" x14ac:dyDescent="0.5">
      <c r="A37" s="299" t="s">
        <v>260</v>
      </c>
      <c r="B37" s="299"/>
      <c r="C37" s="299"/>
      <c r="D37" s="280">
        <v>36</v>
      </c>
      <c r="E37" s="300"/>
      <c r="F37" s="281">
        <v>0</v>
      </c>
      <c r="G37" s="281"/>
      <c r="H37" s="281">
        <v>0</v>
      </c>
      <c r="I37" s="281"/>
      <c r="J37" s="281">
        <v>0</v>
      </c>
      <c r="K37" s="281"/>
      <c r="L37" s="281">
        <v>0</v>
      </c>
      <c r="M37" s="281"/>
      <c r="N37" s="281">
        <v>-1312142331</v>
      </c>
      <c r="O37" s="281"/>
      <c r="P37" s="281">
        <v>0</v>
      </c>
      <c r="Q37" s="281"/>
      <c r="R37" s="281">
        <v>0</v>
      </c>
      <c r="S37" s="302"/>
      <c r="T37" s="281">
        <v>0</v>
      </c>
      <c r="U37" s="302"/>
      <c r="V37" s="281">
        <v>0</v>
      </c>
      <c r="W37" s="302"/>
      <c r="X37" s="281">
        <v>0</v>
      </c>
      <c r="Y37" s="281"/>
      <c r="Z37" s="283">
        <f t="shared" si="0"/>
        <v>0</v>
      </c>
      <c r="AA37" s="281"/>
      <c r="AB37" s="281">
        <v>0</v>
      </c>
      <c r="AC37" s="290"/>
      <c r="AD37" s="283">
        <f t="shared" si="1"/>
        <v>-1312142331</v>
      </c>
      <c r="AE37" s="281"/>
      <c r="AF37" s="281">
        <v>0</v>
      </c>
      <c r="AG37" s="281"/>
      <c r="AH37" s="283">
        <f t="shared" si="2"/>
        <v>-1312142331</v>
      </c>
    </row>
    <row r="38" spans="1:34" ht="15" customHeight="1" x14ac:dyDescent="0.5">
      <c r="A38" s="299" t="s">
        <v>309</v>
      </c>
      <c r="B38" s="299"/>
      <c r="C38" s="299"/>
      <c r="D38" s="280"/>
      <c r="E38" s="300"/>
      <c r="F38" s="281"/>
      <c r="G38" s="281"/>
      <c r="H38" s="281"/>
      <c r="I38" s="281"/>
      <c r="J38" s="281"/>
      <c r="K38" s="281"/>
      <c r="L38" s="281"/>
      <c r="M38" s="281"/>
      <c r="N38" s="281"/>
      <c r="O38" s="281"/>
      <c r="P38" s="281"/>
      <c r="Q38" s="281"/>
      <c r="R38" s="281"/>
      <c r="S38" s="302"/>
      <c r="T38" s="281"/>
      <c r="U38" s="302"/>
      <c r="V38" s="281"/>
      <c r="W38" s="302"/>
      <c r="X38" s="281"/>
      <c r="Y38" s="281"/>
      <c r="Z38" s="283"/>
      <c r="AA38" s="281"/>
      <c r="AB38" s="281"/>
      <c r="AC38" s="290"/>
      <c r="AD38" s="283"/>
      <c r="AE38" s="281"/>
      <c r="AF38" s="281"/>
      <c r="AG38" s="281"/>
      <c r="AH38" s="283"/>
    </row>
    <row r="39" spans="1:34" s="267" customFormat="1" ht="15" customHeight="1" x14ac:dyDescent="0.5">
      <c r="B39" s="299" t="s">
        <v>308</v>
      </c>
      <c r="D39" s="280"/>
      <c r="F39" s="281">
        <v>0</v>
      </c>
      <c r="G39" s="283"/>
      <c r="H39" s="281">
        <v>0</v>
      </c>
      <c r="I39" s="283"/>
      <c r="J39" s="281">
        <v>0</v>
      </c>
      <c r="K39" s="283"/>
      <c r="L39" s="281">
        <v>0</v>
      </c>
      <c r="M39" s="283"/>
      <c r="N39" s="281">
        <v>0</v>
      </c>
      <c r="O39" s="283"/>
      <c r="P39" s="281">
        <v>0</v>
      </c>
      <c r="Q39" s="283"/>
      <c r="R39" s="281">
        <v>0</v>
      </c>
      <c r="S39" s="283"/>
      <c r="T39" s="281">
        <v>0</v>
      </c>
      <c r="U39" s="289"/>
      <c r="V39" s="281">
        <v>0</v>
      </c>
      <c r="W39" s="289"/>
      <c r="X39" s="281">
        <v>0</v>
      </c>
      <c r="Y39" s="283"/>
      <c r="Z39" s="283">
        <f t="shared" si="0"/>
        <v>0</v>
      </c>
      <c r="AA39" s="283"/>
      <c r="AB39" s="283">
        <v>9758600</v>
      </c>
      <c r="AC39" s="290"/>
      <c r="AD39" s="283">
        <f t="shared" si="1"/>
        <v>9758600</v>
      </c>
      <c r="AE39" s="281"/>
      <c r="AF39" s="281">
        <v>0</v>
      </c>
      <c r="AG39" s="283"/>
      <c r="AH39" s="283">
        <f t="shared" si="2"/>
        <v>9758600</v>
      </c>
    </row>
    <row r="40" spans="1:34" s="267" customFormat="1" ht="15" customHeight="1" x14ac:dyDescent="0.5">
      <c r="A40" s="299" t="s">
        <v>294</v>
      </c>
      <c r="B40" s="299"/>
      <c r="D40" s="280"/>
      <c r="F40" s="281"/>
      <c r="G40" s="283"/>
      <c r="H40" s="281"/>
      <c r="I40" s="283"/>
      <c r="J40" s="281"/>
      <c r="K40" s="283"/>
      <c r="L40" s="281"/>
      <c r="M40" s="283"/>
      <c r="N40" s="281"/>
      <c r="O40" s="283"/>
      <c r="P40" s="281"/>
      <c r="Q40" s="283"/>
      <c r="R40" s="281"/>
      <c r="S40" s="283"/>
      <c r="T40" s="281"/>
      <c r="U40" s="289"/>
      <c r="V40" s="281"/>
      <c r="W40" s="289"/>
      <c r="X40" s="281"/>
      <c r="Y40" s="283"/>
      <c r="Z40" s="283"/>
      <c r="AA40" s="283"/>
      <c r="AB40" s="283"/>
      <c r="AC40" s="290"/>
      <c r="AD40" s="283"/>
      <c r="AE40" s="281"/>
      <c r="AF40" s="281"/>
      <c r="AG40" s="283"/>
      <c r="AH40" s="283"/>
    </row>
    <row r="41" spans="1:34" ht="15" customHeight="1" x14ac:dyDescent="0.5">
      <c r="B41" s="299" t="s">
        <v>293</v>
      </c>
      <c r="C41" s="299"/>
      <c r="D41" s="280"/>
      <c r="E41" s="300"/>
      <c r="F41" s="292">
        <v>0</v>
      </c>
      <c r="G41" s="283"/>
      <c r="H41" s="292">
        <v>0</v>
      </c>
      <c r="I41" s="283"/>
      <c r="J41" s="292">
        <v>0</v>
      </c>
      <c r="K41" s="283"/>
      <c r="L41" s="292">
        <v>0</v>
      </c>
      <c r="M41" s="283"/>
      <c r="N41" s="292">
        <v>10697926668</v>
      </c>
      <c r="O41" s="283"/>
      <c r="P41" s="292">
        <v>0</v>
      </c>
      <c r="Q41" s="283"/>
      <c r="R41" s="292">
        <v>0</v>
      </c>
      <c r="S41" s="283"/>
      <c r="T41" s="292">
        <v>0</v>
      </c>
      <c r="U41" s="293"/>
      <c r="V41" s="292">
        <v>-430485</v>
      </c>
      <c r="W41" s="293"/>
      <c r="X41" s="292">
        <v>-3056047930</v>
      </c>
      <c r="Y41" s="283"/>
      <c r="Z41" s="303">
        <f>SUM(P41:X41)</f>
        <v>-3056478415</v>
      </c>
      <c r="AA41" s="283"/>
      <c r="AB41" s="292">
        <v>0</v>
      </c>
      <c r="AC41" s="290"/>
      <c r="AD41" s="303">
        <f t="shared" si="1"/>
        <v>7641448253</v>
      </c>
      <c r="AE41" s="281"/>
      <c r="AF41" s="294">
        <v>-457123472</v>
      </c>
      <c r="AG41" s="283"/>
      <c r="AH41" s="294">
        <f t="shared" si="2"/>
        <v>7184324781</v>
      </c>
    </row>
    <row r="42" spans="1:34" ht="8.1" customHeight="1" x14ac:dyDescent="0.5">
      <c r="A42" s="248"/>
      <c r="B42" s="248"/>
      <c r="C42" s="248"/>
      <c r="D42" s="300"/>
      <c r="E42" s="300"/>
      <c r="F42" s="298"/>
      <c r="G42" s="298"/>
      <c r="H42" s="298"/>
      <c r="I42" s="298"/>
      <c r="J42" s="298"/>
      <c r="K42" s="298"/>
      <c r="L42" s="298"/>
      <c r="M42" s="298"/>
      <c r="N42" s="298"/>
      <c r="O42" s="298"/>
      <c r="P42" s="298"/>
      <c r="Q42" s="298"/>
      <c r="R42" s="298"/>
      <c r="S42" s="298"/>
      <c r="T42" s="298"/>
      <c r="U42" s="298"/>
      <c r="V42" s="298"/>
      <c r="W42" s="298"/>
      <c r="X42" s="298"/>
      <c r="Y42" s="298"/>
      <c r="Z42" s="298"/>
      <c r="AA42" s="298"/>
      <c r="AB42" s="298"/>
      <c r="AC42" s="298"/>
      <c r="AD42" s="298"/>
      <c r="AE42" s="298"/>
      <c r="AF42" s="298"/>
      <c r="AG42" s="298"/>
      <c r="AH42" s="298"/>
    </row>
    <row r="43" spans="1:34" ht="15" customHeight="1" thickBot="1" x14ac:dyDescent="0.55000000000000004">
      <c r="A43" s="248" t="s">
        <v>253</v>
      </c>
      <c r="B43" s="248"/>
      <c r="C43" s="248"/>
      <c r="D43" s="300"/>
      <c r="E43" s="300"/>
      <c r="F43" s="304">
        <f>SUM(F28:F41)</f>
        <v>4619004550</v>
      </c>
      <c r="G43" s="298"/>
      <c r="H43" s="304">
        <f>SUM(H28:H41)</f>
        <v>15018400595</v>
      </c>
      <c r="I43" s="298"/>
      <c r="J43" s="304">
        <f>SUM(J28:J41)</f>
        <v>104788723</v>
      </c>
      <c r="K43" s="298"/>
      <c r="L43" s="304">
        <f>SUM(L28:L41)</f>
        <v>484986001</v>
      </c>
      <c r="M43" s="298"/>
      <c r="N43" s="304">
        <f>SUM(N28:N41)</f>
        <v>40916449877</v>
      </c>
      <c r="O43" s="298"/>
      <c r="P43" s="304">
        <f>SUM(P28:P41)</f>
        <v>-755412590</v>
      </c>
      <c r="Q43" s="298"/>
      <c r="R43" s="304">
        <f>SUM(R28:R41)</f>
        <v>-1841755212</v>
      </c>
      <c r="S43" s="298"/>
      <c r="T43" s="304">
        <f>SUM(T28:T41)</f>
        <v>267927308</v>
      </c>
      <c r="U43" s="298"/>
      <c r="V43" s="304">
        <f>SUM(V28:V41)</f>
        <v>4066605</v>
      </c>
      <c r="W43" s="298"/>
      <c r="X43" s="304">
        <f>SUM(X28:X41)</f>
        <v>-7144865237</v>
      </c>
      <c r="Y43" s="298"/>
      <c r="Z43" s="304">
        <f>SUM(Z28:Z41)</f>
        <v>-9470039126</v>
      </c>
      <c r="AA43" s="298"/>
      <c r="AB43" s="304">
        <f>SUM(AB28:AB41)</f>
        <v>23787658202</v>
      </c>
      <c r="AC43" s="298"/>
      <c r="AD43" s="304">
        <f>SUM(AD28:AD41)</f>
        <v>75461248822</v>
      </c>
      <c r="AE43" s="298"/>
      <c r="AF43" s="304">
        <f>SUM(AF28:AF41)</f>
        <v>10406595911</v>
      </c>
      <c r="AG43" s="298"/>
      <c r="AH43" s="304">
        <f>SUM(AH28:AH41)</f>
        <v>85867844733</v>
      </c>
    </row>
    <row r="44" spans="1:34" ht="15" customHeight="1" thickTop="1" x14ac:dyDescent="0.5">
      <c r="B44" s="296" t="s">
        <v>255</v>
      </c>
      <c r="C44" s="248"/>
      <c r="D44" s="300"/>
      <c r="E44" s="300"/>
    </row>
    <row r="45" spans="1:34" ht="15" customHeight="1" x14ac:dyDescent="0.5">
      <c r="B45" s="296"/>
      <c r="C45" s="341"/>
      <c r="D45" s="300"/>
      <c r="E45" s="300"/>
    </row>
    <row r="46" spans="1:34" ht="15" customHeight="1" x14ac:dyDescent="0.5">
      <c r="B46" s="296"/>
      <c r="C46" s="341"/>
      <c r="D46" s="300"/>
      <c r="E46" s="300"/>
    </row>
    <row r="47" spans="1:34" s="282" customFormat="1" ht="15" customHeight="1" x14ac:dyDescent="0.5">
      <c r="A47" s="279"/>
      <c r="B47" s="279"/>
      <c r="C47" s="279"/>
      <c r="D47" s="280"/>
      <c r="E47" s="280"/>
      <c r="F47" s="281"/>
      <c r="G47" s="281"/>
      <c r="H47" s="281"/>
      <c r="I47" s="281"/>
      <c r="J47" s="281"/>
      <c r="K47" s="281"/>
      <c r="L47" s="281"/>
      <c r="M47" s="281"/>
      <c r="N47" s="283"/>
      <c r="O47" s="281"/>
      <c r="P47" s="281"/>
      <c r="Q47" s="281"/>
      <c r="R47" s="281"/>
      <c r="S47" s="281"/>
      <c r="T47" s="281"/>
      <c r="U47" s="281"/>
      <c r="V47" s="281"/>
      <c r="W47" s="281"/>
      <c r="X47" s="281"/>
      <c r="Y47" s="281"/>
      <c r="Z47" s="281"/>
      <c r="AA47" s="281"/>
      <c r="AB47" s="281"/>
      <c r="AC47" s="281"/>
      <c r="AD47" s="281"/>
      <c r="AE47" s="281"/>
      <c r="AF47" s="281"/>
      <c r="AG47" s="281"/>
      <c r="AH47" s="281"/>
    </row>
    <row r="48" spans="1:34" s="282" customFormat="1" ht="15" customHeight="1" x14ac:dyDescent="0.5">
      <c r="A48" s="279"/>
      <c r="B48" s="279"/>
      <c r="C48" s="279"/>
      <c r="D48" s="280"/>
      <c r="E48" s="280"/>
      <c r="F48" s="281"/>
      <c r="G48" s="281"/>
      <c r="H48" s="281"/>
      <c r="I48" s="281"/>
      <c r="J48" s="281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  <c r="W48" s="281"/>
      <c r="X48" s="281"/>
      <c r="Y48" s="281"/>
      <c r="Z48" s="281"/>
      <c r="AA48" s="281"/>
      <c r="AB48" s="281"/>
      <c r="AC48" s="281"/>
      <c r="AD48" s="281"/>
      <c r="AE48" s="281"/>
      <c r="AF48" s="281"/>
      <c r="AG48" s="281"/>
      <c r="AH48" s="281"/>
    </row>
    <row r="49" spans="1:34" s="305" customFormat="1" ht="21.95" customHeight="1" x14ac:dyDescent="0.5">
      <c r="A49" s="349" t="str">
        <f>'7-9'!A51</f>
        <v>The notes to the consolidated and separate financial statements on pages 19 to 147 form an integral part of the financial statements.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349"/>
      <c r="V49" s="349"/>
      <c r="W49" s="349"/>
      <c r="X49" s="349"/>
      <c r="Y49" s="349"/>
      <c r="Z49" s="349"/>
      <c r="AA49" s="349"/>
      <c r="AB49" s="349"/>
      <c r="AC49" s="349"/>
      <c r="AD49" s="349"/>
      <c r="AE49" s="349"/>
      <c r="AF49" s="349"/>
      <c r="AG49" s="349"/>
      <c r="AH49" s="349"/>
    </row>
  </sheetData>
  <mergeCells count="7">
    <mergeCell ref="A49:AH49"/>
    <mergeCell ref="F6:AH6"/>
    <mergeCell ref="F7:AD7"/>
    <mergeCell ref="A22:C22"/>
    <mergeCell ref="P8:Z8"/>
    <mergeCell ref="V9:X9"/>
    <mergeCell ref="A28:C28"/>
  </mergeCells>
  <pageMargins left="0.3" right="0.3" top="0.5" bottom="0.6" header="0.49" footer="0.4"/>
  <pageSetup paperSize="9" scale="80" firstPageNumber="13" orientation="landscape" useFirstPageNumber="1" horizontalDpi="1200" verticalDpi="1200" r:id="rId1"/>
  <headerFooter>
    <oddFooter>&amp;R&amp;11&amp;P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J39"/>
  <sheetViews>
    <sheetView topLeftCell="A34" zoomScaleNormal="100" zoomScaleSheetLayoutView="100" workbookViewId="0">
      <selection activeCell="K29" sqref="K29"/>
    </sheetView>
  </sheetViews>
  <sheetFormatPr defaultColWidth="18.5703125" defaultRowHeight="15.95" customHeight="1" x14ac:dyDescent="0.5"/>
  <cols>
    <col min="1" max="1" width="1.7109375" style="47" customWidth="1"/>
    <col min="2" max="2" width="30.5703125" style="47" customWidth="1"/>
    <col min="3" max="3" width="5.28515625" style="47" customWidth="1"/>
    <col min="4" max="4" width="0.7109375" style="47" customWidth="1"/>
    <col min="5" max="5" width="12.7109375" style="48" customWidth="1"/>
    <col min="6" max="6" width="0.7109375" style="48" customWidth="1"/>
    <col min="7" max="7" width="13.140625" style="48" customWidth="1"/>
    <col min="8" max="8" width="0.7109375" style="48" customWidth="1"/>
    <col min="9" max="9" width="12.7109375" style="48" customWidth="1"/>
    <col min="10" max="10" width="0.7109375" style="48" customWidth="1"/>
    <col min="11" max="11" width="14.42578125" style="48" bestFit="1" customWidth="1"/>
    <col min="12" max="12" width="0.7109375" style="48" customWidth="1"/>
    <col min="13" max="13" width="15.140625" style="48" customWidth="1"/>
    <col min="14" max="14" width="0.7109375" style="48" customWidth="1"/>
    <col min="15" max="15" width="16.7109375" style="48" customWidth="1"/>
    <col min="16" max="16" width="0.7109375" style="48" customWidth="1"/>
    <col min="17" max="17" width="12.7109375" style="48" customWidth="1"/>
    <col min="18" max="18" width="0.7109375" style="48" customWidth="1"/>
    <col min="19" max="19" width="13" style="48" customWidth="1"/>
    <col min="20" max="20" width="0.7109375" style="48" customWidth="1"/>
    <col min="21" max="21" width="12.85546875" style="48" customWidth="1"/>
    <col min="22" max="60" width="18.5703125" style="49" customWidth="1"/>
    <col min="61" max="16384" width="18.5703125" style="47"/>
  </cols>
  <sheetData>
    <row r="1" spans="1:62" ht="15.95" customHeight="1" x14ac:dyDescent="0.5">
      <c r="A1" s="46" t="s">
        <v>38</v>
      </c>
    </row>
    <row r="2" spans="1:62" ht="15.95" customHeight="1" x14ac:dyDescent="0.5">
      <c r="A2" s="50" t="s">
        <v>178</v>
      </c>
      <c r="C2" s="51"/>
      <c r="D2" s="51"/>
      <c r="E2" s="52"/>
      <c r="F2" s="52"/>
      <c r="G2" s="52"/>
      <c r="H2" s="52"/>
      <c r="I2" s="53"/>
      <c r="J2" s="52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</row>
    <row r="3" spans="1:62" ht="15.95" customHeight="1" x14ac:dyDescent="0.5">
      <c r="A3" s="54" t="s">
        <v>251</v>
      </c>
      <c r="B3" s="55"/>
      <c r="C3" s="56"/>
      <c r="D3" s="56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</row>
    <row r="4" spans="1:62" ht="15.95" customHeight="1" x14ac:dyDescent="0.5">
      <c r="A4" s="58"/>
      <c r="C4" s="59"/>
      <c r="D4" s="59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</row>
    <row r="5" spans="1:62" ht="15.95" customHeight="1" x14ac:dyDescent="0.5">
      <c r="A5" s="58"/>
      <c r="C5" s="61"/>
      <c r="D5" s="61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</row>
    <row r="6" spans="1:62" ht="15.95" customHeight="1" x14ac:dyDescent="0.5">
      <c r="A6" s="58"/>
      <c r="C6" s="61"/>
      <c r="D6" s="61"/>
      <c r="E6" s="354" t="s">
        <v>182</v>
      </c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  <c r="R6" s="354"/>
      <c r="S6" s="354"/>
      <c r="T6" s="354"/>
      <c r="U6" s="354"/>
    </row>
    <row r="7" spans="1:62" ht="15.95" customHeight="1" x14ac:dyDescent="0.5">
      <c r="A7" s="58"/>
      <c r="C7" s="61"/>
      <c r="D7" s="61"/>
      <c r="E7" s="63"/>
      <c r="F7" s="63"/>
      <c r="G7" s="63"/>
      <c r="H7" s="63"/>
      <c r="I7" s="63"/>
      <c r="J7" s="63"/>
      <c r="K7" s="64"/>
      <c r="L7" s="64"/>
      <c r="M7" s="353" t="s">
        <v>90</v>
      </c>
      <c r="N7" s="353"/>
      <c r="O7" s="353"/>
      <c r="P7" s="353"/>
      <c r="Q7" s="353"/>
      <c r="R7" s="63"/>
      <c r="S7" s="63"/>
      <c r="T7" s="63"/>
      <c r="U7" s="63"/>
    </row>
    <row r="8" spans="1:62" ht="15.95" customHeight="1" x14ac:dyDescent="0.5">
      <c r="A8" s="58"/>
      <c r="C8" s="61"/>
      <c r="D8" s="61"/>
      <c r="E8" s="63"/>
      <c r="F8" s="63"/>
      <c r="G8" s="63"/>
      <c r="H8" s="63"/>
      <c r="I8" s="63"/>
      <c r="J8" s="63"/>
      <c r="K8" s="65"/>
      <c r="L8" s="66"/>
      <c r="M8" s="67"/>
      <c r="N8" s="63"/>
      <c r="O8" s="68" t="s">
        <v>147</v>
      </c>
      <c r="P8" s="64"/>
      <c r="Q8" s="64"/>
      <c r="R8" s="63"/>
      <c r="S8" s="63"/>
      <c r="T8" s="63"/>
      <c r="U8" s="63"/>
    </row>
    <row r="9" spans="1:62" ht="15.95" customHeight="1" x14ac:dyDescent="0.5">
      <c r="A9" s="58"/>
      <c r="C9" s="61"/>
      <c r="D9" s="61"/>
      <c r="E9" s="63"/>
      <c r="F9" s="63"/>
      <c r="G9" s="63"/>
      <c r="H9" s="63"/>
      <c r="I9" s="63"/>
      <c r="J9" s="63"/>
      <c r="K9" s="65"/>
      <c r="L9" s="66"/>
      <c r="M9" s="67"/>
      <c r="N9" s="63"/>
      <c r="O9" s="69" t="s">
        <v>291</v>
      </c>
      <c r="P9" s="70"/>
      <c r="Q9" s="70"/>
      <c r="R9" s="63"/>
      <c r="S9" s="63"/>
      <c r="T9" s="63"/>
      <c r="U9" s="63"/>
    </row>
    <row r="10" spans="1:62" ht="15.95" customHeight="1" x14ac:dyDescent="0.5">
      <c r="A10" s="58"/>
      <c r="C10" s="61"/>
      <c r="D10" s="61"/>
      <c r="E10" s="63"/>
      <c r="F10" s="63"/>
      <c r="G10" s="63"/>
      <c r="H10" s="63"/>
      <c r="I10" s="63"/>
      <c r="J10" s="63"/>
      <c r="K10" s="63"/>
      <c r="L10" s="63"/>
      <c r="M10" s="71" t="s">
        <v>78</v>
      </c>
      <c r="N10" s="63"/>
      <c r="O10" s="72" t="s">
        <v>91</v>
      </c>
      <c r="P10" s="63"/>
      <c r="Q10" s="72" t="s">
        <v>17</v>
      </c>
      <c r="R10" s="63"/>
      <c r="S10" s="73"/>
      <c r="T10" s="63"/>
      <c r="U10" s="73"/>
    </row>
    <row r="11" spans="1:62" s="74" customFormat="1" ht="15.95" customHeight="1" x14ac:dyDescent="0.5">
      <c r="C11" s="75"/>
      <c r="D11" s="75"/>
      <c r="E11" s="52" t="s">
        <v>13</v>
      </c>
      <c r="F11" s="76"/>
      <c r="G11" s="77"/>
      <c r="H11" s="76"/>
      <c r="I11" s="71"/>
      <c r="J11" s="52"/>
      <c r="K11" s="71" t="s">
        <v>167</v>
      </c>
      <c r="L11" s="71"/>
      <c r="M11" s="78" t="s">
        <v>68</v>
      </c>
      <c r="N11" s="71"/>
      <c r="O11" s="72" t="s">
        <v>92</v>
      </c>
      <c r="P11" s="71"/>
      <c r="Q11" s="72" t="s">
        <v>95</v>
      </c>
      <c r="R11" s="71"/>
      <c r="S11" s="72"/>
      <c r="T11" s="71"/>
      <c r="U11" s="72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</row>
    <row r="12" spans="1:62" s="74" customFormat="1" ht="15.95" customHeight="1" x14ac:dyDescent="0.5">
      <c r="C12" s="75"/>
      <c r="D12" s="75"/>
      <c r="E12" s="52" t="s">
        <v>14</v>
      </c>
      <c r="F12" s="76"/>
      <c r="G12" s="72" t="s">
        <v>117</v>
      </c>
      <c r="H12" s="76"/>
      <c r="I12" s="71" t="s">
        <v>32</v>
      </c>
      <c r="J12" s="52"/>
      <c r="K12" s="66" t="s">
        <v>168</v>
      </c>
      <c r="L12" s="71"/>
      <c r="M12" s="78" t="s">
        <v>76</v>
      </c>
      <c r="N12" s="71"/>
      <c r="O12" s="72" t="s">
        <v>93</v>
      </c>
      <c r="P12" s="71"/>
      <c r="Q12" s="72" t="s">
        <v>183</v>
      </c>
      <c r="R12" s="71"/>
      <c r="S12" s="72" t="s">
        <v>239</v>
      </c>
      <c r="T12" s="71"/>
      <c r="U12" s="72" t="s">
        <v>17</v>
      </c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</row>
    <row r="13" spans="1:62" s="74" customFormat="1" ht="15.95" customHeight="1" x14ac:dyDescent="0.5">
      <c r="C13" s="79" t="s">
        <v>0</v>
      </c>
      <c r="D13" s="75"/>
      <c r="E13" s="57" t="s">
        <v>15</v>
      </c>
      <c r="F13" s="76"/>
      <c r="G13" s="80" t="s">
        <v>118</v>
      </c>
      <c r="H13" s="76"/>
      <c r="I13" s="81" t="s">
        <v>18</v>
      </c>
      <c r="J13" s="52"/>
      <c r="K13" s="82" t="s">
        <v>16</v>
      </c>
      <c r="L13" s="71"/>
      <c r="M13" s="83" t="s">
        <v>67</v>
      </c>
      <c r="N13" s="71"/>
      <c r="O13" s="80" t="s">
        <v>94</v>
      </c>
      <c r="P13" s="71"/>
      <c r="Q13" s="69" t="s">
        <v>96</v>
      </c>
      <c r="R13" s="71"/>
      <c r="S13" s="69" t="s">
        <v>223</v>
      </c>
      <c r="T13" s="71"/>
      <c r="U13" s="69" t="s">
        <v>102</v>
      </c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</row>
    <row r="14" spans="1:62" s="74" customFormat="1" ht="15.95" customHeight="1" x14ac:dyDescent="0.5">
      <c r="C14" s="61"/>
      <c r="D14" s="75"/>
      <c r="E14" s="52"/>
      <c r="F14" s="76"/>
      <c r="G14" s="52"/>
      <c r="H14" s="76"/>
      <c r="I14" s="84"/>
      <c r="J14" s="76"/>
      <c r="K14" s="84"/>
      <c r="L14" s="52"/>
      <c r="M14" s="84"/>
      <c r="N14" s="71"/>
      <c r="O14" s="84"/>
      <c r="P14" s="71"/>
      <c r="Q14" s="84"/>
      <c r="R14" s="71"/>
      <c r="S14" s="84"/>
      <c r="T14" s="71"/>
      <c r="U14" s="84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</row>
    <row r="15" spans="1:62" s="88" customFormat="1" ht="15.95" customHeight="1" x14ac:dyDescent="0.5">
      <c r="A15" s="50" t="s">
        <v>216</v>
      </c>
      <c r="B15" s="74"/>
      <c r="C15" s="85"/>
      <c r="D15" s="85"/>
      <c r="E15" s="86">
        <v>4618914291</v>
      </c>
      <c r="F15" s="86"/>
      <c r="G15" s="86">
        <v>14988957341</v>
      </c>
      <c r="H15" s="86"/>
      <c r="I15" s="86">
        <v>464178907</v>
      </c>
      <c r="J15" s="86"/>
      <c r="K15" s="86">
        <v>4972290549</v>
      </c>
      <c r="L15" s="86"/>
      <c r="M15" s="86">
        <v>-587397515</v>
      </c>
      <c r="N15" s="87"/>
      <c r="O15" s="86">
        <v>6827945</v>
      </c>
      <c r="P15" s="86"/>
      <c r="Q15" s="86">
        <f>SUM(M15:O15)</f>
        <v>-580569570</v>
      </c>
      <c r="R15" s="86"/>
      <c r="S15" s="86">
        <v>0</v>
      </c>
      <c r="T15" s="86"/>
      <c r="U15" s="86">
        <f>SUM(E15:O15,S15)</f>
        <v>24463771518</v>
      </c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</row>
    <row r="16" spans="1:62" ht="8.1" customHeight="1" x14ac:dyDescent="0.5">
      <c r="A16" s="89"/>
      <c r="C16" s="85"/>
      <c r="D16" s="90"/>
      <c r="E16" s="91"/>
      <c r="F16" s="91"/>
      <c r="G16" s="91"/>
      <c r="H16" s="91"/>
      <c r="I16" s="44"/>
      <c r="J16" s="91"/>
      <c r="K16" s="44"/>
      <c r="L16" s="44"/>
      <c r="M16" s="91"/>
      <c r="N16" s="91"/>
      <c r="O16" s="91"/>
      <c r="P16" s="91"/>
      <c r="Q16" s="91"/>
      <c r="R16" s="91"/>
      <c r="S16" s="91"/>
      <c r="T16" s="91"/>
      <c r="U16" s="91"/>
      <c r="BI16" s="49"/>
      <c r="BJ16" s="49"/>
    </row>
    <row r="17" spans="1:62" ht="15.95" customHeight="1" x14ac:dyDescent="0.5">
      <c r="A17" s="50" t="s">
        <v>124</v>
      </c>
      <c r="C17" s="85"/>
      <c r="D17" s="90"/>
      <c r="E17" s="91"/>
      <c r="F17" s="91"/>
      <c r="G17" s="91"/>
      <c r="H17" s="91"/>
      <c r="I17" s="91"/>
      <c r="J17" s="91"/>
      <c r="K17" s="91"/>
      <c r="L17" s="44"/>
      <c r="M17" s="91"/>
      <c r="N17" s="91"/>
      <c r="O17" s="91"/>
      <c r="P17" s="91"/>
      <c r="Q17" s="91"/>
      <c r="R17" s="91"/>
      <c r="S17" s="91"/>
      <c r="T17" s="91"/>
      <c r="U17" s="91"/>
      <c r="BI17" s="49"/>
      <c r="BJ17" s="49"/>
    </row>
    <row r="18" spans="1:62" ht="15.95" customHeight="1" x14ac:dyDescent="0.5">
      <c r="A18" s="89" t="s">
        <v>148</v>
      </c>
      <c r="C18" s="85">
        <v>35</v>
      </c>
      <c r="D18" s="90"/>
      <c r="E18" s="91" t="s">
        <v>12</v>
      </c>
      <c r="F18" s="91"/>
      <c r="G18" s="91" t="s">
        <v>12</v>
      </c>
      <c r="H18" s="91"/>
      <c r="I18" s="91" t="s">
        <v>12</v>
      </c>
      <c r="J18" s="91"/>
      <c r="K18" s="91">
        <v>-1847546349</v>
      </c>
      <c r="L18" s="92"/>
      <c r="M18" s="91" t="s">
        <v>12</v>
      </c>
      <c r="N18" s="91"/>
      <c r="O18" s="91" t="s">
        <v>12</v>
      </c>
      <c r="P18" s="91"/>
      <c r="Q18" s="86">
        <f>SUM(M18:O18)</f>
        <v>0</v>
      </c>
      <c r="R18" s="86"/>
      <c r="S18" s="86" t="s">
        <v>12</v>
      </c>
      <c r="T18" s="86"/>
      <c r="U18" s="86">
        <f>SUM(E18:O18,S18)</f>
        <v>-1847546349</v>
      </c>
      <c r="BI18" s="49"/>
      <c r="BJ18" s="49"/>
    </row>
    <row r="19" spans="1:62" s="88" customFormat="1" ht="15.95" customHeight="1" x14ac:dyDescent="0.5">
      <c r="A19" s="93" t="s">
        <v>240</v>
      </c>
      <c r="C19" s="85"/>
      <c r="D19" s="90"/>
      <c r="E19" s="91" t="s">
        <v>12</v>
      </c>
      <c r="F19" s="91"/>
      <c r="G19" s="91" t="s">
        <v>12</v>
      </c>
      <c r="H19" s="91"/>
      <c r="I19" s="91" t="s">
        <v>12</v>
      </c>
      <c r="J19" s="91"/>
      <c r="K19" s="91" t="s">
        <v>12</v>
      </c>
      <c r="L19" s="92"/>
      <c r="M19" s="91" t="s">
        <v>12</v>
      </c>
      <c r="N19" s="91"/>
      <c r="O19" s="91" t="s">
        <v>12</v>
      </c>
      <c r="P19" s="91"/>
      <c r="Q19" s="86">
        <f>SUM(M19:O19)</f>
        <v>0</v>
      </c>
      <c r="R19" s="91"/>
      <c r="S19" s="166">
        <v>23777899602</v>
      </c>
      <c r="T19" s="91"/>
      <c r="U19" s="86">
        <f>SUM(E19:O19,S19)</f>
        <v>23777899602</v>
      </c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</row>
    <row r="20" spans="1:62" s="88" customFormat="1" ht="15.95" customHeight="1" x14ac:dyDescent="0.5">
      <c r="A20" s="93" t="s">
        <v>294</v>
      </c>
      <c r="C20" s="85"/>
      <c r="D20" s="90"/>
      <c r="E20" s="91"/>
      <c r="F20" s="91"/>
      <c r="G20" s="91"/>
      <c r="H20" s="91"/>
      <c r="I20" s="91"/>
      <c r="J20" s="91"/>
      <c r="K20" s="91"/>
      <c r="L20" s="92"/>
      <c r="M20" s="91"/>
      <c r="N20" s="91"/>
      <c r="O20" s="91"/>
      <c r="P20" s="91"/>
      <c r="Q20" s="86"/>
      <c r="R20" s="91"/>
      <c r="S20" s="166"/>
      <c r="T20" s="91"/>
      <c r="U20" s="86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</row>
    <row r="21" spans="1:62" ht="15.95" customHeight="1" x14ac:dyDescent="0.5">
      <c r="B21" s="93" t="s">
        <v>293</v>
      </c>
      <c r="C21" s="85"/>
      <c r="D21" s="90"/>
      <c r="E21" s="94" t="s">
        <v>12</v>
      </c>
      <c r="F21" s="91"/>
      <c r="G21" s="94" t="s">
        <v>12</v>
      </c>
      <c r="H21" s="91"/>
      <c r="I21" s="94" t="s">
        <v>12</v>
      </c>
      <c r="J21" s="91"/>
      <c r="K21" s="94">
        <v>2126203691</v>
      </c>
      <c r="L21" s="92"/>
      <c r="M21" s="94" t="s">
        <v>12</v>
      </c>
      <c r="N21" s="91"/>
      <c r="O21" s="94">
        <v>-3037255</v>
      </c>
      <c r="P21" s="91"/>
      <c r="Q21" s="95">
        <f>SUM(M21:O21)</f>
        <v>-3037255</v>
      </c>
      <c r="R21" s="91"/>
      <c r="S21" s="147" t="s">
        <v>12</v>
      </c>
      <c r="T21" s="91"/>
      <c r="U21" s="95">
        <f>SUM(E21:O21,S21)</f>
        <v>2123166436</v>
      </c>
      <c r="BI21" s="49"/>
      <c r="BJ21" s="49"/>
    </row>
    <row r="22" spans="1:62" ht="15.95" customHeight="1" x14ac:dyDescent="0.5">
      <c r="A22" s="89"/>
      <c r="C22" s="85"/>
      <c r="D22" s="90"/>
      <c r="E22" s="96"/>
      <c r="F22" s="96"/>
      <c r="G22" s="96"/>
      <c r="H22" s="96"/>
      <c r="I22" s="96"/>
      <c r="J22" s="96"/>
      <c r="K22" s="96"/>
      <c r="L22" s="96"/>
      <c r="M22" s="97"/>
      <c r="N22" s="98"/>
      <c r="O22" s="96"/>
      <c r="P22" s="98"/>
      <c r="Q22" s="96"/>
      <c r="R22" s="98"/>
      <c r="S22" s="91"/>
      <c r="T22" s="98"/>
      <c r="U22" s="91"/>
    </row>
    <row r="23" spans="1:62" ht="15.95" customHeight="1" thickBot="1" x14ac:dyDescent="0.55000000000000004">
      <c r="A23" s="50" t="s">
        <v>217</v>
      </c>
      <c r="C23" s="85"/>
      <c r="D23" s="90"/>
      <c r="E23" s="99">
        <f>SUM(E15:E21)</f>
        <v>4618914291</v>
      </c>
      <c r="F23" s="91"/>
      <c r="G23" s="99">
        <f>SUM(G15:G21)</f>
        <v>14988957341</v>
      </c>
      <c r="H23" s="91"/>
      <c r="I23" s="99">
        <f>SUM(I15:I21)</f>
        <v>464178907</v>
      </c>
      <c r="J23" s="91"/>
      <c r="K23" s="99">
        <f>SUM(K15:K21)</f>
        <v>5250947891</v>
      </c>
      <c r="L23" s="91"/>
      <c r="M23" s="99">
        <f>SUM(M15:M21)</f>
        <v>-587397515</v>
      </c>
      <c r="N23" s="96"/>
      <c r="O23" s="99">
        <f>SUM(O15:O21)</f>
        <v>3790690</v>
      </c>
      <c r="P23" s="91"/>
      <c r="Q23" s="99">
        <f>SUM(Q15:Q21)</f>
        <v>-583606825</v>
      </c>
      <c r="R23" s="91"/>
      <c r="S23" s="99">
        <f>SUM(S15:S21)</f>
        <v>23777899602</v>
      </c>
      <c r="T23" s="91"/>
      <c r="U23" s="99">
        <f>SUM(U15:U21)</f>
        <v>48517291207</v>
      </c>
    </row>
    <row r="24" spans="1:62" ht="15.95" customHeight="1" thickTop="1" x14ac:dyDescent="0.5">
      <c r="A24" s="50"/>
      <c r="C24" s="85"/>
      <c r="D24" s="85"/>
      <c r="E24" s="86"/>
      <c r="F24" s="86"/>
      <c r="G24" s="86"/>
      <c r="H24" s="86"/>
      <c r="I24" s="86"/>
      <c r="J24" s="86"/>
      <c r="K24" s="86"/>
      <c r="L24" s="86"/>
      <c r="M24" s="86"/>
      <c r="N24" s="87"/>
      <c r="O24" s="86"/>
      <c r="P24" s="86"/>
      <c r="Q24" s="86"/>
      <c r="R24" s="86"/>
      <c r="S24" s="86"/>
      <c r="T24" s="86"/>
      <c r="U24" s="86"/>
    </row>
    <row r="25" spans="1:62" s="101" customFormat="1" ht="15.95" customHeight="1" x14ac:dyDescent="0.5">
      <c r="A25" s="100"/>
      <c r="C25" s="102"/>
      <c r="D25" s="102"/>
      <c r="E25" s="103"/>
      <c r="F25" s="103"/>
      <c r="G25" s="103"/>
      <c r="H25" s="103"/>
      <c r="I25" s="103"/>
      <c r="J25" s="103"/>
      <c r="K25" s="103"/>
      <c r="L25" s="103"/>
      <c r="M25" s="103"/>
      <c r="N25" s="104"/>
      <c r="O25" s="103"/>
      <c r="P25" s="103"/>
      <c r="Q25" s="103"/>
      <c r="R25" s="103"/>
      <c r="S25" s="103"/>
      <c r="T25" s="103"/>
      <c r="U25" s="103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</row>
    <row r="26" spans="1:62" s="101" customFormat="1" ht="15.95" customHeight="1" x14ac:dyDescent="0.5">
      <c r="A26" s="100"/>
      <c r="C26" s="102"/>
      <c r="D26" s="102"/>
      <c r="E26" s="103"/>
      <c r="F26" s="103"/>
      <c r="G26" s="103"/>
      <c r="H26" s="103"/>
      <c r="I26" s="103"/>
      <c r="J26" s="103"/>
      <c r="K26" s="103"/>
      <c r="L26" s="103"/>
      <c r="M26" s="103"/>
      <c r="N26" s="104"/>
      <c r="O26" s="103"/>
      <c r="P26" s="103"/>
      <c r="Q26" s="103"/>
      <c r="R26" s="103"/>
      <c r="S26" s="103"/>
      <c r="T26" s="103"/>
      <c r="U26" s="103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</row>
    <row r="27" spans="1:62" ht="15.95" customHeight="1" x14ac:dyDescent="0.5">
      <c r="A27" s="50"/>
      <c r="C27" s="85"/>
      <c r="D27" s="85"/>
      <c r="E27" s="86"/>
      <c r="F27" s="86"/>
      <c r="G27" s="86"/>
      <c r="H27" s="86"/>
      <c r="I27" s="86"/>
      <c r="J27" s="86"/>
      <c r="K27" s="86"/>
      <c r="L27" s="86"/>
      <c r="M27" s="86"/>
      <c r="N27" s="87"/>
      <c r="O27" s="86"/>
      <c r="P27" s="86"/>
      <c r="Q27" s="86"/>
      <c r="R27" s="86"/>
      <c r="S27" s="86"/>
      <c r="T27" s="86"/>
      <c r="U27" s="86"/>
    </row>
    <row r="28" spans="1:62" ht="15.95" customHeight="1" x14ac:dyDescent="0.5">
      <c r="A28" s="50"/>
      <c r="C28" s="85"/>
      <c r="D28" s="85"/>
      <c r="E28" s="86"/>
      <c r="F28" s="86"/>
      <c r="G28" s="86"/>
      <c r="H28" s="86"/>
      <c r="I28" s="86"/>
      <c r="J28" s="86"/>
      <c r="K28" s="86"/>
      <c r="L28" s="86"/>
      <c r="M28" s="86"/>
      <c r="N28" s="87"/>
      <c r="O28" s="86"/>
      <c r="P28" s="86"/>
      <c r="Q28" s="86"/>
      <c r="R28" s="86"/>
      <c r="S28" s="86"/>
      <c r="T28" s="86"/>
      <c r="U28" s="86"/>
    </row>
    <row r="29" spans="1:62" ht="15.95" customHeight="1" x14ac:dyDescent="0.5">
      <c r="A29" s="50"/>
      <c r="C29" s="85"/>
      <c r="D29" s="85"/>
      <c r="E29" s="86"/>
      <c r="F29" s="86"/>
      <c r="G29" s="86"/>
      <c r="H29" s="86"/>
      <c r="I29" s="86"/>
      <c r="J29" s="86"/>
      <c r="K29" s="86"/>
      <c r="L29" s="86"/>
      <c r="M29" s="86"/>
      <c r="N29" s="87"/>
      <c r="O29" s="86"/>
      <c r="P29" s="86"/>
      <c r="Q29" s="86"/>
      <c r="R29" s="86"/>
      <c r="S29" s="86"/>
      <c r="T29" s="86"/>
      <c r="U29" s="86"/>
    </row>
    <row r="30" spans="1:62" ht="15.95" customHeight="1" x14ac:dyDescent="0.5">
      <c r="A30" s="50"/>
      <c r="C30" s="85"/>
      <c r="D30" s="85"/>
      <c r="E30" s="86"/>
      <c r="F30" s="86"/>
      <c r="G30" s="86"/>
      <c r="H30" s="86"/>
      <c r="I30" s="86"/>
      <c r="J30" s="86"/>
      <c r="K30" s="86"/>
      <c r="L30" s="86"/>
      <c r="M30" s="86"/>
      <c r="N30" s="87"/>
      <c r="O30" s="86"/>
      <c r="P30" s="86"/>
      <c r="Q30" s="86"/>
      <c r="R30" s="86"/>
      <c r="S30" s="86"/>
      <c r="T30" s="86"/>
      <c r="U30" s="86"/>
    </row>
    <row r="31" spans="1:62" ht="15.95" customHeight="1" x14ac:dyDescent="0.5">
      <c r="A31" s="50"/>
      <c r="C31" s="85"/>
      <c r="D31" s="85"/>
      <c r="E31" s="86"/>
      <c r="F31" s="86"/>
      <c r="G31" s="86"/>
      <c r="H31" s="86"/>
      <c r="I31" s="86"/>
      <c r="J31" s="86"/>
      <c r="K31" s="86"/>
      <c r="L31" s="86"/>
      <c r="M31" s="86"/>
      <c r="N31" s="87"/>
      <c r="O31" s="86"/>
      <c r="P31" s="86"/>
      <c r="Q31" s="86"/>
      <c r="R31" s="86"/>
      <c r="S31" s="86"/>
      <c r="T31" s="86"/>
      <c r="U31" s="86"/>
    </row>
    <row r="32" spans="1:62" ht="15.95" customHeight="1" x14ac:dyDescent="0.5">
      <c r="A32" s="50"/>
      <c r="C32" s="85"/>
      <c r="D32" s="85"/>
      <c r="E32" s="86"/>
      <c r="F32" s="86"/>
      <c r="G32" s="86"/>
      <c r="H32" s="86"/>
      <c r="I32" s="86"/>
      <c r="J32" s="86"/>
      <c r="K32" s="86"/>
      <c r="L32" s="86"/>
      <c r="M32" s="86"/>
      <c r="N32" s="87"/>
      <c r="O32" s="86"/>
      <c r="P32" s="86"/>
      <c r="Q32" s="86"/>
      <c r="R32" s="86"/>
      <c r="S32" s="86"/>
      <c r="T32" s="86"/>
      <c r="U32" s="86"/>
    </row>
    <row r="33" spans="1:58" ht="15.95" customHeight="1" x14ac:dyDescent="0.5">
      <c r="A33" s="50"/>
      <c r="C33" s="85"/>
      <c r="D33" s="85"/>
      <c r="E33" s="86"/>
      <c r="F33" s="86"/>
      <c r="G33" s="86"/>
      <c r="H33" s="86"/>
      <c r="I33" s="86"/>
      <c r="J33" s="86"/>
      <c r="K33" s="86"/>
      <c r="L33" s="86"/>
      <c r="M33" s="86"/>
      <c r="N33" s="87"/>
      <c r="O33" s="86"/>
      <c r="P33" s="86"/>
      <c r="Q33" s="86"/>
      <c r="R33" s="86"/>
      <c r="S33" s="86"/>
      <c r="T33" s="86"/>
      <c r="U33" s="86"/>
    </row>
    <row r="34" spans="1:58" ht="15.95" customHeight="1" x14ac:dyDescent="0.5">
      <c r="A34" s="50"/>
      <c r="C34" s="85"/>
      <c r="D34" s="85"/>
      <c r="E34" s="86"/>
      <c r="F34" s="86"/>
      <c r="G34" s="86"/>
      <c r="H34" s="86"/>
      <c r="I34" s="86"/>
      <c r="J34" s="86"/>
      <c r="K34" s="86"/>
      <c r="L34" s="86"/>
      <c r="M34" s="86"/>
      <c r="N34" s="87"/>
      <c r="O34" s="86"/>
      <c r="P34" s="86"/>
      <c r="Q34" s="86"/>
      <c r="R34" s="86"/>
      <c r="S34" s="86"/>
      <c r="T34" s="86"/>
      <c r="U34" s="86"/>
    </row>
    <row r="35" spans="1:58" ht="15.95" customHeight="1" x14ac:dyDescent="0.5">
      <c r="A35" s="50"/>
      <c r="C35" s="85"/>
      <c r="D35" s="85"/>
      <c r="E35" s="86"/>
      <c r="F35" s="86"/>
      <c r="G35" s="86"/>
      <c r="H35" s="86"/>
      <c r="I35" s="86"/>
      <c r="J35" s="86"/>
      <c r="K35" s="86"/>
      <c r="L35" s="86"/>
      <c r="M35" s="86"/>
      <c r="N35" s="87"/>
      <c r="O35" s="86"/>
      <c r="P35" s="86"/>
      <c r="Q35" s="86"/>
      <c r="R35" s="86"/>
      <c r="S35" s="86"/>
      <c r="T35" s="86"/>
      <c r="U35" s="86"/>
    </row>
    <row r="36" spans="1:58" ht="15.95" customHeight="1" x14ac:dyDescent="0.5">
      <c r="A36" s="50"/>
      <c r="C36" s="85"/>
      <c r="D36" s="85"/>
      <c r="E36" s="86"/>
      <c r="F36" s="86"/>
      <c r="G36" s="86"/>
      <c r="H36" s="86"/>
      <c r="I36" s="86"/>
      <c r="J36" s="86"/>
      <c r="K36" s="86"/>
      <c r="L36" s="86"/>
      <c r="M36" s="86"/>
      <c r="N36" s="87"/>
      <c r="O36" s="86"/>
      <c r="P36" s="86"/>
      <c r="Q36" s="86"/>
      <c r="R36" s="86"/>
      <c r="S36" s="86"/>
      <c r="T36" s="86"/>
      <c r="U36" s="86"/>
    </row>
    <row r="37" spans="1:58" ht="15.95" customHeight="1" x14ac:dyDescent="0.5">
      <c r="A37" s="50"/>
      <c r="C37" s="85"/>
      <c r="D37" s="85"/>
      <c r="E37" s="86"/>
      <c r="F37" s="86"/>
      <c r="G37" s="86"/>
      <c r="H37" s="86"/>
      <c r="I37" s="86"/>
      <c r="J37" s="86"/>
      <c r="K37" s="86"/>
      <c r="L37" s="86"/>
      <c r="M37" s="86"/>
      <c r="N37" s="87"/>
      <c r="O37" s="86"/>
      <c r="P37" s="86"/>
      <c r="Q37" s="86"/>
      <c r="R37" s="86"/>
      <c r="S37" s="86"/>
      <c r="T37" s="86"/>
      <c r="U37" s="86"/>
    </row>
    <row r="38" spans="1:58" ht="7.5" customHeight="1" x14ac:dyDescent="0.5">
      <c r="A38" s="50"/>
      <c r="C38" s="85"/>
      <c r="D38" s="85"/>
      <c r="E38" s="86"/>
      <c r="F38" s="86"/>
      <c r="G38" s="86"/>
      <c r="H38" s="86"/>
      <c r="I38" s="86"/>
      <c r="J38" s="86"/>
      <c r="K38" s="86"/>
      <c r="L38" s="86"/>
      <c r="M38" s="86"/>
      <c r="N38" s="87"/>
      <c r="O38" s="86"/>
      <c r="P38" s="86"/>
      <c r="Q38" s="86"/>
      <c r="R38" s="86"/>
      <c r="S38" s="86"/>
      <c r="T38" s="86"/>
      <c r="U38" s="86"/>
    </row>
    <row r="39" spans="1:58" s="55" customFormat="1" ht="21.95" customHeight="1" x14ac:dyDescent="0.5">
      <c r="A39" s="55" t="str">
        <f>'7-9'!A51</f>
        <v>The notes to the consolidated and separate financial statements on pages 19 to 147 form an integral part of the financial statements.</v>
      </c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</row>
  </sheetData>
  <mergeCells count="2">
    <mergeCell ref="M7:Q7"/>
    <mergeCell ref="E6:U6"/>
  </mergeCells>
  <pageMargins left="0.5" right="0.5" top="0.5" bottom="0.6" header="0.49" footer="0.4"/>
  <pageSetup paperSize="9" scale="90" firstPageNumber="14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BJ39"/>
  <sheetViews>
    <sheetView zoomScaleNormal="100" zoomScaleSheetLayoutView="90" workbookViewId="0">
      <selection activeCell="C1" sqref="C1:U1048576"/>
    </sheetView>
  </sheetViews>
  <sheetFormatPr defaultColWidth="18.5703125" defaultRowHeight="15.95" customHeight="1" x14ac:dyDescent="0.5"/>
  <cols>
    <col min="1" max="1" width="1.7109375" style="47" customWidth="1"/>
    <col min="2" max="2" width="31.85546875" style="47" customWidth="1"/>
    <col min="3" max="3" width="5.28515625" style="47" customWidth="1"/>
    <col min="4" max="4" width="0.7109375" style="47" customWidth="1"/>
    <col min="5" max="5" width="12.7109375" style="48" customWidth="1"/>
    <col min="6" max="6" width="0.7109375" style="48" customWidth="1"/>
    <col min="7" max="7" width="13.140625" style="48" customWidth="1"/>
    <col min="8" max="8" width="0.7109375" style="48" customWidth="1"/>
    <col min="9" max="9" width="11.42578125" style="48" customWidth="1"/>
    <col min="10" max="10" width="0.7109375" style="48" customWidth="1"/>
    <col min="11" max="11" width="14.42578125" style="48" bestFit="1" customWidth="1"/>
    <col min="12" max="12" width="0.7109375" style="48" customWidth="1"/>
    <col min="13" max="13" width="14.7109375" style="48" customWidth="1"/>
    <col min="14" max="14" width="1" style="48" customWidth="1"/>
    <col min="15" max="15" width="16.5703125" style="48" customWidth="1"/>
    <col min="16" max="16" width="0.7109375" style="48" customWidth="1"/>
    <col min="17" max="17" width="12.7109375" style="48" customWidth="1"/>
    <col min="18" max="18" width="0.7109375" style="48" customWidth="1"/>
    <col min="19" max="19" width="12.42578125" style="48" customWidth="1"/>
    <col min="20" max="20" width="0.7109375" style="48" customWidth="1"/>
    <col min="21" max="21" width="13.7109375" style="48" customWidth="1"/>
    <col min="22" max="60" width="18.5703125" style="49" customWidth="1"/>
    <col min="61" max="16384" width="18.5703125" style="47"/>
  </cols>
  <sheetData>
    <row r="1" spans="1:62" ht="15.95" customHeight="1" x14ac:dyDescent="0.5">
      <c r="A1" s="46" t="s">
        <v>38</v>
      </c>
    </row>
    <row r="2" spans="1:62" ht="15.95" customHeight="1" x14ac:dyDescent="0.5">
      <c r="A2" s="50" t="s">
        <v>178</v>
      </c>
      <c r="C2" s="51"/>
      <c r="D2" s="51"/>
      <c r="E2" s="52"/>
      <c r="F2" s="52"/>
      <c r="G2" s="52"/>
      <c r="H2" s="52"/>
      <c r="I2" s="53"/>
      <c r="J2" s="52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</row>
    <row r="3" spans="1:62" ht="15.95" customHeight="1" x14ac:dyDescent="0.5">
      <c r="A3" s="54" t="s">
        <v>251</v>
      </c>
      <c r="B3" s="55"/>
      <c r="C3" s="56"/>
      <c r="D3" s="56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</row>
    <row r="4" spans="1:62" ht="15.95" customHeight="1" x14ac:dyDescent="0.5">
      <c r="A4" s="58"/>
      <c r="C4" s="59"/>
      <c r="D4" s="59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</row>
    <row r="5" spans="1:62" ht="15.95" customHeight="1" x14ac:dyDescent="0.5">
      <c r="A5" s="58"/>
      <c r="C5" s="61"/>
      <c r="D5" s="61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</row>
    <row r="6" spans="1:62" ht="15.95" customHeight="1" x14ac:dyDescent="0.5">
      <c r="A6" s="58"/>
      <c r="C6" s="61"/>
      <c r="D6" s="61"/>
      <c r="E6" s="354" t="s">
        <v>182</v>
      </c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  <c r="R6" s="354"/>
      <c r="S6" s="354"/>
      <c r="T6" s="354"/>
      <c r="U6" s="354"/>
    </row>
    <row r="7" spans="1:62" ht="15.95" customHeight="1" x14ac:dyDescent="0.5">
      <c r="A7" s="58"/>
      <c r="C7" s="61"/>
      <c r="D7" s="61"/>
      <c r="E7" s="63"/>
      <c r="F7" s="63"/>
      <c r="G7" s="63"/>
      <c r="H7" s="63"/>
      <c r="I7" s="63"/>
      <c r="J7" s="63"/>
      <c r="K7" s="64"/>
      <c r="L7" s="64"/>
      <c r="M7" s="353" t="s">
        <v>90</v>
      </c>
      <c r="N7" s="353"/>
      <c r="O7" s="353"/>
      <c r="P7" s="353"/>
      <c r="Q7" s="353"/>
      <c r="R7" s="63"/>
      <c r="S7" s="63"/>
      <c r="T7" s="63"/>
      <c r="U7" s="63"/>
    </row>
    <row r="8" spans="1:62" ht="15.95" customHeight="1" x14ac:dyDescent="0.5">
      <c r="A8" s="58"/>
      <c r="C8" s="61"/>
      <c r="D8" s="61"/>
      <c r="E8" s="63"/>
      <c r="F8" s="63"/>
      <c r="G8" s="63"/>
      <c r="H8" s="63"/>
      <c r="I8" s="63"/>
      <c r="J8" s="63"/>
      <c r="K8" s="65"/>
      <c r="L8" s="66"/>
      <c r="M8" s="67"/>
      <c r="N8" s="63"/>
      <c r="O8" s="68" t="s">
        <v>147</v>
      </c>
      <c r="P8" s="64"/>
      <c r="Q8" s="64"/>
      <c r="R8" s="63"/>
      <c r="S8" s="63"/>
      <c r="T8" s="63"/>
      <c r="U8" s="63"/>
    </row>
    <row r="9" spans="1:62" ht="15.95" customHeight="1" x14ac:dyDescent="0.5">
      <c r="A9" s="58"/>
      <c r="C9" s="61"/>
      <c r="D9" s="61"/>
      <c r="E9" s="63"/>
      <c r="F9" s="63"/>
      <c r="G9" s="63"/>
      <c r="H9" s="63"/>
      <c r="I9" s="63"/>
      <c r="J9" s="63"/>
      <c r="K9" s="65"/>
      <c r="L9" s="66"/>
      <c r="M9" s="67"/>
      <c r="N9" s="63"/>
      <c r="O9" s="69" t="s">
        <v>291</v>
      </c>
      <c r="P9" s="70"/>
      <c r="Q9" s="70"/>
      <c r="R9" s="63"/>
      <c r="S9" s="63"/>
      <c r="T9" s="63"/>
      <c r="U9" s="63"/>
    </row>
    <row r="10" spans="1:62" ht="15.95" customHeight="1" x14ac:dyDescent="0.5">
      <c r="A10" s="58"/>
      <c r="C10" s="61"/>
      <c r="D10" s="61"/>
      <c r="E10" s="63"/>
      <c r="F10" s="63"/>
      <c r="G10" s="63"/>
      <c r="H10" s="63"/>
      <c r="I10" s="63"/>
      <c r="J10" s="63"/>
      <c r="K10" s="63"/>
      <c r="L10" s="63"/>
      <c r="M10" s="71" t="s">
        <v>78</v>
      </c>
      <c r="N10" s="63"/>
      <c r="O10" s="72" t="s">
        <v>91</v>
      </c>
      <c r="P10" s="63"/>
      <c r="Q10" s="72" t="s">
        <v>17</v>
      </c>
      <c r="R10" s="63"/>
      <c r="S10" s="73"/>
      <c r="T10" s="63"/>
      <c r="U10" s="73"/>
    </row>
    <row r="11" spans="1:62" s="74" customFormat="1" ht="15.95" customHeight="1" x14ac:dyDescent="0.5">
      <c r="C11" s="75"/>
      <c r="D11" s="75"/>
      <c r="E11" s="52" t="s">
        <v>13</v>
      </c>
      <c r="F11" s="76"/>
      <c r="G11" s="77"/>
      <c r="H11" s="76"/>
      <c r="I11" s="71"/>
      <c r="J11" s="52"/>
      <c r="K11" s="71" t="s">
        <v>167</v>
      </c>
      <c r="L11" s="71"/>
      <c r="M11" s="78" t="s">
        <v>68</v>
      </c>
      <c r="N11" s="71"/>
      <c r="O11" s="72" t="s">
        <v>92</v>
      </c>
      <c r="P11" s="71"/>
      <c r="Q11" s="72" t="s">
        <v>95</v>
      </c>
      <c r="R11" s="71"/>
      <c r="S11" s="72"/>
      <c r="T11" s="71"/>
      <c r="U11" s="72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</row>
    <row r="12" spans="1:62" s="74" customFormat="1" ht="15.95" customHeight="1" x14ac:dyDescent="0.5">
      <c r="C12" s="75"/>
      <c r="D12" s="75"/>
      <c r="E12" s="52" t="s">
        <v>14</v>
      </c>
      <c r="F12" s="76"/>
      <c r="G12" s="72" t="s">
        <v>117</v>
      </c>
      <c r="H12" s="76"/>
      <c r="I12" s="71" t="s">
        <v>32</v>
      </c>
      <c r="J12" s="52"/>
      <c r="K12" s="66" t="s">
        <v>168</v>
      </c>
      <c r="L12" s="71"/>
      <c r="M12" s="78" t="s">
        <v>76</v>
      </c>
      <c r="N12" s="71"/>
      <c r="O12" s="72" t="s">
        <v>93</v>
      </c>
      <c r="P12" s="71"/>
      <c r="Q12" s="72" t="s">
        <v>183</v>
      </c>
      <c r="R12" s="71"/>
      <c r="S12" s="72" t="s">
        <v>239</v>
      </c>
      <c r="T12" s="71"/>
      <c r="U12" s="72" t="s">
        <v>17</v>
      </c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</row>
    <row r="13" spans="1:62" s="74" customFormat="1" ht="15.95" customHeight="1" x14ac:dyDescent="0.5">
      <c r="C13" s="79" t="s">
        <v>0</v>
      </c>
      <c r="D13" s="75"/>
      <c r="E13" s="57" t="s">
        <v>15</v>
      </c>
      <c r="F13" s="76"/>
      <c r="G13" s="80" t="s">
        <v>118</v>
      </c>
      <c r="H13" s="76"/>
      <c r="I13" s="81" t="s">
        <v>18</v>
      </c>
      <c r="J13" s="52"/>
      <c r="K13" s="82" t="s">
        <v>16</v>
      </c>
      <c r="L13" s="71"/>
      <c r="M13" s="83" t="s">
        <v>67</v>
      </c>
      <c r="N13" s="71"/>
      <c r="O13" s="80" t="s">
        <v>94</v>
      </c>
      <c r="P13" s="71"/>
      <c r="Q13" s="69" t="s">
        <v>96</v>
      </c>
      <c r="R13" s="71"/>
      <c r="S13" s="69" t="s">
        <v>223</v>
      </c>
      <c r="T13" s="71"/>
      <c r="U13" s="69" t="s">
        <v>102</v>
      </c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</row>
    <row r="14" spans="1:62" s="74" customFormat="1" ht="15.95" customHeight="1" x14ac:dyDescent="0.5">
      <c r="C14" s="61"/>
      <c r="D14" s="75"/>
      <c r="E14" s="52"/>
      <c r="F14" s="76"/>
      <c r="G14" s="52"/>
      <c r="H14" s="76"/>
      <c r="I14" s="84"/>
      <c r="J14" s="76"/>
      <c r="K14" s="84"/>
      <c r="L14" s="52"/>
      <c r="M14" s="84"/>
      <c r="N14" s="71"/>
      <c r="O14" s="84"/>
      <c r="P14" s="71"/>
      <c r="Q14" s="84"/>
      <c r="R14" s="71"/>
      <c r="S14" s="84"/>
      <c r="T14" s="71"/>
      <c r="U14" s="84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</row>
    <row r="15" spans="1:62" s="88" customFormat="1" ht="15.95" customHeight="1" x14ac:dyDescent="0.5">
      <c r="A15" s="50" t="s">
        <v>252</v>
      </c>
      <c r="B15" s="74"/>
      <c r="C15" s="85"/>
      <c r="D15" s="85"/>
      <c r="E15" s="91">
        <v>4618914291</v>
      </c>
      <c r="F15" s="91"/>
      <c r="G15" s="91">
        <v>14988957341</v>
      </c>
      <c r="H15" s="91"/>
      <c r="I15" s="91">
        <v>464178907</v>
      </c>
      <c r="J15" s="91"/>
      <c r="K15" s="91">
        <v>5250947891</v>
      </c>
      <c r="L15" s="91"/>
      <c r="M15" s="91">
        <v>-587397515</v>
      </c>
      <c r="N15" s="96"/>
      <c r="O15" s="91">
        <v>3790690</v>
      </c>
      <c r="P15" s="91"/>
      <c r="Q15" s="91">
        <v>-583606825</v>
      </c>
      <c r="R15" s="91"/>
      <c r="S15" s="91">
        <v>23777899602</v>
      </c>
      <c r="T15" s="91"/>
      <c r="U15" s="91">
        <v>48517291207</v>
      </c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</row>
    <row r="16" spans="1:62" ht="8.1" customHeight="1" x14ac:dyDescent="0.5">
      <c r="A16" s="89"/>
      <c r="C16" s="85"/>
      <c r="D16" s="90"/>
      <c r="E16" s="91"/>
      <c r="F16" s="91"/>
      <c r="G16" s="91"/>
      <c r="H16" s="91"/>
      <c r="I16" s="44"/>
      <c r="J16" s="91"/>
      <c r="K16" s="44"/>
      <c r="L16" s="44"/>
      <c r="M16" s="91"/>
      <c r="N16" s="91"/>
      <c r="O16" s="91"/>
      <c r="P16" s="91"/>
      <c r="Q16" s="91"/>
      <c r="R16" s="91"/>
      <c r="S16" s="91"/>
      <c r="T16" s="91"/>
      <c r="U16" s="91"/>
      <c r="BI16" s="49"/>
      <c r="BJ16" s="49"/>
    </row>
    <row r="17" spans="1:62" ht="15.95" customHeight="1" x14ac:dyDescent="0.5">
      <c r="A17" s="50" t="s">
        <v>124</v>
      </c>
      <c r="C17" s="85"/>
      <c r="D17" s="90"/>
      <c r="E17" s="91"/>
      <c r="F17" s="91"/>
      <c r="G17" s="91"/>
      <c r="H17" s="91"/>
      <c r="I17" s="91"/>
      <c r="J17" s="91"/>
      <c r="K17" s="91"/>
      <c r="L17" s="44"/>
      <c r="M17" s="91"/>
      <c r="N17" s="91"/>
      <c r="O17" s="91"/>
      <c r="P17" s="91"/>
      <c r="Q17" s="91"/>
      <c r="R17" s="91"/>
      <c r="S17" s="91"/>
      <c r="T17" s="91"/>
      <c r="U17" s="91"/>
      <c r="BI17" s="49"/>
      <c r="BJ17" s="49"/>
    </row>
    <row r="18" spans="1:62" ht="15.95" customHeight="1" x14ac:dyDescent="0.5">
      <c r="A18" s="89" t="s">
        <v>290</v>
      </c>
      <c r="C18" s="85">
        <v>28</v>
      </c>
      <c r="D18" s="90"/>
      <c r="E18" s="91">
        <v>90259</v>
      </c>
      <c r="F18" s="91"/>
      <c r="G18" s="91">
        <v>3790878</v>
      </c>
      <c r="H18" s="91"/>
      <c r="I18" s="91">
        <v>0</v>
      </c>
      <c r="J18" s="91"/>
      <c r="K18" s="91">
        <v>0</v>
      </c>
      <c r="L18" s="92"/>
      <c r="M18" s="91">
        <v>0</v>
      </c>
      <c r="N18" s="91"/>
      <c r="O18" s="91">
        <v>0</v>
      </c>
      <c r="P18" s="91"/>
      <c r="Q18" s="86">
        <f t="shared" ref="Q18:Q25" si="0">SUM(M18:O18)</f>
        <v>0</v>
      </c>
      <c r="R18" s="86"/>
      <c r="S18" s="91">
        <v>0</v>
      </c>
      <c r="T18" s="86"/>
      <c r="U18" s="86">
        <f>SUM(E18:K18,Q18,S18)</f>
        <v>3881137</v>
      </c>
      <c r="BI18" s="49"/>
      <c r="BJ18" s="49"/>
    </row>
    <row r="19" spans="1:62" ht="15.95" customHeight="1" x14ac:dyDescent="0.5">
      <c r="A19" s="89" t="s">
        <v>259</v>
      </c>
      <c r="C19" s="85">
        <v>29</v>
      </c>
      <c r="D19" s="90"/>
      <c r="E19" s="91">
        <v>0</v>
      </c>
      <c r="F19" s="91"/>
      <c r="G19" s="91">
        <v>0</v>
      </c>
      <c r="H19" s="91"/>
      <c r="I19" s="91">
        <v>20807094</v>
      </c>
      <c r="J19" s="91"/>
      <c r="K19" s="91">
        <v>-20807094</v>
      </c>
      <c r="L19" s="92"/>
      <c r="M19" s="91">
        <v>0</v>
      </c>
      <c r="N19" s="91"/>
      <c r="O19" s="91">
        <v>0</v>
      </c>
      <c r="P19" s="91"/>
      <c r="Q19" s="86">
        <f t="shared" si="0"/>
        <v>0</v>
      </c>
      <c r="R19" s="86"/>
      <c r="S19" s="91">
        <v>0</v>
      </c>
      <c r="T19" s="86"/>
      <c r="U19" s="86">
        <f t="shared" ref="U19:U27" si="1">SUM(E19:K19,Q19,S19)</f>
        <v>0</v>
      </c>
      <c r="BI19" s="49"/>
      <c r="BJ19" s="49"/>
    </row>
    <row r="20" spans="1:62" ht="15.95" customHeight="1" x14ac:dyDescent="0.5">
      <c r="A20" s="89" t="s">
        <v>148</v>
      </c>
      <c r="C20" s="85">
        <v>35</v>
      </c>
      <c r="D20" s="90"/>
      <c r="E20" s="91">
        <v>0</v>
      </c>
      <c r="F20" s="91"/>
      <c r="G20" s="91">
        <v>0</v>
      </c>
      <c r="H20" s="91"/>
      <c r="I20" s="91">
        <v>0</v>
      </c>
      <c r="J20" s="91"/>
      <c r="K20" s="91">
        <v>-1847544926</v>
      </c>
      <c r="L20" s="92"/>
      <c r="M20" s="91">
        <v>0</v>
      </c>
      <c r="N20" s="91"/>
      <c r="O20" s="91">
        <v>0</v>
      </c>
      <c r="P20" s="91"/>
      <c r="Q20" s="86">
        <f t="shared" si="0"/>
        <v>0</v>
      </c>
      <c r="R20" s="86"/>
      <c r="S20" s="91">
        <v>0</v>
      </c>
      <c r="T20" s="86"/>
      <c r="U20" s="86">
        <f t="shared" si="1"/>
        <v>-1847544926</v>
      </c>
      <c r="BI20" s="49"/>
      <c r="BJ20" s="49"/>
    </row>
    <row r="21" spans="1:62" ht="15.95" customHeight="1" x14ac:dyDescent="0.5">
      <c r="A21" s="89" t="s">
        <v>260</v>
      </c>
      <c r="C21" s="85">
        <v>36</v>
      </c>
      <c r="D21" s="90"/>
      <c r="E21" s="91">
        <v>0</v>
      </c>
      <c r="F21" s="91"/>
      <c r="G21" s="91">
        <v>0</v>
      </c>
      <c r="H21" s="91"/>
      <c r="I21" s="91">
        <v>0</v>
      </c>
      <c r="J21" s="91"/>
      <c r="K21" s="91">
        <v>-1312142331</v>
      </c>
      <c r="L21" s="92"/>
      <c r="M21" s="91">
        <v>0</v>
      </c>
      <c r="N21" s="91"/>
      <c r="O21" s="91">
        <v>0</v>
      </c>
      <c r="P21" s="91"/>
      <c r="Q21" s="86">
        <f t="shared" si="0"/>
        <v>0</v>
      </c>
      <c r="R21" s="86"/>
      <c r="S21" s="91">
        <v>0</v>
      </c>
      <c r="T21" s="86"/>
      <c r="U21" s="91">
        <v>-1312142331</v>
      </c>
      <c r="BI21" s="49"/>
      <c r="BJ21" s="49"/>
    </row>
    <row r="22" spans="1:62" ht="15.95" customHeight="1" x14ac:dyDescent="0.5">
      <c r="A22" s="89" t="s">
        <v>309</v>
      </c>
      <c r="C22" s="85"/>
      <c r="D22" s="90"/>
      <c r="E22" s="91"/>
      <c r="F22" s="91"/>
      <c r="G22" s="91"/>
      <c r="H22" s="91"/>
      <c r="I22" s="91"/>
      <c r="J22" s="91"/>
      <c r="K22" s="91"/>
      <c r="L22" s="92"/>
      <c r="M22" s="91"/>
      <c r="N22" s="91"/>
      <c r="O22" s="91"/>
      <c r="P22" s="91"/>
      <c r="Q22" s="86"/>
      <c r="R22" s="86"/>
      <c r="S22" s="91"/>
      <c r="T22" s="86"/>
      <c r="U22" s="91"/>
      <c r="BI22" s="49"/>
      <c r="BJ22" s="49"/>
    </row>
    <row r="23" spans="1:62" s="88" customFormat="1" ht="15.95" customHeight="1" x14ac:dyDescent="0.5">
      <c r="B23" s="89" t="s">
        <v>308</v>
      </c>
      <c r="C23" s="85"/>
      <c r="D23" s="90"/>
      <c r="E23" s="91">
        <v>0</v>
      </c>
      <c r="F23" s="91"/>
      <c r="G23" s="91">
        <v>0</v>
      </c>
      <c r="H23" s="91"/>
      <c r="I23" s="91">
        <v>0</v>
      </c>
      <c r="J23" s="91"/>
      <c r="K23" s="91">
        <v>0</v>
      </c>
      <c r="L23" s="92"/>
      <c r="M23" s="91">
        <v>0</v>
      </c>
      <c r="N23" s="91"/>
      <c r="O23" s="91">
        <v>0</v>
      </c>
      <c r="P23" s="91"/>
      <c r="Q23" s="86">
        <f t="shared" si="0"/>
        <v>0</v>
      </c>
      <c r="R23" s="91"/>
      <c r="S23" s="166">
        <v>9758600</v>
      </c>
      <c r="T23" s="91"/>
      <c r="U23" s="86">
        <f t="shared" si="1"/>
        <v>9758600</v>
      </c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</row>
    <row r="24" spans="1:62" s="88" customFormat="1" ht="15.95" customHeight="1" x14ac:dyDescent="0.5">
      <c r="A24" s="93" t="s">
        <v>294</v>
      </c>
      <c r="C24" s="85"/>
      <c r="D24" s="90"/>
      <c r="E24" s="91"/>
      <c r="F24" s="91"/>
      <c r="G24" s="91"/>
      <c r="H24" s="91"/>
      <c r="I24" s="91"/>
      <c r="J24" s="91"/>
      <c r="K24" s="91"/>
      <c r="L24" s="92"/>
      <c r="M24" s="91"/>
      <c r="N24" s="91"/>
      <c r="O24" s="91"/>
      <c r="P24" s="91"/>
      <c r="Q24" s="86"/>
      <c r="R24" s="91"/>
      <c r="S24" s="166"/>
      <c r="T24" s="91"/>
      <c r="U24" s="86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</row>
    <row r="25" spans="1:62" ht="15.95" customHeight="1" x14ac:dyDescent="0.5">
      <c r="B25" s="93" t="s">
        <v>293</v>
      </c>
      <c r="C25" s="85"/>
      <c r="D25" s="90"/>
      <c r="E25" s="94">
        <v>0</v>
      </c>
      <c r="F25" s="91"/>
      <c r="G25" s="94">
        <v>0</v>
      </c>
      <c r="H25" s="91"/>
      <c r="I25" s="94">
        <v>0</v>
      </c>
      <c r="J25" s="91"/>
      <c r="K25" s="94">
        <v>3846156373</v>
      </c>
      <c r="L25" s="92"/>
      <c r="M25" s="94">
        <v>0</v>
      </c>
      <c r="N25" s="91"/>
      <c r="O25" s="94">
        <v>-956500</v>
      </c>
      <c r="P25" s="91"/>
      <c r="Q25" s="94">
        <f t="shared" si="0"/>
        <v>-956500</v>
      </c>
      <c r="R25" s="91"/>
      <c r="S25" s="147">
        <v>0</v>
      </c>
      <c r="T25" s="91"/>
      <c r="U25" s="147">
        <f t="shared" si="1"/>
        <v>3845199873</v>
      </c>
      <c r="BI25" s="49"/>
      <c r="BJ25" s="49"/>
    </row>
    <row r="26" spans="1:62" ht="15.95" customHeight="1" x14ac:dyDescent="0.5">
      <c r="A26" s="89"/>
      <c r="C26" s="85"/>
      <c r="D26" s="90"/>
      <c r="E26" s="96"/>
      <c r="F26" s="96"/>
      <c r="G26" s="96"/>
      <c r="H26" s="96"/>
      <c r="I26" s="96"/>
      <c r="J26" s="96"/>
      <c r="K26" s="96"/>
      <c r="L26" s="96"/>
      <c r="M26" s="97"/>
      <c r="N26" s="98"/>
      <c r="O26" s="96"/>
      <c r="P26" s="98"/>
      <c r="Q26" s="96"/>
      <c r="R26" s="98"/>
      <c r="S26" s="91"/>
      <c r="T26" s="98"/>
      <c r="U26" s="91"/>
    </row>
    <row r="27" spans="1:62" ht="15.95" customHeight="1" thickBot="1" x14ac:dyDescent="0.55000000000000004">
      <c r="A27" s="50" t="s">
        <v>253</v>
      </c>
      <c r="C27" s="85"/>
      <c r="D27" s="90"/>
      <c r="E27" s="99">
        <f>SUM(E15:E25)</f>
        <v>4619004550</v>
      </c>
      <c r="F27" s="91"/>
      <c r="G27" s="99">
        <f>SUM(G15:G25)</f>
        <v>14992748219</v>
      </c>
      <c r="H27" s="91"/>
      <c r="I27" s="99">
        <f>SUM(I15:I25)</f>
        <v>484986001</v>
      </c>
      <c r="J27" s="91"/>
      <c r="K27" s="99">
        <f>SUM(K15:K25)</f>
        <v>5916609913</v>
      </c>
      <c r="L27" s="91"/>
      <c r="M27" s="99">
        <f>SUM(M15:M25)</f>
        <v>-587397515</v>
      </c>
      <c r="N27" s="96"/>
      <c r="O27" s="99">
        <f>SUM(O15:O25)</f>
        <v>2834190</v>
      </c>
      <c r="P27" s="91"/>
      <c r="Q27" s="99">
        <f>SUM(M27:O27)</f>
        <v>-584563325</v>
      </c>
      <c r="R27" s="91"/>
      <c r="S27" s="99">
        <f>SUM(S15:S25)</f>
        <v>23787658202</v>
      </c>
      <c r="T27" s="91"/>
      <c r="U27" s="99">
        <f t="shared" si="1"/>
        <v>49216443560</v>
      </c>
    </row>
    <row r="28" spans="1:62" ht="15.95" customHeight="1" thickTop="1" x14ac:dyDescent="0.5">
      <c r="A28" s="50"/>
      <c r="C28" s="85"/>
      <c r="D28" s="85"/>
      <c r="E28" s="86"/>
      <c r="F28" s="86"/>
      <c r="G28" s="86"/>
      <c r="H28" s="86"/>
      <c r="I28" s="86"/>
      <c r="J28" s="86"/>
      <c r="K28" s="86"/>
      <c r="L28" s="86"/>
      <c r="M28" s="86"/>
      <c r="N28" s="87"/>
      <c r="O28" s="86"/>
      <c r="P28" s="86"/>
      <c r="Q28" s="86"/>
      <c r="R28" s="86"/>
      <c r="S28" s="86"/>
      <c r="T28" s="86"/>
      <c r="U28" s="86"/>
    </row>
    <row r="29" spans="1:62" s="236" customFormat="1" ht="15.95" customHeight="1" x14ac:dyDescent="0.5">
      <c r="A29" s="235"/>
      <c r="C29" s="90"/>
      <c r="D29" s="90"/>
      <c r="E29" s="91"/>
      <c r="F29" s="91"/>
      <c r="G29" s="91"/>
      <c r="H29" s="91"/>
      <c r="I29" s="91"/>
      <c r="J29" s="91"/>
      <c r="K29" s="91"/>
      <c r="L29" s="91"/>
      <c r="M29" s="91"/>
      <c r="N29" s="96"/>
      <c r="O29" s="91"/>
      <c r="P29" s="91"/>
      <c r="Q29" s="91"/>
      <c r="R29" s="91"/>
      <c r="S29" s="91"/>
      <c r="T29" s="91"/>
      <c r="U29" s="91"/>
      <c r="V29" s="237"/>
      <c r="W29" s="237"/>
      <c r="X29" s="237"/>
      <c r="Y29" s="237"/>
      <c r="Z29" s="237"/>
      <c r="AA29" s="237"/>
      <c r="AB29" s="237"/>
      <c r="AC29" s="237"/>
      <c r="AD29" s="237"/>
      <c r="AE29" s="237"/>
      <c r="AF29" s="237"/>
      <c r="AG29" s="237"/>
      <c r="AH29" s="237"/>
      <c r="AI29" s="237"/>
      <c r="AJ29" s="237"/>
      <c r="AK29" s="237"/>
      <c r="AL29" s="237"/>
      <c r="AM29" s="237"/>
      <c r="AN29" s="237"/>
      <c r="AO29" s="237"/>
      <c r="AP29" s="237"/>
      <c r="AQ29" s="237"/>
      <c r="AR29" s="237"/>
      <c r="AS29" s="237"/>
      <c r="AT29" s="237"/>
      <c r="AU29" s="237"/>
      <c r="AV29" s="237"/>
      <c r="AW29" s="237"/>
      <c r="AX29" s="237"/>
      <c r="AY29" s="237"/>
      <c r="AZ29" s="237"/>
      <c r="BA29" s="237"/>
      <c r="BB29" s="237"/>
      <c r="BC29" s="237"/>
      <c r="BD29" s="237"/>
      <c r="BE29" s="237"/>
      <c r="BF29" s="237"/>
      <c r="BG29" s="237"/>
      <c r="BH29" s="237"/>
    </row>
    <row r="30" spans="1:62" s="236" customFormat="1" ht="15.95" customHeight="1" x14ac:dyDescent="0.5">
      <c r="A30" s="235"/>
      <c r="C30" s="90"/>
      <c r="D30" s="90"/>
      <c r="E30" s="91"/>
      <c r="F30" s="91"/>
      <c r="G30" s="91"/>
      <c r="H30" s="91"/>
      <c r="I30" s="91"/>
      <c r="J30" s="91"/>
      <c r="K30" s="91"/>
      <c r="L30" s="91"/>
      <c r="M30" s="91"/>
      <c r="N30" s="96"/>
      <c r="O30" s="91"/>
      <c r="P30" s="91"/>
      <c r="Q30" s="91"/>
      <c r="R30" s="91"/>
      <c r="S30" s="91"/>
      <c r="T30" s="91"/>
      <c r="U30" s="91"/>
      <c r="V30" s="237"/>
      <c r="W30" s="237"/>
      <c r="X30" s="237"/>
      <c r="Y30" s="237"/>
      <c r="Z30" s="237"/>
      <c r="AA30" s="237"/>
      <c r="AB30" s="237"/>
      <c r="AC30" s="237"/>
      <c r="AD30" s="237"/>
      <c r="AE30" s="237"/>
      <c r="AF30" s="237"/>
      <c r="AG30" s="237"/>
      <c r="AH30" s="237"/>
      <c r="AI30" s="237"/>
      <c r="AJ30" s="237"/>
      <c r="AK30" s="237"/>
      <c r="AL30" s="237"/>
      <c r="AM30" s="237"/>
      <c r="AN30" s="237"/>
      <c r="AO30" s="237"/>
      <c r="AP30" s="237"/>
      <c r="AQ30" s="237"/>
      <c r="AR30" s="237"/>
      <c r="AS30" s="237"/>
      <c r="AT30" s="237"/>
      <c r="AU30" s="237"/>
      <c r="AV30" s="237"/>
      <c r="AW30" s="237"/>
      <c r="AX30" s="237"/>
      <c r="AY30" s="237"/>
      <c r="AZ30" s="237"/>
      <c r="BA30" s="237"/>
      <c r="BB30" s="237"/>
      <c r="BC30" s="237"/>
      <c r="BD30" s="237"/>
      <c r="BE30" s="237"/>
      <c r="BF30" s="237"/>
      <c r="BG30" s="237"/>
      <c r="BH30" s="237"/>
    </row>
    <row r="31" spans="1:62" s="236" customFormat="1" ht="15.95" customHeight="1" x14ac:dyDescent="0.5">
      <c r="A31" s="235"/>
      <c r="C31" s="90"/>
      <c r="D31" s="90"/>
      <c r="E31" s="91"/>
      <c r="F31" s="91"/>
      <c r="G31" s="91"/>
      <c r="H31" s="91"/>
      <c r="I31" s="91"/>
      <c r="J31" s="91"/>
      <c r="K31" s="91"/>
      <c r="L31" s="91"/>
      <c r="M31" s="91"/>
      <c r="N31" s="96"/>
      <c r="O31" s="91"/>
      <c r="P31" s="91"/>
      <c r="Q31" s="91"/>
      <c r="R31" s="91"/>
      <c r="S31" s="91"/>
      <c r="T31" s="91"/>
      <c r="U31" s="91"/>
      <c r="V31" s="237"/>
      <c r="W31" s="237"/>
      <c r="X31" s="237"/>
      <c r="Y31" s="237"/>
      <c r="Z31" s="237"/>
      <c r="AA31" s="237"/>
      <c r="AB31" s="237"/>
      <c r="AC31" s="237"/>
      <c r="AD31" s="237"/>
      <c r="AE31" s="237"/>
      <c r="AF31" s="237"/>
      <c r="AG31" s="237"/>
      <c r="AH31" s="237"/>
      <c r="AI31" s="237"/>
      <c r="AJ31" s="237"/>
      <c r="AK31" s="237"/>
      <c r="AL31" s="237"/>
      <c r="AM31" s="237"/>
      <c r="AN31" s="237"/>
      <c r="AO31" s="237"/>
      <c r="AP31" s="237"/>
      <c r="AQ31" s="237"/>
      <c r="AR31" s="237"/>
      <c r="AS31" s="237"/>
      <c r="AT31" s="237"/>
      <c r="AU31" s="237"/>
      <c r="AV31" s="237"/>
      <c r="AW31" s="237"/>
      <c r="AX31" s="237"/>
      <c r="AY31" s="237"/>
      <c r="AZ31" s="237"/>
      <c r="BA31" s="237"/>
      <c r="BB31" s="237"/>
      <c r="BC31" s="237"/>
      <c r="BD31" s="237"/>
      <c r="BE31" s="237"/>
      <c r="BF31" s="237"/>
      <c r="BG31" s="237"/>
      <c r="BH31" s="237"/>
    </row>
    <row r="32" spans="1:62" ht="15.95" customHeight="1" x14ac:dyDescent="0.5">
      <c r="A32" s="50"/>
      <c r="C32" s="85"/>
      <c r="D32" s="85"/>
      <c r="E32" s="86"/>
      <c r="F32" s="86"/>
      <c r="G32" s="86"/>
      <c r="H32" s="86"/>
      <c r="I32" s="86"/>
      <c r="J32" s="86"/>
      <c r="K32" s="86"/>
      <c r="L32" s="86"/>
      <c r="M32" s="86"/>
      <c r="N32" s="87"/>
      <c r="O32" s="86"/>
      <c r="P32" s="86"/>
      <c r="Q32" s="86"/>
      <c r="R32" s="86"/>
      <c r="S32" s="86"/>
      <c r="T32" s="86"/>
      <c r="U32" s="86"/>
    </row>
    <row r="33" spans="1:58" ht="15.95" customHeight="1" x14ac:dyDescent="0.5">
      <c r="A33" s="50"/>
      <c r="C33" s="85"/>
      <c r="D33" s="85"/>
      <c r="E33" s="86"/>
      <c r="F33" s="86"/>
      <c r="G33" s="86"/>
      <c r="H33" s="86"/>
      <c r="I33" s="86"/>
      <c r="J33" s="86"/>
      <c r="K33" s="86"/>
      <c r="L33" s="86"/>
      <c r="M33" s="86"/>
      <c r="N33" s="87"/>
      <c r="O33" s="86"/>
      <c r="P33" s="86"/>
      <c r="Q33" s="86"/>
      <c r="R33" s="86"/>
      <c r="S33" s="86"/>
      <c r="T33" s="86"/>
      <c r="U33" s="86"/>
    </row>
    <row r="34" spans="1:58" ht="15.95" customHeight="1" x14ac:dyDescent="0.5">
      <c r="A34" s="50"/>
      <c r="C34" s="85"/>
      <c r="D34" s="85"/>
      <c r="E34" s="86"/>
      <c r="F34" s="86"/>
      <c r="G34" s="86"/>
      <c r="H34" s="86"/>
      <c r="I34" s="86"/>
      <c r="J34" s="86"/>
      <c r="K34" s="86"/>
      <c r="L34" s="86"/>
      <c r="M34" s="86"/>
      <c r="N34" s="87"/>
      <c r="O34" s="86"/>
      <c r="P34" s="86"/>
      <c r="Q34" s="86"/>
      <c r="R34" s="86"/>
      <c r="S34" s="86"/>
      <c r="T34" s="86"/>
      <c r="U34" s="86"/>
    </row>
    <row r="35" spans="1:58" ht="15.95" customHeight="1" x14ac:dyDescent="0.5">
      <c r="A35" s="50"/>
      <c r="C35" s="85"/>
      <c r="D35" s="85"/>
      <c r="E35" s="86"/>
      <c r="F35" s="86"/>
      <c r="G35" s="86"/>
      <c r="H35" s="86"/>
      <c r="I35" s="86"/>
      <c r="J35" s="86"/>
      <c r="K35" s="86"/>
      <c r="L35" s="86"/>
      <c r="M35" s="86"/>
      <c r="N35" s="87"/>
      <c r="O35" s="86"/>
      <c r="P35" s="86"/>
      <c r="Q35" s="86"/>
      <c r="R35" s="86"/>
      <c r="S35" s="86"/>
      <c r="T35" s="86"/>
      <c r="U35" s="86"/>
    </row>
    <row r="36" spans="1:58" ht="15.95" customHeight="1" x14ac:dyDescent="0.5">
      <c r="A36" s="50"/>
      <c r="C36" s="85"/>
      <c r="D36" s="85"/>
      <c r="E36" s="86"/>
      <c r="F36" s="86"/>
      <c r="G36" s="86"/>
      <c r="H36" s="86"/>
      <c r="I36" s="86"/>
      <c r="J36" s="86"/>
      <c r="K36" s="86"/>
      <c r="L36" s="86"/>
      <c r="M36" s="86"/>
      <c r="N36" s="87"/>
      <c r="O36" s="86"/>
      <c r="P36" s="86"/>
      <c r="Q36" s="86"/>
      <c r="R36" s="86"/>
      <c r="S36" s="86"/>
      <c r="T36" s="86"/>
      <c r="U36" s="86"/>
    </row>
    <row r="37" spans="1:58" ht="15.95" customHeight="1" x14ac:dyDescent="0.5">
      <c r="A37" s="50"/>
      <c r="C37" s="85"/>
      <c r="D37" s="85"/>
      <c r="E37" s="86"/>
      <c r="F37" s="86"/>
      <c r="G37" s="86"/>
      <c r="H37" s="86"/>
      <c r="I37" s="86"/>
      <c r="J37" s="86"/>
      <c r="K37" s="86"/>
      <c r="L37" s="86"/>
      <c r="M37" s="86"/>
      <c r="N37" s="87"/>
      <c r="O37" s="86"/>
      <c r="P37" s="86"/>
      <c r="Q37" s="86"/>
      <c r="R37" s="86"/>
      <c r="S37" s="86"/>
      <c r="T37" s="86"/>
      <c r="U37" s="86"/>
    </row>
    <row r="38" spans="1:58" ht="8.25" customHeight="1" x14ac:dyDescent="0.5">
      <c r="A38" s="50"/>
      <c r="C38" s="85"/>
      <c r="D38" s="85"/>
      <c r="E38" s="86"/>
      <c r="F38" s="86"/>
      <c r="G38" s="86"/>
      <c r="H38" s="86"/>
      <c r="I38" s="86"/>
      <c r="J38" s="86"/>
      <c r="K38" s="86"/>
      <c r="L38" s="86"/>
      <c r="M38" s="86"/>
      <c r="N38" s="87"/>
      <c r="O38" s="86"/>
      <c r="P38" s="86"/>
      <c r="Q38" s="86"/>
      <c r="R38" s="86"/>
      <c r="S38" s="86"/>
      <c r="T38" s="86"/>
      <c r="U38" s="86"/>
    </row>
    <row r="39" spans="1:58" s="55" customFormat="1" ht="21.95" customHeight="1" x14ac:dyDescent="0.5">
      <c r="A39" s="55" t="str">
        <f>'7-9'!A51</f>
        <v>The notes to the consolidated and separate financial statements on pages 19 to 147 form an integral part of the financial statements.</v>
      </c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</row>
  </sheetData>
  <mergeCells count="2">
    <mergeCell ref="E6:U6"/>
    <mergeCell ref="M7:Q7"/>
  </mergeCells>
  <pageMargins left="0.5" right="0.5" top="0.5" bottom="0.6" header="0.49" footer="0.4"/>
  <pageSetup paperSize="9" scale="90" firstPageNumber="15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77"/>
  <sheetViews>
    <sheetView zoomScaleNormal="100" zoomScaleSheetLayoutView="100" workbookViewId="0">
      <selection activeCell="D16" sqref="B16:D16"/>
    </sheetView>
  </sheetViews>
  <sheetFormatPr defaultColWidth="9.140625" defaultRowHeight="16.5" customHeight="1" x14ac:dyDescent="0.5"/>
  <cols>
    <col min="1" max="1" width="47.140625" style="307" customWidth="1"/>
    <col min="2" max="2" width="5.7109375" style="321" customWidth="1"/>
    <col min="3" max="3" width="0.7109375" style="307" customWidth="1"/>
    <col min="4" max="4" width="13.28515625" style="240" customWidth="1"/>
    <col min="5" max="5" width="0.7109375" style="240" customWidth="1"/>
    <col min="6" max="6" width="13.28515625" style="240" customWidth="1"/>
    <col min="7" max="7" width="0.7109375" style="240" customWidth="1"/>
    <col min="8" max="8" width="13.28515625" style="240" customWidth="1"/>
    <col min="9" max="9" width="0.85546875" style="240" customWidth="1"/>
    <col min="10" max="10" width="13.28515625" style="240" customWidth="1"/>
    <col min="11" max="11" width="9.140625" style="307"/>
    <col min="12" max="12" width="19.42578125" style="307" customWidth="1"/>
    <col min="13" max="13" width="9.140625" style="307"/>
    <col min="14" max="14" width="11.140625" style="307" customWidth="1"/>
    <col min="15" max="16384" width="9.140625" style="307"/>
  </cols>
  <sheetData>
    <row r="1" spans="1:10" s="315" customFormat="1" ht="16.5" customHeight="1" x14ac:dyDescent="0.5">
      <c r="A1" s="310" t="s">
        <v>38</v>
      </c>
      <c r="B1" s="311"/>
      <c r="C1" s="312"/>
      <c r="D1" s="313"/>
      <c r="E1" s="313"/>
      <c r="F1" s="313"/>
      <c r="G1" s="313"/>
      <c r="H1" s="314"/>
      <c r="I1" s="313"/>
      <c r="J1" s="314"/>
    </row>
    <row r="2" spans="1:10" s="315" customFormat="1" ht="16.5" customHeight="1" x14ac:dyDescent="0.5">
      <c r="A2" s="310" t="s">
        <v>156</v>
      </c>
      <c r="B2" s="311"/>
      <c r="C2" s="312"/>
      <c r="D2" s="313"/>
      <c r="E2" s="313"/>
      <c r="F2" s="313"/>
      <c r="G2" s="313"/>
      <c r="H2" s="313"/>
      <c r="I2" s="313"/>
      <c r="J2" s="313"/>
    </row>
    <row r="3" spans="1:10" s="315" customFormat="1" ht="16.5" customHeight="1" x14ac:dyDescent="0.5">
      <c r="A3" s="316" t="s">
        <v>251</v>
      </c>
      <c r="B3" s="317"/>
      <c r="C3" s="318"/>
      <c r="D3" s="319"/>
      <c r="E3" s="319"/>
      <c r="F3" s="319"/>
      <c r="G3" s="319"/>
      <c r="H3" s="319"/>
      <c r="I3" s="319"/>
      <c r="J3" s="319"/>
    </row>
    <row r="4" spans="1:10" s="315" customFormat="1" ht="16.5" customHeight="1" x14ac:dyDescent="0.5">
      <c r="A4" s="310"/>
      <c r="B4" s="311"/>
      <c r="C4" s="312"/>
      <c r="D4" s="320"/>
      <c r="E4" s="320"/>
      <c r="F4" s="320"/>
      <c r="G4" s="320"/>
      <c r="H4" s="320"/>
      <c r="I4" s="320"/>
      <c r="J4" s="320"/>
    </row>
    <row r="5" spans="1:10" s="315" customFormat="1" ht="16.5" customHeight="1" x14ac:dyDescent="0.5">
      <c r="A5" s="310"/>
      <c r="B5" s="311"/>
      <c r="C5" s="312"/>
      <c r="D5" s="313"/>
      <c r="E5" s="313"/>
      <c r="F5" s="313"/>
      <c r="G5" s="313"/>
      <c r="H5" s="313"/>
      <c r="I5" s="313"/>
      <c r="J5" s="313"/>
    </row>
    <row r="6" spans="1:10" s="315" customFormat="1" ht="15.6" customHeight="1" x14ac:dyDescent="0.5">
      <c r="A6" s="310"/>
      <c r="B6" s="311"/>
      <c r="C6" s="312"/>
      <c r="D6" s="356" t="s">
        <v>210</v>
      </c>
      <c r="E6" s="356"/>
      <c r="F6" s="356"/>
      <c r="G6" s="313"/>
      <c r="H6" s="356" t="s">
        <v>211</v>
      </c>
      <c r="I6" s="356"/>
      <c r="J6" s="356"/>
    </row>
    <row r="7" spans="1:10" s="315" customFormat="1" ht="15.6" customHeight="1" x14ac:dyDescent="0.5">
      <c r="B7" s="321"/>
      <c r="C7" s="321"/>
      <c r="D7" s="357" t="s">
        <v>209</v>
      </c>
      <c r="E7" s="357"/>
      <c r="F7" s="357"/>
      <c r="G7" s="339"/>
      <c r="H7" s="357" t="s">
        <v>209</v>
      </c>
      <c r="I7" s="357"/>
      <c r="J7" s="357"/>
    </row>
    <row r="8" spans="1:10" s="315" customFormat="1" ht="15.6" customHeight="1" x14ac:dyDescent="0.5">
      <c r="A8" s="307"/>
      <c r="B8" s="322"/>
      <c r="C8" s="322"/>
      <c r="D8" s="323"/>
      <c r="E8" s="323"/>
      <c r="F8" s="323" t="s">
        <v>256</v>
      </c>
      <c r="G8" s="323"/>
      <c r="H8" s="323"/>
      <c r="I8" s="323"/>
      <c r="J8" s="323"/>
    </row>
    <row r="9" spans="1:10" s="315" customFormat="1" ht="15.6" customHeight="1" x14ac:dyDescent="0.5">
      <c r="A9" s="307"/>
      <c r="B9" s="322"/>
      <c r="C9" s="322"/>
      <c r="D9" s="323" t="s">
        <v>250</v>
      </c>
      <c r="E9" s="323"/>
      <c r="F9" s="306" t="s">
        <v>215</v>
      </c>
      <c r="G9" s="323"/>
      <c r="H9" s="323" t="s">
        <v>250</v>
      </c>
      <c r="I9" s="323"/>
      <c r="J9" s="323" t="s">
        <v>215</v>
      </c>
    </row>
    <row r="10" spans="1:10" s="315" customFormat="1" ht="15.6" customHeight="1" x14ac:dyDescent="0.5">
      <c r="B10" s="324" t="s">
        <v>0</v>
      </c>
      <c r="C10" s="311"/>
      <c r="D10" s="319" t="s">
        <v>11</v>
      </c>
      <c r="E10" s="313"/>
      <c r="F10" s="319" t="s">
        <v>11</v>
      </c>
      <c r="G10" s="313"/>
      <c r="H10" s="319" t="s">
        <v>11</v>
      </c>
      <c r="I10" s="313"/>
      <c r="J10" s="319" t="s">
        <v>11</v>
      </c>
    </row>
    <row r="11" spans="1:10" s="315" customFormat="1" ht="8.1" customHeight="1" x14ac:dyDescent="0.5">
      <c r="B11" s="325"/>
      <c r="C11" s="311"/>
      <c r="D11" s="313"/>
      <c r="E11" s="313"/>
      <c r="F11" s="313"/>
      <c r="G11" s="313"/>
      <c r="H11" s="313"/>
      <c r="I11" s="313"/>
      <c r="J11" s="313"/>
    </row>
    <row r="12" spans="1:10" s="315" customFormat="1" ht="15.6" customHeight="1" x14ac:dyDescent="0.5">
      <c r="A12" s="315" t="s">
        <v>7</v>
      </c>
      <c r="B12" s="321"/>
      <c r="C12" s="321"/>
      <c r="D12" s="240"/>
      <c r="E12" s="240"/>
      <c r="F12" s="240"/>
      <c r="G12" s="240"/>
      <c r="H12" s="240"/>
      <c r="I12" s="240"/>
      <c r="J12" s="240"/>
    </row>
    <row r="13" spans="1:10" s="315" customFormat="1" ht="15.6" customHeight="1" x14ac:dyDescent="0.5">
      <c r="A13" s="326" t="s">
        <v>66</v>
      </c>
      <c r="B13" s="321"/>
      <c r="C13" s="321"/>
      <c r="D13" s="240">
        <v>13287055738</v>
      </c>
      <c r="E13" s="240"/>
      <c r="F13" s="240">
        <v>6039827370</v>
      </c>
      <c r="G13" s="240"/>
      <c r="H13" s="240">
        <v>3935007179</v>
      </c>
      <c r="I13" s="240"/>
      <c r="J13" s="240">
        <v>2165553696</v>
      </c>
    </row>
    <row r="14" spans="1:10" ht="15.6" customHeight="1" x14ac:dyDescent="0.5">
      <c r="A14" s="326" t="s">
        <v>105</v>
      </c>
      <c r="C14" s="321"/>
    </row>
    <row r="15" spans="1:10" s="315" customFormat="1" ht="15.6" customHeight="1" x14ac:dyDescent="0.5">
      <c r="A15" s="326" t="s">
        <v>35</v>
      </c>
      <c r="B15" s="321" t="s">
        <v>292</v>
      </c>
      <c r="C15" s="321"/>
      <c r="D15" s="240">
        <v>8914429018</v>
      </c>
      <c r="E15" s="240"/>
      <c r="F15" s="240">
        <v>5725168750</v>
      </c>
      <c r="G15" s="240"/>
      <c r="H15" s="240">
        <v>36039395</v>
      </c>
      <c r="I15" s="240"/>
      <c r="J15" s="240">
        <v>59572585</v>
      </c>
    </row>
    <row r="16" spans="1:10" ht="15.6" customHeight="1" x14ac:dyDescent="0.5">
      <c r="A16" s="326" t="s">
        <v>192</v>
      </c>
      <c r="B16" s="321">
        <v>22</v>
      </c>
      <c r="C16" s="321"/>
      <c r="D16" s="240">
        <v>267046117</v>
      </c>
      <c r="F16" s="240">
        <v>130007576</v>
      </c>
      <c r="H16" s="240">
        <v>165625989</v>
      </c>
      <c r="J16" s="240">
        <v>90698522</v>
      </c>
    </row>
    <row r="17" spans="1:10" ht="15.6" customHeight="1" x14ac:dyDescent="0.5">
      <c r="A17" s="326" t="s">
        <v>234</v>
      </c>
      <c r="B17" s="321">
        <v>14</v>
      </c>
      <c r="C17" s="321"/>
      <c r="D17" s="240">
        <v>0</v>
      </c>
      <c r="F17" s="240">
        <v>-25664856</v>
      </c>
      <c r="H17" s="240">
        <v>0</v>
      </c>
      <c r="J17" s="240">
        <v>0</v>
      </c>
    </row>
    <row r="18" spans="1:10" ht="15.6" customHeight="1" x14ac:dyDescent="0.5">
      <c r="A18" s="326" t="s">
        <v>169</v>
      </c>
      <c r="C18" s="321"/>
      <c r="D18" s="240">
        <v>0</v>
      </c>
      <c r="F18" s="240">
        <v>-120802405</v>
      </c>
      <c r="H18" s="240">
        <v>0</v>
      </c>
      <c r="J18" s="240" t="s">
        <v>12</v>
      </c>
    </row>
    <row r="19" spans="1:10" ht="15.6" customHeight="1" x14ac:dyDescent="0.5">
      <c r="A19" s="326" t="s">
        <v>164</v>
      </c>
      <c r="C19" s="321"/>
      <c r="D19" s="240">
        <v>16726464</v>
      </c>
      <c r="F19" s="240">
        <v>193524111</v>
      </c>
      <c r="H19" s="240">
        <v>-12023</v>
      </c>
      <c r="J19" s="240">
        <v>-190123</v>
      </c>
    </row>
    <row r="20" spans="1:10" ht="15.6" customHeight="1" x14ac:dyDescent="0.5">
      <c r="A20" s="326" t="s">
        <v>299</v>
      </c>
      <c r="B20" s="321">
        <v>10</v>
      </c>
      <c r="C20" s="321"/>
      <c r="D20" s="240">
        <v>13989207</v>
      </c>
      <c r="F20" s="240">
        <v>-8165652</v>
      </c>
      <c r="H20" s="240">
        <v>0</v>
      </c>
      <c r="J20" s="240">
        <v>0</v>
      </c>
    </row>
    <row r="21" spans="1:10" ht="15.6" customHeight="1" x14ac:dyDescent="0.5">
      <c r="A21" s="326" t="s">
        <v>312</v>
      </c>
      <c r="C21" s="321"/>
    </row>
    <row r="22" spans="1:10" ht="15.6" customHeight="1" x14ac:dyDescent="0.5">
      <c r="A22" s="326" t="s">
        <v>313</v>
      </c>
      <c r="B22" s="321">
        <v>15</v>
      </c>
      <c r="C22" s="321"/>
      <c r="D22" s="240">
        <v>-827509233</v>
      </c>
      <c r="F22" s="240">
        <v>-487939496</v>
      </c>
      <c r="H22" s="240">
        <v>0</v>
      </c>
      <c r="J22" s="240">
        <v>0</v>
      </c>
    </row>
    <row r="23" spans="1:10" ht="15.6" customHeight="1" x14ac:dyDescent="0.5">
      <c r="A23" s="326" t="s">
        <v>300</v>
      </c>
      <c r="C23" s="321"/>
      <c r="D23" s="240">
        <v>4081485853</v>
      </c>
      <c r="F23" s="240">
        <v>2868581300</v>
      </c>
      <c r="H23" s="240">
        <v>1998208723</v>
      </c>
      <c r="J23" s="240">
        <v>1900566429</v>
      </c>
    </row>
    <row r="24" spans="1:10" ht="15.6" customHeight="1" x14ac:dyDescent="0.5">
      <c r="A24" s="326" t="s">
        <v>61</v>
      </c>
      <c r="C24" s="321"/>
      <c r="D24" s="240">
        <v>-721974306</v>
      </c>
      <c r="F24" s="240">
        <v>-605175207</v>
      </c>
      <c r="H24" s="240">
        <v>-4035684539</v>
      </c>
      <c r="J24" s="240">
        <v>-3050277921</v>
      </c>
    </row>
    <row r="25" spans="1:10" ht="15.6" customHeight="1" x14ac:dyDescent="0.5">
      <c r="A25" s="326" t="s">
        <v>48</v>
      </c>
      <c r="C25" s="321"/>
      <c r="D25" s="240">
        <v>-2016240</v>
      </c>
      <c r="F25" s="240">
        <v>-456386734</v>
      </c>
      <c r="H25" s="240">
        <v>-2458006000</v>
      </c>
      <c r="J25" s="240">
        <v>-1227496853</v>
      </c>
    </row>
    <row r="26" spans="1:10" ht="15.6" customHeight="1" x14ac:dyDescent="0.5">
      <c r="A26" s="326" t="s">
        <v>194</v>
      </c>
      <c r="C26" s="321"/>
      <c r="D26" s="240">
        <v>6777556918</v>
      </c>
      <c r="F26" s="240">
        <v>230842599</v>
      </c>
      <c r="H26" s="240">
        <v>0</v>
      </c>
      <c r="J26" s="240">
        <v>0</v>
      </c>
    </row>
    <row r="27" spans="1:10" ht="15.6" customHeight="1" x14ac:dyDescent="0.5">
      <c r="A27" s="326" t="s">
        <v>180</v>
      </c>
      <c r="C27" s="321"/>
      <c r="D27" s="240">
        <v>-4258934038</v>
      </c>
      <c r="F27" s="240">
        <v>-1803128847</v>
      </c>
      <c r="H27" s="240">
        <v>1860594628</v>
      </c>
      <c r="J27" s="240">
        <v>287267421</v>
      </c>
    </row>
    <row r="28" spans="1:10" ht="15.6" customHeight="1" x14ac:dyDescent="0.5">
      <c r="A28" s="326" t="s">
        <v>322</v>
      </c>
      <c r="B28" s="321">
        <v>14</v>
      </c>
      <c r="C28" s="321"/>
      <c r="D28" s="240">
        <v>-29750152</v>
      </c>
      <c r="F28" s="240">
        <v>0</v>
      </c>
      <c r="H28" s="240">
        <v>0</v>
      </c>
      <c r="J28" s="240">
        <v>0</v>
      </c>
    </row>
    <row r="29" spans="1:10" ht="15.6" customHeight="1" x14ac:dyDescent="0.5">
      <c r="A29" s="326" t="s">
        <v>323</v>
      </c>
      <c r="B29" s="321">
        <v>15</v>
      </c>
      <c r="C29" s="321"/>
      <c r="D29" s="240">
        <v>352714715</v>
      </c>
      <c r="F29" s="240">
        <v>280000000</v>
      </c>
      <c r="H29" s="240">
        <v>0</v>
      </c>
      <c r="J29" s="240">
        <v>0</v>
      </c>
    </row>
    <row r="30" spans="1:10" ht="15.6" customHeight="1" x14ac:dyDescent="0.5">
      <c r="A30" s="326" t="s">
        <v>275</v>
      </c>
      <c r="B30" s="321">
        <v>31</v>
      </c>
      <c r="C30" s="321"/>
      <c r="D30" s="240">
        <v>-4743436894</v>
      </c>
      <c r="F30" s="240">
        <v>0</v>
      </c>
      <c r="H30" s="240">
        <v>0</v>
      </c>
      <c r="J30" s="240">
        <v>0</v>
      </c>
    </row>
    <row r="31" spans="1:10" ht="15.6" customHeight="1" x14ac:dyDescent="0.5">
      <c r="A31" s="326" t="s">
        <v>310</v>
      </c>
      <c r="C31" s="321"/>
    </row>
    <row r="32" spans="1:10" ht="15.6" customHeight="1" x14ac:dyDescent="0.5">
      <c r="A32" s="326" t="s">
        <v>311</v>
      </c>
      <c r="C32" s="321"/>
      <c r="D32" s="240">
        <v>-1350340011</v>
      </c>
      <c r="F32" s="240">
        <v>0</v>
      </c>
      <c r="H32" s="240">
        <v>0</v>
      </c>
      <c r="J32" s="240">
        <v>0</v>
      </c>
    </row>
    <row r="33" spans="1:10" ht="15.6" customHeight="1" x14ac:dyDescent="0.5">
      <c r="A33" s="326" t="s">
        <v>279</v>
      </c>
      <c r="C33" s="321"/>
    </row>
    <row r="34" spans="1:10" ht="15.6" customHeight="1" x14ac:dyDescent="0.5">
      <c r="A34" s="326" t="s">
        <v>280</v>
      </c>
      <c r="C34" s="321"/>
    </row>
    <row r="35" spans="1:10" ht="15.6" customHeight="1" x14ac:dyDescent="0.5">
      <c r="A35" s="326" t="s">
        <v>281</v>
      </c>
      <c r="C35" s="321"/>
      <c r="D35" s="240">
        <v>673093189</v>
      </c>
      <c r="F35" s="240">
        <v>264450915</v>
      </c>
      <c r="H35" s="240">
        <v>-5437511</v>
      </c>
      <c r="J35" s="240">
        <v>199181</v>
      </c>
    </row>
    <row r="36" spans="1:10" ht="15.6" customHeight="1" x14ac:dyDescent="0.5">
      <c r="A36" s="307" t="s">
        <v>279</v>
      </c>
      <c r="C36" s="321"/>
    </row>
    <row r="37" spans="1:10" ht="15.6" customHeight="1" x14ac:dyDescent="0.5">
      <c r="A37" s="307" t="s">
        <v>282</v>
      </c>
      <c r="C37" s="321"/>
      <c r="D37" s="240">
        <v>148841524</v>
      </c>
      <c r="F37" s="240">
        <v>94206826</v>
      </c>
      <c r="H37" s="240">
        <v>0</v>
      </c>
      <c r="J37" s="240">
        <v>-7000</v>
      </c>
    </row>
    <row r="38" spans="1:10" ht="15.6" customHeight="1" x14ac:dyDescent="0.5">
      <c r="A38" s="307" t="s">
        <v>136</v>
      </c>
      <c r="B38" s="321">
        <v>25</v>
      </c>
      <c r="D38" s="240">
        <v>142071180</v>
      </c>
      <c r="F38" s="240">
        <v>44833062</v>
      </c>
      <c r="H38" s="240">
        <v>5894030</v>
      </c>
      <c r="J38" s="240">
        <v>3496666</v>
      </c>
    </row>
    <row r="39" spans="1:10" ht="15.6" customHeight="1" x14ac:dyDescent="0.5">
      <c r="A39" s="310" t="s">
        <v>165</v>
      </c>
      <c r="C39" s="321"/>
    </row>
    <row r="40" spans="1:10" ht="15.6" customHeight="1" x14ac:dyDescent="0.5">
      <c r="A40" s="326" t="s">
        <v>119</v>
      </c>
      <c r="C40" s="321"/>
      <c r="D40" s="240">
        <v>-729735400</v>
      </c>
      <c r="F40" s="240">
        <v>-97742191</v>
      </c>
      <c r="H40" s="240">
        <v>-80741691</v>
      </c>
      <c r="J40" s="240">
        <v>-424216975</v>
      </c>
    </row>
    <row r="41" spans="1:10" ht="15.6" customHeight="1" x14ac:dyDescent="0.5">
      <c r="A41" s="326" t="s">
        <v>24</v>
      </c>
      <c r="C41" s="321"/>
      <c r="D41" s="240">
        <v>-426114490</v>
      </c>
      <c r="F41" s="240">
        <v>-267770613</v>
      </c>
      <c r="H41" s="240">
        <v>2533703</v>
      </c>
      <c r="J41" s="240">
        <v>-179057</v>
      </c>
    </row>
    <row r="42" spans="1:10" ht="15.6" customHeight="1" x14ac:dyDescent="0.5">
      <c r="A42" s="326" t="s">
        <v>44</v>
      </c>
      <c r="C42" s="321"/>
      <c r="D42" s="240">
        <v>457578048</v>
      </c>
      <c r="F42" s="240">
        <v>14407426</v>
      </c>
      <c r="H42" s="240">
        <v>0</v>
      </c>
      <c r="J42" s="240">
        <v>0</v>
      </c>
    </row>
    <row r="43" spans="1:10" ht="15.6" customHeight="1" x14ac:dyDescent="0.5">
      <c r="A43" s="326" t="s">
        <v>25</v>
      </c>
      <c r="C43" s="321"/>
      <c r="D43" s="240">
        <v>-42975592</v>
      </c>
      <c r="F43" s="240">
        <v>-549759923</v>
      </c>
      <c r="H43" s="240">
        <v>29119275</v>
      </c>
      <c r="J43" s="240">
        <v>18466921</v>
      </c>
    </row>
    <row r="44" spans="1:10" ht="15.6" customHeight="1" x14ac:dyDescent="0.5">
      <c r="A44" s="326" t="s">
        <v>276</v>
      </c>
      <c r="C44" s="321"/>
      <c r="D44" s="240">
        <v>575352101</v>
      </c>
      <c r="F44" s="240">
        <v>0</v>
      </c>
      <c r="H44" s="240">
        <v>0</v>
      </c>
      <c r="J44" s="240">
        <v>0</v>
      </c>
    </row>
    <row r="45" spans="1:10" ht="15.6" customHeight="1" x14ac:dyDescent="0.5">
      <c r="A45" s="326" t="s">
        <v>137</v>
      </c>
      <c r="C45" s="321"/>
      <c r="D45" s="240">
        <v>-1116408942</v>
      </c>
      <c r="F45" s="240">
        <v>933918968</v>
      </c>
      <c r="H45" s="240">
        <v>-151872</v>
      </c>
      <c r="J45" s="240">
        <v>-749347214</v>
      </c>
    </row>
    <row r="46" spans="1:10" ht="15.6" customHeight="1" x14ac:dyDescent="0.5">
      <c r="A46" s="326" t="s">
        <v>120</v>
      </c>
      <c r="C46" s="321"/>
      <c r="D46" s="240">
        <v>-2282488616</v>
      </c>
      <c r="F46" s="240">
        <v>1875802142</v>
      </c>
      <c r="H46" s="240">
        <v>-72260564</v>
      </c>
      <c r="J46" s="240">
        <v>-215032321</v>
      </c>
    </row>
    <row r="47" spans="1:10" ht="15.6" customHeight="1" x14ac:dyDescent="0.5">
      <c r="A47" s="326" t="s">
        <v>26</v>
      </c>
      <c r="C47" s="321"/>
      <c r="D47" s="240">
        <v>350800658</v>
      </c>
      <c r="F47" s="240">
        <v>-3592472726</v>
      </c>
      <c r="H47" s="240">
        <v>-10452691</v>
      </c>
      <c r="J47" s="240">
        <v>-17792245</v>
      </c>
    </row>
    <row r="48" spans="1:10" ht="15.6" customHeight="1" x14ac:dyDescent="0.5">
      <c r="A48" s="326" t="s">
        <v>203</v>
      </c>
      <c r="B48" s="321">
        <v>25</v>
      </c>
      <c r="C48" s="321"/>
      <c r="D48" s="240">
        <v>-74885257</v>
      </c>
      <c r="F48" s="240">
        <v>-50609157</v>
      </c>
      <c r="G48" s="307"/>
      <c r="H48" s="240">
        <v>-4597790</v>
      </c>
      <c r="J48" s="240">
        <v>-543520</v>
      </c>
    </row>
    <row r="49" spans="1:12" ht="15.6" customHeight="1" x14ac:dyDescent="0.5">
      <c r="A49" s="326" t="s">
        <v>27</v>
      </c>
      <c r="C49" s="321"/>
      <c r="D49" s="308">
        <v>-229730849</v>
      </c>
      <c r="F49" s="308">
        <v>421440944</v>
      </c>
      <c r="H49" s="308">
        <v>863694</v>
      </c>
      <c r="J49" s="308">
        <v>-158305028</v>
      </c>
    </row>
    <row r="50" spans="1:12" ht="8.1" customHeight="1" x14ac:dyDescent="0.5">
      <c r="A50" s="326"/>
      <c r="C50" s="321"/>
    </row>
    <row r="51" spans="1:12" ht="15.6" customHeight="1" x14ac:dyDescent="0.5">
      <c r="A51" s="310" t="s">
        <v>237</v>
      </c>
      <c r="C51" s="321"/>
      <c r="D51" s="240">
        <f>SUM(D13:D49)</f>
        <v>19222440710</v>
      </c>
      <c r="F51" s="240">
        <f>SUM(F13:F49)</f>
        <v>11051394182</v>
      </c>
      <c r="H51" s="240">
        <f>SUM(H13:H49)</f>
        <v>1366541935</v>
      </c>
      <c r="J51" s="240">
        <f>SUM(J13:J49)</f>
        <v>-1317566836</v>
      </c>
      <c r="L51" s="309"/>
    </row>
    <row r="52" spans="1:12" ht="15.6" customHeight="1" x14ac:dyDescent="0.5">
      <c r="A52" s="326" t="s">
        <v>62</v>
      </c>
      <c r="C52" s="321"/>
      <c r="D52" s="240">
        <v>-3456676228</v>
      </c>
      <c r="F52" s="240">
        <v>-2519098390</v>
      </c>
      <c r="H52" s="240">
        <v>-1750602435</v>
      </c>
      <c r="J52" s="240">
        <v>-1876847675</v>
      </c>
    </row>
    <row r="53" spans="1:12" ht="15.6" customHeight="1" x14ac:dyDescent="0.5">
      <c r="A53" s="326" t="s">
        <v>295</v>
      </c>
      <c r="C53" s="321"/>
      <c r="D53" s="308">
        <v>-1000007321</v>
      </c>
      <c r="F53" s="308">
        <v>-1171987690</v>
      </c>
      <c r="H53" s="308">
        <v>-59791072</v>
      </c>
      <c r="J53" s="308">
        <v>-44479824</v>
      </c>
    </row>
    <row r="54" spans="1:12" ht="8.1" customHeight="1" x14ac:dyDescent="0.5">
      <c r="A54" s="326"/>
      <c r="C54" s="321"/>
    </row>
    <row r="55" spans="1:12" ht="15.6" customHeight="1" x14ac:dyDescent="0.5">
      <c r="A55" s="310" t="s">
        <v>106</v>
      </c>
      <c r="C55" s="321"/>
      <c r="D55" s="308">
        <f>SUM(D51:D53)</f>
        <v>14765757161</v>
      </c>
      <c r="F55" s="308">
        <f>SUM(F51:F53)</f>
        <v>7360308102</v>
      </c>
      <c r="H55" s="308">
        <f>SUM(H51:H53)</f>
        <v>-443851572</v>
      </c>
      <c r="J55" s="308">
        <f>SUM(J51:J53)</f>
        <v>-3238894335</v>
      </c>
    </row>
    <row r="56" spans="1:12" ht="16.5" customHeight="1" x14ac:dyDescent="0.5">
      <c r="A56" s="310"/>
      <c r="C56" s="321"/>
      <c r="D56" s="327"/>
      <c r="F56" s="327"/>
      <c r="H56" s="327"/>
      <c r="J56" s="327"/>
    </row>
    <row r="57" spans="1:12" ht="16.5" customHeight="1" x14ac:dyDescent="0.5">
      <c r="A57" s="310"/>
      <c r="C57" s="321"/>
      <c r="D57" s="327"/>
      <c r="F57" s="327"/>
      <c r="H57" s="327"/>
      <c r="J57" s="327"/>
    </row>
    <row r="58" spans="1:12" ht="12.75" customHeight="1" x14ac:dyDescent="0.5">
      <c r="A58" s="310"/>
      <c r="C58" s="321"/>
      <c r="D58" s="327"/>
      <c r="F58" s="327"/>
      <c r="H58" s="327"/>
      <c r="J58" s="327"/>
    </row>
    <row r="59" spans="1:12" ht="20.100000000000001" customHeight="1" x14ac:dyDescent="0.5">
      <c r="A59" s="358" t="str">
        <f>'7-9'!A51</f>
        <v>The notes to the consolidated and separate financial statements on pages 19 to 147 form an integral part of the financial statements.</v>
      </c>
      <c r="B59" s="358"/>
      <c r="C59" s="358"/>
      <c r="D59" s="358"/>
      <c r="E59" s="358"/>
      <c r="F59" s="358"/>
      <c r="G59" s="358"/>
      <c r="H59" s="358"/>
      <c r="I59" s="358"/>
      <c r="J59" s="358"/>
    </row>
    <row r="60" spans="1:12" ht="16.5" customHeight="1" x14ac:dyDescent="0.5">
      <c r="A60" s="310" t="s">
        <v>38</v>
      </c>
      <c r="B60" s="311"/>
      <c r="C60" s="312"/>
      <c r="D60" s="313"/>
      <c r="E60" s="313"/>
      <c r="F60" s="313"/>
      <c r="G60" s="313"/>
      <c r="H60" s="314"/>
      <c r="I60" s="313"/>
      <c r="J60" s="314"/>
    </row>
    <row r="61" spans="1:12" ht="16.5" customHeight="1" x14ac:dyDescent="0.5">
      <c r="A61" s="310" t="s">
        <v>268</v>
      </c>
      <c r="B61" s="311"/>
      <c r="C61" s="312"/>
      <c r="D61" s="313"/>
      <c r="E61" s="313"/>
      <c r="F61" s="313"/>
      <c r="G61" s="313"/>
      <c r="H61" s="313"/>
      <c r="I61" s="313"/>
      <c r="J61" s="313"/>
    </row>
    <row r="62" spans="1:12" ht="16.5" customHeight="1" x14ac:dyDescent="0.5">
      <c r="A62" s="316" t="s">
        <v>251</v>
      </c>
      <c r="B62" s="317"/>
      <c r="C62" s="318"/>
      <c r="D62" s="319"/>
      <c r="E62" s="319"/>
      <c r="F62" s="319"/>
      <c r="G62" s="319"/>
      <c r="H62" s="319"/>
      <c r="I62" s="319"/>
      <c r="J62" s="319"/>
    </row>
    <row r="63" spans="1:12" ht="16.5" customHeight="1" x14ac:dyDescent="0.5">
      <c r="A63" s="310"/>
      <c r="B63" s="311"/>
      <c r="C63" s="312"/>
      <c r="D63" s="313"/>
      <c r="E63" s="313"/>
      <c r="F63" s="313"/>
      <c r="G63" s="313"/>
      <c r="H63" s="313"/>
      <c r="I63" s="313"/>
      <c r="J63" s="313"/>
    </row>
    <row r="64" spans="1:12" ht="16.5" customHeight="1" x14ac:dyDescent="0.5">
      <c r="A64" s="310"/>
      <c r="B64" s="311"/>
      <c r="C64" s="312"/>
      <c r="D64" s="313"/>
      <c r="E64" s="313"/>
      <c r="F64" s="313"/>
      <c r="G64" s="313"/>
      <c r="H64" s="313"/>
      <c r="I64" s="313"/>
      <c r="J64" s="313"/>
    </row>
    <row r="65" spans="1:13" ht="15" customHeight="1" x14ac:dyDescent="0.5">
      <c r="A65" s="310"/>
      <c r="B65" s="311"/>
      <c r="C65" s="312"/>
      <c r="D65" s="356" t="s">
        <v>210</v>
      </c>
      <c r="E65" s="356"/>
      <c r="F65" s="356"/>
      <c r="G65" s="313"/>
      <c r="H65" s="356" t="s">
        <v>211</v>
      </c>
      <c r="I65" s="356"/>
      <c r="J65" s="356"/>
    </row>
    <row r="66" spans="1:13" ht="15" customHeight="1" x14ac:dyDescent="0.5">
      <c r="A66" s="315"/>
      <c r="B66" s="311"/>
      <c r="C66" s="311"/>
      <c r="D66" s="357" t="s">
        <v>209</v>
      </c>
      <c r="E66" s="357"/>
      <c r="F66" s="357"/>
      <c r="G66" s="339"/>
      <c r="H66" s="357" t="s">
        <v>209</v>
      </c>
      <c r="I66" s="357"/>
      <c r="J66" s="357"/>
    </row>
    <row r="67" spans="1:13" ht="15" customHeight="1" x14ac:dyDescent="0.5">
      <c r="B67" s="322"/>
      <c r="C67" s="322"/>
      <c r="D67" s="323"/>
      <c r="E67" s="323"/>
      <c r="F67" s="323" t="s">
        <v>256</v>
      </c>
      <c r="G67" s="323"/>
      <c r="H67" s="323"/>
      <c r="I67" s="323"/>
      <c r="J67" s="323"/>
    </row>
    <row r="68" spans="1:13" ht="15" customHeight="1" x14ac:dyDescent="0.5">
      <c r="B68" s="322"/>
      <c r="C68" s="322"/>
      <c r="D68" s="323" t="s">
        <v>250</v>
      </c>
      <c r="E68" s="323"/>
      <c r="F68" s="306" t="s">
        <v>215</v>
      </c>
      <c r="G68" s="323"/>
      <c r="H68" s="323" t="s">
        <v>250</v>
      </c>
      <c r="I68" s="323"/>
      <c r="J68" s="323" t="s">
        <v>215</v>
      </c>
    </row>
    <row r="69" spans="1:13" ht="15" customHeight="1" x14ac:dyDescent="0.5">
      <c r="A69" s="315"/>
      <c r="B69" s="317" t="s">
        <v>0</v>
      </c>
      <c r="C69" s="311"/>
      <c r="D69" s="319" t="s">
        <v>11</v>
      </c>
      <c r="E69" s="313"/>
      <c r="F69" s="319" t="s">
        <v>11</v>
      </c>
      <c r="G69" s="313"/>
      <c r="H69" s="319" t="s">
        <v>11</v>
      </c>
      <c r="I69" s="313"/>
      <c r="J69" s="319" t="s">
        <v>11</v>
      </c>
    </row>
    <row r="70" spans="1:13" ht="8.1" customHeight="1" x14ac:dyDescent="0.5">
      <c r="A70" s="315"/>
      <c r="B70" s="311"/>
      <c r="C70" s="311"/>
      <c r="D70" s="313"/>
      <c r="E70" s="313"/>
      <c r="F70" s="313"/>
      <c r="G70" s="313"/>
      <c r="H70" s="313"/>
      <c r="I70" s="313"/>
      <c r="J70" s="313"/>
    </row>
    <row r="71" spans="1:13" ht="15" customHeight="1" x14ac:dyDescent="0.5">
      <c r="A71" s="315" t="s">
        <v>23</v>
      </c>
      <c r="C71" s="321"/>
    </row>
    <row r="72" spans="1:13" ht="15" customHeight="1" x14ac:dyDescent="0.5">
      <c r="A72" s="326" t="s">
        <v>195</v>
      </c>
      <c r="B72" s="321">
        <v>16</v>
      </c>
      <c r="C72" s="321"/>
      <c r="D72" s="309">
        <v>-485023522</v>
      </c>
      <c r="E72" s="328"/>
      <c r="F72" s="309">
        <v>-344569180</v>
      </c>
      <c r="G72" s="328"/>
      <c r="H72" s="240">
        <v>-7241168337</v>
      </c>
      <c r="J72" s="240">
        <v>-94672566718</v>
      </c>
      <c r="M72" s="309"/>
    </row>
    <row r="73" spans="1:13" ht="15" customHeight="1" x14ac:dyDescent="0.5">
      <c r="A73" s="326" t="s">
        <v>196</v>
      </c>
      <c r="B73" s="321">
        <v>16</v>
      </c>
      <c r="C73" s="321"/>
      <c r="D73" s="309">
        <v>224574276</v>
      </c>
      <c r="F73" s="309">
        <v>677092208</v>
      </c>
      <c r="G73" s="328"/>
      <c r="H73" s="240">
        <v>26997452615</v>
      </c>
      <c r="J73" s="240">
        <v>6846348368</v>
      </c>
      <c r="M73" s="309"/>
    </row>
    <row r="74" spans="1:13" ht="15" customHeight="1" x14ac:dyDescent="0.5">
      <c r="A74" s="326" t="s">
        <v>265</v>
      </c>
      <c r="C74" s="321"/>
      <c r="D74" s="309">
        <v>95537145</v>
      </c>
      <c r="F74" s="309">
        <v>-1418256237</v>
      </c>
      <c r="G74" s="328"/>
      <c r="H74" s="240">
        <v>-60000</v>
      </c>
      <c r="J74" s="240">
        <v>-10000</v>
      </c>
      <c r="M74" s="309"/>
    </row>
    <row r="75" spans="1:13" ht="15" customHeight="1" x14ac:dyDescent="0.5">
      <c r="A75" s="307" t="s">
        <v>138</v>
      </c>
      <c r="C75" s="321"/>
      <c r="D75" s="309">
        <v>-2500459422</v>
      </c>
      <c r="F75" s="309">
        <v>-77607780651</v>
      </c>
      <c r="G75" s="329"/>
      <c r="H75" s="240">
        <v>0</v>
      </c>
      <c r="I75" s="329"/>
      <c r="J75" s="240">
        <v>0</v>
      </c>
      <c r="M75" s="309"/>
    </row>
    <row r="76" spans="1:13" ht="15" customHeight="1" x14ac:dyDescent="0.5">
      <c r="A76" s="307" t="s">
        <v>314</v>
      </c>
      <c r="C76" s="321"/>
      <c r="D76" s="309"/>
      <c r="F76" s="309"/>
      <c r="G76" s="329"/>
      <c r="I76" s="329"/>
      <c r="M76" s="309"/>
    </row>
    <row r="77" spans="1:13" ht="15" customHeight="1" x14ac:dyDescent="0.5">
      <c r="A77" s="307" t="s">
        <v>315</v>
      </c>
      <c r="C77" s="321"/>
      <c r="D77" s="309">
        <v>9544612082</v>
      </c>
      <c r="F77" s="309">
        <v>0</v>
      </c>
      <c r="G77" s="329"/>
      <c r="H77" s="240">
        <v>0</v>
      </c>
      <c r="I77" s="329"/>
      <c r="J77" s="240">
        <v>0</v>
      </c>
      <c r="M77" s="309"/>
    </row>
    <row r="78" spans="1:13" ht="15" customHeight="1" x14ac:dyDescent="0.5">
      <c r="A78" s="307" t="s">
        <v>214</v>
      </c>
      <c r="C78" s="321"/>
      <c r="D78" s="309">
        <v>-182490206</v>
      </c>
      <c r="F78" s="309">
        <v>0</v>
      </c>
      <c r="H78" s="240">
        <v>0</v>
      </c>
      <c r="J78" s="240">
        <v>0</v>
      </c>
      <c r="M78" s="309"/>
    </row>
    <row r="79" spans="1:13" ht="15" customHeight="1" x14ac:dyDescent="0.5">
      <c r="A79" s="307" t="s">
        <v>213</v>
      </c>
      <c r="B79" s="321">
        <v>14</v>
      </c>
      <c r="C79" s="321"/>
      <c r="D79" s="309">
        <v>0</v>
      </c>
      <c r="F79" s="309">
        <v>-105656426</v>
      </c>
      <c r="H79" s="240">
        <v>0</v>
      </c>
      <c r="J79" s="240">
        <v>0</v>
      </c>
      <c r="M79" s="309"/>
    </row>
    <row r="80" spans="1:13" ht="15" customHeight="1" x14ac:dyDescent="0.5">
      <c r="A80" s="307" t="s">
        <v>170</v>
      </c>
      <c r="B80" s="321">
        <v>14</v>
      </c>
      <c r="C80" s="321"/>
      <c r="D80" s="240">
        <v>-207600</v>
      </c>
      <c r="F80" s="240">
        <v>0</v>
      </c>
      <c r="H80" s="240">
        <v>-102400</v>
      </c>
      <c r="J80" s="240">
        <v>0</v>
      </c>
      <c r="M80" s="309"/>
    </row>
    <row r="81" spans="1:13" ht="15" customHeight="1" x14ac:dyDescent="0.5">
      <c r="A81" s="307" t="s">
        <v>301</v>
      </c>
      <c r="B81" s="321">
        <v>15</v>
      </c>
      <c r="C81" s="321"/>
      <c r="D81" s="330">
        <v>0</v>
      </c>
      <c r="F81" s="330">
        <v>0</v>
      </c>
      <c r="G81" s="329"/>
      <c r="H81" s="240">
        <v>-1899829375</v>
      </c>
      <c r="I81" s="329"/>
      <c r="J81" s="240">
        <v>-98086992</v>
      </c>
      <c r="M81" s="309"/>
    </row>
    <row r="82" spans="1:13" ht="15" customHeight="1" x14ac:dyDescent="0.5">
      <c r="A82" s="307" t="s">
        <v>197</v>
      </c>
      <c r="B82" s="321">
        <v>15</v>
      </c>
      <c r="C82" s="321"/>
      <c r="D82" s="309">
        <v>-4867780</v>
      </c>
      <c r="F82" s="309">
        <v>-26403478</v>
      </c>
      <c r="G82" s="329"/>
      <c r="H82" s="240">
        <v>-4102648</v>
      </c>
      <c r="I82" s="329"/>
      <c r="J82" s="240">
        <v>-12596278</v>
      </c>
      <c r="M82" s="309"/>
    </row>
    <row r="83" spans="1:13" ht="15" customHeight="1" x14ac:dyDescent="0.5">
      <c r="A83" s="307" t="s">
        <v>304</v>
      </c>
      <c r="B83" s="321">
        <v>15</v>
      </c>
      <c r="C83" s="321"/>
      <c r="D83" s="309">
        <v>-29336893</v>
      </c>
      <c r="F83" s="309">
        <v>-187993764</v>
      </c>
      <c r="G83" s="329"/>
      <c r="H83" s="240">
        <v>0</v>
      </c>
      <c r="I83" s="329"/>
      <c r="J83" s="240">
        <v>0</v>
      </c>
      <c r="M83" s="309"/>
    </row>
    <row r="84" spans="1:13" ht="15" customHeight="1" x14ac:dyDescent="0.5">
      <c r="A84" s="307" t="s">
        <v>306</v>
      </c>
      <c r="C84" s="321"/>
      <c r="D84" s="309">
        <v>1350323530</v>
      </c>
      <c r="F84" s="240">
        <v>0</v>
      </c>
      <c r="G84" s="329"/>
      <c r="H84" s="240">
        <v>0</v>
      </c>
      <c r="I84" s="329"/>
      <c r="J84" s="240">
        <v>0</v>
      </c>
      <c r="M84" s="309"/>
    </row>
    <row r="85" spans="1:13" ht="15" customHeight="1" x14ac:dyDescent="0.5">
      <c r="A85" s="307" t="s">
        <v>303</v>
      </c>
      <c r="B85" s="321">
        <v>15</v>
      </c>
      <c r="C85" s="321"/>
      <c r="D85" s="309">
        <v>85212890</v>
      </c>
      <c r="F85" s="240">
        <v>0</v>
      </c>
      <c r="G85" s="329"/>
      <c r="H85" s="240">
        <v>0</v>
      </c>
      <c r="I85" s="329"/>
      <c r="J85" s="240">
        <v>0</v>
      </c>
      <c r="M85" s="309"/>
    </row>
    <row r="86" spans="1:13" ht="15" customHeight="1" x14ac:dyDescent="0.5">
      <c r="A86" s="307" t="s">
        <v>307</v>
      </c>
      <c r="B86" s="321">
        <v>14</v>
      </c>
      <c r="C86" s="321"/>
      <c r="D86" s="309">
        <v>331847806</v>
      </c>
      <c r="F86" s="309">
        <v>1669054659</v>
      </c>
      <c r="G86" s="329"/>
      <c r="H86" s="240">
        <v>0</v>
      </c>
      <c r="I86" s="329"/>
      <c r="J86" s="240">
        <v>10000</v>
      </c>
      <c r="M86" s="309"/>
    </row>
    <row r="87" spans="1:13" ht="15" customHeight="1" x14ac:dyDescent="0.5">
      <c r="A87" s="307" t="s">
        <v>305</v>
      </c>
      <c r="B87" s="321">
        <v>15</v>
      </c>
      <c r="C87" s="321"/>
      <c r="D87" s="309">
        <v>0</v>
      </c>
      <c r="F87" s="309">
        <v>1049433834</v>
      </c>
      <c r="G87" s="329"/>
      <c r="H87" s="240">
        <v>0</v>
      </c>
      <c r="I87" s="329"/>
      <c r="J87" s="240">
        <v>5484460</v>
      </c>
    </row>
    <row r="88" spans="1:13" ht="15" customHeight="1" x14ac:dyDescent="0.5">
      <c r="A88" s="307" t="s">
        <v>63</v>
      </c>
      <c r="C88" s="321"/>
      <c r="D88" s="309">
        <v>721974306</v>
      </c>
      <c r="F88" s="309">
        <v>605175207</v>
      </c>
      <c r="G88" s="329"/>
      <c r="H88" s="240">
        <v>4035684539</v>
      </c>
      <c r="I88" s="329"/>
      <c r="J88" s="240">
        <v>3050277921</v>
      </c>
      <c r="M88" s="309"/>
    </row>
    <row r="89" spans="1:13" ht="15" customHeight="1" x14ac:dyDescent="0.5">
      <c r="A89" s="307" t="s">
        <v>139</v>
      </c>
      <c r="C89" s="321"/>
      <c r="D89" s="309">
        <v>1459061876</v>
      </c>
      <c r="E89" s="309"/>
      <c r="F89" s="309">
        <v>833402133</v>
      </c>
      <c r="H89" s="240">
        <v>2458006000</v>
      </c>
      <c r="J89" s="240">
        <v>1227496853</v>
      </c>
      <c r="M89" s="309"/>
    </row>
    <row r="90" spans="1:13" ht="15" customHeight="1" x14ac:dyDescent="0.5">
      <c r="A90" s="326" t="s">
        <v>191</v>
      </c>
      <c r="C90" s="321"/>
      <c r="D90" s="309">
        <v>-251724173</v>
      </c>
      <c r="F90" s="309">
        <v>-129964361</v>
      </c>
      <c r="H90" s="240">
        <v>0</v>
      </c>
      <c r="J90" s="240">
        <v>0</v>
      </c>
      <c r="M90" s="309"/>
    </row>
    <row r="91" spans="1:13" ht="15" customHeight="1" x14ac:dyDescent="0.5">
      <c r="A91" s="326" t="s">
        <v>30</v>
      </c>
      <c r="C91" s="321"/>
      <c r="D91" s="309">
        <v>-13611198155</v>
      </c>
      <c r="F91" s="309">
        <v>-8809345739</v>
      </c>
      <c r="H91" s="240">
        <v>-16219494</v>
      </c>
      <c r="J91" s="240">
        <v>-22049781</v>
      </c>
      <c r="M91" s="309"/>
    </row>
    <row r="92" spans="1:13" ht="15" customHeight="1" x14ac:dyDescent="0.5">
      <c r="A92" s="326" t="s">
        <v>161</v>
      </c>
      <c r="C92" s="321"/>
      <c r="D92" s="309">
        <v>-841950701</v>
      </c>
      <c r="F92" s="309">
        <v>-784983566</v>
      </c>
      <c r="H92" s="240">
        <v>-17182642</v>
      </c>
      <c r="J92" s="240">
        <v>-19943218</v>
      </c>
      <c r="M92" s="309"/>
    </row>
    <row r="93" spans="1:13" ht="15" customHeight="1" x14ac:dyDescent="0.5">
      <c r="A93" s="326" t="s">
        <v>285</v>
      </c>
      <c r="C93" s="321"/>
      <c r="D93" s="309"/>
      <c r="F93" s="309"/>
    </row>
    <row r="94" spans="1:13" ht="15" customHeight="1" x14ac:dyDescent="0.5">
      <c r="A94" s="307" t="s">
        <v>286</v>
      </c>
      <c r="C94" s="321"/>
      <c r="D94" s="309">
        <v>266316440</v>
      </c>
      <c r="F94" s="309">
        <v>299331176</v>
      </c>
      <c r="H94" s="240">
        <v>22101660</v>
      </c>
      <c r="J94" s="240">
        <v>9346</v>
      </c>
      <c r="M94" s="309"/>
    </row>
    <row r="95" spans="1:13" ht="15" customHeight="1" x14ac:dyDescent="0.5">
      <c r="A95" s="307" t="s">
        <v>144</v>
      </c>
      <c r="C95" s="321"/>
      <c r="D95" s="331">
        <v>46969302</v>
      </c>
      <c r="F95" s="331">
        <v>1136161381</v>
      </c>
      <c r="G95" s="329"/>
      <c r="H95" s="308">
        <v>0</v>
      </c>
      <c r="I95" s="329"/>
      <c r="J95" s="308">
        <v>7000</v>
      </c>
      <c r="M95" s="309"/>
    </row>
    <row r="96" spans="1:13" ht="8.1" customHeight="1" x14ac:dyDescent="0.5">
      <c r="A96" s="326"/>
      <c r="C96" s="321"/>
    </row>
    <row r="97" spans="1:10" ht="15" customHeight="1" x14ac:dyDescent="0.5">
      <c r="A97" s="310" t="s">
        <v>296</v>
      </c>
      <c r="C97" s="321"/>
      <c r="D97" s="308">
        <f>SUM(D72:D95)</f>
        <v>-3780828799</v>
      </c>
      <c r="F97" s="308">
        <f>SUM(F72:F95)</f>
        <v>-83145302804</v>
      </c>
      <c r="H97" s="308">
        <f>SUM(H72:H95)</f>
        <v>24334579918</v>
      </c>
      <c r="J97" s="308">
        <f>SUM(J72:J95)</f>
        <v>-83695619039</v>
      </c>
    </row>
    <row r="98" spans="1:10" ht="15" customHeight="1" x14ac:dyDescent="0.5">
      <c r="A98" s="310"/>
      <c r="C98" s="321"/>
    </row>
    <row r="99" spans="1:10" ht="15" customHeight="1" x14ac:dyDescent="0.5">
      <c r="A99" s="315" t="s">
        <v>8</v>
      </c>
      <c r="C99" s="321"/>
    </row>
    <row r="100" spans="1:10" ht="15" customHeight="1" x14ac:dyDescent="0.5">
      <c r="A100" s="307" t="s">
        <v>302</v>
      </c>
      <c r="B100" s="321">
        <v>16</v>
      </c>
      <c r="C100" s="321"/>
      <c r="D100" s="240">
        <v>0</v>
      </c>
      <c r="F100" s="240">
        <v>0</v>
      </c>
      <c r="G100" s="332"/>
      <c r="H100" s="240">
        <v>2276435570</v>
      </c>
      <c r="J100" s="240">
        <v>527091503</v>
      </c>
    </row>
    <row r="101" spans="1:10" ht="15" customHeight="1" x14ac:dyDescent="0.5">
      <c r="A101" s="307" t="s">
        <v>269</v>
      </c>
      <c r="C101" s="321"/>
      <c r="D101" s="240">
        <v>52397768414</v>
      </c>
      <c r="F101" s="240">
        <v>64867969500</v>
      </c>
      <c r="G101" s="332"/>
      <c r="H101" s="240">
        <v>52397768414</v>
      </c>
      <c r="J101" s="309">
        <v>64742203170</v>
      </c>
    </row>
    <row r="102" spans="1:10" ht="15" customHeight="1" x14ac:dyDescent="0.5">
      <c r="A102" s="307" t="s">
        <v>270</v>
      </c>
      <c r="C102" s="321"/>
      <c r="D102" s="240">
        <v>-55439250625</v>
      </c>
      <c r="F102" s="240">
        <v>-62538247058</v>
      </c>
      <c r="G102" s="332"/>
      <c r="H102" s="240">
        <v>-55433441875</v>
      </c>
      <c r="J102" s="240">
        <v>-62051944909</v>
      </c>
    </row>
    <row r="103" spans="1:10" ht="15" customHeight="1" x14ac:dyDescent="0.5">
      <c r="A103" s="307" t="s">
        <v>271</v>
      </c>
      <c r="B103" s="321">
        <v>22</v>
      </c>
      <c r="C103" s="321"/>
      <c r="D103" s="240">
        <v>19883384288</v>
      </c>
      <c r="F103" s="240">
        <v>85537786106</v>
      </c>
      <c r="H103" s="240">
        <v>4588452254</v>
      </c>
      <c r="J103" s="240">
        <v>84110365470</v>
      </c>
    </row>
    <row r="104" spans="1:10" ht="15" customHeight="1" x14ac:dyDescent="0.5">
      <c r="A104" s="326" t="s">
        <v>272</v>
      </c>
      <c r="B104" s="321">
        <v>22</v>
      </c>
      <c r="C104" s="321"/>
      <c r="D104" s="240">
        <v>-53134380336</v>
      </c>
      <c r="F104" s="240">
        <v>-27014972713</v>
      </c>
      <c r="H104" s="240">
        <v>-52767568958</v>
      </c>
      <c r="J104" s="240">
        <v>-26340990799</v>
      </c>
    </row>
    <row r="105" spans="1:10" ht="15" customHeight="1" x14ac:dyDescent="0.5">
      <c r="A105" s="326" t="s">
        <v>121</v>
      </c>
      <c r="C105" s="321"/>
      <c r="D105" s="240">
        <v>-28178916</v>
      </c>
      <c r="F105" s="240">
        <v>-1615151</v>
      </c>
      <c r="H105" s="240">
        <v>0</v>
      </c>
      <c r="J105" s="240">
        <v>0</v>
      </c>
    </row>
    <row r="106" spans="1:10" ht="15" customHeight="1" x14ac:dyDescent="0.5">
      <c r="A106" s="326" t="s">
        <v>163</v>
      </c>
      <c r="B106" s="321">
        <v>22</v>
      </c>
      <c r="C106" s="321"/>
      <c r="D106" s="240">
        <v>32894070000</v>
      </c>
      <c r="F106" s="240">
        <v>4006242548</v>
      </c>
      <c r="H106" s="240">
        <v>32894070000</v>
      </c>
      <c r="J106" s="240">
        <v>4006242548</v>
      </c>
    </row>
    <row r="107" spans="1:10" ht="15" customHeight="1" x14ac:dyDescent="0.5">
      <c r="A107" s="326" t="s">
        <v>241</v>
      </c>
      <c r="B107" s="321">
        <v>22</v>
      </c>
      <c r="C107" s="321"/>
      <c r="D107" s="240">
        <v>-4500000000</v>
      </c>
      <c r="F107" s="240">
        <v>-3682811066</v>
      </c>
      <c r="H107" s="240">
        <v>-4500000000</v>
      </c>
      <c r="J107" s="240">
        <v>-2000000000</v>
      </c>
    </row>
    <row r="108" spans="1:10" ht="15" customHeight="1" x14ac:dyDescent="0.5">
      <c r="A108" s="326" t="s">
        <v>262</v>
      </c>
      <c r="B108" s="321">
        <v>36</v>
      </c>
      <c r="C108" s="321"/>
      <c r="D108" s="240">
        <v>-1312142331</v>
      </c>
      <c r="F108" s="240">
        <v>0</v>
      </c>
      <c r="H108" s="240">
        <v>-1312142331</v>
      </c>
      <c r="J108" s="240">
        <v>0</v>
      </c>
    </row>
    <row r="109" spans="1:10" ht="15" customHeight="1" x14ac:dyDescent="0.5">
      <c r="A109" s="326" t="s">
        <v>284</v>
      </c>
      <c r="B109" s="321">
        <v>28</v>
      </c>
      <c r="C109" s="321"/>
      <c r="D109" s="240">
        <v>3881137</v>
      </c>
      <c r="F109" s="240">
        <v>0</v>
      </c>
      <c r="H109" s="240">
        <v>3881137</v>
      </c>
      <c r="J109" s="240">
        <v>0</v>
      </c>
    </row>
    <row r="110" spans="1:10" ht="15" customHeight="1" x14ac:dyDescent="0.5">
      <c r="A110" s="326" t="s">
        <v>189</v>
      </c>
      <c r="C110" s="321"/>
      <c r="D110" s="307"/>
      <c r="E110" s="307"/>
      <c r="F110" s="307"/>
      <c r="G110" s="307"/>
      <c r="H110" s="307"/>
      <c r="I110" s="307"/>
      <c r="J110" s="307"/>
    </row>
    <row r="111" spans="1:10" ht="15" customHeight="1" x14ac:dyDescent="0.5">
      <c r="A111" s="326" t="s">
        <v>190</v>
      </c>
      <c r="C111" s="321"/>
      <c r="D111" s="240">
        <v>0</v>
      </c>
      <c r="F111" s="240">
        <v>75285515</v>
      </c>
      <c r="H111" s="240">
        <v>0</v>
      </c>
      <c r="J111" s="309">
        <v>0</v>
      </c>
    </row>
    <row r="112" spans="1:10" ht="15" customHeight="1" x14ac:dyDescent="0.5">
      <c r="A112" s="307" t="s">
        <v>247</v>
      </c>
      <c r="C112" s="321"/>
      <c r="D112" s="309"/>
      <c r="F112" s="309"/>
    </row>
    <row r="113" spans="1:10" ht="15" customHeight="1" x14ac:dyDescent="0.5">
      <c r="A113" s="326" t="s">
        <v>248</v>
      </c>
      <c r="B113" s="321">
        <v>15</v>
      </c>
      <c r="C113" s="321"/>
      <c r="D113" s="240">
        <v>0</v>
      </c>
      <c r="F113" s="240">
        <v>-1029604075</v>
      </c>
      <c r="H113" s="240">
        <v>0</v>
      </c>
      <c r="J113" s="240">
        <v>0</v>
      </c>
    </row>
    <row r="114" spans="1:10" ht="15" customHeight="1" x14ac:dyDescent="0.5">
      <c r="A114" s="307" t="s">
        <v>160</v>
      </c>
      <c r="B114" s="321">
        <v>35</v>
      </c>
      <c r="D114" s="240">
        <v>-1847544926</v>
      </c>
      <c r="F114" s="240">
        <v>-1847546349</v>
      </c>
      <c r="H114" s="240">
        <v>-1847544926</v>
      </c>
      <c r="J114" s="240">
        <v>-1847546349</v>
      </c>
    </row>
    <row r="115" spans="1:10" ht="15" customHeight="1" x14ac:dyDescent="0.5">
      <c r="A115" s="307" t="s">
        <v>140</v>
      </c>
      <c r="B115" s="321">
        <v>35</v>
      </c>
      <c r="D115" s="240">
        <v>-275063116</v>
      </c>
      <c r="F115" s="240">
        <v>-223396853</v>
      </c>
      <c r="H115" s="240">
        <v>0</v>
      </c>
      <c r="J115" s="240">
        <v>0</v>
      </c>
    </row>
    <row r="116" spans="1:10" ht="15" customHeight="1" x14ac:dyDescent="0.5">
      <c r="A116" s="307" t="s">
        <v>283</v>
      </c>
      <c r="B116" s="321">
        <v>36</v>
      </c>
      <c r="C116" s="321"/>
      <c r="D116" s="308">
        <v>0</v>
      </c>
      <c r="F116" s="308">
        <v>24821505000</v>
      </c>
      <c r="G116" s="329"/>
      <c r="H116" s="308">
        <v>0</v>
      </c>
      <c r="I116" s="329"/>
      <c r="J116" s="308">
        <v>24821505000</v>
      </c>
    </row>
    <row r="117" spans="1:10" ht="8.1" customHeight="1" x14ac:dyDescent="0.5"/>
    <row r="118" spans="1:10" ht="15" customHeight="1" x14ac:dyDescent="0.5">
      <c r="A118" s="310" t="s">
        <v>297</v>
      </c>
      <c r="C118" s="321"/>
      <c r="D118" s="308">
        <f>SUM(D100:D116)</f>
        <v>-11357456411</v>
      </c>
      <c r="F118" s="308">
        <f>SUM(F100:F116)</f>
        <v>82970595404</v>
      </c>
      <c r="H118" s="308">
        <f>SUM(H100:H116)</f>
        <v>-23700090715</v>
      </c>
      <c r="J118" s="308">
        <f>SUM(J100:J116)</f>
        <v>85966925634</v>
      </c>
    </row>
    <row r="119" spans="1:10" ht="12" customHeight="1" x14ac:dyDescent="0.5"/>
    <row r="120" spans="1:10" ht="20.100000000000001" customHeight="1" x14ac:dyDescent="0.5">
      <c r="A120" s="355" t="str">
        <f>'7-9'!A51</f>
        <v>The notes to the consolidated and separate financial statements on pages 19 to 147 form an integral part of the financial statements.</v>
      </c>
      <c r="B120" s="355"/>
      <c r="C120" s="355"/>
      <c r="D120" s="355"/>
      <c r="E120" s="355"/>
      <c r="F120" s="355"/>
      <c r="G120" s="355"/>
      <c r="H120" s="355"/>
      <c r="I120" s="355"/>
      <c r="J120" s="355"/>
    </row>
    <row r="121" spans="1:10" ht="16.5" customHeight="1" x14ac:dyDescent="0.5">
      <c r="A121" s="310" t="s">
        <v>38</v>
      </c>
      <c r="B121" s="311"/>
      <c r="C121" s="312"/>
      <c r="D121" s="313"/>
      <c r="E121" s="313"/>
      <c r="F121" s="313"/>
      <c r="G121" s="313"/>
      <c r="H121" s="314"/>
      <c r="I121" s="313"/>
      <c r="J121" s="314"/>
    </row>
    <row r="122" spans="1:10" ht="16.5" customHeight="1" x14ac:dyDescent="0.5">
      <c r="A122" s="310" t="s">
        <v>268</v>
      </c>
      <c r="B122" s="311"/>
      <c r="C122" s="312"/>
      <c r="D122" s="313"/>
      <c r="E122" s="313"/>
      <c r="F122" s="313"/>
      <c r="G122" s="313"/>
      <c r="H122" s="313"/>
      <c r="I122" s="313"/>
      <c r="J122" s="313"/>
    </row>
    <row r="123" spans="1:10" ht="16.5" customHeight="1" x14ac:dyDescent="0.5">
      <c r="A123" s="316" t="s">
        <v>251</v>
      </c>
      <c r="B123" s="317"/>
      <c r="C123" s="318"/>
      <c r="D123" s="319"/>
      <c r="E123" s="319"/>
      <c r="F123" s="319"/>
      <c r="G123" s="319"/>
      <c r="H123" s="319"/>
      <c r="I123" s="319"/>
      <c r="J123" s="319"/>
    </row>
    <row r="124" spans="1:10" ht="16.5" customHeight="1" x14ac:dyDescent="0.5">
      <c r="A124" s="310"/>
      <c r="B124" s="311"/>
      <c r="C124" s="312"/>
      <c r="D124" s="313"/>
      <c r="E124" s="313"/>
      <c r="F124" s="313"/>
      <c r="G124" s="313"/>
      <c r="H124" s="313"/>
      <c r="I124" s="313"/>
      <c r="J124" s="313"/>
    </row>
    <row r="125" spans="1:10" ht="16.5" customHeight="1" x14ac:dyDescent="0.5">
      <c r="A125" s="310"/>
      <c r="B125" s="311"/>
      <c r="C125" s="312"/>
      <c r="D125" s="313"/>
      <c r="E125" s="313"/>
      <c r="F125" s="313"/>
      <c r="G125" s="313"/>
      <c r="H125" s="313"/>
      <c r="I125" s="313"/>
      <c r="J125" s="313"/>
    </row>
    <row r="126" spans="1:10" ht="16.5" customHeight="1" x14ac:dyDescent="0.5">
      <c r="A126" s="310"/>
      <c r="B126" s="311"/>
      <c r="C126" s="312"/>
      <c r="D126" s="356" t="s">
        <v>210</v>
      </c>
      <c r="E126" s="356"/>
      <c r="F126" s="356"/>
      <c r="G126" s="313"/>
      <c r="H126" s="356" t="s">
        <v>211</v>
      </c>
      <c r="I126" s="356"/>
      <c r="J126" s="356"/>
    </row>
    <row r="127" spans="1:10" ht="16.5" customHeight="1" x14ac:dyDescent="0.5">
      <c r="A127" s="326"/>
      <c r="C127" s="321"/>
      <c r="D127" s="357" t="s">
        <v>209</v>
      </c>
      <c r="E127" s="357"/>
      <c r="F127" s="357"/>
      <c r="G127" s="339"/>
      <c r="H127" s="357" t="s">
        <v>209</v>
      </c>
      <c r="I127" s="357"/>
      <c r="J127" s="357"/>
    </row>
    <row r="128" spans="1:10" ht="16.5" customHeight="1" x14ac:dyDescent="0.5">
      <c r="A128" s="326"/>
      <c r="C128" s="321"/>
      <c r="D128" s="323"/>
      <c r="E128" s="323"/>
      <c r="F128" s="323" t="s">
        <v>256</v>
      </c>
      <c r="G128" s="323"/>
      <c r="H128" s="323"/>
      <c r="I128" s="323"/>
      <c r="J128" s="323"/>
    </row>
    <row r="129" spans="1:10" ht="16.5" customHeight="1" x14ac:dyDescent="0.5">
      <c r="A129" s="326"/>
      <c r="C129" s="321"/>
      <c r="D129" s="323" t="s">
        <v>250</v>
      </c>
      <c r="E129" s="323"/>
      <c r="F129" s="306" t="s">
        <v>215</v>
      </c>
      <c r="G129" s="323"/>
      <c r="H129" s="323" t="s">
        <v>250</v>
      </c>
      <c r="I129" s="323"/>
      <c r="J129" s="323" t="s">
        <v>215</v>
      </c>
    </row>
    <row r="130" spans="1:10" ht="16.5" customHeight="1" x14ac:dyDescent="0.5">
      <c r="A130" s="326"/>
      <c r="B130" s="317" t="s">
        <v>0</v>
      </c>
      <c r="C130" s="321"/>
      <c r="D130" s="319" t="s">
        <v>11</v>
      </c>
      <c r="E130" s="313"/>
      <c r="F130" s="319" t="s">
        <v>11</v>
      </c>
      <c r="G130" s="313"/>
      <c r="H130" s="319" t="s">
        <v>11</v>
      </c>
      <c r="I130" s="313"/>
      <c r="J130" s="319" t="s">
        <v>11</v>
      </c>
    </row>
    <row r="131" spans="1:10" ht="16.5" customHeight="1" x14ac:dyDescent="0.5">
      <c r="A131" s="326"/>
      <c r="C131" s="321"/>
      <c r="D131" s="313"/>
      <c r="E131" s="313"/>
      <c r="F131" s="313"/>
      <c r="G131" s="313"/>
      <c r="H131" s="313"/>
      <c r="I131" s="313"/>
      <c r="J131" s="313"/>
    </row>
    <row r="132" spans="1:10" ht="16.5" customHeight="1" x14ac:dyDescent="0.5">
      <c r="A132" s="310" t="s">
        <v>188</v>
      </c>
      <c r="C132" s="321"/>
      <c r="D132" s="240">
        <f>D118+D97+D55</f>
        <v>-372528049</v>
      </c>
      <c r="F132" s="240">
        <f>SUM(F118,F97,F55)</f>
        <v>7185600702</v>
      </c>
      <c r="H132" s="240">
        <f>SUM(H118,H97,H55)</f>
        <v>190637631</v>
      </c>
      <c r="J132" s="240">
        <f>SUM(J118,J97,J55)</f>
        <v>-967587740</v>
      </c>
    </row>
    <row r="133" spans="1:10" ht="16.5" customHeight="1" x14ac:dyDescent="0.5">
      <c r="A133" s="333" t="s">
        <v>179</v>
      </c>
      <c r="C133" s="321"/>
      <c r="D133" s="240">
        <v>12712987630</v>
      </c>
      <c r="F133" s="240">
        <v>5291559556</v>
      </c>
      <c r="H133" s="240">
        <v>111546471</v>
      </c>
      <c r="J133" s="240">
        <v>1079134211</v>
      </c>
    </row>
    <row r="134" spans="1:10" ht="16.5" customHeight="1" x14ac:dyDescent="0.5">
      <c r="A134" s="307" t="s">
        <v>277</v>
      </c>
      <c r="D134" s="308">
        <v>990361754</v>
      </c>
      <c r="F134" s="308">
        <v>235827372</v>
      </c>
      <c r="H134" s="308">
        <v>0</v>
      </c>
      <c r="J134" s="308">
        <v>0</v>
      </c>
    </row>
    <row r="135" spans="1:10" ht="16.5" customHeight="1" x14ac:dyDescent="0.5">
      <c r="A135" s="333"/>
      <c r="C135" s="321"/>
    </row>
    <row r="136" spans="1:10" ht="16.5" customHeight="1" thickBot="1" x14ac:dyDescent="0.55000000000000004">
      <c r="A136" s="334" t="s">
        <v>142</v>
      </c>
      <c r="C136" s="321"/>
      <c r="D136" s="335">
        <f>SUM(D132:D134)</f>
        <v>13330821335</v>
      </c>
      <c r="F136" s="335">
        <f>SUM(F132:F134)</f>
        <v>12712987630</v>
      </c>
      <c r="H136" s="335">
        <f>SUM(H132:H134)</f>
        <v>302184102</v>
      </c>
      <c r="J136" s="335">
        <f>SUM(J132:J134)</f>
        <v>111546471</v>
      </c>
    </row>
    <row r="137" spans="1:10" ht="16.5" customHeight="1" thickTop="1" x14ac:dyDescent="0.5">
      <c r="A137" s="310"/>
      <c r="B137" s="311"/>
      <c r="C137" s="312"/>
      <c r="D137" s="313"/>
      <c r="E137" s="313"/>
      <c r="F137" s="313"/>
      <c r="G137" s="313"/>
      <c r="H137" s="313"/>
      <c r="I137" s="313"/>
      <c r="J137" s="313"/>
    </row>
    <row r="138" spans="1:10" ht="16.5" customHeight="1" x14ac:dyDescent="0.5">
      <c r="A138" s="310"/>
      <c r="B138" s="311"/>
      <c r="C138" s="312"/>
      <c r="D138" s="313"/>
      <c r="E138" s="313"/>
      <c r="F138" s="313"/>
      <c r="G138" s="313"/>
      <c r="H138" s="313"/>
      <c r="I138" s="313"/>
      <c r="J138" s="313"/>
    </row>
    <row r="139" spans="1:10" ht="16.5" customHeight="1" x14ac:dyDescent="0.5">
      <c r="A139" s="310" t="s">
        <v>19</v>
      </c>
      <c r="B139" s="311"/>
      <c r="C139" s="312"/>
      <c r="D139" s="336"/>
      <c r="E139" s="313"/>
      <c r="F139" s="336"/>
      <c r="G139" s="313"/>
      <c r="H139" s="336"/>
      <c r="I139" s="313"/>
      <c r="J139" s="336"/>
    </row>
    <row r="140" spans="1:10" ht="16.5" customHeight="1" x14ac:dyDescent="0.5">
      <c r="A140" s="310"/>
      <c r="B140" s="311"/>
      <c r="C140" s="312"/>
      <c r="D140" s="336"/>
      <c r="E140" s="313"/>
      <c r="F140" s="336"/>
      <c r="G140" s="313"/>
      <c r="H140" s="336"/>
      <c r="I140" s="313"/>
      <c r="J140" s="336"/>
    </row>
    <row r="141" spans="1:10" ht="16.5" customHeight="1" x14ac:dyDescent="0.5">
      <c r="A141" s="310"/>
      <c r="B141" s="311"/>
      <c r="C141" s="312"/>
      <c r="D141" s="356" t="s">
        <v>210</v>
      </c>
      <c r="E141" s="356"/>
      <c r="F141" s="356"/>
      <c r="G141" s="313"/>
      <c r="H141" s="356" t="s">
        <v>211</v>
      </c>
      <c r="I141" s="356"/>
      <c r="J141" s="356"/>
    </row>
    <row r="142" spans="1:10" ht="16.5" customHeight="1" x14ac:dyDescent="0.5">
      <c r="A142" s="326"/>
      <c r="C142" s="321"/>
      <c r="D142" s="357" t="s">
        <v>209</v>
      </c>
      <c r="E142" s="357"/>
      <c r="F142" s="357"/>
      <c r="G142" s="339"/>
      <c r="H142" s="357" t="s">
        <v>209</v>
      </c>
      <c r="I142" s="357"/>
      <c r="J142" s="357"/>
    </row>
    <row r="143" spans="1:10" ht="16.5" customHeight="1" x14ac:dyDescent="0.5">
      <c r="A143" s="326"/>
      <c r="C143" s="321"/>
      <c r="D143" s="323"/>
      <c r="E143" s="323"/>
      <c r="F143" s="323" t="s">
        <v>256</v>
      </c>
      <c r="G143" s="323"/>
      <c r="H143" s="323"/>
      <c r="I143" s="323"/>
      <c r="J143" s="323"/>
    </row>
    <row r="144" spans="1:10" ht="16.5" customHeight="1" x14ac:dyDescent="0.5">
      <c r="A144" s="326"/>
      <c r="C144" s="321"/>
      <c r="D144" s="323" t="s">
        <v>250</v>
      </c>
      <c r="E144" s="323"/>
      <c r="F144" s="306" t="s">
        <v>215</v>
      </c>
      <c r="G144" s="323"/>
      <c r="H144" s="323" t="s">
        <v>250</v>
      </c>
      <c r="I144" s="323"/>
      <c r="J144" s="323" t="s">
        <v>215</v>
      </c>
    </row>
    <row r="145" spans="1:10" ht="16.5" customHeight="1" x14ac:dyDescent="0.5">
      <c r="A145" s="326"/>
      <c r="B145" s="307"/>
      <c r="C145" s="321"/>
      <c r="D145" s="319" t="s">
        <v>11</v>
      </c>
      <c r="E145" s="313"/>
      <c r="F145" s="319" t="s">
        <v>11</v>
      </c>
      <c r="G145" s="313"/>
      <c r="H145" s="319" t="s">
        <v>11</v>
      </c>
      <c r="I145" s="313"/>
      <c r="J145" s="319" t="s">
        <v>11</v>
      </c>
    </row>
    <row r="146" spans="1:10" ht="16.5" customHeight="1" x14ac:dyDescent="0.5">
      <c r="A146" s="326"/>
      <c r="C146" s="321"/>
      <c r="D146" s="313"/>
      <c r="E146" s="313"/>
      <c r="F146" s="313"/>
      <c r="G146" s="313"/>
      <c r="H146" s="313"/>
      <c r="I146" s="313"/>
      <c r="J146" s="313"/>
    </row>
    <row r="147" spans="1:10" ht="16.5" customHeight="1" x14ac:dyDescent="0.5">
      <c r="A147" s="326" t="s">
        <v>143</v>
      </c>
      <c r="B147" s="321">
        <v>8</v>
      </c>
      <c r="C147" s="321"/>
      <c r="D147" s="240">
        <v>13330821335</v>
      </c>
      <c r="F147" s="240">
        <v>12759883522</v>
      </c>
      <c r="H147" s="240">
        <v>302184102</v>
      </c>
      <c r="J147" s="240">
        <v>111546471</v>
      </c>
    </row>
    <row r="148" spans="1:10" ht="16.5" customHeight="1" x14ac:dyDescent="0.5">
      <c r="A148" s="307" t="s">
        <v>49</v>
      </c>
      <c r="B148" s="321">
        <v>22</v>
      </c>
      <c r="C148" s="321"/>
      <c r="D148" s="308">
        <v>0</v>
      </c>
      <c r="F148" s="308">
        <v>-46895892</v>
      </c>
      <c r="H148" s="308">
        <v>0</v>
      </c>
      <c r="J148" s="308">
        <v>0</v>
      </c>
    </row>
    <row r="149" spans="1:10" ht="16.5" customHeight="1" x14ac:dyDescent="0.5">
      <c r="C149" s="321"/>
    </row>
    <row r="150" spans="1:10" ht="16.5" customHeight="1" thickBot="1" x14ac:dyDescent="0.55000000000000004">
      <c r="A150" s="310"/>
      <c r="B150" s="311"/>
      <c r="C150" s="312"/>
      <c r="D150" s="335">
        <f>SUM(D147:D148)</f>
        <v>13330821335</v>
      </c>
      <c r="E150" s="313"/>
      <c r="F150" s="335">
        <f>SUM(F147:F148)</f>
        <v>12712987630</v>
      </c>
      <c r="G150" s="313"/>
      <c r="H150" s="335">
        <f>SUM(H147:H148)</f>
        <v>302184102</v>
      </c>
      <c r="I150" s="313"/>
      <c r="J150" s="335">
        <f>SUM(J147:J148)</f>
        <v>111546471</v>
      </c>
    </row>
    <row r="151" spans="1:10" ht="16.5" customHeight="1" thickTop="1" x14ac:dyDescent="0.5">
      <c r="A151" s="310"/>
      <c r="B151" s="311"/>
      <c r="C151" s="312"/>
      <c r="D151" s="313"/>
      <c r="E151" s="313"/>
      <c r="F151" s="313"/>
      <c r="G151" s="313"/>
      <c r="H151" s="313"/>
      <c r="I151" s="313"/>
      <c r="J151" s="313"/>
    </row>
    <row r="152" spans="1:10" ht="16.5" customHeight="1" x14ac:dyDescent="0.5">
      <c r="A152" s="310"/>
      <c r="B152" s="311"/>
      <c r="C152" s="312"/>
      <c r="D152" s="313"/>
      <c r="E152" s="313"/>
      <c r="F152" s="313"/>
      <c r="G152" s="313"/>
      <c r="H152" s="313"/>
      <c r="I152" s="313"/>
      <c r="J152" s="313"/>
    </row>
    <row r="153" spans="1:10" ht="16.5" customHeight="1" x14ac:dyDescent="0.5">
      <c r="A153" s="310" t="s">
        <v>10</v>
      </c>
      <c r="B153" s="311"/>
      <c r="C153" s="312"/>
      <c r="D153" s="313"/>
      <c r="E153" s="313"/>
      <c r="F153" s="313"/>
      <c r="G153" s="313"/>
      <c r="H153" s="313"/>
      <c r="I153" s="313"/>
      <c r="J153" s="313"/>
    </row>
    <row r="154" spans="1:10" ht="16.5" customHeight="1" x14ac:dyDescent="0.5">
      <c r="A154" s="310"/>
      <c r="B154" s="311"/>
      <c r="C154" s="312"/>
      <c r="D154" s="313"/>
      <c r="E154" s="313"/>
      <c r="F154" s="313"/>
      <c r="G154" s="313"/>
      <c r="H154" s="313"/>
      <c r="I154" s="313"/>
      <c r="J154" s="313"/>
    </row>
    <row r="155" spans="1:10" ht="16.5" customHeight="1" x14ac:dyDescent="0.5">
      <c r="A155" s="310" t="s">
        <v>162</v>
      </c>
      <c r="B155" s="310"/>
      <c r="C155" s="311"/>
      <c r="D155" s="337"/>
      <c r="E155" s="313"/>
      <c r="F155" s="337"/>
      <c r="G155" s="313"/>
      <c r="H155" s="313"/>
      <c r="I155" s="313"/>
      <c r="J155" s="313"/>
    </row>
    <row r="156" spans="1:10" ht="16.5" customHeight="1" x14ac:dyDescent="0.5">
      <c r="A156" s="310"/>
      <c r="B156" s="310"/>
      <c r="C156" s="311"/>
      <c r="D156" s="337"/>
      <c r="E156" s="313"/>
      <c r="F156" s="337"/>
      <c r="G156" s="313"/>
      <c r="H156" s="313"/>
      <c r="I156" s="313"/>
      <c r="J156" s="313"/>
    </row>
    <row r="157" spans="1:10" ht="16.5" customHeight="1" x14ac:dyDescent="0.5">
      <c r="A157" s="326" t="s">
        <v>254</v>
      </c>
      <c r="B157" s="326"/>
      <c r="C157" s="311"/>
      <c r="D157" s="337"/>
      <c r="E157" s="313"/>
      <c r="F157" s="337"/>
      <c r="G157" s="313"/>
      <c r="H157" s="313"/>
      <c r="I157" s="313"/>
      <c r="J157" s="313"/>
    </row>
    <row r="158" spans="1:10" ht="16.5" customHeight="1" x14ac:dyDescent="0.5">
      <c r="A158" s="326"/>
      <c r="B158" s="326"/>
      <c r="C158" s="311"/>
      <c r="D158" s="337"/>
      <c r="E158" s="313"/>
      <c r="F158" s="337"/>
      <c r="G158" s="313"/>
      <c r="H158" s="313"/>
      <c r="I158" s="313"/>
      <c r="J158" s="313"/>
    </row>
    <row r="159" spans="1:10" ht="16.5" customHeight="1" x14ac:dyDescent="0.5">
      <c r="A159" s="326"/>
      <c r="B159" s="326"/>
      <c r="C159" s="311"/>
      <c r="D159" s="356" t="s">
        <v>210</v>
      </c>
      <c r="E159" s="356"/>
      <c r="F159" s="356"/>
      <c r="G159" s="313"/>
      <c r="H159" s="356" t="s">
        <v>211</v>
      </c>
      <c r="I159" s="356"/>
      <c r="J159" s="356"/>
    </row>
    <row r="160" spans="1:10" ht="16.5" customHeight="1" x14ac:dyDescent="0.5">
      <c r="A160" s="310"/>
      <c r="B160" s="311"/>
      <c r="C160" s="312"/>
      <c r="D160" s="357" t="s">
        <v>209</v>
      </c>
      <c r="E160" s="357"/>
      <c r="F160" s="357"/>
      <c r="G160" s="339"/>
      <c r="H160" s="357" t="s">
        <v>209</v>
      </c>
      <c r="I160" s="357"/>
      <c r="J160" s="357"/>
    </row>
    <row r="161" spans="1:10" ht="16.5" customHeight="1" x14ac:dyDescent="0.5">
      <c r="A161" s="310"/>
      <c r="B161" s="311"/>
      <c r="C161" s="312"/>
      <c r="D161" s="323"/>
      <c r="E161" s="323"/>
      <c r="F161" s="323" t="s">
        <v>256</v>
      </c>
      <c r="G161" s="323"/>
      <c r="H161" s="323"/>
      <c r="I161" s="323"/>
      <c r="J161" s="323"/>
    </row>
    <row r="162" spans="1:10" ht="16.5" customHeight="1" x14ac:dyDescent="0.5">
      <c r="A162" s="310"/>
      <c r="B162" s="311"/>
      <c r="C162" s="312"/>
      <c r="D162" s="323" t="s">
        <v>250</v>
      </c>
      <c r="E162" s="323"/>
      <c r="F162" s="306" t="s">
        <v>215</v>
      </c>
      <c r="G162" s="323"/>
      <c r="H162" s="323" t="s">
        <v>250</v>
      </c>
      <c r="I162" s="323"/>
      <c r="J162" s="323" t="s">
        <v>215</v>
      </c>
    </row>
    <row r="163" spans="1:10" ht="16.5" customHeight="1" x14ac:dyDescent="0.5">
      <c r="A163" s="310"/>
      <c r="B163" s="311"/>
      <c r="C163" s="312"/>
      <c r="D163" s="319" t="s">
        <v>11</v>
      </c>
      <c r="E163" s="313"/>
      <c r="F163" s="319" t="s">
        <v>11</v>
      </c>
      <c r="G163" s="313"/>
      <c r="H163" s="319" t="s">
        <v>11</v>
      </c>
      <c r="I163" s="313"/>
      <c r="J163" s="319" t="s">
        <v>11</v>
      </c>
    </row>
    <row r="164" spans="1:10" ht="16.5" customHeight="1" x14ac:dyDescent="0.5">
      <c r="A164" s="310"/>
      <c r="B164" s="311"/>
      <c r="C164" s="312"/>
      <c r="D164" s="313"/>
      <c r="E164" s="313"/>
      <c r="F164" s="313"/>
      <c r="G164" s="313"/>
      <c r="H164" s="313"/>
      <c r="I164" s="313"/>
      <c r="J164" s="313"/>
    </row>
    <row r="165" spans="1:10" ht="16.5" customHeight="1" x14ac:dyDescent="0.5">
      <c r="A165" s="326"/>
      <c r="B165" s="311"/>
      <c r="C165" s="312"/>
      <c r="D165" s="313"/>
      <c r="E165" s="313"/>
      <c r="F165" s="313"/>
      <c r="G165" s="313"/>
      <c r="H165" s="313"/>
      <c r="I165" s="313"/>
      <c r="J165" s="313"/>
    </row>
    <row r="166" spans="1:10" ht="16.5" customHeight="1" x14ac:dyDescent="0.5">
      <c r="A166" s="326" t="s">
        <v>242</v>
      </c>
      <c r="B166" s="311"/>
      <c r="C166" s="312"/>
      <c r="D166" s="240">
        <v>111249023</v>
      </c>
      <c r="F166" s="240">
        <v>504343869</v>
      </c>
      <c r="H166" s="240">
        <v>1356315</v>
      </c>
      <c r="J166" s="240">
        <v>384280</v>
      </c>
    </row>
    <row r="167" spans="1:10" ht="16.5" customHeight="1" x14ac:dyDescent="0.5">
      <c r="A167" s="326"/>
      <c r="C167" s="312"/>
    </row>
    <row r="168" spans="1:10" ht="16.5" customHeight="1" x14ac:dyDescent="0.5">
      <c r="A168" s="326"/>
      <c r="B168" s="338"/>
      <c r="E168" s="309"/>
      <c r="G168" s="309"/>
      <c r="I168" s="309"/>
    </row>
    <row r="169" spans="1:10" ht="16.5" customHeight="1" x14ac:dyDescent="0.5">
      <c r="B169" s="307"/>
      <c r="E169" s="309"/>
      <c r="G169" s="309"/>
      <c r="H169" s="309"/>
      <c r="I169" s="309"/>
      <c r="J169" s="309"/>
    </row>
    <row r="170" spans="1:10" ht="16.5" customHeight="1" x14ac:dyDescent="0.5">
      <c r="B170" s="307"/>
      <c r="E170" s="309"/>
      <c r="G170" s="309"/>
      <c r="H170" s="309"/>
      <c r="I170" s="309"/>
      <c r="J170" s="309"/>
    </row>
    <row r="171" spans="1:10" ht="16.5" customHeight="1" x14ac:dyDescent="0.5">
      <c r="B171" s="307"/>
      <c r="E171" s="309"/>
      <c r="G171" s="309"/>
      <c r="H171" s="309"/>
      <c r="I171" s="309"/>
      <c r="J171" s="309"/>
    </row>
    <row r="172" spans="1:10" ht="16.5" customHeight="1" x14ac:dyDescent="0.5">
      <c r="B172" s="307"/>
      <c r="E172" s="309"/>
      <c r="G172" s="309"/>
      <c r="H172" s="309"/>
      <c r="I172" s="309"/>
      <c r="J172" s="309"/>
    </row>
    <row r="173" spans="1:10" ht="16.5" customHeight="1" x14ac:dyDescent="0.5">
      <c r="B173" s="307"/>
      <c r="E173" s="309"/>
      <c r="G173" s="309"/>
      <c r="H173" s="309"/>
      <c r="I173" s="309"/>
      <c r="J173" s="309"/>
    </row>
    <row r="174" spans="1:10" ht="6" customHeight="1" x14ac:dyDescent="0.5">
      <c r="B174" s="307"/>
      <c r="D174" s="309"/>
      <c r="E174" s="309"/>
      <c r="F174" s="309"/>
      <c r="G174" s="309"/>
      <c r="H174" s="309"/>
      <c r="I174" s="309"/>
      <c r="J174" s="309"/>
    </row>
    <row r="175" spans="1:10" s="326" customFormat="1" ht="21.95" customHeight="1" x14ac:dyDescent="0.5">
      <c r="A175" s="355" t="str">
        <f>'7-9'!A51</f>
        <v>The notes to the consolidated and separate financial statements on pages 19 to 147 form an integral part of the financial statements.</v>
      </c>
      <c r="B175" s="355"/>
      <c r="C175" s="355"/>
      <c r="D175" s="355"/>
      <c r="E175" s="355"/>
      <c r="F175" s="355"/>
      <c r="G175" s="355"/>
      <c r="H175" s="355"/>
      <c r="I175" s="355"/>
      <c r="J175" s="355"/>
    </row>
    <row r="176" spans="1:10" ht="16.5" customHeight="1" x14ac:dyDescent="0.5">
      <c r="B176" s="307"/>
      <c r="D176" s="309"/>
      <c r="E176" s="309"/>
      <c r="F176" s="309"/>
      <c r="G176" s="309"/>
      <c r="H176" s="309"/>
      <c r="I176" s="309"/>
      <c r="J176" s="309"/>
    </row>
    <row r="177" spans="2:10" ht="16.5" customHeight="1" x14ac:dyDescent="0.5">
      <c r="B177" s="307"/>
      <c r="D177" s="309"/>
      <c r="E177" s="309"/>
      <c r="F177" s="309"/>
      <c r="G177" s="309"/>
      <c r="H177" s="309"/>
      <c r="I177" s="309"/>
      <c r="J177" s="309"/>
    </row>
  </sheetData>
  <mergeCells count="23">
    <mergeCell ref="D6:F6"/>
    <mergeCell ref="H6:J6"/>
    <mergeCell ref="D7:F7"/>
    <mergeCell ref="H7:J7"/>
    <mergeCell ref="A59:J59"/>
    <mergeCell ref="D65:F65"/>
    <mergeCell ref="H65:J65"/>
    <mergeCell ref="D66:F66"/>
    <mergeCell ref="H66:J66"/>
    <mergeCell ref="A120:J120"/>
    <mergeCell ref="D126:F126"/>
    <mergeCell ref="H126:J126"/>
    <mergeCell ref="D127:F127"/>
    <mergeCell ref="H127:J127"/>
    <mergeCell ref="D160:F160"/>
    <mergeCell ref="H160:J160"/>
    <mergeCell ref="A175:J175"/>
    <mergeCell ref="D141:F141"/>
    <mergeCell ref="H141:J141"/>
    <mergeCell ref="D142:F142"/>
    <mergeCell ref="H142:J142"/>
    <mergeCell ref="D159:F159"/>
    <mergeCell ref="H159:J159"/>
  </mergeCells>
  <pageMargins left="0.8" right="0.5" top="0.5" bottom="0.6" header="0.49" footer="0.4"/>
  <pageSetup paperSize="9" scale="90" firstPageNumber="16" orientation="portrait" useFirstPageNumber="1" horizontalDpi="1200" verticalDpi="1200" r:id="rId1"/>
  <headerFooter>
    <oddFooter>&amp;R&amp;13&amp;P</oddFooter>
  </headerFooter>
  <rowBreaks count="2" manualBreakCount="2">
    <brk id="59" max="16383" man="1"/>
    <brk id="120" max="16383" man="1"/>
  </rowBreaks>
  <ignoredErrors>
    <ignoredError sqref="D9 F9 H9 J9 D68 F68 H68 J68 D129 F129 H129 J129 D144 F144 H144 J144 D162 F162 H162 J16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749520A3CCDE4992548FE3E3F363A4" ma:contentTypeVersion="10" ma:contentTypeDescription="Create a new document." ma:contentTypeScope="" ma:versionID="655b5c321dccd963ae253e088fb64b68">
  <xsd:schema xmlns:xsd="http://www.w3.org/2001/XMLSchema" xmlns:xs="http://www.w3.org/2001/XMLSchema" xmlns:p="http://schemas.microsoft.com/office/2006/metadata/properties" xmlns:ns1="http://schemas.microsoft.com/sharepoint/v3" xmlns:ns2="bd255cd4-3828-4559-a09e-259aa315cf02" xmlns:ns3="48eac372-adb8-4669-a335-edc47b426e6c" targetNamespace="http://schemas.microsoft.com/office/2006/metadata/properties" ma:root="true" ma:fieldsID="ceabf71692daa82c35fe00443a2ac4f9" ns1:_="" ns2:_="" ns3:_="">
    <xsd:import namespace="http://schemas.microsoft.com/sharepoint/v3"/>
    <xsd:import namespace="bd255cd4-3828-4559-a09e-259aa315cf02"/>
    <xsd:import namespace="48eac372-adb8-4669-a335-edc47b426e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55cd4-3828-4559-a09e-259aa315cf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ac372-adb8-4669-a335-edc47b426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9C5A572-4950-47C0-8575-F19F07A4E3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889CAF-1A91-4E3E-BB81-AE0BEEE863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d255cd4-3828-4559-a09e-259aa315cf02"/>
    <ds:schemaRef ds:uri="48eac372-adb8-4669-a335-edc47b426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6B7DBE-4159-446A-8175-1B46DA3727D2}">
  <ds:schemaRefs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  <ds:schemaRef ds:uri="bd255cd4-3828-4559-a09e-259aa315cf02"/>
    <ds:schemaRef ds:uri="http://schemas.openxmlformats.org/package/2006/metadata/core-properties"/>
    <ds:schemaRef ds:uri="48eac372-adb8-4669-a335-edc47b426e6c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7-9</vt:lpstr>
      <vt:lpstr>10-11</vt:lpstr>
      <vt:lpstr>12</vt:lpstr>
      <vt:lpstr>13</vt:lpstr>
      <vt:lpstr>14</vt:lpstr>
      <vt:lpstr>15</vt:lpstr>
      <vt:lpstr>16-18</vt:lpstr>
      <vt:lpstr>'10-11'!Print_Area</vt:lpstr>
      <vt:lpstr>'13'!Print_Area</vt:lpstr>
      <vt:lpstr>'14'!Print_Area</vt:lpstr>
      <vt:lpstr>'15'!Print_Area</vt:lpstr>
      <vt:lpstr>'7-9'!Print_Area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Rujira Yaruang</dc:creator>
  <cp:lastModifiedBy>Rujira Yaruang</cp:lastModifiedBy>
  <cp:lastPrinted>2020-02-27T00:45:33Z</cp:lastPrinted>
  <dcterms:created xsi:type="dcterms:W3CDTF">2001-04-26T00:45:21Z</dcterms:created>
  <dcterms:modified xsi:type="dcterms:W3CDTF">2020-02-27T01:24:38Z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0x010100A0749520A3CCDE4992548FE3E3F363A4</vt:lpwstr>
  </property>
  <property fmtid="{D5CDD505-2E9C-101B-9397-08002B2CF9AE}" pid="4" name="SV_HIDDEN_GRID_QUERY_LIST_4F35BF76-6C0D-4D9B-82B2-816C12CF3733">
    <vt:lpwstr>empty_477D106A-C0D6-4607-AEBD-E2C9D60EA279</vt:lpwstr>
  </property>
</Properties>
</file>