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19-62(PUBLIC)\BAY (3000152)\YEAR\"/>
    </mc:Choice>
  </mc:AlternateContent>
  <bookViews>
    <workbookView xWindow="122" yWindow="233" windowWidth="20238" windowHeight="7876" tabRatio="776" activeTab="3"/>
  </bookViews>
  <sheets>
    <sheet name="งบแสดงฐานะการเงิน" sheetId="1" r:id="rId1"/>
    <sheet name="งบกำไรขาดทุนเบ็ดเสร็จ" sheetId="3" r:id="rId2"/>
    <sheet name="งบแสดงการเปลี่ยนแปลง (รวม) " sheetId="4" r:id="rId3"/>
    <sheet name="งบแสดงการเปลี่ยนแปลง (เฉพาะ)" sheetId="5" r:id="rId4"/>
    <sheet name="งบกระแสเงินสด" sheetId="6" r:id="rId5"/>
  </sheets>
  <definedNames>
    <definedName name="_xlnm.Print_Area" localSheetId="3">'งบแสดงการเปลี่ยนแปลง (เฉพาะ)'!$A$1:$R$31</definedName>
    <definedName name="_xlnm.Print_Area" localSheetId="4">งบกระแสเงินสด!$A$1:$H$111</definedName>
    <definedName name="Z_087D7FCB_E764_4D10_AB69_FD07480928C1_.wvu.PrintArea" localSheetId="4" hidden="1">งบกระแสเงินสด!$A$1:$H$111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4" hidden="1">งบกระแสเงินสด!$A$1:$H$111</definedName>
    <definedName name="Z_53D41ED1_950E_4CA4_9D77_C43A1C2E0667_.wvu.PrintArea" localSheetId="4" hidden="1">งบกระแสเงินสด!$A$1:$H$111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4" hidden="1">งบกระแสเงินสด!$A$1:$H$111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4" hidden="1">งบกระแสเงินสด!$A$1:$H$111</definedName>
    <definedName name="Z_9E9DEC32_45C0_4387_AB6A_38D1C99BDA4D_.wvu.Rows" localSheetId="3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4" hidden="1">งบกระแสเงินสด!$A$1:$H$111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4" hidden="1">งบกระแสเงินสด!$A$1:$H$111</definedName>
    <definedName name="Z_A82D71A6_5ECC_4BA2_82B4_D56FF780D735_.wvu.PrintArea" localSheetId="4" hidden="1">งบกระแสเงินสด!$A$1:$H$111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4" hidden="1">งบกระแสเงินสด!$A$1:$H$111</definedName>
    <definedName name="Z_D48A6B6E_A9B5_45A8_97E9_AAB64135FD09_.wvu.PrintArea" localSheetId="4" hidden="1">งบกระแสเงินสด!$A$1:$H$111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4" hidden="1">งบกระแสเงินสด!$A$1:$H$111</definedName>
    <definedName name="Z_EE5DE16A_08A1_4FC9_8025_039A4081A875_.wvu.Rows" localSheetId="0" hidden="1">งบแสดงฐานะการเงิน!#REF!</definedName>
  </definedNames>
  <calcPr calcId="162913" calcOnSave="0"/>
</workbook>
</file>

<file path=xl/calcChain.xml><?xml version="1.0" encoding="utf-8"?>
<calcChain xmlns="http://schemas.openxmlformats.org/spreadsheetml/2006/main">
  <c r="F82" i="6" l="1"/>
  <c r="D27" i="4" l="1"/>
  <c r="F27" i="4"/>
  <c r="H27" i="4"/>
  <c r="J27" i="4"/>
  <c r="L27" i="4"/>
  <c r="N27" i="4"/>
  <c r="P27" i="4"/>
  <c r="V27" i="4"/>
  <c r="R27" i="4"/>
  <c r="T21" i="4" l="1"/>
  <c r="X21" i="4" s="1"/>
  <c r="R19" i="5"/>
  <c r="R22" i="5" l="1"/>
  <c r="R15" i="5"/>
  <c r="T26" i="4"/>
  <c r="X26" i="4" s="1"/>
  <c r="T25" i="4"/>
  <c r="X25" i="4" s="1"/>
  <c r="T24" i="4"/>
  <c r="X24" i="4" s="1"/>
  <c r="T22" i="4"/>
  <c r="X22" i="4" s="1"/>
  <c r="I49" i="3"/>
  <c r="G49" i="3"/>
  <c r="C49" i="3"/>
  <c r="E49" i="3"/>
  <c r="P20" i="5" l="1"/>
  <c r="H82" i="6" l="1"/>
  <c r="D82" i="6"/>
  <c r="B82" i="6"/>
  <c r="H76" i="6"/>
  <c r="F76" i="6"/>
  <c r="D76" i="6"/>
  <c r="B76" i="6"/>
  <c r="H69" i="6"/>
  <c r="F69" i="6"/>
  <c r="D69" i="6"/>
  <c r="B69" i="6"/>
  <c r="H45" i="6"/>
  <c r="F45" i="6"/>
  <c r="D45" i="6"/>
  <c r="B45" i="6"/>
  <c r="A41" i="6"/>
  <c r="A72" i="6" s="1"/>
  <c r="H35" i="6"/>
  <c r="H58" i="6" s="1"/>
  <c r="F35" i="6"/>
  <c r="F58" i="6" s="1"/>
  <c r="D35" i="6"/>
  <c r="D58" i="6" s="1"/>
  <c r="B35" i="6"/>
  <c r="B58" i="6" s="1"/>
  <c r="P24" i="5"/>
  <c r="N24" i="5"/>
  <c r="L24" i="5"/>
  <c r="J24" i="5"/>
  <c r="H24" i="5"/>
  <c r="F24" i="5"/>
  <c r="D24" i="5"/>
  <c r="R23" i="5"/>
  <c r="R21" i="5"/>
  <c r="R20" i="5"/>
  <c r="N17" i="5"/>
  <c r="L17" i="5"/>
  <c r="J17" i="5"/>
  <c r="H17" i="5"/>
  <c r="F17" i="5"/>
  <c r="D17" i="5"/>
  <c r="R16" i="5"/>
  <c r="R14" i="5"/>
  <c r="P13" i="5"/>
  <c r="P17" i="5" s="1"/>
  <c r="R12" i="5"/>
  <c r="T23" i="4"/>
  <c r="V19" i="4"/>
  <c r="P19" i="4"/>
  <c r="N19" i="4"/>
  <c r="L19" i="4"/>
  <c r="J19" i="4"/>
  <c r="H19" i="4"/>
  <c r="F19" i="4"/>
  <c r="D19" i="4"/>
  <c r="T18" i="4"/>
  <c r="X18" i="4" s="1"/>
  <c r="T17" i="4"/>
  <c r="X17" i="4" s="1"/>
  <c r="T15" i="4"/>
  <c r="X15" i="4" s="1"/>
  <c r="R19" i="4"/>
  <c r="T13" i="4"/>
  <c r="X13" i="4" s="1"/>
  <c r="I57" i="3"/>
  <c r="G57" i="3"/>
  <c r="E57" i="3"/>
  <c r="C57" i="3"/>
  <c r="A53" i="3"/>
  <c r="I31" i="3"/>
  <c r="G31" i="3"/>
  <c r="E31" i="3"/>
  <c r="C31" i="3"/>
  <c r="I15" i="3"/>
  <c r="G15" i="3"/>
  <c r="E15" i="3"/>
  <c r="C15" i="3"/>
  <c r="I11" i="3"/>
  <c r="G11" i="3"/>
  <c r="E11" i="3"/>
  <c r="C11" i="3"/>
  <c r="C24" i="3" s="1"/>
  <c r="I98" i="1"/>
  <c r="I100" i="1" s="1"/>
  <c r="G98" i="1"/>
  <c r="G100" i="1" s="1"/>
  <c r="E98" i="1"/>
  <c r="E100" i="1" s="1"/>
  <c r="C98" i="1"/>
  <c r="C100" i="1" s="1"/>
  <c r="I60" i="1"/>
  <c r="G60" i="1"/>
  <c r="E60" i="1"/>
  <c r="C60" i="1"/>
  <c r="I47" i="1"/>
  <c r="I82" i="1" s="1"/>
  <c r="G47" i="1"/>
  <c r="G82" i="1" s="1"/>
  <c r="E47" i="1"/>
  <c r="E82" i="1" s="1"/>
  <c r="C47" i="1"/>
  <c r="C82" i="1" s="1"/>
  <c r="A42" i="1"/>
  <c r="A77" i="1" s="1"/>
  <c r="I19" i="1"/>
  <c r="I23" i="1" s="1"/>
  <c r="I31" i="1" s="1"/>
  <c r="G19" i="1"/>
  <c r="G23" i="1" s="1"/>
  <c r="G31" i="1" s="1"/>
  <c r="E19" i="1"/>
  <c r="E23" i="1" s="1"/>
  <c r="E31" i="1" s="1"/>
  <c r="C19" i="1"/>
  <c r="C23" i="1" s="1"/>
  <c r="C31" i="1" s="1"/>
  <c r="X23" i="4" l="1"/>
  <c r="X27" i="4" s="1"/>
  <c r="T27" i="4"/>
  <c r="B83" i="6"/>
  <c r="B86" i="6" s="1"/>
  <c r="B88" i="6" s="1"/>
  <c r="G24" i="3"/>
  <c r="C101" i="1"/>
  <c r="I101" i="1"/>
  <c r="I24" i="3"/>
  <c r="I34" i="3" s="1"/>
  <c r="I36" i="3" s="1"/>
  <c r="I50" i="3" s="1"/>
  <c r="I65" i="3" s="1"/>
  <c r="I63" i="3" s="1"/>
  <c r="D83" i="6"/>
  <c r="D86" i="6" s="1"/>
  <c r="D88" i="6" s="1"/>
  <c r="H83" i="6"/>
  <c r="H86" i="6" s="1"/>
  <c r="H88" i="6" s="1"/>
  <c r="F83" i="6"/>
  <c r="F86" i="6" s="1"/>
  <c r="F88" i="6" s="1"/>
  <c r="R24" i="5"/>
  <c r="T14" i="4"/>
  <c r="X14" i="4" s="1"/>
  <c r="X19" i="4" s="1"/>
  <c r="E24" i="3"/>
  <c r="E34" i="3" s="1"/>
  <c r="E36" i="3" s="1"/>
  <c r="E61" i="3" s="1"/>
  <c r="E59" i="3" s="1"/>
  <c r="G34" i="3"/>
  <c r="G36" i="3" s="1"/>
  <c r="G50" i="3" s="1"/>
  <c r="G65" i="3" s="1"/>
  <c r="G63" i="3" s="1"/>
  <c r="C34" i="3"/>
  <c r="C36" i="3" s="1"/>
  <c r="C61" i="3" s="1"/>
  <c r="C59" i="3" s="1"/>
  <c r="G101" i="1"/>
  <c r="E101" i="1"/>
  <c r="R13" i="5"/>
  <c r="R17" i="5" s="1"/>
  <c r="G61" i="3" l="1"/>
  <c r="G59" i="3" s="1"/>
  <c r="T19" i="4"/>
  <c r="I61" i="3"/>
  <c r="I59" i="3" s="1"/>
  <c r="E50" i="3"/>
  <c r="E65" i="3" s="1"/>
  <c r="E63" i="3" s="1"/>
  <c r="C50" i="3"/>
  <c r="C65" i="3" s="1"/>
  <c r="C63" i="3" s="1"/>
</calcChain>
</file>

<file path=xl/sharedStrings.xml><?xml version="1.0" encoding="utf-8"?>
<sst xmlns="http://schemas.openxmlformats.org/spreadsheetml/2006/main" count="345" uniqueCount="211">
  <si>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</si>
  <si>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</si>
  <si>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</si>
  <si>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</si>
  <si>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</si>
  <si>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</si>
  <si>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</si>
  <si>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31 ธันวาคม 2561</t>
  </si>
  <si>
    <t>สินทรัพย์</t>
  </si>
  <si>
    <t>เงินสด</t>
  </si>
  <si>
    <t xml:space="preserve">รายการระหว่างธนาคารและตลาดเงินสุทธิ </t>
  </si>
  <si>
    <t xml:space="preserve">สิทธิในการเรียกคืนหลักทรัพย์ </t>
  </si>
  <si>
    <t xml:space="preserve">สินทรัพย์ตราสารอนุพันธ์ </t>
  </si>
  <si>
    <t>เงินลงทุนสุทธิ</t>
  </si>
  <si>
    <t>เงินลงทุนในบริษัทย่อยและการร่วมค้าสุทธิ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</si>
  <si>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</si>
  <si>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</si>
  <si>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</si>
  <si>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</si>
  <si>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3"/>
        <color indexed="8"/>
        <rFont val="Angsana New"/>
        <family val="1"/>
      </rPr>
      <t xml:space="preserve"> รายได้รอตัดบัญชี</t>
    </r>
  </si>
  <si>
    <r>
      <t>หัก</t>
    </r>
    <r>
      <rPr>
        <sz val="13"/>
        <color indexed="8"/>
        <rFont val="Angsana New"/>
        <family val="1"/>
      </rPr>
      <t xml:space="preserve"> ค่าเผื่อหนี้สงสัยจะสูญ </t>
    </r>
  </si>
  <si>
    <r>
      <t>หัก</t>
    </r>
    <r>
      <rPr>
        <sz val="13"/>
        <color indexed="8"/>
        <rFont val="Angsana New"/>
        <family val="1"/>
      </rPr>
      <t xml:space="preserve"> ค่าเผื่อการปรับมูลค่าจากการปรับโครงสร้างหนี้</t>
    </r>
  </si>
  <si>
    <t xml:space="preserve">  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</si>
  <si>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</si>
  <si>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</si>
  <si>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</si>
  <si>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</si>
  <si>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</si>
  <si>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สินทรัพย์ที่ถือไว้เพื่อขาย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</si>
  <si>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</si>
  <si>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</si>
  <si>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</si>
  <si>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</si>
  <si>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</si>
  <si>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รายการระหว่างธนาคารและตลาดเงินสุทธิ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</si>
  <si>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</si>
  <si>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</si>
  <si>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</si>
  <si>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</si>
  <si>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</si>
  <si>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</si>
  <si>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 xml:space="preserve">หนี้สินภาษีเงินได้รอตัดบัญชี </t>
  </si>
  <si>
    <t>หนี้สินที่เกี่ยวข้องโดยตรงกับสินทรัพย์ที่ถือไว้เพื่อขาย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</si>
  <si>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</si>
  <si>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</si>
  <si>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</si>
  <si>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</si>
  <si>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</si>
  <si>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</si>
  <si>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</si>
  <si>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</si>
  <si>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</si>
  <si>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</si>
  <si>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</si>
  <si>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</si>
  <si>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</si>
  <si>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</si>
  <si>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</si>
  <si>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</si>
  <si>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</si>
  <si>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</si>
  <si>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</si>
  <si>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</si>
  <si>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(นายเซอิจิโระ  อาคิตะ)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</si>
  <si>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</si>
  <si>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</si>
  <si>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</si>
  <si>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</si>
  <si>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</si>
  <si>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</si>
  <si>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</si>
  <si>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</si>
  <si>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</si>
  <si>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</si>
  <si>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</si>
  <si>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</si>
  <si>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</si>
  <si>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</si>
  <si>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</si>
  <si>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</si>
  <si>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กำไรจากการจำหน่ายทรัพย์สินรอการขาย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</si>
  <si>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</si>
  <si>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</si>
  <si>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</si>
  <si>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</si>
  <si>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</si>
  <si>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</si>
  <si>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</si>
  <si>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</si>
  <si>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</si>
  <si>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</si>
  <si>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</si>
  <si>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</si>
  <si>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</si>
  <si>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</si>
  <si>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</si>
  <si>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</si>
  <si>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</si>
  <si>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</si>
  <si>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</si>
  <si>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</si>
  <si>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</si>
  <si>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</si>
  <si>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</si>
  <si>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</si>
  <si>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</si>
  <si>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</si>
  <si>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</si>
  <si>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</si>
  <si>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</si>
  <si>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งบแสดงการเปลี่ยนแปลงส่วนของเจ้าของ</t>
  </si>
  <si>
    <t>ส่วนของธนาคาร</t>
  </si>
  <si>
    <t>ส่วนได้เสียที่</t>
  </si>
  <si>
    <t>ทุนที่ออก</t>
  </si>
  <si>
    <t>ส่วนเกิน</t>
  </si>
  <si>
    <t>รวม</t>
  </si>
  <si>
    <t>ไม่มีอำนาจ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</si>
  <si>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</si>
  <si>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</si>
  <si>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</si>
  <si>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</si>
  <si>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</si>
  <si>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</si>
  <si>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</si>
  <si>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</si>
  <si>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</si>
  <si>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</si>
  <si>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</si>
  <si>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สำรองตามกฎหมาย</t>
  </si>
  <si>
    <t>ธนาคาร</t>
  </si>
  <si>
    <t>ตีราคาสินทรัพย์</t>
  </si>
  <si>
    <t>มูลค่าเงินลงทุน</t>
  </si>
  <si>
    <t>แปลงค่างบการเงิน</t>
  </si>
  <si>
    <t>การควบคุมเดียวกัน</t>
  </si>
  <si>
    <t xml:space="preserve"> </t>
  </si>
  <si>
    <t>ยอดคงเหลือ ณ วันที่ 1 มกราคม 2561</t>
  </si>
  <si>
    <t>การเปลี่ยนแปลงในส่วนเกินทุนจากการตีราคาสินทรัพย์</t>
  </si>
  <si>
    <t>เงินปันผลจ่าย</t>
  </si>
  <si>
    <t>การเปลี่ยนแปลงสัดส่วนในการถือหุ้นบริษัทย่อย</t>
  </si>
  <si>
    <t>ยอดคงเหลือ ณ วันที่ 1 มกราคม 2562</t>
  </si>
  <si>
    <r>
      <t xml:space="preserve">งบแสดงการเปลี่ยนแปลงส่วนของเจ้าของ </t>
    </r>
    <r>
      <rPr>
        <sz val="15"/>
        <rFont val="AngsanaUPC"/>
        <family val="1"/>
      </rPr>
      <t>(ต่อ)</t>
    </r>
  </si>
  <si>
    <t>ธนาคารกรุงศรีอยุธยา  จำกัด  (มหาชน) และบริษัทย่อย</t>
  </si>
  <si>
    <t>งบกระแสเงินสด</t>
  </si>
  <si>
    <t>กระแสเงินสดจากการดำเนินงาน</t>
  </si>
  <si>
    <t xml:space="preserve">รายการปรับกระทบกำไรจากการดำเนินงานก่อนภาษีเงินได้เป็นเงินสดรับ </t>
  </si>
  <si>
    <t>(จ่าย) จากกิจกรรมดำเนินงาน</t>
  </si>
  <si>
    <t>ค่าเสื่อมราคาและค่าตัดจำหน่าย</t>
  </si>
  <si>
    <t>ค่าใช้จ่ายดอกเบี้ยตามสัญญาเช่าการเงิน</t>
  </si>
  <si>
    <t>กำไรจากการแปลงค่าเงินตราต่างประเทศ</t>
  </si>
  <si>
    <t>(กำไร) ขาดทุนจากการจำหน่ายที่ดิน อาคารและอุปกรณ์</t>
  </si>
  <si>
    <t xml:space="preserve">ขาดทุนจากการด้อยค่าของทรัพย์สินรอการขาย </t>
  </si>
  <si>
    <t>สำรองอื่นเพิ่มขึ้น</t>
  </si>
  <si>
    <t>เงินสดรับภาษีเงินได้ขอคืน</t>
  </si>
  <si>
    <t>เงินสดรับดอกเบี้ย</t>
  </si>
  <si>
    <t>เงินสดจ่ายดอกเบี้ย</t>
  </si>
  <si>
    <t>รายได้เงินปันผลรับ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</si>
  <si>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</si>
  <si>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</si>
  <si>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</si>
  <si>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t xml:space="preserve"> ธนาคารกรุงศรีอยุธยา  จำกัด  (มหาชน) และบริษัทย่อย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</si>
  <si>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</si>
  <si>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</si>
  <si>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</si>
  <si>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</si>
  <si>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เงินลงทุนเพื่อค้า</t>
  </si>
  <si>
    <t>ทรัพย์สินรอการขาย</t>
  </si>
  <si>
    <t>สินทรัพย์อื่น</t>
  </si>
  <si>
    <t>หนี้สินดำเนินงาน 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</si>
  <si>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</si>
  <si>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</si>
  <si>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</si>
  <si>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</si>
  <si>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</si>
  <si>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</si>
  <si>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เงินสดจ่ายเพื่อซื้อสินทรัพย์อื่น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</si>
  <si>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</si>
  <si>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</si>
  <si>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</si>
  <si>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</si>
  <si>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เงินสดจ่ายสำหรับหนี้สินภายใต้สัญญาเช่าการเงิน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</si>
  <si>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</si>
  <si>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</si>
  <si>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</si>
  <si>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</si>
  <si>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(กำไร) ขาดทุนจากเงินลงทุน</t>
  </si>
  <si>
    <t>กำไรจากการดำเนินงานก่อนการเปลี่ยนแปลง</t>
  </si>
  <si>
    <t>เงินสดรับจากการขายเงินลงทุนในบริษัทย่อย</t>
  </si>
  <si>
    <t>ณ วันที่ 31 ธันวาคม 2562</t>
  </si>
  <si>
    <t>31 ธันวาคม 2562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</si>
  <si>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</si>
  <si>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สำหรับปีสิ้นสุดวันที่ 31 ธันวาคม 2562</t>
  </si>
  <si>
    <t>รายการที่ไม่จัดประเภทรายการใหม่เข้าไปไว้ในกำไรหรือขาดทุนในภายหลัง</t>
  </si>
  <si>
    <t xml:space="preserve">       สำหรับโครงการผลประโยชน์พนักงาน</t>
  </si>
  <si>
    <t>ยอดคงเหลือ ณ วันที่ 31 ธันวาคม 2562</t>
  </si>
  <si>
    <t>ยอดคงเหลือ ณ วันที่ 31 ธันวาคม 2561</t>
  </si>
  <si>
    <t>สำรองตามกฎหมายเพิ่มขึ้น</t>
  </si>
  <si>
    <t>กำไรที่ยังไม่เกิดขึ้นจริงจากการตีมูลค่าตราสารอนุพันธ์</t>
  </si>
  <si>
    <t>ขาดทุนจากการด้อยค่าของสินทรัพย์อื่น (โอนกลับ)</t>
  </si>
  <si>
    <t>ผลกระทบจากการแปลงค่างบการเงินจากการดำเนินงานในต่างประเทศ</t>
  </si>
  <si>
    <t>เงินสดและรายการเทียบเท่าเงินสด ณ วันที่ 31 ธันวาคม</t>
  </si>
  <si>
    <t>กำไร (ขาดทุน) จากการประมาณการตามหลักคณิตศาสตร์ประกันภัย</t>
  </si>
  <si>
    <t>8.22.2</t>
  </si>
  <si>
    <t>กำไร (ขาดทุน) จากการวัดมูลค่าเงินลงทุนเผื่อขาย</t>
  </si>
  <si>
    <t>ขาดทุนจากการแปลงค่างบการเงินจากการดำเนินงานในต่างประเทศ</t>
  </si>
  <si>
    <t xml:space="preserve">        รวมกำไร (ขาดทุน) เบ็ดเสร็จอื่นสุทธิ</t>
  </si>
  <si>
    <t>ส่วนลดมูลค่าเงินลงทุนเพิ่มขึ้น (ลดลง)</t>
  </si>
  <si>
    <t>ขาดทุนจากการด้อยค่าของที่ดิน อาคาร และอุปกรณ์ (โอนกลับ)</t>
  </si>
  <si>
    <t>ค่าใช้จ่ายค้างจ่ายอื่นเพิ่มขึ้น</t>
  </si>
  <si>
    <t>ส่วนแบ่งกำไร (ขาดทุน) เบ็ดเสร็จอื่นในการร่วมค้า</t>
  </si>
  <si>
    <t>เงินสดจ่ายเพื่อลงทุนในบริษัทย่อยและการร่วมค้า</t>
  </si>
  <si>
    <t>เงินสดรับจากเงินปันผลที่ได้รับจากบริษัทย่อยและการร่วมค้า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</si>
</sst>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-;\-* #,##0.00_-;_-* &quot;-&quot;??_-;_-@_-"/>
    <numFmt numFmtId="165" formatCode="[$-F800]dddd\,\ mmmm\ dd\,\ yyyy"/>
    <numFmt numFmtId="166" formatCode="_(* #,##0_);_(* \(#,##0\);_(* &quot;-&quot;????_);_(@_)"/>
    <numFmt numFmtId="167" formatCode="_-* #,##0_);\(#,##0\);_-* &quot;-&quot;??_-;_-@_-"/>
    <numFmt numFmtId="168" formatCode="_-* #,##0_-;\-* #,##0_-;_-* &quot;-&quot;??_-;_-@_-"/>
    <numFmt numFmtId="169" formatCode="\-"/>
    <numFmt numFmtId="170" formatCode="_(* #,##0.000000_);_(* \(#,##0.000000\);_(* &quot;-&quot;??????_);_(@_)"/>
    <numFmt numFmtId="171" formatCode="_(* #,##0.00_);_(* \(#,##0.00\);_(* &quot;-&quot;????_);_(@_)"/>
    <numFmt numFmtId="172" formatCode="_(* #,##0_);_(* \(#,##0\);_(* &quot;-&quot;??????_);_(@_)"/>
    <numFmt numFmtId="173" formatCode="_(* #,##0.00_);_(* \(#,##0.00\);_(* &quot;-&quot;??????_);_(@_)"/>
    <numFmt numFmtId="174" formatCode="_-* \ #,##0_);\(#,##0\);_-* &quot;-&quot;??_-;_-@_-"/>
  </numFmts>
  <fonts count="22" x14ac:knownFonts="1">
    <font>
      <sz val="14"/>
      <name val="Cordia New"/>
      <charset val="222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u/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5"/>
      <name val="Angsana New"/>
      <family val="1"/>
    </font>
    <font>
      <sz val="13"/>
      <name val="AngsanaUPC"/>
      <family val="1"/>
      <charset val="222"/>
    </font>
    <font>
      <sz val="12"/>
      <name val="Angsana New"/>
      <family val="1"/>
    </font>
    <font>
      <b/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1"/>
      <name val="AngsanaUPC"/>
      <family val="1"/>
      <charset val="222"/>
    </font>
    <font>
      <b/>
      <sz val="13"/>
      <name val="AngsanaUPC"/>
      <family val="1"/>
      <charset val="222"/>
    </font>
    <font>
      <b/>
      <sz val="13"/>
      <name val="Angsana New"/>
      <family val="1"/>
      <charset val="222"/>
    </font>
    <font>
      <sz val="13"/>
      <color indexed="8"/>
      <name val="AngsanaUPC"/>
      <family val="1"/>
    </font>
    <font>
      <b/>
      <sz val="13"/>
      <color indexed="8"/>
      <name val="AngsanaUPC"/>
      <family val="1"/>
    </font>
    <font>
      <sz val="11"/>
      <name val="AngsanaUPC"/>
      <family val="1"/>
      <charset val="222"/>
    </font>
    <font>
      <sz val="15"/>
      <name val="AngsanaUPC"/>
      <family val="1"/>
    </font>
    <font>
      <sz val="13"/>
      <color indexed="8"/>
      <name val="AngsanaUPC"/>
      <family val="1"/>
      <charset val="222"/>
    </font>
    <font>
      <sz val="12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16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distributed"/>
    </xf>
    <xf numFmtId="0" fontId="3" fillId="0" borderId="0" xfId="0" applyFont="1" applyFill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66" fontId="2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center" indent="2"/>
    </xf>
    <xf numFmtId="166" fontId="2" fillId="0" borderId="2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8" fontId="2" fillId="0" borderId="0" xfId="1" quotePrefix="1" applyNumberFormat="1" applyFont="1" applyFill="1" applyAlignment="1">
      <alignment horizontal="left" vertical="center"/>
    </xf>
    <xf numFmtId="169" fontId="9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5"/>
    </xf>
    <xf numFmtId="166" fontId="2" fillId="0" borderId="4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164" fontId="2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 indent="2"/>
    </xf>
    <xf numFmtId="168" fontId="2" fillId="0" borderId="0" xfId="1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 indent="3"/>
    </xf>
    <xf numFmtId="0" fontId="3" fillId="0" borderId="0" xfId="0" quotePrefix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1"/>
    </xf>
    <xf numFmtId="173" fontId="2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 indent="2"/>
    </xf>
    <xf numFmtId="0" fontId="12" fillId="0" borderId="0" xfId="0" applyFont="1" applyFill="1"/>
    <xf numFmtId="0" fontId="11" fillId="0" borderId="0" xfId="0" quotePrefix="1" applyFont="1" applyFill="1" applyBorder="1" applyAlignment="1">
      <alignment vertical="center"/>
    </xf>
    <xf numFmtId="0" fontId="13" fillId="0" borderId="1" xfId="0" quotePrefix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/>
    </xf>
    <xf numFmtId="0" fontId="13" fillId="0" borderId="0" xfId="0" quotePrefix="1" applyFont="1" applyFill="1" applyBorder="1" applyAlignment="1">
      <alignment horizontal="left" vertical="center"/>
    </xf>
    <xf numFmtId="0" fontId="13" fillId="0" borderId="0" xfId="0" quotePrefix="1" applyFont="1" applyFill="1" applyBorder="1" applyAlignment="1">
      <alignment horizontal="right" vertical="center"/>
    </xf>
    <xf numFmtId="0" fontId="13" fillId="0" borderId="5" xfId="0" quotePrefix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right"/>
    </xf>
    <xf numFmtId="0" fontId="14" fillId="0" borderId="5" xfId="0" applyFont="1" applyFill="1" applyBorder="1" applyAlignment="1">
      <alignment horizontal="right" vertical="center"/>
    </xf>
    <xf numFmtId="0" fontId="9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quotePrefix="1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quotePrefix="1" applyFont="1" applyFill="1" applyBorder="1" applyAlignment="1">
      <alignment horizontal="center"/>
    </xf>
    <xf numFmtId="0" fontId="9" fillId="0" borderId="1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172" fontId="9" fillId="0" borderId="0" xfId="0" applyNumberFormat="1" applyFont="1" applyFill="1"/>
    <xf numFmtId="172" fontId="9" fillId="0" borderId="0" xfId="0" applyNumberFormat="1" applyFont="1" applyFill="1" applyBorder="1"/>
    <xf numFmtId="164" fontId="9" fillId="0" borderId="0" xfId="1" applyFont="1" applyFill="1" applyBorder="1"/>
    <xf numFmtId="164" fontId="9" fillId="0" borderId="0" xfId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left"/>
    </xf>
    <xf numFmtId="0" fontId="17" fillId="0" borderId="0" xfId="0" quotePrefix="1" applyFont="1" applyFill="1" applyAlignment="1">
      <alignment horizontal="left"/>
    </xf>
    <xf numFmtId="172" fontId="9" fillId="0" borderId="3" xfId="0" applyNumberFormat="1" applyFont="1" applyFill="1" applyBorder="1"/>
    <xf numFmtId="168" fontId="9" fillId="0" borderId="0" xfId="1" applyNumberFormat="1" applyFont="1" applyFill="1"/>
    <xf numFmtId="0" fontId="16" fillId="0" borderId="0" xfId="0" applyFont="1" applyFill="1"/>
    <xf numFmtId="0" fontId="9" fillId="0" borderId="5" xfId="0" applyFont="1" applyFill="1" applyBorder="1"/>
    <xf numFmtId="168" fontId="18" fillId="0" borderId="0" xfId="1" quotePrefix="1" applyNumberFormat="1" applyFont="1" applyFill="1" applyAlignment="1">
      <alignment horizontal="left"/>
    </xf>
    <xf numFmtId="168" fontId="18" fillId="0" borderId="0" xfId="1" applyNumberFormat="1" applyFont="1" applyFill="1"/>
    <xf numFmtId="168" fontId="18" fillId="0" borderId="0" xfId="1" applyNumberFormat="1" applyFont="1" applyFill="1" applyBorder="1"/>
    <xf numFmtId="168" fontId="12" fillId="0" borderId="0" xfId="1" applyNumberFormat="1" applyFont="1" applyFill="1"/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2" fillId="0" borderId="0" xfId="0" applyFont="1" applyFill="1" applyBorder="1"/>
    <xf numFmtId="0" fontId="14" fillId="0" borderId="5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14" fillId="0" borderId="0" xfId="0" quotePrefix="1" applyFont="1" applyFill="1" applyAlignment="1">
      <alignment horizontal="left"/>
    </xf>
    <xf numFmtId="172" fontId="9" fillId="0" borderId="3" xfId="0" applyNumberFormat="1" applyFont="1" applyFill="1" applyBorder="1" applyAlignment="1">
      <alignment horizontal="center"/>
    </xf>
    <xf numFmtId="0" fontId="20" fillId="0" borderId="0" xfId="0" applyFont="1" applyFill="1"/>
    <xf numFmtId="166" fontId="9" fillId="0" borderId="0" xfId="0" applyNumberFormat="1" applyFont="1" applyFill="1"/>
    <xf numFmtId="0" fontId="21" fillId="0" borderId="0" xfId="0" quotePrefix="1" applyFont="1" applyFill="1" applyAlignment="1">
      <alignment horizontal="left" vertical="center"/>
    </xf>
    <xf numFmtId="0" fontId="18" fillId="0" borderId="0" xfId="0" applyFont="1" applyFill="1"/>
    <xf numFmtId="0" fontId="3" fillId="0" borderId="1" xfId="0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2" fontId="2" fillId="0" borderId="0" xfId="1" applyNumberFormat="1" applyFont="1" applyFill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6"/>
    </xf>
    <xf numFmtId="174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6" fillId="0" borderId="0" xfId="0" quotePrefix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8" fontId="9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distributed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vertical="center"/>
    </xf>
    <xf numFmtId="0" fontId="11" fillId="0" borderId="0" xfId="0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5">
    <cellStyle name="Comma" xfId="1" builtinId="3"/>
    <cellStyle name="Comma 2" xfId="2"/>
    <cellStyle name="Normal" xfId="0" builtinId="0"/>
    <cellStyle name="Normal 10" xfId="3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view="pageBreakPreview" topLeftCell="A109" zoomScaleNormal="100" zoomScaleSheetLayoutView="100" workbookViewId="0">
      <selection activeCell="A34" sqref="A34"/>
    </sheetView>
  </sheetViews>
  <sheetFormatPr defaultColWidth="9.109375" defaultRowHeight="21.9" customHeight="1" x14ac:dyDescent="0.65"/>
  <cols>
    <col min="1" max="1" width="47.21875" style="1" customWidth="1"/>
    <col min="2" max="2" width="9.33203125" style="1" customWidth="1"/>
    <col min="3" max="3" width="13.109375" style="1" bestFit="1" customWidth="1"/>
    <col min="4" max="4" width="0.88671875" style="1" customWidth="1"/>
    <col min="5" max="5" width="13.109375" style="1" bestFit="1" customWidth="1"/>
    <col min="6" max="6" width="0.88671875" style="1" customWidth="1"/>
    <col min="7" max="7" width="13.109375" style="1" bestFit="1" customWidth="1"/>
    <col min="8" max="8" width="0.88671875" style="1" customWidth="1"/>
    <col min="9" max="9" width="13.109375" style="1" bestFit="1" customWidth="1"/>
    <col min="10" max="10" width="12" style="1" bestFit="1" customWidth="1"/>
    <col min="11" max="11" width="9.109375" style="1"/>
    <col min="12" max="12" width="13" style="1" bestFit="1" customWidth="1"/>
    <col min="13" max="13" width="8.77734375" style="1" customWidth="1"/>
    <col min="14" max="16384" width="9.109375" style="1"/>
  </cols>
  <sheetData>
    <row r="1" spans="1:13" ht="23.95" customHeight="1" x14ac:dyDescent="0.65">
      <c r="A1" s="140" t="s">
        <v>0</v>
      </c>
      <c r="B1" s="140"/>
      <c r="C1" s="140"/>
      <c r="D1" s="140"/>
      <c r="E1" s="140"/>
      <c r="F1" s="140"/>
      <c r="G1" s="140"/>
      <c r="H1" s="140"/>
      <c r="I1" s="140"/>
    </row>
    <row r="2" spans="1:13" ht="23.95" customHeight="1" x14ac:dyDescent="0.65">
      <c r="A2" s="140" t="s">
        <v>1</v>
      </c>
      <c r="B2" s="140"/>
      <c r="C2" s="140"/>
      <c r="D2" s="140"/>
      <c r="E2" s="140"/>
      <c r="F2" s="140"/>
      <c r="G2" s="140"/>
      <c r="H2" s="140"/>
      <c r="I2" s="140"/>
    </row>
    <row r="3" spans="1:13" ht="23.95" customHeight="1" x14ac:dyDescent="0.65">
      <c r="A3" s="141" t="s">
        <v>187</v>
      </c>
      <c r="B3" s="141"/>
      <c r="C3" s="141"/>
      <c r="D3" s="141"/>
      <c r="E3" s="141"/>
      <c r="F3" s="141"/>
      <c r="G3" s="141"/>
      <c r="H3" s="141"/>
      <c r="I3" s="141"/>
    </row>
    <row r="4" spans="1:13" ht="21.9" customHeight="1" x14ac:dyDescent="0.65">
      <c r="A4" s="142" t="s">
        <v>2</v>
      </c>
      <c r="B4" s="142"/>
      <c r="C4" s="142"/>
      <c r="D4" s="142"/>
      <c r="E4" s="142"/>
      <c r="F4" s="142"/>
      <c r="G4" s="142"/>
      <c r="H4" s="142"/>
      <c r="I4" s="142"/>
    </row>
    <row r="5" spans="1:13" ht="5.95" customHeight="1" x14ac:dyDescent="0.65">
      <c r="A5" s="143"/>
      <c r="B5" s="143"/>
      <c r="C5" s="143"/>
      <c r="D5" s="143"/>
      <c r="E5" s="143"/>
      <c r="F5" s="143"/>
      <c r="G5" s="143"/>
      <c r="H5" s="143"/>
      <c r="I5" s="143"/>
    </row>
    <row r="6" spans="1:13" ht="21.9" customHeight="1" x14ac:dyDescent="0.65">
      <c r="C6" s="144" t="s">
        <v>3</v>
      </c>
      <c r="D6" s="144"/>
      <c r="E6" s="144"/>
      <c r="F6" s="144"/>
      <c r="G6" s="144" t="s">
        <v>4</v>
      </c>
      <c r="H6" s="144"/>
      <c r="I6" s="144"/>
      <c r="J6" s="2"/>
    </row>
    <row r="7" spans="1:13" ht="21.9" customHeight="1" x14ac:dyDescent="0.65">
      <c r="C7" s="3" t="s">
        <v>5</v>
      </c>
      <c r="D7" s="3"/>
      <c r="E7" s="3" t="s">
        <v>5</v>
      </c>
      <c r="F7" s="3"/>
      <c r="G7" s="3" t="s">
        <v>5</v>
      </c>
      <c r="H7" s="3"/>
      <c r="I7" s="3" t="s">
        <v>5</v>
      </c>
    </row>
    <row r="8" spans="1:13" ht="21.9" customHeight="1" x14ac:dyDescent="0.65">
      <c r="B8" s="4" t="s">
        <v>6</v>
      </c>
      <c r="C8" s="4" t="s">
        <v>188</v>
      </c>
      <c r="D8" s="4"/>
      <c r="E8" s="4" t="s">
        <v>7</v>
      </c>
      <c r="F8" s="4"/>
      <c r="G8" s="4" t="s">
        <v>188</v>
      </c>
      <c r="H8" s="4"/>
      <c r="I8" s="4" t="s">
        <v>7</v>
      </c>
    </row>
    <row r="9" spans="1:13" ht="21.9" customHeight="1" x14ac:dyDescent="0.65">
      <c r="A9" s="3" t="s">
        <v>8</v>
      </c>
      <c r="B9" s="3"/>
    </row>
    <row r="10" spans="1:13" ht="21.9" customHeight="1" x14ac:dyDescent="0.65">
      <c r="A10" s="1" t="s">
        <v>9</v>
      </c>
      <c r="C10" s="5">
        <v>33830336</v>
      </c>
      <c r="D10" s="6"/>
      <c r="E10" s="5">
        <v>34679453</v>
      </c>
      <c r="F10" s="6"/>
      <c r="G10" s="5">
        <v>32784600</v>
      </c>
      <c r="H10" s="6"/>
      <c r="I10" s="5">
        <v>33467518</v>
      </c>
      <c r="J10" s="7"/>
      <c r="K10" s="7"/>
      <c r="L10" s="7"/>
      <c r="M10" s="8"/>
    </row>
    <row r="11" spans="1:13" ht="21.9" customHeight="1" x14ac:dyDescent="0.65">
      <c r="A11" s="9" t="s">
        <v>10</v>
      </c>
      <c r="B11" s="10">
        <v>8.1999999999999993</v>
      </c>
      <c r="C11" s="5">
        <v>331431378</v>
      </c>
      <c r="D11" s="6"/>
      <c r="E11" s="5">
        <v>245553368</v>
      </c>
      <c r="F11" s="6"/>
      <c r="G11" s="5">
        <v>325689873</v>
      </c>
      <c r="H11" s="6"/>
      <c r="I11" s="5">
        <v>239262061</v>
      </c>
      <c r="J11" s="7"/>
      <c r="K11" s="7"/>
      <c r="L11" s="7"/>
      <c r="M11" s="8"/>
    </row>
    <row r="12" spans="1:13" ht="21.9" customHeight="1" x14ac:dyDescent="0.65">
      <c r="A12" s="9" t="s">
        <v>11</v>
      </c>
      <c r="B12" s="10"/>
      <c r="C12" s="5">
        <v>9611500</v>
      </c>
      <c r="D12" s="11"/>
      <c r="E12" s="5">
        <v>12739466</v>
      </c>
      <c r="F12" s="11"/>
      <c r="G12" s="5">
        <v>9611500</v>
      </c>
      <c r="H12" s="11"/>
      <c r="I12" s="5">
        <v>12739466</v>
      </c>
      <c r="J12" s="7"/>
      <c r="K12" s="7"/>
      <c r="L12" s="7"/>
      <c r="M12" s="8"/>
    </row>
    <row r="13" spans="1:13" ht="21.9" customHeight="1" x14ac:dyDescent="0.65">
      <c r="A13" s="9" t="s">
        <v>12</v>
      </c>
      <c r="B13" s="10">
        <v>8.3000000000000007</v>
      </c>
      <c r="C13" s="5">
        <v>21841044</v>
      </c>
      <c r="D13" s="6"/>
      <c r="E13" s="5">
        <v>14114996</v>
      </c>
      <c r="F13" s="6"/>
      <c r="G13" s="5">
        <v>21896417</v>
      </c>
      <c r="H13" s="6"/>
      <c r="I13" s="5">
        <v>14118477</v>
      </c>
      <c r="J13" s="7"/>
      <c r="K13" s="7"/>
      <c r="L13" s="7"/>
      <c r="M13" s="8"/>
    </row>
    <row r="14" spans="1:13" ht="21.9" customHeight="1" x14ac:dyDescent="0.65">
      <c r="A14" s="9" t="s">
        <v>13</v>
      </c>
      <c r="B14" s="10">
        <v>8.4</v>
      </c>
      <c r="C14" s="5">
        <v>118340121</v>
      </c>
      <c r="D14" s="6"/>
      <c r="E14" s="5">
        <v>134749046</v>
      </c>
      <c r="F14" s="6"/>
      <c r="G14" s="5">
        <v>117908466</v>
      </c>
      <c r="H14" s="6"/>
      <c r="I14" s="5">
        <v>134432727</v>
      </c>
      <c r="J14" s="7"/>
      <c r="K14" s="7"/>
      <c r="L14" s="7"/>
      <c r="M14" s="8"/>
    </row>
    <row r="15" spans="1:13" ht="21.9" customHeight="1" x14ac:dyDescent="0.65">
      <c r="A15" s="9" t="s">
        <v>14</v>
      </c>
      <c r="B15" s="10">
        <v>8.5</v>
      </c>
      <c r="C15" s="5">
        <v>11952177</v>
      </c>
      <c r="D15" s="6"/>
      <c r="E15" s="5">
        <v>2619961</v>
      </c>
      <c r="F15" s="6"/>
      <c r="G15" s="5">
        <v>59956092</v>
      </c>
      <c r="H15" s="6"/>
      <c r="I15" s="5">
        <v>58261091</v>
      </c>
      <c r="J15" s="7"/>
      <c r="K15" s="7"/>
      <c r="L15" s="7"/>
      <c r="M15" s="8"/>
    </row>
    <row r="16" spans="1:13" ht="21.9" customHeight="1" x14ac:dyDescent="0.65">
      <c r="A16" s="9" t="s">
        <v>15</v>
      </c>
      <c r="B16" s="10">
        <v>8.6</v>
      </c>
      <c r="C16" s="5"/>
      <c r="D16" s="12"/>
      <c r="E16" s="5"/>
      <c r="F16" s="12"/>
      <c r="G16" s="5"/>
      <c r="H16" s="12"/>
      <c r="I16" s="5"/>
      <c r="J16" s="7"/>
      <c r="K16" s="7"/>
      <c r="L16" s="7"/>
      <c r="M16" s="8"/>
    </row>
    <row r="17" spans="1:13" ht="21.9" customHeight="1" x14ac:dyDescent="0.65">
      <c r="A17" s="13" t="s">
        <v>16</v>
      </c>
      <c r="B17" s="10"/>
      <c r="C17" s="5">
        <v>1909361537</v>
      </c>
      <c r="D17" s="12"/>
      <c r="E17" s="5">
        <v>1749254185</v>
      </c>
      <c r="F17" s="12"/>
      <c r="G17" s="5">
        <v>1740676696</v>
      </c>
      <c r="H17" s="12"/>
      <c r="I17" s="5">
        <v>1612370410</v>
      </c>
      <c r="J17" s="7"/>
      <c r="K17" s="7"/>
      <c r="L17" s="7"/>
      <c r="M17" s="8"/>
    </row>
    <row r="18" spans="1:13" ht="21.9" customHeight="1" x14ac:dyDescent="0.65">
      <c r="A18" s="13" t="s">
        <v>17</v>
      </c>
      <c r="B18" s="10"/>
      <c r="C18" s="14">
        <v>4483645</v>
      </c>
      <c r="D18" s="12"/>
      <c r="E18" s="14">
        <v>4325799</v>
      </c>
      <c r="F18" s="12"/>
      <c r="G18" s="14">
        <v>2480939</v>
      </c>
      <c r="H18" s="12"/>
      <c r="I18" s="14">
        <v>2534581</v>
      </c>
      <c r="J18" s="7"/>
      <c r="K18" s="7"/>
      <c r="L18" s="7"/>
      <c r="M18" s="8"/>
    </row>
    <row r="19" spans="1:13" ht="21.9" customHeight="1" x14ac:dyDescent="0.65">
      <c r="A19" s="15" t="s">
        <v>18</v>
      </c>
      <c r="B19" s="10"/>
      <c r="C19" s="5">
        <f>SUM(C17:C18)</f>
        <v>1913845182</v>
      </c>
      <c r="D19" s="12"/>
      <c r="E19" s="5">
        <f>SUM(E17:E18)</f>
        <v>1753579984</v>
      </c>
      <c r="F19" s="12"/>
      <c r="G19" s="5">
        <f>SUM(G17:G18)</f>
        <v>1743157635</v>
      </c>
      <c r="H19" s="12"/>
      <c r="I19" s="5">
        <f>SUM(I17:I18)</f>
        <v>1614904991</v>
      </c>
      <c r="J19" s="7"/>
      <c r="K19" s="7"/>
      <c r="L19" s="7"/>
      <c r="M19" s="8"/>
    </row>
    <row r="20" spans="1:13" ht="21.9" customHeight="1" x14ac:dyDescent="0.65">
      <c r="A20" s="16" t="s">
        <v>19</v>
      </c>
      <c r="B20" s="10"/>
      <c r="C20" s="5">
        <v>-91484915</v>
      </c>
      <c r="D20" s="12"/>
      <c r="E20" s="5">
        <v>-77236147</v>
      </c>
      <c r="F20" s="12"/>
      <c r="G20" s="5">
        <v>-78905829</v>
      </c>
      <c r="H20" s="12"/>
      <c r="I20" s="5">
        <v>-64003015</v>
      </c>
      <c r="J20" s="7"/>
      <c r="K20" s="7"/>
      <c r="L20" s="7"/>
      <c r="M20" s="8"/>
    </row>
    <row r="21" spans="1:13" ht="21.9" customHeight="1" x14ac:dyDescent="0.65">
      <c r="A21" s="16" t="s">
        <v>20</v>
      </c>
      <c r="B21" s="10">
        <v>8.6999999999999993</v>
      </c>
      <c r="C21" s="5">
        <v>-65709913</v>
      </c>
      <c r="D21" s="12"/>
      <c r="E21" s="5">
        <v>-59790567</v>
      </c>
      <c r="F21" s="12"/>
      <c r="G21" s="5">
        <v>-51242656</v>
      </c>
      <c r="H21" s="12"/>
      <c r="I21" s="5">
        <v>-45696125</v>
      </c>
      <c r="J21" s="7"/>
      <c r="K21" s="7"/>
      <c r="L21" s="7"/>
      <c r="M21" s="8"/>
    </row>
    <row r="22" spans="1:13" ht="21.9" customHeight="1" x14ac:dyDescent="0.65">
      <c r="A22" s="16" t="s">
        <v>21</v>
      </c>
      <c r="B22" s="10">
        <v>8.8000000000000007</v>
      </c>
      <c r="C22" s="5">
        <v>-1674319</v>
      </c>
      <c r="D22" s="12"/>
      <c r="E22" s="5">
        <v>-1569084</v>
      </c>
      <c r="F22" s="12"/>
      <c r="G22" s="5">
        <v>-154696</v>
      </c>
      <c r="H22" s="12"/>
      <c r="I22" s="5">
        <v>-100722</v>
      </c>
      <c r="J22" s="7"/>
      <c r="K22" s="7"/>
      <c r="L22" s="7"/>
      <c r="M22" s="8"/>
    </row>
    <row r="23" spans="1:13" ht="21.9" customHeight="1" x14ac:dyDescent="0.65">
      <c r="A23" s="15" t="s">
        <v>22</v>
      </c>
      <c r="B23" s="10"/>
      <c r="C23" s="17">
        <f>SUM(C19:C22)</f>
        <v>1754976035</v>
      </c>
      <c r="D23" s="12"/>
      <c r="E23" s="17">
        <f>SUM(E19:E22)</f>
        <v>1614984186</v>
      </c>
      <c r="F23" s="12"/>
      <c r="G23" s="17">
        <f>SUM(G19:G22)</f>
        <v>1612854454</v>
      </c>
      <c r="H23" s="12"/>
      <c r="I23" s="17">
        <f>SUM(I19:I22)</f>
        <v>1505105129</v>
      </c>
      <c r="J23" s="7"/>
      <c r="K23" s="7"/>
      <c r="L23" s="7"/>
      <c r="M23" s="8"/>
    </row>
    <row r="24" spans="1:13" ht="21.9" customHeight="1" x14ac:dyDescent="0.65">
      <c r="A24" s="9" t="s">
        <v>23</v>
      </c>
      <c r="B24" s="10"/>
      <c r="C24" s="5">
        <v>299089</v>
      </c>
      <c r="D24" s="18"/>
      <c r="E24" s="5">
        <v>564690</v>
      </c>
      <c r="F24" s="18"/>
      <c r="G24" s="5">
        <v>299089</v>
      </c>
      <c r="H24" s="18"/>
      <c r="I24" s="5">
        <v>564690</v>
      </c>
      <c r="J24" s="7"/>
      <c r="K24" s="7"/>
      <c r="L24" s="7"/>
      <c r="M24" s="8"/>
    </row>
    <row r="25" spans="1:13" ht="21.9" customHeight="1" x14ac:dyDescent="0.65">
      <c r="A25" s="9" t="s">
        <v>24</v>
      </c>
      <c r="B25" s="10">
        <v>8.9</v>
      </c>
      <c r="C25" s="5">
        <v>3500200</v>
      </c>
      <c r="D25" s="18"/>
      <c r="E25" s="5">
        <v>3478358</v>
      </c>
      <c r="F25" s="18"/>
      <c r="G25" s="5">
        <v>2394813</v>
      </c>
      <c r="H25" s="18"/>
      <c r="I25" s="5">
        <v>2188153</v>
      </c>
      <c r="J25" s="7"/>
      <c r="K25" s="7"/>
      <c r="L25" s="7"/>
      <c r="M25" s="8"/>
    </row>
    <row r="26" spans="1:13" ht="21.9" customHeight="1" x14ac:dyDescent="0.65">
      <c r="A26" s="9" t="s">
        <v>25</v>
      </c>
      <c r="B26" s="19">
        <v>8.1</v>
      </c>
      <c r="C26" s="5">
        <v>29029494</v>
      </c>
      <c r="D26" s="18"/>
      <c r="E26" s="5">
        <v>26238751</v>
      </c>
      <c r="F26" s="18"/>
      <c r="G26" s="5">
        <v>27075050</v>
      </c>
      <c r="H26" s="18"/>
      <c r="I26" s="5">
        <v>24246855</v>
      </c>
      <c r="J26" s="7"/>
      <c r="K26" s="7"/>
      <c r="L26" s="7"/>
      <c r="M26" s="8"/>
    </row>
    <row r="27" spans="1:13" ht="21.9" customHeight="1" x14ac:dyDescent="0.65">
      <c r="A27" s="20" t="s">
        <v>26</v>
      </c>
      <c r="B27" s="10">
        <v>8.11</v>
      </c>
      <c r="C27" s="5">
        <v>16902975</v>
      </c>
      <c r="D27" s="18"/>
      <c r="E27" s="5">
        <v>16642318</v>
      </c>
      <c r="F27" s="18"/>
      <c r="G27" s="5">
        <v>4199366</v>
      </c>
      <c r="H27" s="18"/>
      <c r="I27" s="5">
        <v>3767460</v>
      </c>
      <c r="J27" s="7"/>
      <c r="K27" s="7"/>
      <c r="L27" s="7"/>
      <c r="M27" s="8"/>
    </row>
    <row r="28" spans="1:13" ht="21.9" customHeight="1" x14ac:dyDescent="0.65">
      <c r="A28" s="20" t="s">
        <v>27</v>
      </c>
      <c r="B28" s="10">
        <v>8.1199999999999992</v>
      </c>
      <c r="C28" s="5">
        <v>4479273</v>
      </c>
      <c r="D28" s="18"/>
      <c r="E28" s="5">
        <v>4273990</v>
      </c>
      <c r="F28" s="18"/>
      <c r="G28" s="5">
        <v>0</v>
      </c>
      <c r="H28" s="18"/>
      <c r="I28" s="5">
        <v>256391</v>
      </c>
      <c r="J28" s="7"/>
      <c r="K28" s="7"/>
      <c r="L28" s="7"/>
      <c r="M28" s="8"/>
    </row>
    <row r="29" spans="1:13" ht="21.9" customHeight="1" x14ac:dyDescent="0.65">
      <c r="A29" s="20" t="s">
        <v>28</v>
      </c>
      <c r="B29" s="10">
        <v>8.1300000000000008</v>
      </c>
      <c r="C29" s="5">
        <v>0</v>
      </c>
      <c r="D29" s="18"/>
      <c r="E29" s="5">
        <v>39536149</v>
      </c>
      <c r="F29" s="18"/>
      <c r="G29" s="5">
        <v>0</v>
      </c>
      <c r="H29" s="18"/>
      <c r="I29" s="5">
        <v>2413540</v>
      </c>
      <c r="J29" s="7"/>
      <c r="K29" s="7"/>
      <c r="L29" s="7"/>
      <c r="M29" s="8"/>
    </row>
    <row r="30" spans="1:13" ht="21.9" customHeight="1" x14ac:dyDescent="0.65">
      <c r="A30" s="20" t="s">
        <v>29</v>
      </c>
      <c r="B30" s="10">
        <v>8.14</v>
      </c>
      <c r="C30" s="5">
        <v>23397974</v>
      </c>
      <c r="D30" s="18"/>
      <c r="E30" s="5">
        <v>23447652</v>
      </c>
      <c r="F30" s="18"/>
      <c r="G30" s="5">
        <v>20055709</v>
      </c>
      <c r="H30" s="18"/>
      <c r="I30" s="5">
        <v>19077999</v>
      </c>
      <c r="J30" s="7"/>
      <c r="K30" s="7"/>
      <c r="L30" s="7"/>
      <c r="M30" s="8"/>
    </row>
    <row r="31" spans="1:13" ht="21.9" customHeight="1" thickBot="1" x14ac:dyDescent="0.7">
      <c r="A31" s="21" t="s">
        <v>30</v>
      </c>
      <c r="B31" s="10"/>
      <c r="C31" s="22">
        <f>+C10+C11+C12+C13+C14+C15+C23+C24+C25+C26+C27+C28+C29+C30</f>
        <v>2359591596</v>
      </c>
      <c r="D31" s="12"/>
      <c r="E31" s="22">
        <f>+E10+E11+E12+E13+E14+E15+E23+E24+E25+E26+E27+E28+E29+E30</f>
        <v>2173622384</v>
      </c>
      <c r="F31" s="12"/>
      <c r="G31" s="22">
        <f>+G10+G11+G12+G13+G14+G15+G23+G24+G25+G26+G27+G28+G29+G30</f>
        <v>2234725429</v>
      </c>
      <c r="H31" s="12"/>
      <c r="I31" s="22">
        <f>+I10+I11+I12+I13+I14+I15+I23+I24+I25+I26+I27+I28+I29+I30</f>
        <v>2049901557</v>
      </c>
      <c r="J31" s="7"/>
      <c r="K31" s="7"/>
      <c r="L31" s="7"/>
      <c r="M31" s="8"/>
    </row>
    <row r="32" spans="1:13" ht="21.9" customHeight="1" thickTop="1" x14ac:dyDescent="0.65"/>
    <row r="34" spans="1:10" s="138" customFormat="1" ht="21.9" customHeight="1" x14ac:dyDescent="0.65">
      <c r="A34" s="23" t="s">
        <v>189</v>
      </c>
    </row>
    <row r="35" spans="1:10" s="138" customFormat="1" ht="21.9" customHeight="1" x14ac:dyDescent="0.65"/>
    <row r="36" spans="1:10" s="138" customFormat="1" ht="21.9" customHeight="1" x14ac:dyDescent="0.65"/>
    <row r="37" spans="1:10" s="138" customFormat="1" ht="21.9" customHeight="1" x14ac:dyDescent="0.65"/>
    <row r="38" spans="1:10" s="138" customFormat="1" ht="21.9" customHeight="1" x14ac:dyDescent="0.65"/>
    <row r="39" spans="1:10" ht="21.9" customHeight="1" x14ac:dyDescent="0.65">
      <c r="B39" s="23"/>
    </row>
    <row r="40" spans="1:10" ht="23.95" customHeight="1" x14ac:dyDescent="0.65">
      <c r="A40" s="140" t="s">
        <v>0</v>
      </c>
      <c r="B40" s="140"/>
      <c r="C40" s="140"/>
      <c r="D40" s="140"/>
      <c r="E40" s="140"/>
      <c r="F40" s="140"/>
      <c r="G40" s="140"/>
      <c r="H40" s="140"/>
      <c r="I40" s="140"/>
    </row>
    <row r="41" spans="1:10" ht="23.95" customHeight="1" x14ac:dyDescent="0.65">
      <c r="A41" s="140" t="s">
        <v>31</v>
      </c>
      <c r="B41" s="140"/>
      <c r="C41" s="140"/>
      <c r="D41" s="140"/>
      <c r="E41" s="140"/>
      <c r="F41" s="140"/>
      <c r="G41" s="140"/>
      <c r="H41" s="140"/>
      <c r="I41" s="140"/>
    </row>
    <row r="42" spans="1:10" ht="23.95" customHeight="1" x14ac:dyDescent="0.65">
      <c r="A42" s="141" t="str">
        <f>+A3</f>
        <v>ณ วันที่ 31 ธันวาคม 2562</v>
      </c>
      <c r="B42" s="141"/>
      <c r="C42" s="141"/>
      <c r="D42" s="141"/>
      <c r="E42" s="141"/>
      <c r="F42" s="141"/>
      <c r="G42" s="141"/>
      <c r="H42" s="141"/>
      <c r="I42" s="141"/>
    </row>
    <row r="43" spans="1:10" ht="21.9" customHeight="1" x14ac:dyDescent="0.65">
      <c r="A43" s="142" t="s">
        <v>2</v>
      </c>
      <c r="B43" s="142"/>
      <c r="C43" s="142"/>
      <c r="D43" s="142"/>
      <c r="E43" s="142"/>
      <c r="F43" s="142"/>
      <c r="G43" s="142"/>
      <c r="H43" s="142"/>
      <c r="I43" s="142"/>
    </row>
    <row r="44" spans="1:10" ht="5.95" customHeight="1" x14ac:dyDescent="0.65">
      <c r="A44" s="143"/>
      <c r="B44" s="143"/>
      <c r="C44" s="143"/>
      <c r="D44" s="143"/>
      <c r="E44" s="143"/>
      <c r="F44" s="143"/>
      <c r="G44" s="143"/>
      <c r="H44" s="143"/>
      <c r="I44" s="143"/>
    </row>
    <row r="45" spans="1:10" ht="21.9" customHeight="1" x14ac:dyDescent="0.65">
      <c r="C45" s="144" t="s">
        <v>3</v>
      </c>
      <c r="D45" s="144"/>
      <c r="E45" s="144"/>
      <c r="F45" s="144"/>
      <c r="G45" s="144" t="s">
        <v>4</v>
      </c>
      <c r="H45" s="144"/>
      <c r="I45" s="144"/>
      <c r="J45" s="2"/>
    </row>
    <row r="46" spans="1:10" ht="21.9" customHeight="1" x14ac:dyDescent="0.65">
      <c r="C46" s="3" t="s">
        <v>5</v>
      </c>
      <c r="D46" s="3"/>
      <c r="E46" s="3" t="s">
        <v>5</v>
      </c>
      <c r="F46" s="3"/>
      <c r="G46" s="3" t="s">
        <v>5</v>
      </c>
      <c r="H46" s="3"/>
      <c r="I46" s="3" t="s">
        <v>5</v>
      </c>
    </row>
    <row r="47" spans="1:10" ht="21.9" customHeight="1" x14ac:dyDescent="0.65">
      <c r="B47" s="4" t="s">
        <v>6</v>
      </c>
      <c r="C47" s="4" t="str">
        <f>+C8</f>
        <v>31 ธันวาคม 2562</v>
      </c>
      <c r="D47" s="4"/>
      <c r="E47" s="4" t="str">
        <f>+E8</f>
        <v>31 ธันวาคม 2561</v>
      </c>
      <c r="F47" s="4"/>
      <c r="G47" s="4" t="str">
        <f>+G8</f>
        <v>31 ธันวาคม 2562</v>
      </c>
      <c r="H47" s="4"/>
      <c r="I47" s="4" t="str">
        <f>+I8</f>
        <v>31 ธันวาคม 2561</v>
      </c>
    </row>
    <row r="48" spans="1:10" ht="21.9" customHeight="1" x14ac:dyDescent="0.65">
      <c r="A48" s="3" t="s">
        <v>32</v>
      </c>
      <c r="B48" s="3"/>
    </row>
    <row r="49" spans="1:13" ht="21.9" customHeight="1" x14ac:dyDescent="0.65">
      <c r="A49" s="20" t="s">
        <v>33</v>
      </c>
      <c r="B49" s="10">
        <v>8.15</v>
      </c>
      <c r="C49" s="5">
        <v>1566884776</v>
      </c>
      <c r="D49" s="18"/>
      <c r="E49" s="5">
        <v>1426348223</v>
      </c>
      <c r="F49" s="18"/>
      <c r="G49" s="5">
        <v>1558780159</v>
      </c>
      <c r="H49" s="18"/>
      <c r="I49" s="5">
        <v>1420893299</v>
      </c>
      <c r="J49" s="7"/>
      <c r="K49" s="7"/>
      <c r="L49" s="7"/>
      <c r="M49" s="8"/>
    </row>
    <row r="50" spans="1:13" ht="21.9" customHeight="1" x14ac:dyDescent="0.65">
      <c r="A50" s="20" t="s">
        <v>34</v>
      </c>
      <c r="B50" s="10">
        <v>8.16</v>
      </c>
      <c r="C50" s="5">
        <v>252121143</v>
      </c>
      <c r="D50" s="24"/>
      <c r="E50" s="5">
        <v>244097059</v>
      </c>
      <c r="F50" s="24"/>
      <c r="G50" s="5">
        <v>252076777</v>
      </c>
      <c r="H50" s="24"/>
      <c r="I50" s="5">
        <v>246253800</v>
      </c>
      <c r="J50" s="7"/>
      <c r="K50" s="7"/>
      <c r="L50" s="7"/>
      <c r="M50" s="8"/>
    </row>
    <row r="51" spans="1:13" ht="21.9" customHeight="1" x14ac:dyDescent="0.65">
      <c r="A51" s="9" t="s">
        <v>35</v>
      </c>
      <c r="B51" s="10"/>
      <c r="C51" s="5">
        <v>3802060</v>
      </c>
      <c r="D51" s="24"/>
      <c r="E51" s="5">
        <v>5990667</v>
      </c>
      <c r="F51" s="24"/>
      <c r="G51" s="5">
        <v>3801985</v>
      </c>
      <c r="H51" s="24"/>
      <c r="I51" s="5">
        <v>5990573</v>
      </c>
      <c r="J51" s="7"/>
      <c r="K51" s="7"/>
      <c r="L51" s="7"/>
      <c r="M51" s="8"/>
    </row>
    <row r="52" spans="1:13" ht="21.9" customHeight="1" x14ac:dyDescent="0.5">
      <c r="A52" s="9" t="s">
        <v>36</v>
      </c>
      <c r="B52" s="10"/>
      <c r="C52" s="5">
        <v>9611500</v>
      </c>
      <c r="D52" s="24"/>
      <c r="E52" s="5">
        <v>12739466</v>
      </c>
      <c r="F52" s="24"/>
      <c r="G52" s="5">
        <v>9611500</v>
      </c>
      <c r="H52" s="25"/>
      <c r="I52" s="5">
        <v>12739466</v>
      </c>
      <c r="J52" s="7"/>
      <c r="K52" s="7"/>
      <c r="L52" s="7"/>
      <c r="M52" s="8"/>
    </row>
    <row r="53" spans="1:13" ht="21.9" customHeight="1" x14ac:dyDescent="0.65">
      <c r="A53" s="9" t="s">
        <v>37</v>
      </c>
      <c r="B53" s="10">
        <v>8.3000000000000007</v>
      </c>
      <c r="C53" s="5">
        <v>23326062</v>
      </c>
      <c r="D53" s="24"/>
      <c r="E53" s="5">
        <v>13539514</v>
      </c>
      <c r="F53" s="24"/>
      <c r="G53" s="5">
        <v>23325475</v>
      </c>
      <c r="H53" s="24"/>
      <c r="I53" s="5">
        <v>13542540</v>
      </c>
      <c r="J53" s="7"/>
      <c r="K53" s="7"/>
      <c r="L53" s="7"/>
      <c r="M53" s="8"/>
    </row>
    <row r="54" spans="1:13" ht="21.9" customHeight="1" x14ac:dyDescent="0.65">
      <c r="A54" s="9" t="s">
        <v>38</v>
      </c>
      <c r="B54" s="10">
        <v>8.17</v>
      </c>
      <c r="C54" s="5">
        <v>175667180</v>
      </c>
      <c r="D54" s="24"/>
      <c r="E54" s="5">
        <v>155649788</v>
      </c>
      <c r="F54" s="24"/>
      <c r="G54" s="5">
        <v>139003569</v>
      </c>
      <c r="H54" s="24"/>
      <c r="I54" s="5">
        <v>115987549</v>
      </c>
      <c r="J54" s="7"/>
      <c r="K54" s="7"/>
      <c r="L54" s="7"/>
      <c r="M54" s="8"/>
    </row>
    <row r="55" spans="1:13" ht="21.9" customHeight="1" x14ac:dyDescent="0.65">
      <c r="A55" s="20" t="s">
        <v>39</v>
      </c>
      <c r="B55" s="10"/>
      <c r="C55" s="5">
        <v>299089</v>
      </c>
      <c r="D55" s="24"/>
      <c r="E55" s="5">
        <v>564690</v>
      </c>
      <c r="F55" s="24"/>
      <c r="G55" s="5">
        <v>299089</v>
      </c>
      <c r="H55" s="24"/>
      <c r="I55" s="5">
        <v>564690</v>
      </c>
      <c r="J55" s="7"/>
      <c r="K55" s="7"/>
      <c r="L55" s="7"/>
      <c r="M55" s="8"/>
    </row>
    <row r="56" spans="1:13" ht="21.9" customHeight="1" x14ac:dyDescent="0.65">
      <c r="A56" s="26" t="s">
        <v>40</v>
      </c>
      <c r="B56" s="10">
        <v>8.18</v>
      </c>
      <c r="C56" s="5">
        <v>9717481</v>
      </c>
      <c r="D56" s="24"/>
      <c r="E56" s="5">
        <v>7763695</v>
      </c>
      <c r="F56" s="24"/>
      <c r="G56" s="5">
        <v>8165452</v>
      </c>
      <c r="H56" s="24"/>
      <c r="I56" s="5">
        <v>6867642</v>
      </c>
      <c r="J56" s="7"/>
      <c r="K56" s="7"/>
      <c r="L56" s="7"/>
      <c r="M56" s="8"/>
    </row>
    <row r="57" spans="1:13" ht="21.9" customHeight="1" x14ac:dyDescent="0.65">
      <c r="A57" s="26" t="s">
        <v>41</v>
      </c>
      <c r="B57" s="10">
        <v>8.1199999999999992</v>
      </c>
      <c r="C57" s="5">
        <v>1823357</v>
      </c>
      <c r="D57" s="24"/>
      <c r="E57" s="5">
        <v>3765</v>
      </c>
      <c r="F57" s="24"/>
      <c r="G57" s="5">
        <v>803296</v>
      </c>
      <c r="H57" s="24"/>
      <c r="I57" s="5">
        <v>0</v>
      </c>
      <c r="J57" s="7"/>
      <c r="K57" s="7"/>
      <c r="L57" s="7"/>
      <c r="M57" s="8"/>
    </row>
    <row r="58" spans="1:13" ht="21.9" customHeight="1" x14ac:dyDescent="0.65">
      <c r="A58" s="20" t="s">
        <v>42</v>
      </c>
      <c r="B58" s="27">
        <v>8.1300000000000008</v>
      </c>
      <c r="C58" s="5">
        <v>0</v>
      </c>
      <c r="D58" s="24"/>
      <c r="E58" s="5">
        <v>13783913</v>
      </c>
      <c r="F58" s="24"/>
      <c r="G58" s="5">
        <v>0</v>
      </c>
      <c r="H58" s="24"/>
      <c r="I58" s="5">
        <v>0</v>
      </c>
      <c r="J58" s="7"/>
      <c r="K58" s="7"/>
      <c r="L58" s="7"/>
      <c r="M58" s="8"/>
    </row>
    <row r="59" spans="1:13" ht="21.9" customHeight="1" x14ac:dyDescent="0.65">
      <c r="A59" s="20" t="s">
        <v>43</v>
      </c>
      <c r="B59" s="28">
        <v>8.1999999999999993</v>
      </c>
      <c r="C59" s="5">
        <v>44223303</v>
      </c>
      <c r="D59" s="24"/>
      <c r="E59" s="5">
        <v>49423317</v>
      </c>
      <c r="F59" s="24"/>
      <c r="G59" s="5">
        <v>27148687</v>
      </c>
      <c r="H59" s="24"/>
      <c r="I59" s="5">
        <v>31133011</v>
      </c>
      <c r="J59" s="7"/>
      <c r="K59" s="7"/>
      <c r="L59" s="7"/>
      <c r="M59" s="8"/>
    </row>
    <row r="60" spans="1:13" ht="21.9" customHeight="1" x14ac:dyDescent="0.65">
      <c r="A60" s="29" t="s">
        <v>44</v>
      </c>
      <c r="B60" s="10"/>
      <c r="C60" s="17">
        <f>SUM(C49:C59)</f>
        <v>2087475951</v>
      </c>
      <c r="D60" s="12"/>
      <c r="E60" s="17">
        <f>SUM(E49:E59)</f>
        <v>1929904097</v>
      </c>
      <c r="F60" s="12"/>
      <c r="G60" s="17">
        <f>SUM(G49:G59)</f>
        <v>2023015989</v>
      </c>
      <c r="H60" s="30"/>
      <c r="I60" s="17">
        <f>SUM(I49:I59)</f>
        <v>1853972570</v>
      </c>
      <c r="J60" s="7"/>
      <c r="K60" s="7"/>
      <c r="L60" s="7"/>
    </row>
    <row r="61" spans="1:13" ht="21.9" customHeight="1" x14ac:dyDescent="0.65">
      <c r="A61" s="31"/>
      <c r="B61" s="31"/>
      <c r="C61" s="12"/>
      <c r="D61" s="12"/>
      <c r="E61" s="12"/>
      <c r="F61" s="12"/>
      <c r="I61" s="7"/>
      <c r="J61" s="7"/>
      <c r="K61" s="7"/>
      <c r="L61" s="7"/>
    </row>
    <row r="62" spans="1:13" ht="21.9" customHeight="1" x14ac:dyDescent="0.65">
      <c r="A62" s="31"/>
      <c r="B62" s="31"/>
      <c r="C62" s="12"/>
      <c r="D62" s="12"/>
      <c r="E62" s="12"/>
      <c r="F62" s="12"/>
      <c r="I62" s="7"/>
      <c r="J62" s="7"/>
      <c r="K62" s="7"/>
      <c r="L62" s="7"/>
    </row>
    <row r="63" spans="1:13" ht="21.9" customHeight="1" x14ac:dyDescent="0.65">
      <c r="A63" s="31"/>
      <c r="B63" s="31"/>
      <c r="C63" s="12"/>
      <c r="D63" s="12"/>
      <c r="E63" s="12"/>
      <c r="F63" s="12"/>
      <c r="I63" s="7"/>
      <c r="J63" s="7"/>
      <c r="K63" s="7"/>
      <c r="L63" s="7"/>
    </row>
    <row r="64" spans="1:13" ht="21.9" customHeight="1" x14ac:dyDescent="0.65">
      <c r="A64" s="31"/>
      <c r="B64" s="31"/>
      <c r="C64" s="12"/>
      <c r="D64" s="12"/>
      <c r="E64" s="12"/>
      <c r="F64" s="12"/>
      <c r="I64" s="7"/>
      <c r="J64" s="7"/>
      <c r="K64" s="7"/>
      <c r="L64" s="7"/>
    </row>
    <row r="65" spans="1:12" ht="21.9" customHeight="1" x14ac:dyDescent="0.65">
      <c r="A65" s="31"/>
      <c r="B65" s="31"/>
      <c r="C65" s="12"/>
      <c r="D65" s="12"/>
      <c r="E65" s="12"/>
      <c r="F65" s="12"/>
      <c r="I65" s="7"/>
      <c r="J65" s="7"/>
      <c r="K65" s="7"/>
      <c r="L65" s="7"/>
    </row>
    <row r="66" spans="1:12" ht="21.9" customHeight="1" x14ac:dyDescent="0.65">
      <c r="A66" s="31"/>
      <c r="B66" s="31"/>
      <c r="C66" s="12"/>
      <c r="D66" s="12"/>
      <c r="E66" s="12"/>
      <c r="F66" s="12"/>
      <c r="I66" s="7"/>
      <c r="J66" s="7"/>
      <c r="K66" s="7"/>
      <c r="L66" s="7"/>
    </row>
    <row r="67" spans="1:12" ht="21.9" customHeight="1" x14ac:dyDescent="0.65">
      <c r="A67" s="31"/>
      <c r="B67" s="31"/>
      <c r="C67" s="12"/>
      <c r="D67" s="12"/>
      <c r="E67" s="12"/>
      <c r="F67" s="12"/>
      <c r="I67" s="7"/>
      <c r="J67" s="7"/>
      <c r="K67" s="7"/>
      <c r="L67" s="7"/>
    </row>
    <row r="68" spans="1:12" ht="21.9" customHeight="1" x14ac:dyDescent="0.65">
      <c r="A68" s="31"/>
      <c r="B68" s="31"/>
      <c r="C68" s="12"/>
      <c r="D68" s="12"/>
      <c r="E68" s="12"/>
      <c r="F68" s="12"/>
      <c r="I68" s="7"/>
      <c r="J68" s="7"/>
      <c r="K68" s="7"/>
      <c r="L68" s="7"/>
    </row>
    <row r="69" spans="1:12" ht="21.9" customHeight="1" x14ac:dyDescent="0.65">
      <c r="A69" s="31"/>
      <c r="B69" s="31"/>
      <c r="C69" s="12"/>
      <c r="D69" s="12"/>
      <c r="E69" s="12"/>
      <c r="F69" s="12"/>
      <c r="I69" s="7"/>
      <c r="J69" s="7"/>
      <c r="K69" s="7"/>
      <c r="L69" s="7"/>
    </row>
    <row r="70" spans="1:12" ht="21.9" customHeight="1" x14ac:dyDescent="0.65">
      <c r="A70" s="31"/>
      <c r="B70" s="31"/>
      <c r="C70" s="12"/>
      <c r="D70" s="12"/>
      <c r="E70" s="12"/>
      <c r="F70" s="12"/>
      <c r="I70" s="7"/>
      <c r="J70" s="7"/>
      <c r="K70" s="7"/>
      <c r="L70" s="7"/>
    </row>
    <row r="71" spans="1:12" ht="21.9" customHeight="1" x14ac:dyDescent="0.65">
      <c r="A71" s="31"/>
      <c r="B71" s="31"/>
      <c r="C71" s="12"/>
      <c r="D71" s="12"/>
      <c r="E71" s="12"/>
      <c r="F71" s="12"/>
      <c r="I71" s="7"/>
      <c r="J71" s="7"/>
      <c r="K71" s="7"/>
      <c r="L71" s="7"/>
    </row>
    <row r="72" spans="1:12" ht="21.9" customHeight="1" x14ac:dyDescent="0.65">
      <c r="A72" s="31"/>
      <c r="B72" s="31"/>
      <c r="C72" s="12"/>
      <c r="D72" s="12"/>
      <c r="E72" s="12"/>
      <c r="F72" s="12"/>
      <c r="I72" s="7"/>
      <c r="J72" s="7"/>
      <c r="K72" s="7"/>
      <c r="L72" s="7"/>
    </row>
    <row r="73" spans="1:12" ht="21.9" customHeight="1" x14ac:dyDescent="0.65">
      <c r="A73" s="31"/>
      <c r="B73" s="31"/>
      <c r="C73" s="12"/>
      <c r="D73" s="12"/>
      <c r="E73" s="12"/>
      <c r="F73" s="12"/>
      <c r="I73" s="7"/>
      <c r="J73" s="7"/>
      <c r="K73" s="7"/>
      <c r="L73" s="7"/>
    </row>
    <row r="74" spans="1:12" ht="21.9" customHeight="1" x14ac:dyDescent="0.65">
      <c r="A74" s="31"/>
      <c r="B74" s="31"/>
      <c r="C74" s="12"/>
      <c r="D74" s="12"/>
      <c r="E74" s="12"/>
      <c r="F74" s="12"/>
      <c r="I74" s="7"/>
      <c r="J74" s="7"/>
      <c r="K74" s="7"/>
      <c r="L74" s="7"/>
    </row>
    <row r="75" spans="1:12" ht="23.95" customHeight="1" x14ac:dyDescent="0.65">
      <c r="A75" s="140" t="s">
        <v>0</v>
      </c>
      <c r="B75" s="140"/>
      <c r="C75" s="140"/>
      <c r="D75" s="140"/>
      <c r="E75" s="140"/>
      <c r="F75" s="140"/>
      <c r="G75" s="140"/>
      <c r="H75" s="140"/>
      <c r="I75" s="140"/>
    </row>
    <row r="76" spans="1:12" ht="23.95" customHeight="1" x14ac:dyDescent="0.65">
      <c r="A76" s="140" t="s">
        <v>31</v>
      </c>
      <c r="B76" s="140"/>
      <c r="C76" s="140"/>
      <c r="D76" s="140"/>
      <c r="E76" s="140"/>
      <c r="F76" s="140"/>
      <c r="G76" s="140"/>
      <c r="H76" s="140"/>
      <c r="I76" s="140"/>
    </row>
    <row r="77" spans="1:12" ht="23.95" customHeight="1" x14ac:dyDescent="0.65">
      <c r="A77" s="141" t="str">
        <f>+A42</f>
        <v>ณ วันที่ 31 ธันวาคม 2562</v>
      </c>
      <c r="B77" s="141"/>
      <c r="C77" s="141"/>
      <c r="D77" s="141"/>
      <c r="E77" s="141"/>
      <c r="F77" s="141"/>
      <c r="G77" s="141"/>
      <c r="H77" s="141"/>
      <c r="I77" s="141"/>
    </row>
    <row r="78" spans="1:12" ht="21.9" customHeight="1" x14ac:dyDescent="0.65">
      <c r="A78" s="142" t="s">
        <v>2</v>
      </c>
      <c r="B78" s="142"/>
      <c r="C78" s="142"/>
      <c r="D78" s="142"/>
      <c r="E78" s="142"/>
      <c r="F78" s="142"/>
      <c r="G78" s="142"/>
      <c r="H78" s="142"/>
      <c r="I78" s="142"/>
    </row>
    <row r="79" spans="1:12" ht="5.95" customHeight="1" x14ac:dyDescent="0.65">
      <c r="A79" s="143"/>
      <c r="B79" s="143"/>
      <c r="C79" s="143"/>
      <c r="D79" s="143"/>
      <c r="E79" s="143"/>
      <c r="F79" s="143"/>
      <c r="G79" s="143"/>
      <c r="H79" s="143"/>
      <c r="I79" s="143"/>
    </row>
    <row r="80" spans="1:12" ht="21.9" customHeight="1" x14ac:dyDescent="0.65">
      <c r="C80" s="144" t="s">
        <v>3</v>
      </c>
      <c r="D80" s="144"/>
      <c r="E80" s="144"/>
      <c r="F80" s="144"/>
      <c r="G80" s="144" t="s">
        <v>4</v>
      </c>
      <c r="H80" s="144"/>
      <c r="I80" s="144"/>
      <c r="J80" s="2"/>
    </row>
    <row r="81" spans="1:13" ht="21.9" customHeight="1" x14ac:dyDescent="0.65">
      <c r="C81" s="3" t="s">
        <v>5</v>
      </c>
      <c r="D81" s="3"/>
      <c r="E81" s="3" t="s">
        <v>5</v>
      </c>
      <c r="F81" s="3"/>
      <c r="G81" s="3" t="s">
        <v>5</v>
      </c>
      <c r="H81" s="3"/>
      <c r="I81" s="3" t="s">
        <v>5</v>
      </c>
    </row>
    <row r="82" spans="1:13" ht="21.9" customHeight="1" x14ac:dyDescent="0.65">
      <c r="B82" s="4" t="s">
        <v>6</v>
      </c>
      <c r="C82" s="4" t="str">
        <f>+C47</f>
        <v>31 ธันวาคม 2562</v>
      </c>
      <c r="D82" s="4"/>
      <c r="E82" s="4" t="str">
        <f>+E47</f>
        <v>31 ธันวาคม 2561</v>
      </c>
      <c r="F82" s="4"/>
      <c r="G82" s="4" t="str">
        <f>+G47</f>
        <v>31 ธันวาคม 2562</v>
      </c>
      <c r="H82" s="4"/>
      <c r="I82" s="4" t="str">
        <f>+I47</f>
        <v>31 ธันวาคม 2561</v>
      </c>
    </row>
    <row r="83" spans="1:13" ht="21.9" customHeight="1" x14ac:dyDescent="0.65">
      <c r="A83" s="3" t="s">
        <v>45</v>
      </c>
      <c r="B83" s="3"/>
    </row>
    <row r="84" spans="1:13" ht="21.9" customHeight="1" x14ac:dyDescent="0.65">
      <c r="A84" s="1" t="s">
        <v>46</v>
      </c>
    </row>
    <row r="85" spans="1:13" ht="21.9" customHeight="1" x14ac:dyDescent="0.65">
      <c r="A85" s="32" t="s">
        <v>47</v>
      </c>
      <c r="B85" s="19">
        <v>8.2200000000000006</v>
      </c>
    </row>
    <row r="86" spans="1:13" ht="21.9" customHeight="1" x14ac:dyDescent="0.65">
      <c r="A86" s="33" t="s">
        <v>48</v>
      </c>
      <c r="B86" s="10"/>
    </row>
    <row r="87" spans="1:13" ht="21.9" customHeight="1" x14ac:dyDescent="0.65">
      <c r="A87" s="34" t="s">
        <v>49</v>
      </c>
      <c r="B87" s="10"/>
      <c r="C87" s="12"/>
      <c r="D87" s="12"/>
      <c r="E87" s="12"/>
      <c r="F87" s="12"/>
    </row>
    <row r="88" spans="1:13" ht="21.9" customHeight="1" thickBot="1" x14ac:dyDescent="0.7">
      <c r="A88" s="35" t="s">
        <v>50</v>
      </c>
      <c r="B88" s="10"/>
      <c r="C88" s="36">
        <v>75741437</v>
      </c>
      <c r="D88" s="12"/>
      <c r="E88" s="36">
        <v>75741437</v>
      </c>
      <c r="F88" s="12"/>
      <c r="G88" s="36">
        <v>75741437</v>
      </c>
      <c r="H88" s="12"/>
      <c r="I88" s="36">
        <v>75741437</v>
      </c>
      <c r="J88" s="7"/>
      <c r="K88" s="7"/>
      <c r="L88" s="7"/>
      <c r="M88" s="7"/>
    </row>
    <row r="89" spans="1:13" ht="21.9" customHeight="1" thickTop="1" x14ac:dyDescent="0.65">
      <c r="A89" s="37" t="s">
        <v>51</v>
      </c>
      <c r="B89" s="10"/>
      <c r="C89" s="6"/>
      <c r="D89" s="6"/>
      <c r="E89" s="6"/>
      <c r="F89" s="6"/>
      <c r="G89" s="6"/>
      <c r="H89" s="6"/>
      <c r="I89" s="6"/>
      <c r="J89" s="7"/>
      <c r="K89" s="7"/>
      <c r="L89" s="7"/>
      <c r="M89" s="7"/>
    </row>
    <row r="90" spans="1:13" ht="21.9" customHeight="1" x14ac:dyDescent="0.65">
      <c r="A90" s="34" t="s">
        <v>52</v>
      </c>
      <c r="B90" s="10"/>
      <c r="C90" s="6"/>
      <c r="D90" s="6"/>
      <c r="E90" s="6"/>
      <c r="F90" s="6"/>
      <c r="G90" s="6"/>
      <c r="H90" s="6"/>
      <c r="I90" s="6"/>
      <c r="J90" s="7"/>
      <c r="K90" s="7"/>
      <c r="L90" s="7"/>
      <c r="M90" s="7"/>
    </row>
    <row r="91" spans="1:13" ht="21.9" customHeight="1" x14ac:dyDescent="0.65">
      <c r="A91" s="35" t="s">
        <v>50</v>
      </c>
      <c r="B91" s="10"/>
      <c r="C91" s="5">
        <v>73557618</v>
      </c>
      <c r="D91" s="18"/>
      <c r="E91" s="5">
        <v>73557618</v>
      </c>
      <c r="F91" s="18"/>
      <c r="G91" s="5">
        <v>73557618</v>
      </c>
      <c r="H91" s="18"/>
      <c r="I91" s="5">
        <v>73557618</v>
      </c>
      <c r="J91" s="7"/>
      <c r="K91" s="7"/>
      <c r="L91" s="7"/>
      <c r="M91" s="7"/>
    </row>
    <row r="92" spans="1:13" ht="21.9" customHeight="1" x14ac:dyDescent="0.65">
      <c r="A92" s="32" t="s">
        <v>53</v>
      </c>
      <c r="B92" s="10"/>
      <c r="C92" s="5">
        <v>52878749</v>
      </c>
      <c r="D92" s="6"/>
      <c r="E92" s="5">
        <v>52878749</v>
      </c>
      <c r="F92" s="6"/>
      <c r="G92" s="5">
        <v>52878749</v>
      </c>
      <c r="H92" s="6"/>
      <c r="I92" s="5">
        <v>52878749</v>
      </c>
      <c r="J92" s="7"/>
      <c r="K92" s="7"/>
      <c r="L92" s="7"/>
      <c r="M92" s="7"/>
    </row>
    <row r="93" spans="1:13" ht="21.9" customHeight="1" x14ac:dyDescent="0.65">
      <c r="A93" s="38" t="s">
        <v>54</v>
      </c>
      <c r="B93" s="10"/>
      <c r="C93" s="5">
        <v>4312103</v>
      </c>
      <c r="D93" s="6"/>
      <c r="E93" s="5">
        <v>2150878</v>
      </c>
      <c r="F93" s="6"/>
      <c r="G93" s="5">
        <v>5326327</v>
      </c>
      <c r="H93" s="6"/>
      <c r="I93" s="5">
        <v>2587947</v>
      </c>
      <c r="J93" s="7"/>
      <c r="K93" s="7"/>
      <c r="L93" s="7"/>
      <c r="M93" s="7"/>
    </row>
    <row r="94" spans="1:13" ht="21.9" customHeight="1" x14ac:dyDescent="0.65">
      <c r="A94" s="1" t="s">
        <v>55</v>
      </c>
      <c r="B94" s="10"/>
      <c r="J94" s="7"/>
      <c r="K94" s="7"/>
      <c r="L94" s="7"/>
      <c r="M94" s="7"/>
    </row>
    <row r="95" spans="1:13" ht="21.9" customHeight="1" x14ac:dyDescent="0.65">
      <c r="A95" s="33" t="s">
        <v>56</v>
      </c>
      <c r="B95" s="10"/>
      <c r="J95" s="7"/>
      <c r="K95" s="7"/>
      <c r="L95" s="7"/>
      <c r="M95" s="7"/>
    </row>
    <row r="96" spans="1:13" ht="21.9" customHeight="1" x14ac:dyDescent="0.65">
      <c r="A96" s="34" t="s">
        <v>57</v>
      </c>
      <c r="B96" s="10"/>
      <c r="C96" s="5">
        <v>6870800</v>
      </c>
      <c r="D96" s="6"/>
      <c r="E96" s="5">
        <v>5890800</v>
      </c>
      <c r="F96" s="6"/>
      <c r="G96" s="5">
        <v>6870800</v>
      </c>
      <c r="H96" s="6"/>
      <c r="I96" s="5">
        <v>5890800</v>
      </c>
      <c r="J96" s="7"/>
      <c r="K96" s="7"/>
      <c r="L96" s="7"/>
      <c r="M96" s="7"/>
    </row>
    <row r="97" spans="1:13" ht="21.9" customHeight="1" x14ac:dyDescent="0.65">
      <c r="A97" s="37" t="s">
        <v>58</v>
      </c>
      <c r="B97" s="10"/>
      <c r="C97" s="14">
        <v>133170675</v>
      </c>
      <c r="D97" s="12"/>
      <c r="E97" s="14">
        <v>108159015</v>
      </c>
      <c r="F97" s="12"/>
      <c r="G97" s="14">
        <v>73075946</v>
      </c>
      <c r="H97" s="12"/>
      <c r="I97" s="14">
        <v>61013873</v>
      </c>
      <c r="J97" s="7"/>
      <c r="K97" s="7"/>
      <c r="L97" s="7"/>
      <c r="M97" s="7"/>
    </row>
    <row r="98" spans="1:13" ht="21.9" customHeight="1" x14ac:dyDescent="0.65">
      <c r="A98" s="33" t="s">
        <v>59</v>
      </c>
      <c r="B98" s="10"/>
      <c r="C98" s="5">
        <f>SUM(C91:C97)</f>
        <v>270789945</v>
      </c>
      <c r="D98" s="12"/>
      <c r="E98" s="5">
        <f>SUM(E91:E97)</f>
        <v>242637060</v>
      </c>
      <c r="F98" s="12"/>
      <c r="G98" s="5">
        <f>SUM(G91:G97)</f>
        <v>211709440</v>
      </c>
      <c r="H98" s="12"/>
      <c r="I98" s="5">
        <f>SUM(I91:I97)</f>
        <v>195928987</v>
      </c>
      <c r="J98" s="7"/>
      <c r="K98" s="7"/>
      <c r="L98" s="7"/>
      <c r="M98" s="7"/>
    </row>
    <row r="99" spans="1:13" ht="21.9" customHeight="1" x14ac:dyDescent="0.65">
      <c r="A99" s="1" t="s">
        <v>60</v>
      </c>
      <c r="B99" s="10"/>
      <c r="C99" s="14">
        <v>1325700</v>
      </c>
      <c r="D99" s="12"/>
      <c r="E99" s="14">
        <v>1081227</v>
      </c>
      <c r="F99" s="12"/>
      <c r="G99" s="39">
        <v>0</v>
      </c>
      <c r="H99" s="40"/>
      <c r="I99" s="39">
        <v>0</v>
      </c>
      <c r="J99" s="7"/>
      <c r="K99" s="7"/>
      <c r="L99" s="7"/>
      <c r="M99" s="7"/>
    </row>
    <row r="100" spans="1:13" ht="21.9" customHeight="1" x14ac:dyDescent="0.65">
      <c r="A100" s="33" t="s">
        <v>61</v>
      </c>
      <c r="B100" s="10"/>
      <c r="C100" s="5">
        <f>SUM(C98:C99)</f>
        <v>272115645</v>
      </c>
      <c r="D100" s="12"/>
      <c r="E100" s="5">
        <f>SUM(E98:E99)</f>
        <v>243718287</v>
      </c>
      <c r="F100" s="12"/>
      <c r="G100" s="5">
        <f>SUM(G98:G99)</f>
        <v>211709440</v>
      </c>
      <c r="H100" s="12"/>
      <c r="I100" s="5">
        <f>SUM(I98:I99)</f>
        <v>195928987</v>
      </c>
      <c r="J100" s="7"/>
      <c r="K100" s="7"/>
      <c r="L100" s="7"/>
      <c r="M100" s="7"/>
    </row>
    <row r="101" spans="1:13" ht="21.9" customHeight="1" thickBot="1" x14ac:dyDescent="0.7">
      <c r="A101" s="29" t="s">
        <v>62</v>
      </c>
      <c r="B101" s="10"/>
      <c r="C101" s="22">
        <f>+C60+C100</f>
        <v>2359591596</v>
      </c>
      <c r="D101" s="41"/>
      <c r="E101" s="22">
        <f>+E60+E100</f>
        <v>2173622384</v>
      </c>
      <c r="F101" s="41"/>
      <c r="G101" s="22">
        <f>+G60+G100</f>
        <v>2234725429</v>
      </c>
      <c r="H101" s="41"/>
      <c r="I101" s="22">
        <f>+I60+I100</f>
        <v>2049901557</v>
      </c>
      <c r="J101" s="7"/>
      <c r="K101" s="7"/>
      <c r="L101" s="7"/>
      <c r="M101" s="7"/>
    </row>
    <row r="102" spans="1:13" ht="11.25" customHeight="1" thickTop="1" x14ac:dyDescent="0.65"/>
    <row r="103" spans="1:13" ht="16.2" customHeight="1" x14ac:dyDescent="0.65">
      <c r="B103" s="42"/>
    </row>
    <row r="104" spans="1:13" s="133" customFormat="1" ht="21.9" customHeight="1" x14ac:dyDescent="0.65">
      <c r="B104" s="42"/>
    </row>
    <row r="105" spans="1:13" s="138" customFormat="1" ht="14.4" customHeight="1" x14ac:dyDescent="0.65">
      <c r="B105" s="42"/>
    </row>
    <row r="106" spans="1:13" s="138" customFormat="1" ht="17.350000000000001" customHeight="1" x14ac:dyDescent="0.65">
      <c r="B106" s="42"/>
    </row>
    <row r="107" spans="1:13" s="134" customFormat="1" ht="19.95" customHeight="1" x14ac:dyDescent="0.65">
      <c r="B107" s="42"/>
    </row>
    <row r="108" spans="1:13" ht="21.9" customHeight="1" x14ac:dyDescent="0.65">
      <c r="B108" s="23"/>
    </row>
    <row r="109" spans="1:13" ht="21.9" customHeight="1" x14ac:dyDescent="0.65">
      <c r="B109" s="23"/>
    </row>
    <row r="110" spans="1:13" ht="21.9" customHeight="1" x14ac:dyDescent="0.65">
      <c r="A110" s="23" t="s">
        <v>189</v>
      </c>
      <c r="B110" s="23"/>
    </row>
    <row r="112" spans="1:13" ht="21.9" customHeight="1" x14ac:dyDescent="0.65">
      <c r="B112" s="42"/>
    </row>
    <row r="114" spans="1:9" ht="21.9" customHeight="1" x14ac:dyDescent="0.65">
      <c r="A114" s="43" t="s">
        <v>63</v>
      </c>
      <c r="B114" s="43"/>
      <c r="E114" s="139" t="s">
        <v>64</v>
      </c>
      <c r="F114" s="139"/>
      <c r="G114" s="139"/>
      <c r="H114" s="23"/>
      <c r="I114" s="23"/>
    </row>
    <row r="115" spans="1:9" ht="21.9" customHeight="1" x14ac:dyDescent="0.65">
      <c r="A115" s="44" t="s">
        <v>65</v>
      </c>
      <c r="B115" s="44"/>
      <c r="E115" s="139" t="s">
        <v>66</v>
      </c>
      <c r="F115" s="139"/>
      <c r="G115" s="139"/>
      <c r="H115" s="23"/>
      <c r="I115" s="23"/>
    </row>
    <row r="118" spans="1:9" ht="21.9" customHeight="1" x14ac:dyDescent="0.65">
      <c r="E118" s="6"/>
      <c r="F118" s="6"/>
    </row>
    <row r="119" spans="1:9" ht="21.9" customHeight="1" x14ac:dyDescent="0.65">
      <c r="E119" s="6"/>
      <c r="F119" s="6"/>
    </row>
  </sheetData>
  <mergeCells count="23">
    <mergeCell ref="C45:F45"/>
    <mergeCell ref="G45:I45"/>
    <mergeCell ref="A1:I1"/>
    <mergeCell ref="A2:I2"/>
    <mergeCell ref="A3:I3"/>
    <mergeCell ref="A4:I4"/>
    <mergeCell ref="A5:I5"/>
    <mergeCell ref="C6:F6"/>
    <mergeCell ref="G6:I6"/>
    <mergeCell ref="A40:I40"/>
    <mergeCell ref="A41:I41"/>
    <mergeCell ref="A42:I42"/>
    <mergeCell ref="A43:I43"/>
    <mergeCell ref="A44:I44"/>
    <mergeCell ref="E114:G114"/>
    <mergeCell ref="E115:G115"/>
    <mergeCell ref="A75:I75"/>
    <mergeCell ref="A76:I76"/>
    <mergeCell ref="A77:I77"/>
    <mergeCell ref="A78:I78"/>
    <mergeCell ref="A79:I79"/>
    <mergeCell ref="C80:F80"/>
    <mergeCell ref="G80:I80"/>
  </mergeCells>
  <printOptions horizontalCentered="1"/>
  <pageMargins left="0.7" right="0.4" top="0.7" bottom="0.7" header="0.31496062992126" footer="0.31496062992126"/>
  <pageSetup paperSize="9" scale="89" fitToHeight="0" orientation="portrait" r:id="rId1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view="pageBreakPreview" topLeftCell="A82" zoomScaleNormal="100" zoomScaleSheetLayoutView="100" zoomScalePageLayoutView="85" workbookViewId="0">
      <selection activeCell="A47" sqref="A47"/>
    </sheetView>
  </sheetViews>
  <sheetFormatPr defaultColWidth="9.109375" defaultRowHeight="23.95" customHeight="1" x14ac:dyDescent="0.65"/>
  <cols>
    <col min="1" max="1" width="51.109375" style="1" customWidth="1"/>
    <col min="2" max="2" width="8.88671875" style="1" customWidth="1"/>
    <col min="3" max="3" width="12.33203125" style="1" bestFit="1" customWidth="1"/>
    <col min="4" max="4" width="0.88671875" style="1" customWidth="1"/>
    <col min="5" max="5" width="12.33203125" style="1" bestFit="1" customWidth="1"/>
    <col min="6" max="6" width="0.88671875" style="1" customWidth="1"/>
    <col min="7" max="7" width="12.33203125" style="1" bestFit="1" customWidth="1"/>
    <col min="8" max="8" width="0.88671875" style="1" customWidth="1"/>
    <col min="9" max="9" width="12.33203125" style="1" bestFit="1" customWidth="1"/>
    <col min="10" max="10" width="9.109375" style="1" customWidth="1"/>
    <col min="11" max="11" width="9.109375" style="7" customWidth="1"/>
    <col min="12" max="12" width="9.109375" style="1"/>
    <col min="13" max="13" width="9.109375" style="1" customWidth="1"/>
    <col min="14" max="14" width="9.109375" style="1"/>
    <col min="15" max="15" width="9.109375" style="1" customWidth="1"/>
    <col min="16" max="16384" width="9.109375" style="1"/>
  </cols>
  <sheetData>
    <row r="1" spans="1:16" ht="23.15" customHeight="1" x14ac:dyDescent="0.65">
      <c r="A1" s="140" t="s">
        <v>67</v>
      </c>
      <c r="B1" s="140"/>
      <c r="C1" s="140"/>
      <c r="D1" s="140"/>
      <c r="E1" s="140"/>
      <c r="F1" s="140"/>
      <c r="G1" s="140"/>
      <c r="H1" s="140"/>
      <c r="I1" s="140"/>
    </row>
    <row r="2" spans="1:16" ht="23.15" customHeight="1" x14ac:dyDescent="0.65">
      <c r="A2" s="140" t="s">
        <v>68</v>
      </c>
      <c r="B2" s="140"/>
      <c r="C2" s="140"/>
      <c r="D2" s="140"/>
      <c r="E2" s="140"/>
      <c r="F2" s="140"/>
      <c r="G2" s="140"/>
      <c r="H2" s="140"/>
      <c r="I2" s="140"/>
    </row>
    <row r="3" spans="1:16" ht="23.15" customHeight="1" x14ac:dyDescent="0.65">
      <c r="A3" s="141" t="s">
        <v>190</v>
      </c>
      <c r="B3" s="141"/>
      <c r="C3" s="141"/>
      <c r="D3" s="141"/>
      <c r="E3" s="141"/>
      <c r="F3" s="141"/>
      <c r="G3" s="141"/>
      <c r="H3" s="141"/>
      <c r="I3" s="141"/>
    </row>
    <row r="4" spans="1:16" ht="19" customHeight="1" x14ac:dyDescent="0.65">
      <c r="A4" s="45"/>
      <c r="B4" s="45"/>
      <c r="C4" s="145"/>
      <c r="D4" s="145"/>
      <c r="E4" s="145"/>
      <c r="F4" s="46"/>
      <c r="G4" s="142" t="s">
        <v>2</v>
      </c>
      <c r="H4" s="142"/>
      <c r="I4" s="142"/>
    </row>
    <row r="5" spans="1:16" ht="5.3" customHeight="1" x14ac:dyDescent="0.65">
      <c r="A5" s="30"/>
      <c r="B5" s="30"/>
      <c r="C5" s="47"/>
      <c r="D5" s="47"/>
      <c r="E5" s="47"/>
      <c r="F5" s="47"/>
      <c r="G5" s="48"/>
      <c r="H5" s="48"/>
      <c r="I5" s="48"/>
    </row>
    <row r="6" spans="1:16" ht="19.55" customHeight="1" x14ac:dyDescent="0.65">
      <c r="C6" s="146" t="s">
        <v>3</v>
      </c>
      <c r="D6" s="146"/>
      <c r="E6" s="146"/>
      <c r="F6" s="3"/>
      <c r="G6" s="147" t="s">
        <v>4</v>
      </c>
      <c r="H6" s="147"/>
      <c r="I6" s="146"/>
    </row>
    <row r="7" spans="1:16" ht="19.55" customHeight="1" x14ac:dyDescent="0.65">
      <c r="B7" s="3" t="s">
        <v>6</v>
      </c>
      <c r="C7" s="3">
        <v>2562</v>
      </c>
      <c r="D7" s="3"/>
      <c r="E7" s="3">
        <v>2561</v>
      </c>
      <c r="F7" s="3"/>
      <c r="G7" s="3">
        <v>2562</v>
      </c>
      <c r="H7" s="3"/>
      <c r="I7" s="3">
        <v>2561</v>
      </c>
    </row>
    <row r="8" spans="1:16" ht="5.3" customHeight="1" x14ac:dyDescent="0.65">
      <c r="C8" s="3"/>
      <c r="D8" s="3"/>
      <c r="E8" s="3"/>
      <c r="F8" s="3"/>
      <c r="G8" s="3"/>
      <c r="H8" s="3"/>
      <c r="I8" s="3"/>
    </row>
    <row r="9" spans="1:16" ht="19" customHeight="1" x14ac:dyDescent="0.65">
      <c r="A9" s="9" t="s">
        <v>69</v>
      </c>
      <c r="B9" s="28">
        <v>8.3000000000000007</v>
      </c>
      <c r="C9" s="5">
        <v>110455442</v>
      </c>
      <c r="D9" s="18"/>
      <c r="E9" s="5">
        <v>107131778</v>
      </c>
      <c r="F9" s="18"/>
      <c r="G9" s="5">
        <v>80945599</v>
      </c>
      <c r="H9" s="18"/>
      <c r="I9" s="5">
        <v>74597475</v>
      </c>
      <c r="L9" s="7"/>
      <c r="M9" s="7"/>
      <c r="N9" s="7"/>
      <c r="O9" s="7"/>
      <c r="P9" s="49"/>
    </row>
    <row r="10" spans="1:16" ht="19" customHeight="1" x14ac:dyDescent="0.65">
      <c r="A10" s="9" t="s">
        <v>70</v>
      </c>
      <c r="B10" s="28">
        <v>8.31</v>
      </c>
      <c r="C10" s="5">
        <v>34032364</v>
      </c>
      <c r="D10" s="50"/>
      <c r="E10" s="5">
        <v>31803439</v>
      </c>
      <c r="F10" s="50"/>
      <c r="G10" s="5">
        <v>31698784</v>
      </c>
      <c r="H10" s="50"/>
      <c r="I10" s="5">
        <v>29635978</v>
      </c>
      <c r="L10" s="7"/>
      <c r="M10" s="7"/>
      <c r="N10" s="7"/>
      <c r="O10" s="7"/>
      <c r="P10" s="49"/>
    </row>
    <row r="11" spans="1:16" ht="19" customHeight="1" x14ac:dyDescent="0.65">
      <c r="A11" s="51" t="s">
        <v>71</v>
      </c>
      <c r="B11" s="44"/>
      <c r="C11" s="17">
        <f>+C9-C10</f>
        <v>76423078</v>
      </c>
      <c r="D11" s="50"/>
      <c r="E11" s="17">
        <f>+E9-E10</f>
        <v>75328339</v>
      </c>
      <c r="F11" s="50"/>
      <c r="G11" s="17">
        <f>+G9-G10</f>
        <v>49246815</v>
      </c>
      <c r="H11" s="50"/>
      <c r="I11" s="17">
        <f>+I9-I10</f>
        <v>44961497</v>
      </c>
      <c r="L11" s="7"/>
      <c r="M11" s="7"/>
      <c r="N11" s="7"/>
      <c r="O11" s="7"/>
      <c r="P11" s="49"/>
    </row>
    <row r="12" spans="1:16" s="138" customFormat="1" ht="3.5" customHeight="1" x14ac:dyDescent="0.65">
      <c r="A12" s="9"/>
      <c r="B12" s="44"/>
      <c r="C12" s="5"/>
      <c r="D12" s="50"/>
      <c r="E12" s="5"/>
      <c r="F12" s="50"/>
      <c r="G12" s="5"/>
      <c r="H12" s="50"/>
      <c r="I12" s="5"/>
      <c r="K12" s="7"/>
      <c r="L12" s="7"/>
      <c r="M12" s="7"/>
      <c r="N12" s="7"/>
      <c r="O12" s="7"/>
      <c r="P12" s="49"/>
    </row>
    <row r="13" spans="1:16" ht="18.3" customHeight="1" x14ac:dyDescent="0.65">
      <c r="A13" s="53" t="s">
        <v>72</v>
      </c>
      <c r="B13" s="44"/>
      <c r="C13" s="5">
        <v>29652171</v>
      </c>
      <c r="D13" s="50"/>
      <c r="E13" s="5">
        <v>28999346</v>
      </c>
      <c r="F13" s="50"/>
      <c r="G13" s="5">
        <v>15854858</v>
      </c>
      <c r="H13" s="50"/>
      <c r="I13" s="5">
        <v>15447471</v>
      </c>
      <c r="L13" s="7"/>
      <c r="M13" s="7"/>
      <c r="N13" s="7"/>
      <c r="O13" s="7"/>
      <c r="P13" s="49"/>
    </row>
    <row r="14" spans="1:16" ht="17.899999999999999" customHeight="1" x14ac:dyDescent="0.65">
      <c r="A14" s="9" t="s">
        <v>73</v>
      </c>
      <c r="B14" s="44"/>
      <c r="C14" s="5">
        <v>7875668</v>
      </c>
      <c r="D14" s="50"/>
      <c r="E14" s="5">
        <v>7751461</v>
      </c>
      <c r="F14" s="50"/>
      <c r="G14" s="5">
        <v>5902397</v>
      </c>
      <c r="H14" s="50"/>
      <c r="I14" s="5">
        <v>5292126</v>
      </c>
      <c r="L14" s="7"/>
      <c r="M14" s="7"/>
      <c r="N14" s="7"/>
      <c r="O14" s="7"/>
      <c r="P14" s="49"/>
    </row>
    <row r="15" spans="1:16" s="30" customFormat="1" ht="19" customHeight="1" x14ac:dyDescent="0.65">
      <c r="A15" s="51" t="s">
        <v>74</v>
      </c>
      <c r="B15" s="28">
        <v>8.32</v>
      </c>
      <c r="C15" s="17">
        <f>+C13-C14</f>
        <v>21776503</v>
      </c>
      <c r="D15" s="50"/>
      <c r="E15" s="17">
        <f>+E13-E14</f>
        <v>21247885</v>
      </c>
      <c r="F15" s="50"/>
      <c r="G15" s="17">
        <f>+G13-G14</f>
        <v>9952461</v>
      </c>
      <c r="H15" s="50"/>
      <c r="I15" s="17">
        <f>+I13-I14</f>
        <v>10155345</v>
      </c>
      <c r="K15" s="52"/>
      <c r="L15" s="7"/>
      <c r="M15" s="52"/>
      <c r="N15" s="52"/>
      <c r="O15" s="52"/>
      <c r="P15" s="49"/>
    </row>
    <row r="16" spans="1:16" ht="3.5" customHeight="1" x14ac:dyDescent="0.65">
      <c r="A16" s="9"/>
      <c r="B16" s="44"/>
      <c r="C16" s="5"/>
      <c r="D16" s="50"/>
      <c r="E16" s="5"/>
      <c r="F16" s="50"/>
      <c r="G16" s="5"/>
      <c r="H16" s="50"/>
      <c r="I16" s="5"/>
      <c r="L16" s="7"/>
      <c r="M16" s="7"/>
      <c r="N16" s="7"/>
      <c r="O16" s="7"/>
      <c r="P16" s="49"/>
    </row>
    <row r="17" spans="1:16" ht="19" customHeight="1" x14ac:dyDescent="0.65">
      <c r="A17" s="9" t="s">
        <v>75</v>
      </c>
      <c r="B17" s="44">
        <v>8.33</v>
      </c>
      <c r="C17" s="5">
        <v>4349796</v>
      </c>
      <c r="D17" s="50"/>
      <c r="E17" s="5">
        <v>4736450</v>
      </c>
      <c r="F17" s="50"/>
      <c r="G17" s="5">
        <v>4467865</v>
      </c>
      <c r="H17" s="50"/>
      <c r="I17" s="5">
        <v>4718472</v>
      </c>
      <c r="L17" s="7"/>
      <c r="M17" s="7"/>
      <c r="N17" s="7"/>
      <c r="O17" s="7"/>
      <c r="P17" s="49"/>
    </row>
    <row r="18" spans="1:16" ht="19" customHeight="1" x14ac:dyDescent="0.65">
      <c r="A18" s="9" t="s">
        <v>76</v>
      </c>
      <c r="B18" s="44">
        <v>8.34</v>
      </c>
      <c r="C18" s="5">
        <v>9232109</v>
      </c>
      <c r="D18" s="50"/>
      <c r="E18" s="5">
        <v>374038</v>
      </c>
      <c r="F18" s="50"/>
      <c r="G18" s="5">
        <v>5115997</v>
      </c>
      <c r="H18" s="50"/>
      <c r="I18" s="5">
        <v>-25962</v>
      </c>
      <c r="L18" s="7"/>
      <c r="M18" s="7"/>
      <c r="N18" s="7"/>
      <c r="O18" s="7"/>
      <c r="P18" s="49"/>
    </row>
    <row r="19" spans="1:16" ht="19" customHeight="1" x14ac:dyDescent="0.65">
      <c r="A19" s="9" t="s">
        <v>77</v>
      </c>
      <c r="B19" s="44"/>
      <c r="C19" s="5">
        <v>1409261</v>
      </c>
      <c r="D19" s="50"/>
      <c r="E19" s="5">
        <v>391199</v>
      </c>
      <c r="F19" s="50"/>
      <c r="G19" s="5">
        <v>0</v>
      </c>
      <c r="H19" s="54"/>
      <c r="I19" s="5">
        <v>0</v>
      </c>
      <c r="L19" s="7"/>
      <c r="M19" s="7"/>
      <c r="N19" s="7"/>
      <c r="O19" s="7"/>
      <c r="P19" s="49"/>
    </row>
    <row r="20" spans="1:16" ht="19" customHeight="1" x14ac:dyDescent="0.65">
      <c r="A20" s="9" t="s">
        <v>78</v>
      </c>
      <c r="B20" s="44"/>
      <c r="C20" s="5">
        <v>210418</v>
      </c>
      <c r="D20" s="50"/>
      <c r="E20" s="5">
        <v>202052</v>
      </c>
      <c r="F20" s="50"/>
      <c r="G20" s="5">
        <v>5382141</v>
      </c>
      <c r="H20" s="50"/>
      <c r="I20" s="5">
        <v>7232737</v>
      </c>
      <c r="L20" s="7"/>
      <c r="M20" s="7"/>
      <c r="N20" s="7"/>
      <c r="O20" s="7"/>
      <c r="P20" s="49"/>
    </row>
    <row r="21" spans="1:16" ht="19" customHeight="1" x14ac:dyDescent="0.65">
      <c r="A21" s="9" t="s">
        <v>79</v>
      </c>
      <c r="B21" s="44"/>
      <c r="C21" s="5">
        <v>6483470</v>
      </c>
      <c r="D21" s="50"/>
      <c r="E21" s="5">
        <v>5994398</v>
      </c>
      <c r="F21" s="50"/>
      <c r="G21" s="5">
        <v>1787065</v>
      </c>
      <c r="H21" s="50"/>
      <c r="I21" s="5">
        <v>1297357</v>
      </c>
      <c r="L21" s="7"/>
      <c r="M21" s="7"/>
      <c r="N21" s="7"/>
      <c r="O21" s="7"/>
      <c r="P21" s="49"/>
    </row>
    <row r="22" spans="1:16" ht="19" customHeight="1" x14ac:dyDescent="0.65">
      <c r="A22" s="9" t="s">
        <v>80</v>
      </c>
      <c r="B22" s="44"/>
      <c r="C22" s="5">
        <v>608101</v>
      </c>
      <c r="D22" s="50"/>
      <c r="E22" s="5">
        <v>263856</v>
      </c>
      <c r="F22" s="50"/>
      <c r="G22" s="5">
        <v>531779</v>
      </c>
      <c r="H22" s="50"/>
      <c r="I22" s="5">
        <v>138606</v>
      </c>
      <c r="L22" s="7"/>
      <c r="M22" s="7"/>
      <c r="N22" s="7"/>
      <c r="O22" s="7"/>
      <c r="P22" s="49"/>
    </row>
    <row r="23" spans="1:16" s="30" customFormat="1" ht="19" customHeight="1" x14ac:dyDescent="0.65">
      <c r="A23" s="9" t="s">
        <v>81</v>
      </c>
      <c r="B23" s="44"/>
      <c r="C23" s="5">
        <v>1115249</v>
      </c>
      <c r="D23" s="50"/>
      <c r="E23" s="5">
        <v>1040936</v>
      </c>
      <c r="F23" s="50"/>
      <c r="G23" s="5">
        <v>812058</v>
      </c>
      <c r="H23" s="50"/>
      <c r="I23" s="5">
        <v>880229</v>
      </c>
      <c r="K23" s="7"/>
      <c r="L23" s="7"/>
      <c r="M23" s="7"/>
      <c r="N23" s="7"/>
      <c r="O23" s="7"/>
      <c r="P23" s="49"/>
    </row>
    <row r="24" spans="1:16" ht="19" customHeight="1" x14ac:dyDescent="0.65">
      <c r="A24" s="53" t="s">
        <v>82</v>
      </c>
      <c r="B24" s="44"/>
      <c r="C24" s="17">
        <f>+C11+C15+C17+C18+C19+C20+C21+C22+C23</f>
        <v>121607985</v>
      </c>
      <c r="D24" s="50"/>
      <c r="E24" s="17">
        <f>+E11+E15+E17+E18+E19+E20+E21+E22+E23</f>
        <v>109579153</v>
      </c>
      <c r="F24" s="50"/>
      <c r="G24" s="17">
        <f>+G11+G15+G17+G18+G19+G20+G21+G22+G23</f>
        <v>77296181</v>
      </c>
      <c r="H24" s="50"/>
      <c r="I24" s="17">
        <f>+I11+I15+I17+I18+I19+I20+I21+I22+I23</f>
        <v>69358281</v>
      </c>
      <c r="K24" s="52"/>
      <c r="L24" s="7"/>
      <c r="M24" s="52"/>
      <c r="N24" s="52"/>
      <c r="O24" s="52"/>
      <c r="P24" s="49"/>
    </row>
    <row r="25" spans="1:16" ht="19" customHeight="1" x14ac:dyDescent="0.65">
      <c r="A25" s="9" t="s">
        <v>83</v>
      </c>
      <c r="B25" s="44"/>
      <c r="C25" s="5"/>
      <c r="D25" s="18"/>
      <c r="E25" s="5"/>
      <c r="F25" s="18"/>
      <c r="G25" s="5"/>
      <c r="H25" s="18"/>
      <c r="I25" s="5"/>
      <c r="L25" s="7"/>
      <c r="M25" s="7"/>
      <c r="N25" s="7"/>
      <c r="O25" s="7"/>
      <c r="P25" s="49"/>
    </row>
    <row r="26" spans="1:16" ht="17.75" customHeight="1" x14ac:dyDescent="0.65">
      <c r="A26" s="55" t="s">
        <v>84</v>
      </c>
      <c r="B26" s="44"/>
      <c r="C26" s="5">
        <v>27648472</v>
      </c>
      <c r="D26" s="50"/>
      <c r="E26" s="5">
        <v>26286521</v>
      </c>
      <c r="F26" s="50"/>
      <c r="G26" s="5">
        <v>19667798</v>
      </c>
      <c r="H26" s="50"/>
      <c r="I26" s="5">
        <v>17425801</v>
      </c>
      <c r="L26" s="7"/>
      <c r="M26" s="7"/>
      <c r="N26" s="7"/>
      <c r="O26" s="7"/>
      <c r="P26" s="49"/>
    </row>
    <row r="27" spans="1:16" ht="17.75" customHeight="1" x14ac:dyDescent="0.65">
      <c r="A27" s="55" t="s">
        <v>85</v>
      </c>
      <c r="B27" s="44"/>
      <c r="C27" s="5">
        <v>59172</v>
      </c>
      <c r="D27" s="56"/>
      <c r="E27" s="5">
        <v>59390</v>
      </c>
      <c r="F27" s="56"/>
      <c r="G27" s="5">
        <v>52488</v>
      </c>
      <c r="H27" s="56"/>
      <c r="I27" s="5">
        <v>53172</v>
      </c>
      <c r="L27" s="7"/>
      <c r="M27" s="7"/>
      <c r="N27" s="7"/>
      <c r="O27" s="7"/>
      <c r="P27" s="49"/>
    </row>
    <row r="28" spans="1:16" ht="19" customHeight="1" x14ac:dyDescent="0.65">
      <c r="A28" s="13" t="s">
        <v>86</v>
      </c>
      <c r="B28" s="44"/>
      <c r="C28" s="5">
        <v>7922336</v>
      </c>
      <c r="D28" s="50"/>
      <c r="E28" s="5">
        <v>8419599</v>
      </c>
      <c r="F28" s="50"/>
      <c r="G28" s="5">
        <v>6306892</v>
      </c>
      <c r="H28" s="50"/>
      <c r="I28" s="5">
        <v>6285022</v>
      </c>
      <c r="L28" s="7"/>
      <c r="M28" s="7"/>
      <c r="N28" s="7"/>
      <c r="O28" s="7"/>
      <c r="P28" s="49"/>
    </row>
    <row r="29" spans="1:16" ht="17.350000000000001" customHeight="1" x14ac:dyDescent="0.65">
      <c r="A29" s="55" t="s">
        <v>87</v>
      </c>
      <c r="B29" s="44"/>
      <c r="C29" s="5">
        <v>2871176</v>
      </c>
      <c r="D29" s="50"/>
      <c r="E29" s="5">
        <v>2789060</v>
      </c>
      <c r="F29" s="50"/>
      <c r="G29" s="5">
        <v>1949059</v>
      </c>
      <c r="H29" s="50"/>
      <c r="I29" s="5">
        <v>1828903</v>
      </c>
      <c r="L29" s="7"/>
      <c r="M29" s="7"/>
      <c r="N29" s="7"/>
      <c r="O29" s="7"/>
      <c r="P29" s="49"/>
    </row>
    <row r="30" spans="1:16" ht="19" customHeight="1" x14ac:dyDescent="0.65">
      <c r="A30" s="55" t="s">
        <v>88</v>
      </c>
      <c r="B30" s="44"/>
      <c r="C30" s="5">
        <v>13667558</v>
      </c>
      <c r="D30" s="50"/>
      <c r="E30" s="5">
        <v>14186040</v>
      </c>
      <c r="F30" s="50"/>
      <c r="G30" s="5">
        <v>7463511</v>
      </c>
      <c r="H30" s="50"/>
      <c r="I30" s="5">
        <v>7768628</v>
      </c>
      <c r="L30" s="7"/>
      <c r="M30" s="7"/>
      <c r="N30" s="7"/>
      <c r="O30" s="7"/>
      <c r="P30" s="49"/>
    </row>
    <row r="31" spans="1:16" s="30" customFormat="1" ht="19" customHeight="1" x14ac:dyDescent="0.65">
      <c r="A31" s="57" t="s">
        <v>89</v>
      </c>
      <c r="B31" s="44"/>
      <c r="C31" s="17">
        <f>SUM(C26:C30)</f>
        <v>52168714</v>
      </c>
      <c r="D31" s="56"/>
      <c r="E31" s="17">
        <f>SUM(E26:E30)</f>
        <v>51740610</v>
      </c>
      <c r="F31" s="56"/>
      <c r="G31" s="17">
        <f>SUM(G26:G30)</f>
        <v>35439748</v>
      </c>
      <c r="H31" s="56"/>
      <c r="I31" s="17">
        <f>SUM(I26:I30)</f>
        <v>33361526</v>
      </c>
      <c r="K31" s="52"/>
      <c r="L31" s="7"/>
      <c r="M31" s="52"/>
      <c r="N31" s="52"/>
      <c r="O31" s="52"/>
      <c r="P31" s="49"/>
    </row>
    <row r="32" spans="1:16" ht="12.05" customHeight="1" x14ac:dyDescent="0.65">
      <c r="A32" s="66"/>
      <c r="B32" s="44"/>
      <c r="C32" s="5"/>
      <c r="D32" s="56"/>
      <c r="E32" s="5"/>
      <c r="F32" s="56"/>
      <c r="G32" s="5"/>
      <c r="H32" s="56"/>
      <c r="I32" s="5"/>
      <c r="L32" s="7"/>
      <c r="M32" s="7"/>
      <c r="N32" s="7"/>
      <c r="O32" s="7"/>
      <c r="P32" s="49"/>
    </row>
    <row r="33" spans="1:16" ht="19" customHeight="1" x14ac:dyDescent="0.65">
      <c r="A33" s="9" t="s">
        <v>90</v>
      </c>
      <c r="B33" s="44">
        <v>8.35</v>
      </c>
      <c r="C33" s="14">
        <v>28202962</v>
      </c>
      <c r="D33" s="56"/>
      <c r="E33" s="14">
        <v>26180100</v>
      </c>
      <c r="F33" s="56"/>
      <c r="G33" s="14">
        <v>18625240</v>
      </c>
      <c r="H33" s="56"/>
      <c r="I33" s="14">
        <v>15768699</v>
      </c>
      <c r="L33" s="7"/>
      <c r="M33" s="7"/>
      <c r="N33" s="7"/>
      <c r="O33" s="7"/>
      <c r="P33" s="49"/>
    </row>
    <row r="34" spans="1:16" ht="17.75" customHeight="1" x14ac:dyDescent="0.65">
      <c r="A34" s="9" t="s">
        <v>91</v>
      </c>
      <c r="B34" s="44"/>
      <c r="C34" s="5">
        <f>+C24-C31-C33</f>
        <v>41236309</v>
      </c>
      <c r="D34" s="56"/>
      <c r="E34" s="5">
        <f>+E24-E31-E33</f>
        <v>31658443</v>
      </c>
      <c r="F34" s="56"/>
      <c r="G34" s="5">
        <f>+G24-G31-G33</f>
        <v>23231193</v>
      </c>
      <c r="H34" s="56"/>
      <c r="I34" s="5">
        <f>+I24-I31-I33</f>
        <v>20228056</v>
      </c>
      <c r="L34" s="7"/>
      <c r="M34" s="7"/>
      <c r="N34" s="7"/>
      <c r="O34" s="7"/>
      <c r="P34" s="49"/>
    </row>
    <row r="35" spans="1:16" ht="17.350000000000001" customHeight="1" x14ac:dyDescent="0.65">
      <c r="A35" s="9" t="s">
        <v>92</v>
      </c>
      <c r="B35" s="44">
        <v>8.36</v>
      </c>
      <c r="C35" s="5">
        <v>8104797</v>
      </c>
      <c r="D35" s="56"/>
      <c r="E35" s="5">
        <v>6467289</v>
      </c>
      <c r="F35" s="56"/>
      <c r="G35" s="5">
        <v>3645617</v>
      </c>
      <c r="H35" s="56"/>
      <c r="I35" s="5">
        <v>2562530</v>
      </c>
      <c r="L35" s="7"/>
      <c r="M35" s="7"/>
      <c r="N35" s="7"/>
      <c r="O35" s="7"/>
      <c r="P35" s="49"/>
    </row>
    <row r="36" spans="1:16" ht="17.350000000000001" customHeight="1" x14ac:dyDescent="0.65">
      <c r="A36" s="21" t="s">
        <v>93</v>
      </c>
      <c r="B36" s="44"/>
      <c r="C36" s="17">
        <f>+C34-C35</f>
        <v>33131512</v>
      </c>
      <c r="D36" s="50"/>
      <c r="E36" s="17">
        <f>+E34-E35</f>
        <v>25191154</v>
      </c>
      <c r="F36" s="50"/>
      <c r="G36" s="17">
        <f>+G34-G35</f>
        <v>19585576</v>
      </c>
      <c r="H36" s="50"/>
      <c r="I36" s="17">
        <f>+I34-I35</f>
        <v>17665526</v>
      </c>
      <c r="L36" s="7"/>
      <c r="M36" s="7"/>
      <c r="N36" s="7"/>
      <c r="O36" s="7"/>
      <c r="P36" s="49"/>
    </row>
    <row r="37" spans="1:16" ht="3.5" customHeight="1" x14ac:dyDescent="0.65">
      <c r="A37" s="21"/>
      <c r="B37" s="44"/>
      <c r="C37" s="5"/>
      <c r="D37" s="50"/>
      <c r="E37" s="5"/>
      <c r="F37" s="50"/>
      <c r="G37" s="5"/>
      <c r="H37" s="50"/>
      <c r="I37" s="5"/>
      <c r="L37" s="7"/>
      <c r="M37" s="7"/>
      <c r="N37" s="7"/>
      <c r="O37" s="7"/>
      <c r="P37" s="49"/>
    </row>
    <row r="38" spans="1:16" ht="19" customHeight="1" x14ac:dyDescent="0.65">
      <c r="A38" s="9" t="s">
        <v>94</v>
      </c>
      <c r="B38" s="44"/>
      <c r="C38" s="5"/>
      <c r="D38" s="30"/>
      <c r="E38" s="5"/>
      <c r="F38" s="30"/>
      <c r="G38" s="5"/>
      <c r="H38" s="30"/>
      <c r="I38" s="5"/>
      <c r="L38" s="7"/>
      <c r="M38" s="7"/>
      <c r="N38" s="7"/>
      <c r="O38" s="7"/>
      <c r="P38" s="49"/>
    </row>
    <row r="39" spans="1:16" ht="19" customHeight="1" x14ac:dyDescent="0.65">
      <c r="A39" s="51" t="s">
        <v>95</v>
      </c>
      <c r="B39" s="44"/>
      <c r="C39" s="5"/>
      <c r="D39" s="30"/>
      <c r="E39" s="5"/>
      <c r="F39" s="30"/>
      <c r="G39" s="5"/>
      <c r="H39" s="30"/>
      <c r="I39" s="5"/>
      <c r="L39" s="7"/>
      <c r="M39" s="7"/>
      <c r="N39" s="7"/>
      <c r="O39" s="7"/>
      <c r="P39" s="49"/>
    </row>
    <row r="40" spans="1:16" ht="17.75" customHeight="1" x14ac:dyDescent="0.65">
      <c r="A40" s="13" t="s">
        <v>202</v>
      </c>
      <c r="B40" s="44"/>
      <c r="C40" s="5">
        <v>9462</v>
      </c>
      <c r="D40" s="12"/>
      <c r="E40" s="5">
        <v>-1223637</v>
      </c>
      <c r="F40" s="12"/>
      <c r="G40" s="5">
        <v>9462</v>
      </c>
      <c r="H40" s="12"/>
      <c r="I40" s="5">
        <v>-1223637</v>
      </c>
      <c r="L40" s="7"/>
      <c r="M40" s="7"/>
      <c r="N40" s="7"/>
      <c r="O40" s="7"/>
      <c r="P40" s="49"/>
    </row>
    <row r="41" spans="1:16" ht="17.75" customHeight="1" x14ac:dyDescent="0.65">
      <c r="A41" s="13" t="s">
        <v>203</v>
      </c>
      <c r="B41" s="44"/>
      <c r="C41" s="5">
        <v>-701842</v>
      </c>
      <c r="D41" s="12"/>
      <c r="E41" s="5">
        <v>-139134</v>
      </c>
      <c r="F41" s="54"/>
      <c r="G41" s="5">
        <v>0</v>
      </c>
      <c r="H41" s="54"/>
      <c r="I41" s="5">
        <v>0</v>
      </c>
      <c r="L41" s="7"/>
      <c r="M41" s="7"/>
      <c r="N41" s="7"/>
      <c r="O41" s="7"/>
      <c r="P41" s="49"/>
    </row>
    <row r="42" spans="1:16" ht="19" customHeight="1" x14ac:dyDescent="0.65">
      <c r="A42" s="13" t="s">
        <v>96</v>
      </c>
      <c r="B42" s="44">
        <v>8.3699999999999992</v>
      </c>
      <c r="C42" s="5">
        <v>122795</v>
      </c>
      <c r="D42" s="12"/>
      <c r="E42" s="5">
        <v>272003</v>
      </c>
      <c r="F42" s="12"/>
      <c r="G42" s="5">
        <v>-1892</v>
      </c>
      <c r="H42" s="12"/>
      <c r="I42" s="5">
        <v>244727</v>
      </c>
      <c r="L42" s="7"/>
      <c r="M42" s="7"/>
      <c r="N42" s="7"/>
      <c r="O42" s="7"/>
      <c r="P42" s="49"/>
    </row>
    <row r="43" spans="1:16" s="135" customFormat="1" ht="19" customHeight="1" x14ac:dyDescent="0.65">
      <c r="A43" s="51" t="s">
        <v>191</v>
      </c>
      <c r="B43" s="44"/>
      <c r="C43" s="5"/>
      <c r="D43" s="12"/>
      <c r="E43" s="5"/>
      <c r="F43" s="12"/>
      <c r="G43" s="5"/>
      <c r="H43" s="12"/>
      <c r="I43" s="5"/>
      <c r="K43" s="7"/>
      <c r="L43" s="7"/>
      <c r="M43" s="7"/>
      <c r="N43" s="7"/>
      <c r="O43" s="7"/>
      <c r="P43" s="49"/>
    </row>
    <row r="44" spans="1:16" s="137" customFormat="1" ht="17.75" customHeight="1" x14ac:dyDescent="0.65">
      <c r="A44" s="13" t="s">
        <v>136</v>
      </c>
      <c r="B44" s="44"/>
      <c r="C44" s="5">
        <v>3821640</v>
      </c>
      <c r="D44" s="12"/>
      <c r="E44" s="5">
        <v>0</v>
      </c>
      <c r="F44" s="12"/>
      <c r="G44" s="5">
        <v>3821640</v>
      </c>
      <c r="H44" s="12"/>
      <c r="I44" s="5">
        <v>0</v>
      </c>
      <c r="K44" s="7"/>
      <c r="L44" s="7"/>
      <c r="M44" s="7"/>
      <c r="N44" s="7"/>
      <c r="O44" s="7"/>
      <c r="P44" s="49"/>
    </row>
    <row r="45" spans="1:16" s="135" customFormat="1" ht="16.75" customHeight="1" x14ac:dyDescent="0.65">
      <c r="A45" s="13" t="s">
        <v>200</v>
      </c>
      <c r="B45" s="44"/>
      <c r="C45" s="5"/>
      <c r="D45" s="12"/>
      <c r="E45" s="5"/>
      <c r="F45" s="12"/>
      <c r="G45" s="5"/>
      <c r="H45" s="12"/>
      <c r="I45" s="5"/>
      <c r="K45" s="7"/>
      <c r="L45" s="7"/>
      <c r="M45" s="7"/>
      <c r="N45" s="7"/>
      <c r="O45" s="7"/>
      <c r="P45" s="49"/>
    </row>
    <row r="46" spans="1:16" s="135" customFormat="1" ht="17.350000000000001" customHeight="1" x14ac:dyDescent="0.65">
      <c r="A46" s="13" t="s">
        <v>192</v>
      </c>
      <c r="B46" s="44"/>
      <c r="C46" s="5">
        <v>-1031120</v>
      </c>
      <c r="D46" s="12"/>
      <c r="E46" s="5">
        <v>67783</v>
      </c>
      <c r="F46" s="12"/>
      <c r="G46" s="5">
        <v>-772010</v>
      </c>
      <c r="H46" s="12"/>
      <c r="I46" s="5">
        <v>-38672</v>
      </c>
      <c r="K46" s="7"/>
      <c r="L46" s="7"/>
      <c r="M46" s="7"/>
      <c r="N46" s="7"/>
      <c r="O46" s="7"/>
      <c r="P46" s="49"/>
    </row>
    <row r="47" spans="1:16" s="135" customFormat="1" ht="18.3" customHeight="1" x14ac:dyDescent="0.65">
      <c r="A47" s="13" t="s">
        <v>208</v>
      </c>
      <c r="B47" s="44"/>
      <c r="C47" s="5">
        <v>-9412</v>
      </c>
      <c r="D47" s="12"/>
      <c r="E47" s="5">
        <v>6331</v>
      </c>
      <c r="F47" s="12"/>
      <c r="G47" s="5">
        <v>0</v>
      </c>
      <c r="H47" s="12"/>
      <c r="I47" s="5">
        <v>0</v>
      </c>
      <c r="K47" s="7"/>
      <c r="L47" s="7"/>
      <c r="M47" s="7"/>
      <c r="N47" s="7"/>
      <c r="O47" s="7"/>
      <c r="P47" s="49"/>
    </row>
    <row r="48" spans="1:16" s="135" customFormat="1" ht="17.75" customHeight="1" x14ac:dyDescent="0.65">
      <c r="A48" s="13" t="s">
        <v>96</v>
      </c>
      <c r="B48" s="44">
        <v>8.3699999999999992</v>
      </c>
      <c r="C48" s="5">
        <v>-558084</v>
      </c>
      <c r="D48" s="12"/>
      <c r="E48" s="5">
        <v>-13689</v>
      </c>
      <c r="F48" s="12"/>
      <c r="G48" s="5">
        <v>-609926</v>
      </c>
      <c r="H48" s="12"/>
      <c r="I48" s="5">
        <v>7734</v>
      </c>
      <c r="K48" s="7"/>
      <c r="L48" s="7"/>
      <c r="M48" s="7"/>
      <c r="N48" s="7"/>
      <c r="O48" s="7"/>
      <c r="P48" s="49"/>
    </row>
    <row r="49" spans="1:16" ht="19" customHeight="1" x14ac:dyDescent="0.65">
      <c r="A49" s="57" t="s">
        <v>204</v>
      </c>
      <c r="B49" s="44"/>
      <c r="C49" s="17">
        <f>SUM(C40:C48)</f>
        <v>1653439</v>
      </c>
      <c r="D49" s="12"/>
      <c r="E49" s="17">
        <f>SUM(E40:E48)</f>
        <v>-1030343</v>
      </c>
      <c r="F49" s="12"/>
      <c r="G49" s="17">
        <f>SUM(G40:G48)</f>
        <v>2447274</v>
      </c>
      <c r="H49" s="12"/>
      <c r="I49" s="17">
        <f>SUM(I40:I48)</f>
        <v>-1009848</v>
      </c>
      <c r="L49" s="7"/>
      <c r="M49" s="7"/>
      <c r="N49" s="7"/>
      <c r="O49" s="7"/>
      <c r="P49" s="49"/>
    </row>
    <row r="50" spans="1:16" ht="19" customHeight="1" thickBot="1" x14ac:dyDescent="0.7">
      <c r="A50" s="29" t="s">
        <v>97</v>
      </c>
      <c r="B50" s="44"/>
      <c r="C50" s="22">
        <f>+C36+C49</f>
        <v>34784951</v>
      </c>
      <c r="D50" s="12"/>
      <c r="E50" s="22">
        <f>+E36+E49</f>
        <v>24160811</v>
      </c>
      <c r="F50" s="12"/>
      <c r="G50" s="22">
        <f>+G36+G49</f>
        <v>22032850</v>
      </c>
      <c r="H50" s="12"/>
      <c r="I50" s="22">
        <f>+I36+I49</f>
        <v>16655678</v>
      </c>
      <c r="L50" s="7"/>
      <c r="M50" s="7"/>
      <c r="N50" s="7"/>
      <c r="O50" s="7"/>
      <c r="P50" s="49"/>
    </row>
    <row r="51" spans="1:16" ht="23.15" customHeight="1" thickTop="1" x14ac:dyDescent="0.65">
      <c r="A51" s="140" t="s">
        <v>98</v>
      </c>
      <c r="B51" s="140"/>
      <c r="C51" s="140"/>
      <c r="D51" s="140"/>
      <c r="E51" s="140"/>
      <c r="F51" s="140"/>
      <c r="G51" s="140"/>
      <c r="H51" s="140"/>
      <c r="I51" s="140"/>
      <c r="L51" s="7"/>
      <c r="M51" s="7"/>
      <c r="N51" s="7"/>
      <c r="O51" s="7"/>
      <c r="P51" s="49"/>
    </row>
    <row r="52" spans="1:16" ht="23.15" customHeight="1" x14ac:dyDescent="0.65">
      <c r="A52" s="140" t="s">
        <v>99</v>
      </c>
      <c r="B52" s="140"/>
      <c r="C52" s="140"/>
      <c r="D52" s="140"/>
      <c r="E52" s="140"/>
      <c r="F52" s="140"/>
      <c r="G52" s="140"/>
      <c r="H52" s="140"/>
      <c r="I52" s="140"/>
      <c r="L52" s="7"/>
      <c r="M52" s="7"/>
      <c r="N52" s="7"/>
      <c r="O52" s="7"/>
      <c r="P52" s="49"/>
    </row>
    <row r="53" spans="1:16" ht="23.15" customHeight="1" x14ac:dyDescent="0.65">
      <c r="A53" s="141" t="str">
        <f>+A3</f>
        <v>สำหรับปีสิ้นสุดวันที่ 31 ธันวาคม 2562</v>
      </c>
      <c r="B53" s="141"/>
      <c r="C53" s="141"/>
      <c r="D53" s="141"/>
      <c r="E53" s="141"/>
      <c r="F53" s="141"/>
      <c r="G53" s="141"/>
      <c r="H53" s="141"/>
      <c r="I53" s="141"/>
      <c r="L53" s="7"/>
      <c r="M53" s="7"/>
      <c r="N53" s="7"/>
      <c r="O53" s="7"/>
      <c r="P53" s="49"/>
    </row>
    <row r="54" spans="1:16" ht="19" customHeight="1" x14ac:dyDescent="0.65">
      <c r="A54" s="45"/>
      <c r="B54" s="45"/>
      <c r="C54" s="145"/>
      <c r="D54" s="145"/>
      <c r="E54" s="145"/>
      <c r="F54" s="46"/>
      <c r="G54" s="142" t="s">
        <v>2</v>
      </c>
      <c r="H54" s="142"/>
      <c r="I54" s="142"/>
      <c r="L54" s="7"/>
      <c r="M54" s="7"/>
      <c r="N54" s="7"/>
      <c r="O54" s="7"/>
      <c r="P54" s="49"/>
    </row>
    <row r="55" spans="1:16" ht="5.3" customHeight="1" x14ac:dyDescent="0.65">
      <c r="A55" s="30"/>
      <c r="B55" s="30"/>
      <c r="C55" s="47"/>
      <c r="D55" s="47"/>
      <c r="E55" s="47"/>
      <c r="F55" s="47"/>
      <c r="G55" s="48"/>
      <c r="H55" s="48"/>
      <c r="I55" s="48"/>
      <c r="L55" s="7"/>
      <c r="M55" s="7"/>
      <c r="N55" s="7"/>
      <c r="O55" s="7"/>
      <c r="P55" s="49"/>
    </row>
    <row r="56" spans="1:16" ht="19" customHeight="1" x14ac:dyDescent="0.65">
      <c r="C56" s="146" t="s">
        <v>3</v>
      </c>
      <c r="D56" s="146"/>
      <c r="E56" s="146"/>
      <c r="F56" s="3"/>
      <c r="G56" s="147" t="s">
        <v>4</v>
      </c>
      <c r="H56" s="147"/>
      <c r="I56" s="146"/>
      <c r="L56" s="7"/>
      <c r="M56" s="7"/>
      <c r="N56" s="7"/>
      <c r="O56" s="7"/>
      <c r="P56" s="49"/>
    </row>
    <row r="57" spans="1:16" ht="19" customHeight="1" x14ac:dyDescent="0.65">
      <c r="B57" s="132" t="s">
        <v>6</v>
      </c>
      <c r="C57" s="3">
        <f>+C7</f>
        <v>2562</v>
      </c>
      <c r="D57" s="3"/>
      <c r="E57" s="3">
        <f>+E7</f>
        <v>2561</v>
      </c>
      <c r="F57" s="3"/>
      <c r="G57" s="3">
        <f>+G7</f>
        <v>2562</v>
      </c>
      <c r="H57" s="3"/>
      <c r="I57" s="3">
        <f>+I7</f>
        <v>2561</v>
      </c>
      <c r="J57" s="30"/>
      <c r="L57" s="7"/>
      <c r="M57" s="7"/>
      <c r="N57" s="7"/>
      <c r="O57" s="7"/>
      <c r="P57" s="49"/>
    </row>
    <row r="58" spans="1:16" ht="19" customHeight="1" x14ac:dyDescent="0.65">
      <c r="A58" s="1" t="s">
        <v>100</v>
      </c>
      <c r="C58" s="12"/>
      <c r="D58" s="12"/>
      <c r="E58" s="12"/>
      <c r="F58" s="12"/>
      <c r="G58" s="12"/>
      <c r="H58" s="12"/>
      <c r="I58" s="12"/>
      <c r="J58" s="30"/>
      <c r="L58" s="7"/>
      <c r="M58" s="7"/>
      <c r="N58" s="7"/>
      <c r="O58" s="7"/>
      <c r="P58" s="49"/>
    </row>
    <row r="59" spans="1:16" ht="19" customHeight="1" x14ac:dyDescent="0.65">
      <c r="A59" s="33" t="s">
        <v>101</v>
      </c>
      <c r="C59" s="5">
        <f>C61-C60</f>
        <v>32748508</v>
      </c>
      <c r="D59" s="12"/>
      <c r="E59" s="5">
        <f>E61-E60</f>
        <v>24812637</v>
      </c>
      <c r="F59" s="12"/>
      <c r="G59" s="5">
        <f>G61-G60</f>
        <v>19585576</v>
      </c>
      <c r="H59" s="12"/>
      <c r="I59" s="5">
        <f>I61-I60</f>
        <v>17665526</v>
      </c>
      <c r="J59" s="30"/>
      <c r="L59" s="7"/>
      <c r="M59" s="7"/>
      <c r="N59" s="7"/>
      <c r="O59" s="7"/>
      <c r="P59" s="49"/>
    </row>
    <row r="60" spans="1:16" ht="19" customHeight="1" x14ac:dyDescent="0.65">
      <c r="A60" s="33" t="s">
        <v>102</v>
      </c>
      <c r="C60" s="5">
        <v>383004</v>
      </c>
      <c r="D60" s="12"/>
      <c r="E60" s="5">
        <v>378517</v>
      </c>
      <c r="F60" s="12"/>
      <c r="G60" s="5">
        <v>0</v>
      </c>
      <c r="H60" s="54"/>
      <c r="I60" s="5">
        <v>0</v>
      </c>
      <c r="J60" s="30"/>
      <c r="L60" s="7"/>
      <c r="M60" s="7"/>
      <c r="N60" s="7"/>
      <c r="O60" s="7"/>
      <c r="P60" s="49"/>
    </row>
    <row r="61" spans="1:16" ht="19" customHeight="1" thickBot="1" x14ac:dyDescent="0.7">
      <c r="A61" s="33"/>
      <c r="C61" s="22">
        <f>+C36</f>
        <v>33131512</v>
      </c>
      <c r="D61" s="12"/>
      <c r="E61" s="22">
        <f>+E36</f>
        <v>25191154</v>
      </c>
      <c r="F61" s="12"/>
      <c r="G61" s="22">
        <f>+G36</f>
        <v>19585576</v>
      </c>
      <c r="H61" s="12"/>
      <c r="I61" s="22">
        <f>+I36</f>
        <v>17665526</v>
      </c>
      <c r="L61" s="7"/>
      <c r="M61" s="7"/>
      <c r="N61" s="7"/>
      <c r="O61" s="7"/>
      <c r="P61" s="49"/>
    </row>
    <row r="62" spans="1:16" ht="19" customHeight="1" thickTop="1" x14ac:dyDescent="0.65">
      <c r="A62" s="1" t="s">
        <v>103</v>
      </c>
      <c r="C62" s="12"/>
      <c r="D62" s="12"/>
      <c r="E62" s="12"/>
      <c r="F62" s="12"/>
      <c r="G62" s="12"/>
      <c r="H62" s="12"/>
      <c r="I62" s="12"/>
      <c r="L62" s="7"/>
      <c r="M62" s="7"/>
      <c r="N62" s="7"/>
      <c r="O62" s="7"/>
      <c r="P62" s="49"/>
    </row>
    <row r="63" spans="1:16" ht="19" customHeight="1" x14ac:dyDescent="0.65">
      <c r="A63" s="33" t="s">
        <v>101</v>
      </c>
      <c r="C63" s="5">
        <f>+C65-C64</f>
        <v>34405408</v>
      </c>
      <c r="D63" s="12"/>
      <c r="E63" s="5">
        <f>+E65-E64</f>
        <v>23782175</v>
      </c>
      <c r="F63" s="12"/>
      <c r="G63" s="5">
        <f>+G65-G64</f>
        <v>22032850</v>
      </c>
      <c r="H63" s="12"/>
      <c r="I63" s="5">
        <f>+I65-I64</f>
        <v>16655678</v>
      </c>
      <c r="L63" s="7"/>
      <c r="M63" s="7"/>
      <c r="N63" s="7"/>
      <c r="O63" s="7"/>
      <c r="P63" s="49"/>
    </row>
    <row r="64" spans="1:16" ht="19" customHeight="1" x14ac:dyDescent="0.5">
      <c r="A64" s="33" t="s">
        <v>102</v>
      </c>
      <c r="C64" s="5">
        <v>379543</v>
      </c>
      <c r="D64" s="12"/>
      <c r="E64" s="5">
        <v>378636</v>
      </c>
      <c r="F64" s="12"/>
      <c r="G64" s="5">
        <v>0</v>
      </c>
      <c r="H64" s="25"/>
      <c r="I64" s="5">
        <v>0</v>
      </c>
      <c r="K64" s="52"/>
      <c r="L64" s="7"/>
      <c r="M64" s="7"/>
      <c r="N64" s="7"/>
      <c r="O64" s="7"/>
      <c r="P64" s="49"/>
    </row>
    <row r="65" spans="1:16" ht="19" customHeight="1" thickBot="1" x14ac:dyDescent="0.7">
      <c r="B65" s="29"/>
      <c r="C65" s="22">
        <f>+C50</f>
        <v>34784951</v>
      </c>
      <c r="D65" s="12"/>
      <c r="E65" s="22">
        <f>+E50</f>
        <v>24160811</v>
      </c>
      <c r="F65" s="12"/>
      <c r="G65" s="22">
        <f>+G50</f>
        <v>22032850</v>
      </c>
      <c r="H65" s="12"/>
      <c r="I65" s="22">
        <f>+I50</f>
        <v>16655678</v>
      </c>
      <c r="K65" s="52"/>
      <c r="L65" s="7"/>
      <c r="M65" s="7"/>
      <c r="N65" s="7"/>
      <c r="O65" s="7"/>
      <c r="P65" s="49"/>
    </row>
    <row r="66" spans="1:16" ht="19" customHeight="1" thickTop="1" x14ac:dyDescent="0.65">
      <c r="A66" s="58"/>
      <c r="B66" s="29"/>
      <c r="C66" s="59"/>
      <c r="D66" s="59"/>
      <c r="E66" s="59"/>
      <c r="F66" s="59"/>
      <c r="G66" s="59"/>
      <c r="H66" s="59"/>
      <c r="I66" s="59"/>
      <c r="K66" s="52"/>
      <c r="L66" s="7"/>
      <c r="M66" s="7"/>
      <c r="N66" s="7"/>
      <c r="O66" s="7"/>
      <c r="P66" s="49"/>
    </row>
    <row r="67" spans="1:16" ht="19" customHeight="1" x14ac:dyDescent="0.65">
      <c r="A67" s="60" t="s">
        <v>104</v>
      </c>
      <c r="B67" s="29"/>
      <c r="C67" s="59"/>
      <c r="D67" s="59"/>
      <c r="E67" s="59"/>
      <c r="F67" s="59"/>
      <c r="G67" s="59"/>
      <c r="H67" s="59"/>
      <c r="I67" s="59"/>
      <c r="K67" s="52"/>
      <c r="L67" s="7"/>
      <c r="M67" s="7"/>
      <c r="N67" s="7"/>
      <c r="O67" s="7"/>
      <c r="P67" s="49"/>
    </row>
    <row r="68" spans="1:16" ht="19" customHeight="1" x14ac:dyDescent="0.65">
      <c r="A68" s="33" t="s">
        <v>105</v>
      </c>
      <c r="B68" s="3" t="s">
        <v>106</v>
      </c>
      <c r="C68" s="61">
        <v>4.452089261537318</v>
      </c>
      <c r="D68" s="62"/>
      <c r="E68" s="61">
        <v>3.3732246592157273</v>
      </c>
      <c r="F68" s="62"/>
      <c r="G68" s="61">
        <v>2.6626169531333459</v>
      </c>
      <c r="H68" s="62"/>
      <c r="I68" s="61">
        <v>2.4015902832583484</v>
      </c>
      <c r="K68" s="52"/>
      <c r="L68" s="7"/>
      <c r="M68" s="7"/>
      <c r="N68" s="7"/>
      <c r="O68" s="7"/>
      <c r="P68" s="49"/>
    </row>
    <row r="69" spans="1:16" ht="19" customHeight="1" x14ac:dyDescent="0.65">
      <c r="A69" s="33" t="s">
        <v>107</v>
      </c>
      <c r="B69" s="3" t="s">
        <v>108</v>
      </c>
      <c r="C69" s="5">
        <v>7355761773</v>
      </c>
      <c r="D69" s="63"/>
      <c r="E69" s="50">
        <v>7355761773</v>
      </c>
      <c r="F69" s="63"/>
      <c r="G69" s="5">
        <v>7355761773</v>
      </c>
      <c r="H69" s="63"/>
      <c r="I69" s="50">
        <v>7355761773</v>
      </c>
      <c r="L69" s="7"/>
      <c r="M69" s="7"/>
      <c r="N69" s="7"/>
      <c r="O69" s="7"/>
      <c r="P69" s="49"/>
    </row>
    <row r="70" spans="1:16" ht="19" customHeight="1" x14ac:dyDescent="0.65">
      <c r="A70" s="33"/>
      <c r="B70" s="29"/>
      <c r="C70" s="5"/>
      <c r="D70" s="63"/>
      <c r="E70" s="50"/>
      <c r="F70" s="63"/>
      <c r="G70" s="5"/>
      <c r="H70" s="63"/>
      <c r="I70" s="50"/>
      <c r="L70" s="7"/>
      <c r="M70" s="7"/>
      <c r="N70" s="7"/>
      <c r="O70" s="7"/>
      <c r="P70" s="49"/>
    </row>
    <row r="71" spans="1:16" ht="19" customHeight="1" x14ac:dyDescent="0.65">
      <c r="A71" s="33"/>
      <c r="B71" s="29"/>
      <c r="C71" s="5"/>
      <c r="D71" s="63"/>
      <c r="E71" s="50"/>
      <c r="F71" s="63"/>
      <c r="G71" s="5"/>
      <c r="H71" s="63"/>
      <c r="I71" s="50"/>
      <c r="L71" s="7"/>
      <c r="M71" s="7"/>
      <c r="N71" s="7"/>
      <c r="O71" s="7"/>
      <c r="P71" s="49"/>
    </row>
    <row r="72" spans="1:16" ht="19" customHeight="1" x14ac:dyDescent="0.65">
      <c r="A72" s="23"/>
      <c r="B72" s="23"/>
      <c r="C72" s="23"/>
      <c r="D72" s="23"/>
      <c r="E72" s="23"/>
      <c r="F72" s="23"/>
      <c r="G72" s="23"/>
      <c r="H72" s="23"/>
      <c r="I72" s="23"/>
      <c r="L72" s="7"/>
      <c r="M72" s="7"/>
      <c r="N72" s="7"/>
      <c r="O72" s="7"/>
      <c r="P72" s="49"/>
    </row>
    <row r="73" spans="1:16" ht="19" customHeight="1" x14ac:dyDescent="0.65">
      <c r="A73" s="33"/>
      <c r="B73" s="29"/>
      <c r="C73" s="5"/>
      <c r="D73" s="63"/>
      <c r="E73" s="50"/>
      <c r="F73" s="63"/>
      <c r="G73" s="5"/>
      <c r="H73" s="63"/>
      <c r="I73" s="50"/>
      <c r="L73" s="7"/>
      <c r="M73" s="7"/>
      <c r="N73" s="7"/>
      <c r="O73" s="7"/>
      <c r="P73" s="49"/>
    </row>
    <row r="74" spans="1:16" ht="19" customHeight="1" x14ac:dyDescent="0.65">
      <c r="A74" s="33"/>
      <c r="B74" s="29"/>
      <c r="C74" s="5"/>
      <c r="D74" s="63"/>
      <c r="E74" s="50"/>
      <c r="F74" s="63"/>
      <c r="G74" s="5"/>
      <c r="H74" s="63"/>
      <c r="I74" s="50"/>
      <c r="L74" s="7"/>
      <c r="M74" s="7"/>
      <c r="N74" s="7"/>
      <c r="O74" s="7"/>
      <c r="P74" s="49"/>
    </row>
    <row r="75" spans="1:16" ht="19" customHeight="1" x14ac:dyDescent="0.65">
      <c r="A75" s="33"/>
      <c r="B75" s="29"/>
      <c r="C75" s="5"/>
      <c r="D75" s="63"/>
      <c r="E75" s="50"/>
      <c r="F75" s="63"/>
      <c r="G75" s="5"/>
      <c r="H75" s="63"/>
      <c r="I75" s="50"/>
      <c r="L75" s="7"/>
      <c r="M75" s="7"/>
      <c r="N75" s="7"/>
      <c r="O75" s="7"/>
      <c r="P75" s="49"/>
    </row>
    <row r="76" spans="1:16" ht="19" customHeight="1" x14ac:dyDescent="0.65">
      <c r="A76" s="33"/>
      <c r="B76" s="29"/>
      <c r="C76" s="5"/>
      <c r="D76" s="63"/>
      <c r="E76" s="50"/>
      <c r="F76" s="63"/>
      <c r="G76" s="5"/>
      <c r="H76" s="63"/>
      <c r="I76" s="50"/>
      <c r="L76" s="7"/>
      <c r="M76" s="7"/>
      <c r="N76" s="7"/>
      <c r="O76" s="7"/>
      <c r="P76" s="49"/>
    </row>
    <row r="77" spans="1:16" ht="19" customHeight="1" x14ac:dyDescent="0.65">
      <c r="A77" s="33"/>
      <c r="B77" s="29"/>
      <c r="C77" s="5"/>
      <c r="D77" s="63"/>
      <c r="E77" s="50"/>
      <c r="F77" s="63"/>
      <c r="G77" s="5"/>
      <c r="H77" s="63"/>
      <c r="I77" s="50"/>
      <c r="L77" s="7"/>
      <c r="M77" s="7"/>
      <c r="N77" s="7"/>
      <c r="O77" s="7"/>
      <c r="P77" s="49"/>
    </row>
    <row r="78" spans="1:16" ht="19" customHeight="1" x14ac:dyDescent="0.65">
      <c r="A78" s="33"/>
      <c r="B78" s="29"/>
      <c r="C78" s="5"/>
      <c r="D78" s="63"/>
      <c r="E78" s="50"/>
      <c r="F78" s="63"/>
      <c r="G78" s="5"/>
      <c r="H78" s="63"/>
      <c r="I78" s="50"/>
      <c r="L78" s="7"/>
      <c r="M78" s="7"/>
      <c r="N78" s="7"/>
      <c r="O78" s="7"/>
      <c r="P78" s="49"/>
    </row>
    <row r="79" spans="1:16" ht="19" customHeight="1" x14ac:dyDescent="0.65">
      <c r="A79" s="64"/>
      <c r="B79" s="29"/>
      <c r="C79" s="65"/>
      <c r="D79" s="65"/>
      <c r="E79" s="65"/>
      <c r="F79" s="65"/>
      <c r="G79" s="65"/>
      <c r="H79" s="65"/>
      <c r="I79" s="65"/>
    </row>
    <row r="80" spans="1:16" s="138" customFormat="1" ht="19" customHeight="1" x14ac:dyDescent="0.65">
      <c r="A80" s="64"/>
      <c r="B80" s="29"/>
      <c r="C80" s="65"/>
      <c r="D80" s="65"/>
      <c r="E80" s="65"/>
      <c r="F80" s="65"/>
      <c r="G80" s="65"/>
      <c r="H80" s="65"/>
      <c r="I80" s="65"/>
      <c r="K80" s="7"/>
    </row>
    <row r="81" spans="1:11" s="138" customFormat="1" ht="19" customHeight="1" x14ac:dyDescent="0.65">
      <c r="A81" s="64"/>
      <c r="B81" s="29"/>
      <c r="C81" s="65"/>
      <c r="D81" s="65"/>
      <c r="E81" s="65"/>
      <c r="F81" s="65"/>
      <c r="G81" s="65"/>
      <c r="H81" s="65"/>
      <c r="I81" s="65"/>
      <c r="K81" s="7"/>
    </row>
    <row r="82" spans="1:11" s="138" customFormat="1" ht="19" customHeight="1" x14ac:dyDescent="0.65">
      <c r="A82" s="64"/>
      <c r="B82" s="29"/>
      <c r="C82" s="65"/>
      <c r="D82" s="65"/>
      <c r="E82" s="65"/>
      <c r="F82" s="65"/>
      <c r="G82" s="65"/>
      <c r="H82" s="65"/>
      <c r="I82" s="65"/>
      <c r="K82" s="7"/>
    </row>
    <row r="83" spans="1:11" s="138" customFormat="1" ht="17.899999999999999" customHeight="1" x14ac:dyDescent="0.65">
      <c r="A83" s="64"/>
      <c r="B83" s="29"/>
      <c r="C83" s="65"/>
      <c r="D83" s="65"/>
      <c r="E83" s="65"/>
      <c r="F83" s="65"/>
      <c r="G83" s="65"/>
      <c r="H83" s="65"/>
      <c r="I83" s="65"/>
      <c r="K83" s="7"/>
    </row>
    <row r="84" spans="1:11" s="138" customFormat="1" ht="15.55" customHeight="1" x14ac:dyDescent="0.65">
      <c r="A84" s="64"/>
      <c r="B84" s="29"/>
      <c r="C84" s="65"/>
      <c r="D84" s="65"/>
      <c r="E84" s="65"/>
      <c r="F84" s="65"/>
      <c r="G84" s="65"/>
      <c r="H84" s="65"/>
      <c r="I84" s="65"/>
      <c r="K84" s="7"/>
    </row>
    <row r="85" spans="1:11" s="138" customFormat="1" ht="16.2" customHeight="1" x14ac:dyDescent="0.65">
      <c r="A85" s="64"/>
      <c r="B85" s="29"/>
      <c r="C85" s="65"/>
      <c r="D85" s="65"/>
      <c r="E85" s="65"/>
      <c r="F85" s="65"/>
      <c r="G85" s="65"/>
      <c r="H85" s="65"/>
      <c r="I85" s="65"/>
      <c r="K85" s="7"/>
    </row>
    <row r="86" spans="1:11" ht="16.649999999999999" customHeight="1" x14ac:dyDescent="0.65">
      <c r="A86" s="64"/>
      <c r="B86" s="29"/>
      <c r="C86" s="65"/>
      <c r="D86" s="65"/>
      <c r="E86" s="65"/>
      <c r="F86" s="65"/>
      <c r="G86" s="65"/>
      <c r="H86" s="65"/>
      <c r="I86" s="65"/>
    </row>
    <row r="87" spans="1:11" ht="17.350000000000001" customHeight="1" x14ac:dyDescent="0.65">
      <c r="A87" s="42"/>
      <c r="B87" s="23"/>
      <c r="C87" s="23"/>
      <c r="D87" s="23"/>
      <c r="E87" s="23"/>
      <c r="F87" s="23"/>
      <c r="G87" s="23"/>
      <c r="H87" s="23"/>
      <c r="I87" s="23"/>
    </row>
    <row r="88" spans="1:11" ht="19" customHeight="1" x14ac:dyDescent="0.65">
      <c r="A88" s="64"/>
      <c r="B88" s="29"/>
      <c r="C88" s="65"/>
      <c r="D88" s="65"/>
      <c r="E88" s="65"/>
      <c r="F88" s="65"/>
      <c r="G88" s="65"/>
      <c r="H88" s="65"/>
      <c r="I88" s="65"/>
    </row>
    <row r="89" spans="1:11" ht="19" customHeight="1" x14ac:dyDescent="0.65"/>
    <row r="90" spans="1:11" ht="19" customHeight="1" x14ac:dyDescent="0.65">
      <c r="A90" s="148" t="s">
        <v>189</v>
      </c>
      <c r="B90" s="148"/>
      <c r="C90" s="148"/>
      <c r="D90" s="148"/>
      <c r="E90" s="148"/>
      <c r="F90" s="148"/>
      <c r="G90" s="148"/>
      <c r="H90" s="148"/>
      <c r="I90" s="148"/>
    </row>
    <row r="91" spans="1:11" ht="19" customHeight="1" x14ac:dyDescent="0.65"/>
    <row r="92" spans="1:11" ht="19" customHeight="1" x14ac:dyDescent="0.65">
      <c r="A92" s="64"/>
      <c r="B92" s="29"/>
      <c r="C92" s="65"/>
      <c r="D92" s="65"/>
      <c r="E92" s="65"/>
      <c r="F92" s="65"/>
      <c r="G92" s="65"/>
      <c r="H92" s="65"/>
      <c r="I92" s="65"/>
    </row>
    <row r="93" spans="1:11" ht="19" customHeight="1" x14ac:dyDescent="0.65">
      <c r="A93" s="23"/>
      <c r="B93" s="23"/>
      <c r="C93" s="23"/>
      <c r="D93" s="23"/>
      <c r="E93" s="23"/>
      <c r="F93" s="23"/>
      <c r="G93" s="23"/>
      <c r="H93" s="23"/>
      <c r="I93" s="23"/>
    </row>
    <row r="94" spans="1:11" ht="19" customHeight="1" x14ac:dyDescent="0.65">
      <c r="A94" s="23"/>
      <c r="B94" s="23"/>
      <c r="C94" s="23"/>
      <c r="D94" s="23"/>
      <c r="E94" s="23"/>
      <c r="F94" s="23"/>
      <c r="G94" s="23"/>
      <c r="H94" s="23"/>
      <c r="I94" s="23"/>
    </row>
    <row r="95" spans="1:11" ht="19" customHeight="1" x14ac:dyDescent="0.65">
      <c r="A95" s="43" t="s">
        <v>63</v>
      </c>
      <c r="B95" s="43"/>
      <c r="C95" s="43"/>
      <c r="D95" s="43"/>
      <c r="E95" s="139" t="s">
        <v>64</v>
      </c>
      <c r="F95" s="139"/>
      <c r="G95" s="139"/>
      <c r="H95" s="23"/>
      <c r="I95" s="23"/>
      <c r="K95" s="1"/>
    </row>
    <row r="96" spans="1:11" ht="19" customHeight="1" x14ac:dyDescent="0.65">
      <c r="A96" s="44" t="s">
        <v>65</v>
      </c>
      <c r="B96" s="44"/>
      <c r="C96" s="44"/>
      <c r="D96" s="44"/>
      <c r="E96" s="139" t="s">
        <v>109</v>
      </c>
      <c r="F96" s="139"/>
      <c r="G96" s="139"/>
      <c r="H96" s="23"/>
      <c r="I96" s="23"/>
      <c r="K96" s="1"/>
    </row>
    <row r="97" ht="19" customHeight="1" x14ac:dyDescent="0.65"/>
    <row r="98" ht="19" customHeight="1" x14ac:dyDescent="0.65"/>
  </sheetData>
  <mergeCells count="17">
    <mergeCell ref="C6:E6"/>
    <mergeCell ref="G6:I6"/>
    <mergeCell ref="A90:I90"/>
    <mergeCell ref="A1:I1"/>
    <mergeCell ref="A2:I2"/>
    <mergeCell ref="A3:I3"/>
    <mergeCell ref="C4:E4"/>
    <mergeCell ref="G4:I4"/>
    <mergeCell ref="E95:G95"/>
    <mergeCell ref="E96:G96"/>
    <mergeCell ref="A51:I51"/>
    <mergeCell ref="A52:I52"/>
    <mergeCell ref="A53:I53"/>
    <mergeCell ref="C54:E54"/>
    <mergeCell ref="G54:I54"/>
    <mergeCell ref="C56:E56"/>
    <mergeCell ref="G56:I56"/>
  </mergeCells>
  <printOptions horizontalCentered="1"/>
  <pageMargins left="0.7" right="0.4" top="0.7" bottom="0.6" header="0.31496062992126" footer="0.31496062992126"/>
  <pageSetup paperSize="9" scale="8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4"/>
  <sheetViews>
    <sheetView view="pageBreakPreview" topLeftCell="A4" zoomScale="90" zoomScaleNormal="100" zoomScaleSheetLayoutView="90" zoomScalePageLayoutView="85" workbookViewId="0">
      <selection activeCell="A31" sqref="A31:I31"/>
    </sheetView>
  </sheetViews>
  <sheetFormatPr defaultColWidth="9.109375" defaultRowHeight="21.9" customHeight="1" x14ac:dyDescent="0.55000000000000004"/>
  <cols>
    <col min="1" max="1" width="39.77734375" style="67" customWidth="1"/>
    <col min="2" max="2" width="7.77734375" style="67" bestFit="1" customWidth="1"/>
    <col min="3" max="3" width="0.88671875" style="67" customWidth="1"/>
    <col min="4" max="4" width="10.33203125" style="67" customWidth="1"/>
    <col min="5" max="5" width="0.88671875" style="67" customWidth="1"/>
    <col min="6" max="6" width="12" style="67" bestFit="1" customWidth="1"/>
    <col min="7" max="7" width="0.88671875" style="67" customWidth="1"/>
    <col min="8" max="8" width="12" style="67" customWidth="1"/>
    <col min="9" max="9" width="0.88671875" style="67" customWidth="1"/>
    <col min="10" max="10" width="15.109375" style="67" customWidth="1"/>
    <col min="11" max="11" width="0.88671875" style="67" customWidth="1"/>
    <col min="12" max="12" width="13" style="67" customWidth="1"/>
    <col min="13" max="13" width="0.88671875" style="67" customWidth="1"/>
    <col min="14" max="14" width="18.109375" style="67" bestFit="1" customWidth="1"/>
    <col min="15" max="15" width="0.88671875" style="67" customWidth="1"/>
    <col min="16" max="16" width="13.109375" style="67" customWidth="1"/>
    <col min="17" max="17" width="0.88671875" style="67" customWidth="1"/>
    <col min="18" max="18" width="13.6640625" style="67" customWidth="1"/>
    <col min="19" max="19" width="0.88671875" style="67" customWidth="1"/>
    <col min="20" max="20" width="12.88671875" style="67" bestFit="1" customWidth="1"/>
    <col min="21" max="21" width="0.88671875" style="67" customWidth="1"/>
    <col min="22" max="22" width="12.77734375" style="67" bestFit="1" customWidth="1"/>
    <col min="23" max="23" width="0.88671875" style="67" customWidth="1"/>
    <col min="24" max="24" width="12.88671875" style="67" bestFit="1" customWidth="1"/>
    <col min="25" max="25" width="9.109375" style="67"/>
    <col min="26" max="26" width="8.109375" style="67" customWidth="1"/>
    <col min="27" max="16384" width="9.109375" style="67"/>
  </cols>
  <sheetData>
    <row r="1" spans="1:39" ht="23.95" customHeight="1" x14ac:dyDescent="0.55000000000000004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</row>
    <row r="2" spans="1:39" ht="23.95" customHeight="1" x14ac:dyDescent="0.55000000000000004">
      <c r="A2" s="152" t="s">
        <v>110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</row>
    <row r="3" spans="1:39" ht="23.95" customHeight="1" x14ac:dyDescent="0.55000000000000004">
      <c r="A3" s="151" t="s">
        <v>190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68"/>
      <c r="Z3" s="68"/>
    </row>
    <row r="4" spans="1:39" ht="21.9" customHeight="1" x14ac:dyDescent="0.5500000000000000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70"/>
      <c r="U4" s="70"/>
      <c r="V4" s="153" t="s">
        <v>2</v>
      </c>
      <c r="W4" s="153"/>
      <c r="X4" s="153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</row>
    <row r="5" spans="1:39" ht="5.95" customHeight="1" x14ac:dyDescent="0.55000000000000004">
      <c r="A5" s="72"/>
      <c r="B5" s="72"/>
      <c r="C5" s="72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4"/>
      <c r="U5" s="74"/>
      <c r="V5" s="75"/>
      <c r="W5" s="75"/>
      <c r="X5" s="75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</row>
    <row r="6" spans="1:39" s="76" customFormat="1" ht="21.9" customHeight="1" x14ac:dyDescent="0.5">
      <c r="D6" s="154" t="s">
        <v>3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</row>
    <row r="7" spans="1:39" s="76" customFormat="1" ht="21.9" customHeight="1" x14ac:dyDescent="0.5">
      <c r="D7" s="155" t="s">
        <v>111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77"/>
      <c r="T7" s="78"/>
      <c r="U7" s="78"/>
      <c r="V7" s="79" t="s">
        <v>112</v>
      </c>
      <c r="W7" s="79"/>
      <c r="X7" s="78"/>
    </row>
    <row r="8" spans="1:39" s="76" customFormat="1" ht="21.9" customHeight="1" x14ac:dyDescent="0.55000000000000004">
      <c r="D8" s="80" t="s">
        <v>113</v>
      </c>
      <c r="E8" s="80"/>
      <c r="F8" s="81" t="s">
        <v>114</v>
      </c>
      <c r="G8" s="81"/>
      <c r="H8" s="149" t="s">
        <v>54</v>
      </c>
      <c r="I8" s="149"/>
      <c r="J8" s="149"/>
      <c r="K8" s="149"/>
      <c r="L8" s="149"/>
      <c r="M8" s="149"/>
      <c r="N8" s="149"/>
      <c r="O8" s="82"/>
      <c r="P8" s="150" t="s">
        <v>55</v>
      </c>
      <c r="Q8" s="150"/>
      <c r="R8" s="150"/>
      <c r="S8" s="81"/>
      <c r="T8" s="82" t="s">
        <v>115</v>
      </c>
      <c r="U8" s="83"/>
      <c r="V8" s="84" t="s">
        <v>116</v>
      </c>
      <c r="W8" s="84"/>
      <c r="X8" s="79" t="s">
        <v>115</v>
      </c>
    </row>
    <row r="9" spans="1:39" s="76" customFormat="1" ht="21.9" customHeight="1" x14ac:dyDescent="0.55000000000000004">
      <c r="D9" s="85" t="s">
        <v>117</v>
      </c>
      <c r="E9" s="85"/>
      <c r="F9" s="85" t="s">
        <v>118</v>
      </c>
      <c r="G9" s="85"/>
      <c r="H9" s="80" t="s">
        <v>119</v>
      </c>
      <c r="I9" s="80"/>
      <c r="J9" s="80" t="s">
        <v>120</v>
      </c>
      <c r="K9" s="80"/>
      <c r="L9" s="80" t="s">
        <v>121</v>
      </c>
      <c r="M9" s="80"/>
      <c r="N9" s="80" t="s">
        <v>122</v>
      </c>
      <c r="O9" s="80"/>
      <c r="P9" s="85" t="s">
        <v>56</v>
      </c>
      <c r="Q9" s="85"/>
      <c r="R9" s="85" t="s">
        <v>58</v>
      </c>
      <c r="S9" s="85"/>
      <c r="T9" s="85" t="s">
        <v>123</v>
      </c>
      <c r="U9" s="85"/>
      <c r="V9" s="85" t="s">
        <v>124</v>
      </c>
      <c r="W9" s="85"/>
    </row>
    <row r="10" spans="1:39" s="76" customFormat="1" ht="21.9" customHeight="1" x14ac:dyDescent="0.55000000000000004">
      <c r="D10" s="85"/>
      <c r="E10" s="85"/>
      <c r="F10" s="85"/>
      <c r="G10" s="85"/>
      <c r="H10" s="85" t="s">
        <v>125</v>
      </c>
      <c r="I10" s="85"/>
      <c r="J10" s="86" t="s">
        <v>126</v>
      </c>
      <c r="K10" s="85"/>
      <c r="L10" s="86" t="s">
        <v>125</v>
      </c>
      <c r="M10" s="86"/>
      <c r="N10" s="86" t="s">
        <v>127</v>
      </c>
      <c r="O10" s="86"/>
      <c r="P10" s="85" t="s">
        <v>128</v>
      </c>
      <c r="Q10" s="85"/>
      <c r="R10" s="85"/>
      <c r="S10" s="85"/>
      <c r="T10" s="85" t="s">
        <v>129</v>
      </c>
      <c r="U10" s="85"/>
      <c r="V10" s="85"/>
      <c r="W10" s="85"/>
    </row>
    <row r="11" spans="1:39" s="76" customFormat="1" ht="21.9" customHeight="1" x14ac:dyDescent="0.55000000000000004">
      <c r="B11" s="85" t="s">
        <v>6</v>
      </c>
      <c r="C11" s="85"/>
      <c r="D11" s="87"/>
      <c r="E11" s="85"/>
      <c r="F11" s="87"/>
      <c r="G11" s="85"/>
      <c r="H11" s="87" t="s">
        <v>130</v>
      </c>
      <c r="I11" s="84"/>
      <c r="J11" s="88" t="s">
        <v>131</v>
      </c>
      <c r="K11" s="85"/>
      <c r="L11" s="88" t="s">
        <v>132</v>
      </c>
      <c r="M11" s="86"/>
      <c r="N11" s="88" t="s">
        <v>133</v>
      </c>
      <c r="O11" s="86"/>
      <c r="P11" s="87"/>
      <c r="Q11" s="85"/>
      <c r="R11" s="87"/>
      <c r="S11" s="85"/>
      <c r="T11" s="87"/>
      <c r="U11" s="85"/>
      <c r="V11" s="87"/>
      <c r="W11" s="85"/>
      <c r="X11" s="89"/>
    </row>
    <row r="12" spans="1:39" s="76" customFormat="1" ht="5" customHeight="1" x14ac:dyDescent="0.5">
      <c r="D12" s="90" t="s">
        <v>134</v>
      </c>
      <c r="E12" s="90"/>
      <c r="F12" s="90"/>
      <c r="G12" s="90"/>
      <c r="H12" s="90"/>
      <c r="I12" s="90"/>
      <c r="J12" s="91"/>
      <c r="K12" s="90"/>
      <c r="L12" s="91"/>
      <c r="M12" s="91"/>
      <c r="N12" s="91"/>
      <c r="O12" s="91"/>
      <c r="P12" s="90"/>
      <c r="Q12" s="90"/>
      <c r="R12" s="90"/>
      <c r="S12" s="90"/>
      <c r="T12" s="90"/>
      <c r="U12" s="90"/>
      <c r="X12" s="90"/>
    </row>
    <row r="13" spans="1:39" s="76" customFormat="1" ht="21.9" customHeight="1" x14ac:dyDescent="0.5">
      <c r="A13" s="92" t="s">
        <v>135</v>
      </c>
      <c r="B13" s="92"/>
      <c r="C13" s="92"/>
      <c r="D13" s="93">
        <v>73557618</v>
      </c>
      <c r="E13" s="94"/>
      <c r="F13" s="93">
        <v>52878749</v>
      </c>
      <c r="G13" s="94"/>
      <c r="H13" s="93">
        <v>8148936</v>
      </c>
      <c r="I13" s="93"/>
      <c r="J13" s="93">
        <v>888958</v>
      </c>
      <c r="K13" s="94"/>
      <c r="L13" s="93">
        <v>-323533</v>
      </c>
      <c r="M13" s="95"/>
      <c r="N13" s="93">
        <v>-5217755</v>
      </c>
      <c r="O13" s="94"/>
      <c r="P13" s="93">
        <v>5006800</v>
      </c>
      <c r="Q13" s="94"/>
      <c r="R13" s="93">
        <v>90190736</v>
      </c>
      <c r="S13" s="94"/>
      <c r="T13" s="93">
        <f>SUM(D13:R13)</f>
        <v>225130509</v>
      </c>
      <c r="U13" s="94"/>
      <c r="V13" s="93">
        <v>856717</v>
      </c>
      <c r="W13" s="94"/>
      <c r="X13" s="94">
        <f>T13+V13</f>
        <v>225987226</v>
      </c>
    </row>
    <row r="14" spans="1:39" s="76" customFormat="1" ht="21.9" customHeight="1" x14ac:dyDescent="0.5">
      <c r="A14" s="92" t="s">
        <v>136</v>
      </c>
      <c r="B14" s="92"/>
      <c r="C14" s="92"/>
      <c r="D14" s="25">
        <v>0</v>
      </c>
      <c r="E14" s="96"/>
      <c r="F14" s="25">
        <v>0</v>
      </c>
      <c r="G14" s="96"/>
      <c r="H14" s="93">
        <v>-253282</v>
      </c>
      <c r="I14" s="95"/>
      <c r="J14" s="25">
        <v>0</v>
      </c>
      <c r="K14" s="95"/>
      <c r="L14" s="25">
        <v>0</v>
      </c>
      <c r="M14" s="96"/>
      <c r="N14" s="25">
        <v>0</v>
      </c>
      <c r="O14" s="96"/>
      <c r="P14" s="25">
        <v>0</v>
      </c>
      <c r="Q14" s="96"/>
      <c r="R14" s="136">
        <v>253282</v>
      </c>
      <c r="S14" s="95"/>
      <c r="T14" s="25">
        <f>SUM(D14:R14)</f>
        <v>0</v>
      </c>
      <c r="U14" s="96"/>
      <c r="V14" s="25">
        <v>0</v>
      </c>
      <c r="W14" s="96"/>
      <c r="X14" s="25">
        <f>T14+V14</f>
        <v>0</v>
      </c>
    </row>
    <row r="15" spans="1:39" s="76" customFormat="1" ht="21.9" customHeight="1" x14ac:dyDescent="0.5">
      <c r="A15" s="92" t="s">
        <v>137</v>
      </c>
      <c r="B15" s="130" t="s">
        <v>201</v>
      </c>
      <c r="C15" s="92"/>
      <c r="D15" s="25">
        <v>0</v>
      </c>
      <c r="E15" s="96"/>
      <c r="F15" s="25">
        <v>0</v>
      </c>
      <c r="G15" s="96"/>
      <c r="H15" s="25">
        <v>0</v>
      </c>
      <c r="I15" s="95"/>
      <c r="J15" s="25">
        <v>0</v>
      </c>
      <c r="K15" s="95"/>
      <c r="L15" s="25">
        <v>0</v>
      </c>
      <c r="M15" s="96"/>
      <c r="N15" s="25">
        <v>0</v>
      </c>
      <c r="O15" s="96"/>
      <c r="P15" s="25">
        <v>0</v>
      </c>
      <c r="Q15" s="96"/>
      <c r="R15" s="93">
        <v>-6252397</v>
      </c>
      <c r="S15" s="95"/>
      <c r="T15" s="93">
        <f>SUM(D15:R15)</f>
        <v>-6252397</v>
      </c>
      <c r="U15" s="96"/>
      <c r="V15" s="93">
        <v>-114714</v>
      </c>
      <c r="W15" s="96"/>
      <c r="X15" s="94">
        <f>T15+V15</f>
        <v>-6367111</v>
      </c>
    </row>
    <row r="16" spans="1:39" s="76" customFormat="1" ht="21.9" customHeight="1" x14ac:dyDescent="0.5">
      <c r="A16" s="92" t="s">
        <v>195</v>
      </c>
      <c r="B16" s="130"/>
      <c r="C16" s="92"/>
      <c r="D16" s="25">
        <v>0</v>
      </c>
      <c r="E16" s="96"/>
      <c r="F16" s="25">
        <v>0</v>
      </c>
      <c r="G16" s="96"/>
      <c r="H16" s="25">
        <v>0</v>
      </c>
      <c r="I16" s="95"/>
      <c r="J16" s="25">
        <v>0</v>
      </c>
      <c r="K16" s="95"/>
      <c r="L16" s="25">
        <v>0</v>
      </c>
      <c r="M16" s="96"/>
      <c r="N16" s="25">
        <v>0</v>
      </c>
      <c r="O16" s="96"/>
      <c r="P16" s="136">
        <v>884000</v>
      </c>
      <c r="Q16" s="96"/>
      <c r="R16" s="93">
        <v>-884000</v>
      </c>
      <c r="S16" s="95"/>
      <c r="T16" s="93">
        <v>0</v>
      </c>
      <c r="U16" s="96"/>
      <c r="V16" s="93">
        <v>0</v>
      </c>
      <c r="W16" s="96"/>
      <c r="X16" s="93">
        <v>0</v>
      </c>
    </row>
    <row r="17" spans="1:24" s="76" customFormat="1" ht="21.9" customHeight="1" x14ac:dyDescent="0.5">
      <c r="A17" s="98" t="s">
        <v>97</v>
      </c>
      <c r="B17" s="98"/>
      <c r="C17" s="98"/>
      <c r="D17" s="25">
        <v>0</v>
      </c>
      <c r="E17" s="96"/>
      <c r="F17" s="25">
        <v>0</v>
      </c>
      <c r="G17" s="96"/>
      <c r="H17" s="25">
        <v>0</v>
      </c>
      <c r="I17" s="96"/>
      <c r="J17" s="93">
        <v>-978910</v>
      </c>
      <c r="K17" s="94"/>
      <c r="L17" s="93">
        <v>-111859</v>
      </c>
      <c r="M17" s="95"/>
      <c r="N17" s="25">
        <v>0</v>
      </c>
      <c r="O17" s="95"/>
      <c r="P17" s="25">
        <v>0</v>
      </c>
      <c r="Q17" s="96"/>
      <c r="R17" s="93">
        <v>24872944</v>
      </c>
      <c r="S17" s="95"/>
      <c r="T17" s="93">
        <f>SUM(D17:R17)</f>
        <v>23782175</v>
      </c>
      <c r="U17" s="95"/>
      <c r="V17" s="93">
        <v>378636</v>
      </c>
      <c r="W17" s="95"/>
      <c r="X17" s="94">
        <f>T17+V17</f>
        <v>24160811</v>
      </c>
    </row>
    <row r="18" spans="1:24" s="76" customFormat="1" ht="21.9" customHeight="1" x14ac:dyDescent="0.5">
      <c r="A18" s="98" t="s">
        <v>138</v>
      </c>
      <c r="B18" s="98"/>
      <c r="C18" s="98"/>
      <c r="D18" s="25">
        <v>0</v>
      </c>
      <c r="E18" s="96"/>
      <c r="F18" s="25">
        <v>0</v>
      </c>
      <c r="G18" s="96"/>
      <c r="H18" s="25">
        <v>0</v>
      </c>
      <c r="I18" s="96"/>
      <c r="J18" s="25">
        <v>0</v>
      </c>
      <c r="K18" s="94"/>
      <c r="L18" s="93">
        <v>-1677</v>
      </c>
      <c r="M18" s="95"/>
      <c r="N18" s="25">
        <v>0</v>
      </c>
      <c r="O18" s="95"/>
      <c r="P18" s="25">
        <v>0</v>
      </c>
      <c r="Q18" s="96"/>
      <c r="R18" s="93">
        <v>-21550</v>
      </c>
      <c r="S18" s="95"/>
      <c r="T18" s="93">
        <f>SUM(D18:R18)</f>
        <v>-23227</v>
      </c>
      <c r="U18" s="95"/>
      <c r="V18" s="93">
        <v>-39412</v>
      </c>
      <c r="W18" s="95"/>
      <c r="X18" s="94">
        <f>T18+V18</f>
        <v>-62639</v>
      </c>
    </row>
    <row r="19" spans="1:24" s="101" customFormat="1" ht="21.9" customHeight="1" thickBot="1" x14ac:dyDescent="0.6">
      <c r="A19" s="99" t="s">
        <v>194</v>
      </c>
      <c r="B19" s="99"/>
      <c r="C19" s="99"/>
      <c r="D19" s="100">
        <f>SUM(D13:D18)</f>
        <v>73557618</v>
      </c>
      <c r="E19" s="94"/>
      <c r="F19" s="100">
        <f>SUM(F13:F18)</f>
        <v>52878749</v>
      </c>
      <c r="G19" s="94"/>
      <c r="H19" s="100">
        <f>SUM(H13:H18)</f>
        <v>7895654</v>
      </c>
      <c r="I19" s="94"/>
      <c r="J19" s="100">
        <f>SUM(J13:J18)</f>
        <v>-89952</v>
      </c>
      <c r="K19" s="94"/>
      <c r="L19" s="100">
        <f>SUM(L13:L18)</f>
        <v>-437069</v>
      </c>
      <c r="M19" s="94"/>
      <c r="N19" s="100">
        <f>SUM(N13:N18)</f>
        <v>-5217755</v>
      </c>
      <c r="O19" s="94"/>
      <c r="P19" s="100">
        <f>SUM(P13:P18)</f>
        <v>5890800</v>
      </c>
      <c r="Q19" s="94"/>
      <c r="R19" s="100">
        <f>SUM(R13:R18)</f>
        <v>108159015</v>
      </c>
      <c r="S19" s="94"/>
      <c r="T19" s="100">
        <f>SUM(T13:T18)</f>
        <v>242637060</v>
      </c>
      <c r="U19" s="94"/>
      <c r="V19" s="100">
        <f>SUM(V13:V18)</f>
        <v>1081227</v>
      </c>
      <c r="W19" s="94"/>
      <c r="X19" s="100">
        <f>SUM(X13:X18)</f>
        <v>243718287</v>
      </c>
    </row>
    <row r="20" spans="1:24" s="76" customFormat="1" ht="7.75" customHeight="1" thickTop="1" x14ac:dyDescent="0.5">
      <c r="A20" s="102"/>
      <c r="B20" s="102"/>
      <c r="C20" s="102"/>
      <c r="D20" s="90"/>
      <c r="E20" s="90"/>
      <c r="F20" s="90"/>
      <c r="G20" s="90"/>
      <c r="H20" s="90"/>
      <c r="I20" s="90"/>
      <c r="J20" s="91"/>
      <c r="K20" s="90"/>
      <c r="L20" s="91"/>
      <c r="M20" s="91"/>
      <c r="N20" s="91"/>
      <c r="O20" s="91"/>
      <c r="P20" s="90"/>
      <c r="Q20" s="90"/>
      <c r="R20" s="90"/>
      <c r="S20" s="90"/>
      <c r="T20" s="103"/>
      <c r="U20" s="90"/>
      <c r="W20" s="90"/>
      <c r="X20" s="90"/>
    </row>
    <row r="21" spans="1:24" s="76" customFormat="1" ht="21.9" customHeight="1" x14ac:dyDescent="0.5">
      <c r="A21" s="92" t="s">
        <v>139</v>
      </c>
      <c r="B21" s="92"/>
      <c r="C21" s="92"/>
      <c r="D21" s="93">
        <v>73557618</v>
      </c>
      <c r="E21" s="94"/>
      <c r="F21" s="93">
        <v>52878749</v>
      </c>
      <c r="G21" s="94"/>
      <c r="H21" s="93">
        <v>7895654</v>
      </c>
      <c r="I21" s="93"/>
      <c r="J21" s="93">
        <v>-89952</v>
      </c>
      <c r="K21" s="94"/>
      <c r="L21" s="93">
        <v>-437069</v>
      </c>
      <c r="M21" s="95"/>
      <c r="N21" s="93">
        <v>-5217755</v>
      </c>
      <c r="O21" s="94"/>
      <c r="P21" s="93">
        <v>5890800</v>
      </c>
      <c r="Q21" s="94"/>
      <c r="R21" s="93">
        <v>108159015</v>
      </c>
      <c r="S21" s="94"/>
      <c r="T21" s="136">
        <f>SUM(D21:R21)</f>
        <v>242637060</v>
      </c>
      <c r="U21" s="94"/>
      <c r="V21" s="93">
        <v>1081227</v>
      </c>
      <c r="W21" s="94"/>
      <c r="X21" s="136">
        <f>T21+V21</f>
        <v>243718287</v>
      </c>
    </row>
    <row r="22" spans="1:24" s="76" customFormat="1" ht="21.9" customHeight="1" x14ac:dyDescent="0.5">
      <c r="A22" s="92" t="s">
        <v>136</v>
      </c>
      <c r="B22" s="92"/>
      <c r="C22" s="92"/>
      <c r="D22" s="25">
        <v>0</v>
      </c>
      <c r="E22" s="96"/>
      <c r="F22" s="25">
        <v>0</v>
      </c>
      <c r="G22" s="96"/>
      <c r="H22" s="93">
        <v>-326502</v>
      </c>
      <c r="I22" s="95"/>
      <c r="J22" s="25">
        <v>0</v>
      </c>
      <c r="K22" s="95"/>
      <c r="L22" s="25">
        <v>0</v>
      </c>
      <c r="M22" s="96"/>
      <c r="N22" s="25">
        <v>0</v>
      </c>
      <c r="O22" s="96"/>
      <c r="P22" s="25">
        <v>0</v>
      </c>
      <c r="Q22" s="96"/>
      <c r="R22" s="93">
        <v>326502</v>
      </c>
      <c r="S22" s="95"/>
      <c r="T22" s="25">
        <f>SUM(D22:R22)</f>
        <v>0</v>
      </c>
      <c r="U22" s="96"/>
      <c r="V22" s="25">
        <v>0</v>
      </c>
      <c r="W22" s="96"/>
      <c r="X22" s="25">
        <f>T22+V22</f>
        <v>0</v>
      </c>
    </row>
    <row r="23" spans="1:24" s="76" customFormat="1" ht="21.9" customHeight="1" x14ac:dyDescent="0.5">
      <c r="A23" s="92" t="s">
        <v>137</v>
      </c>
      <c r="B23" s="130" t="s">
        <v>201</v>
      </c>
      <c r="C23" s="92"/>
      <c r="D23" s="25">
        <v>0</v>
      </c>
      <c r="E23" s="96"/>
      <c r="F23" s="25">
        <v>0</v>
      </c>
      <c r="G23" s="96"/>
      <c r="H23" s="25">
        <v>0</v>
      </c>
      <c r="I23" s="95"/>
      <c r="J23" s="25">
        <v>0</v>
      </c>
      <c r="K23" s="95"/>
      <c r="L23" s="25">
        <v>0</v>
      </c>
      <c r="M23" s="96"/>
      <c r="N23" s="25">
        <v>0</v>
      </c>
      <c r="O23" s="96"/>
      <c r="P23" s="25">
        <v>0</v>
      </c>
      <c r="Q23" s="96"/>
      <c r="R23" s="93">
        <v>-6252397</v>
      </c>
      <c r="S23" s="95"/>
      <c r="T23" s="93">
        <f>SUM(D23:R23)</f>
        <v>-6252397</v>
      </c>
      <c r="U23" s="96"/>
      <c r="V23" s="93">
        <v>-135196</v>
      </c>
      <c r="W23" s="96"/>
      <c r="X23" s="93">
        <f t="shared" ref="X23:X26" si="0">T23+V23</f>
        <v>-6387593</v>
      </c>
    </row>
    <row r="24" spans="1:24" s="76" customFormat="1" ht="21.9" customHeight="1" x14ac:dyDescent="0.5">
      <c r="A24" s="92" t="s">
        <v>195</v>
      </c>
      <c r="B24" s="130"/>
      <c r="C24" s="92"/>
      <c r="D24" s="25">
        <v>0</v>
      </c>
      <c r="E24" s="96"/>
      <c r="F24" s="25">
        <v>0</v>
      </c>
      <c r="G24" s="96"/>
      <c r="H24" s="25">
        <v>0</v>
      </c>
      <c r="I24" s="95"/>
      <c r="J24" s="25">
        <v>0</v>
      </c>
      <c r="K24" s="95"/>
      <c r="L24" s="25">
        <v>0</v>
      </c>
      <c r="M24" s="96"/>
      <c r="N24" s="25">
        <v>0</v>
      </c>
      <c r="O24" s="96"/>
      <c r="P24" s="136">
        <v>980000</v>
      </c>
      <c r="Q24" s="96"/>
      <c r="R24" s="93">
        <v>-980000</v>
      </c>
      <c r="S24" s="95"/>
      <c r="T24" s="93">
        <f t="shared" ref="T24:T26" si="1">SUM(D24:R24)</f>
        <v>0</v>
      </c>
      <c r="U24" s="96"/>
      <c r="V24" s="93">
        <v>0</v>
      </c>
      <c r="W24" s="96"/>
      <c r="X24" s="25">
        <f t="shared" si="0"/>
        <v>0</v>
      </c>
    </row>
    <row r="25" spans="1:24" s="76" customFormat="1" ht="21.9" customHeight="1" x14ac:dyDescent="0.5">
      <c r="A25" s="98" t="s">
        <v>97</v>
      </c>
      <c r="B25" s="98"/>
      <c r="C25" s="98"/>
      <c r="D25" s="25">
        <v>0</v>
      </c>
      <c r="E25" s="96"/>
      <c r="F25" s="25">
        <v>0</v>
      </c>
      <c r="G25" s="96"/>
      <c r="H25" s="93">
        <v>3057312</v>
      </c>
      <c r="I25" s="96"/>
      <c r="J25" s="93">
        <v>7570</v>
      </c>
      <c r="K25" s="94"/>
      <c r="L25" s="93">
        <v>-577155</v>
      </c>
      <c r="M25" s="95"/>
      <c r="N25" s="25">
        <v>0</v>
      </c>
      <c r="O25" s="95"/>
      <c r="P25" s="25">
        <v>0</v>
      </c>
      <c r="Q25" s="96"/>
      <c r="R25" s="93">
        <v>31917681</v>
      </c>
      <c r="S25" s="95"/>
      <c r="T25" s="93">
        <f t="shared" si="1"/>
        <v>34405408</v>
      </c>
      <c r="U25" s="95"/>
      <c r="V25" s="93">
        <v>379543</v>
      </c>
      <c r="W25" s="95"/>
      <c r="X25" s="93">
        <f t="shared" si="0"/>
        <v>34784951</v>
      </c>
    </row>
    <row r="26" spans="1:24" s="76" customFormat="1" ht="21.9" customHeight="1" x14ac:dyDescent="0.5">
      <c r="A26" s="98" t="s">
        <v>138</v>
      </c>
      <c r="B26" s="98"/>
      <c r="C26" s="98"/>
      <c r="D26" s="25">
        <v>0</v>
      </c>
      <c r="E26" s="96"/>
      <c r="F26" s="25">
        <v>0</v>
      </c>
      <c r="G26" s="96"/>
      <c r="H26" s="25">
        <v>0</v>
      </c>
      <c r="I26" s="96"/>
      <c r="J26" s="25">
        <v>0</v>
      </c>
      <c r="K26" s="94"/>
      <c r="L26" s="93">
        <v>0</v>
      </c>
      <c r="M26" s="95"/>
      <c r="N26" s="25">
        <v>0</v>
      </c>
      <c r="O26" s="95"/>
      <c r="P26" s="25">
        <v>0</v>
      </c>
      <c r="Q26" s="96"/>
      <c r="R26" s="93">
        <v>-126</v>
      </c>
      <c r="S26" s="95"/>
      <c r="T26" s="93">
        <f t="shared" si="1"/>
        <v>-126</v>
      </c>
      <c r="U26" s="95"/>
      <c r="V26" s="93">
        <v>126</v>
      </c>
      <c r="W26" s="95"/>
      <c r="X26" s="25">
        <f t="shared" si="0"/>
        <v>0</v>
      </c>
    </row>
    <row r="27" spans="1:24" s="101" customFormat="1" ht="21.9" customHeight="1" thickBot="1" x14ac:dyDescent="0.6">
      <c r="A27" s="99" t="s">
        <v>193</v>
      </c>
      <c r="B27" s="99"/>
      <c r="C27" s="99"/>
      <c r="D27" s="100">
        <f>SUM(D21:D26)</f>
        <v>73557618</v>
      </c>
      <c r="E27" s="94"/>
      <c r="F27" s="100">
        <f>SUM(F21:F26)</f>
        <v>52878749</v>
      </c>
      <c r="G27" s="94"/>
      <c r="H27" s="100">
        <f>SUM(H21:H26)</f>
        <v>10626464</v>
      </c>
      <c r="I27" s="94"/>
      <c r="J27" s="100">
        <f>SUM(J21:J26)</f>
        <v>-82382</v>
      </c>
      <c r="K27" s="94"/>
      <c r="L27" s="100">
        <f>SUM(L21:L26)</f>
        <v>-1014224</v>
      </c>
      <c r="M27" s="94"/>
      <c r="N27" s="100">
        <f>SUM(N21:N26)</f>
        <v>-5217755</v>
      </c>
      <c r="O27" s="94"/>
      <c r="P27" s="100">
        <f>SUM(P21:P26)</f>
        <v>6870800</v>
      </c>
      <c r="Q27" s="94"/>
      <c r="R27" s="100">
        <f>SUM(R21:R26)</f>
        <v>133170675</v>
      </c>
      <c r="S27" s="94"/>
      <c r="T27" s="100">
        <f>SUM(T21:T26)</f>
        <v>270789945</v>
      </c>
      <c r="U27" s="94"/>
      <c r="V27" s="100">
        <f>SUM(V21:V26)</f>
        <v>1325700</v>
      </c>
      <c r="W27" s="94"/>
      <c r="X27" s="100">
        <f>SUM(X21:X26)</f>
        <v>272115645</v>
      </c>
    </row>
    <row r="28" spans="1:24" s="107" customFormat="1" ht="10.55" customHeight="1" thickTop="1" x14ac:dyDescent="0.55000000000000004">
      <c r="A28" s="104"/>
      <c r="B28" s="104"/>
      <c r="C28" s="104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6"/>
      <c r="Q28" s="106"/>
      <c r="R28" s="105"/>
      <c r="S28" s="105"/>
    </row>
    <row r="29" spans="1:24" s="107" customFormat="1" ht="13.3" customHeight="1" x14ac:dyDescent="0.55000000000000004">
      <c r="A29" s="104"/>
      <c r="B29" s="104"/>
      <c r="C29" s="104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6"/>
      <c r="Q29" s="106"/>
      <c r="R29" s="105"/>
      <c r="S29" s="105"/>
    </row>
    <row r="30" spans="1:24" s="107" customFormat="1" ht="17.75" customHeight="1" x14ac:dyDescent="0.55000000000000004">
      <c r="A30" s="104"/>
      <c r="B30" s="104"/>
      <c r="C30" s="104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6"/>
      <c r="Q30" s="106"/>
      <c r="R30" s="105"/>
      <c r="S30" s="105"/>
    </row>
    <row r="31" spans="1:24" s="107" customFormat="1" ht="23.3" customHeight="1" x14ac:dyDescent="0.55000000000000004">
      <c r="A31" s="148" t="s">
        <v>189</v>
      </c>
      <c r="B31" s="148"/>
      <c r="C31" s="148"/>
      <c r="D31" s="148"/>
      <c r="E31" s="148"/>
      <c r="F31" s="148"/>
      <c r="G31" s="148"/>
      <c r="H31" s="148"/>
      <c r="I31" s="148"/>
      <c r="J31" s="105"/>
      <c r="K31" s="105"/>
      <c r="L31" s="105"/>
      <c r="M31" s="105"/>
      <c r="N31" s="105"/>
      <c r="O31" s="105"/>
      <c r="P31" s="106"/>
      <c r="Q31" s="106"/>
      <c r="R31" s="105"/>
      <c r="S31" s="105"/>
    </row>
    <row r="32" spans="1:24" s="107" customFormat="1" ht="23.3" customHeight="1" x14ac:dyDescent="0.55000000000000004">
      <c r="A32" s="104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6"/>
      <c r="Q32" s="106"/>
      <c r="R32" s="105"/>
      <c r="S32" s="105"/>
    </row>
    <row r="33" spans="1:19" s="107" customFormat="1" ht="23.3" customHeight="1" x14ac:dyDescent="0.55000000000000004">
      <c r="A33" s="104"/>
      <c r="B33" s="104"/>
      <c r="C33" s="104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6"/>
      <c r="Q33" s="106"/>
      <c r="R33" s="105"/>
      <c r="S33" s="105"/>
    </row>
    <row r="34" spans="1:19" s="107" customFormat="1" ht="23.3" customHeight="1" x14ac:dyDescent="0.55000000000000004">
      <c r="A34" s="104"/>
      <c r="B34" s="104"/>
      <c r="C34" s="104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6"/>
      <c r="Q34" s="106"/>
      <c r="R34" s="105"/>
      <c r="S34" s="105"/>
    </row>
  </sheetData>
  <mergeCells count="9">
    <mergeCell ref="H8:N8"/>
    <mergeCell ref="P8:R8"/>
    <mergeCell ref="A31:I31"/>
    <mergeCell ref="A1:X1"/>
    <mergeCell ref="A2:X2"/>
    <mergeCell ref="A3:X3"/>
    <mergeCell ref="V4:X4"/>
    <mergeCell ref="D6:X6"/>
    <mergeCell ref="D7:R7"/>
  </mergeCells>
  <pageMargins left="0.7" right="0.4" top="0.7" bottom="0.7" header="0.31496062992126" footer="0.31496062992126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view="pageBreakPreview" topLeftCell="A22" zoomScale="90" zoomScaleNormal="100" zoomScaleSheetLayoutView="90" zoomScalePageLayoutView="85" workbookViewId="0">
      <selection activeCell="A18" sqref="A18:XFD18"/>
    </sheetView>
  </sheetViews>
  <sheetFormatPr defaultColWidth="9.109375" defaultRowHeight="21.9" customHeight="1" x14ac:dyDescent="0.55000000000000004"/>
  <cols>
    <col min="1" max="1" width="40" style="67" customWidth="1"/>
    <col min="2" max="2" width="7.77734375" style="67" bestFit="1" customWidth="1"/>
    <col min="3" max="3" width="0.88671875" style="67" customWidth="1"/>
    <col min="4" max="4" width="12" style="67" bestFit="1" customWidth="1"/>
    <col min="5" max="5" width="0.88671875" style="67" customWidth="1"/>
    <col min="6" max="6" width="12" style="67" bestFit="1" customWidth="1"/>
    <col min="7" max="7" width="0.88671875" style="67" customWidth="1"/>
    <col min="8" max="8" width="12.33203125" style="67" customWidth="1"/>
    <col min="9" max="9" width="0.88671875" style="67" customWidth="1"/>
    <col min="10" max="10" width="17" style="67" customWidth="1"/>
    <col min="11" max="11" width="0.88671875" style="67" customWidth="1"/>
    <col min="12" max="12" width="17.33203125" style="67" customWidth="1"/>
    <col min="13" max="13" width="0.88671875" style="67" customWidth="1"/>
    <col min="14" max="14" width="13.77734375" style="67" customWidth="1"/>
    <col min="15" max="15" width="0.88671875" style="67" customWidth="1"/>
    <col min="16" max="16" width="12" style="67" bestFit="1" customWidth="1"/>
    <col min="17" max="17" width="0.88671875" style="67" customWidth="1"/>
    <col min="18" max="18" width="12" style="67" bestFit="1" customWidth="1"/>
    <col min="19" max="16384" width="9.109375" style="67"/>
  </cols>
  <sheetData>
    <row r="1" spans="1:23" ht="23.95" customHeight="1" x14ac:dyDescent="0.55000000000000004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</row>
    <row r="2" spans="1:23" ht="23.95" customHeight="1" x14ac:dyDescent="0.55000000000000004">
      <c r="A2" s="157" t="s">
        <v>140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23" ht="23.95" customHeight="1" x14ac:dyDescent="0.55000000000000004">
      <c r="A3" s="156" t="s">
        <v>190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23" ht="21.9" customHeight="1" x14ac:dyDescent="0.55000000000000004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9" t="s">
        <v>2</v>
      </c>
    </row>
    <row r="5" spans="1:23" ht="5.95" customHeight="1" x14ac:dyDescent="0.55000000000000004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110"/>
    </row>
    <row r="6" spans="1:23" s="76" customFormat="1" ht="18.3" customHeight="1" x14ac:dyDescent="0.5">
      <c r="D6" s="158" t="s">
        <v>4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1:23" s="76" customFormat="1" ht="21.9" customHeight="1" x14ac:dyDescent="0.5">
      <c r="D7" s="80" t="s">
        <v>113</v>
      </c>
      <c r="E7" s="80"/>
      <c r="F7" s="81" t="s">
        <v>114</v>
      </c>
      <c r="G7" s="81"/>
      <c r="H7" s="149" t="s">
        <v>54</v>
      </c>
      <c r="I7" s="149"/>
      <c r="J7" s="149"/>
      <c r="K7" s="149"/>
      <c r="L7" s="149"/>
      <c r="M7" s="111"/>
      <c r="N7" s="150" t="s">
        <v>55</v>
      </c>
      <c r="O7" s="150"/>
      <c r="P7" s="150"/>
      <c r="Q7" s="81"/>
      <c r="R7" s="79" t="s">
        <v>115</v>
      </c>
    </row>
    <row r="8" spans="1:23" s="76" customFormat="1" ht="21.9" customHeight="1" x14ac:dyDescent="0.55000000000000004">
      <c r="D8" s="85" t="s">
        <v>117</v>
      </c>
      <c r="E8" s="85"/>
      <c r="F8" s="85" t="s">
        <v>118</v>
      </c>
      <c r="G8" s="85"/>
      <c r="H8" s="80" t="s">
        <v>119</v>
      </c>
      <c r="I8" s="80"/>
      <c r="J8" s="80" t="s">
        <v>120</v>
      </c>
      <c r="K8" s="80"/>
      <c r="L8" s="80" t="s">
        <v>122</v>
      </c>
      <c r="M8" s="80"/>
      <c r="N8" s="85" t="s">
        <v>56</v>
      </c>
      <c r="O8" s="85"/>
      <c r="P8" s="85" t="s">
        <v>58</v>
      </c>
      <c r="Q8" s="85"/>
      <c r="R8" s="79"/>
    </row>
    <row r="9" spans="1:23" s="76" customFormat="1" ht="21.9" customHeight="1" x14ac:dyDescent="0.55000000000000004">
      <c r="D9" s="85"/>
      <c r="E9" s="85"/>
      <c r="F9" s="85"/>
      <c r="G9" s="85"/>
      <c r="H9" s="85" t="s">
        <v>125</v>
      </c>
      <c r="I9" s="85"/>
      <c r="J9" s="86" t="s">
        <v>126</v>
      </c>
      <c r="K9" s="86"/>
      <c r="L9" s="86" t="s">
        <v>127</v>
      </c>
      <c r="M9" s="86"/>
      <c r="N9" s="85" t="s">
        <v>128</v>
      </c>
      <c r="O9" s="85"/>
      <c r="P9" s="85"/>
      <c r="Q9" s="85"/>
      <c r="R9" s="79"/>
    </row>
    <row r="10" spans="1:23" s="76" customFormat="1" ht="19.95" customHeight="1" x14ac:dyDescent="0.55000000000000004">
      <c r="B10" s="85" t="s">
        <v>6</v>
      </c>
      <c r="D10" s="87"/>
      <c r="E10" s="85"/>
      <c r="F10" s="87"/>
      <c r="G10" s="85"/>
      <c r="H10" s="87" t="s">
        <v>130</v>
      </c>
      <c r="I10" s="85"/>
      <c r="J10" s="87" t="s">
        <v>131</v>
      </c>
      <c r="K10" s="84"/>
      <c r="L10" s="87" t="s">
        <v>133</v>
      </c>
      <c r="M10" s="85"/>
      <c r="N10" s="87"/>
      <c r="O10" s="85"/>
      <c r="P10" s="87"/>
      <c r="Q10" s="85"/>
      <c r="R10" s="112"/>
    </row>
    <row r="11" spans="1:23" s="76" customFormat="1" ht="4.5999999999999996" customHeight="1" x14ac:dyDescent="0.5">
      <c r="C11" s="90"/>
      <c r="D11" s="90"/>
      <c r="E11" s="90"/>
      <c r="F11" s="90"/>
      <c r="G11" s="90"/>
      <c r="H11" s="90"/>
      <c r="I11" s="91"/>
      <c r="J11" s="90"/>
      <c r="K11" s="90"/>
      <c r="L11" s="91"/>
      <c r="M11" s="91"/>
      <c r="N11" s="91"/>
      <c r="O11" s="90"/>
      <c r="P11" s="90"/>
      <c r="Q11" s="90"/>
      <c r="R11" s="90"/>
      <c r="S11" s="90"/>
      <c r="T11" s="90"/>
      <c r="W11" s="90"/>
    </row>
    <row r="12" spans="1:23" s="76" customFormat="1" ht="21.05" customHeight="1" x14ac:dyDescent="0.5">
      <c r="A12" s="113" t="s">
        <v>135</v>
      </c>
      <c r="B12" s="92"/>
      <c r="C12" s="113"/>
      <c r="D12" s="94">
        <v>73557618</v>
      </c>
      <c r="E12" s="94"/>
      <c r="F12" s="94">
        <v>52878749</v>
      </c>
      <c r="G12" s="94"/>
      <c r="H12" s="94">
        <v>8148936</v>
      </c>
      <c r="I12" s="94"/>
      <c r="J12" s="94">
        <v>888958</v>
      </c>
      <c r="K12" s="94"/>
      <c r="L12" s="93">
        <v>-5217755</v>
      </c>
      <c r="M12" s="94"/>
      <c r="N12" s="94">
        <v>5006800</v>
      </c>
      <c r="O12" s="94"/>
      <c r="P12" s="94">
        <v>50262400</v>
      </c>
      <c r="Q12" s="94"/>
      <c r="R12" s="93">
        <f>SUM(D12:P12)</f>
        <v>185525706</v>
      </c>
    </row>
    <row r="13" spans="1:23" s="76" customFormat="1" ht="21.05" customHeight="1" x14ac:dyDescent="0.5">
      <c r="A13" s="113" t="s">
        <v>136</v>
      </c>
      <c r="B13" s="92"/>
      <c r="C13" s="113"/>
      <c r="D13" s="25">
        <v>0</v>
      </c>
      <c r="E13" s="25"/>
      <c r="F13" s="25">
        <v>0</v>
      </c>
      <c r="G13" s="25"/>
      <c r="H13" s="93">
        <v>-253282</v>
      </c>
      <c r="I13" s="94"/>
      <c r="J13" s="25">
        <v>0</v>
      </c>
      <c r="K13" s="25"/>
      <c r="L13" s="25">
        <v>0</v>
      </c>
      <c r="M13" s="25"/>
      <c r="N13" s="93">
        <v>0</v>
      </c>
      <c r="O13" s="25"/>
      <c r="P13" s="93">
        <f>-H13</f>
        <v>253282</v>
      </c>
      <c r="Q13" s="94"/>
      <c r="R13" s="93">
        <f>SUM(D13:P13)</f>
        <v>0</v>
      </c>
    </row>
    <row r="14" spans="1:23" s="76" customFormat="1" ht="21.05" customHeight="1" x14ac:dyDescent="0.5">
      <c r="A14" s="113" t="s">
        <v>137</v>
      </c>
      <c r="B14" s="130" t="s">
        <v>201</v>
      </c>
      <c r="C14" s="113"/>
      <c r="D14" s="25">
        <v>0</v>
      </c>
      <c r="E14" s="25"/>
      <c r="F14" s="25">
        <v>0</v>
      </c>
      <c r="G14" s="25"/>
      <c r="H14" s="25">
        <v>0</v>
      </c>
      <c r="I14" s="94"/>
      <c r="J14" s="25">
        <v>0</v>
      </c>
      <c r="K14" s="25"/>
      <c r="L14" s="25">
        <v>0</v>
      </c>
      <c r="M14" s="25"/>
      <c r="N14" s="93">
        <v>0</v>
      </c>
      <c r="O14" s="25"/>
      <c r="P14" s="93">
        <v>-6252397</v>
      </c>
      <c r="Q14" s="94"/>
      <c r="R14" s="93">
        <f>SUM(D14:P14)</f>
        <v>-6252397</v>
      </c>
    </row>
    <row r="15" spans="1:23" s="76" customFormat="1" ht="21.05" customHeight="1" x14ac:dyDescent="0.5">
      <c r="A15" s="113" t="s">
        <v>195</v>
      </c>
      <c r="B15" s="130"/>
      <c r="C15" s="113"/>
      <c r="D15" s="25">
        <v>0</v>
      </c>
      <c r="E15" s="25"/>
      <c r="F15" s="25">
        <v>0</v>
      </c>
      <c r="G15" s="25"/>
      <c r="H15" s="25">
        <v>0</v>
      </c>
      <c r="I15" s="94"/>
      <c r="J15" s="25">
        <v>0</v>
      </c>
      <c r="K15" s="25"/>
      <c r="L15" s="25">
        <v>0</v>
      </c>
      <c r="M15" s="25"/>
      <c r="N15" s="93">
        <v>884000</v>
      </c>
      <c r="O15" s="25"/>
      <c r="P15" s="93">
        <v>-884000</v>
      </c>
      <c r="Q15" s="94"/>
      <c r="R15" s="93">
        <f>SUM(D15:P15)</f>
        <v>0</v>
      </c>
    </row>
    <row r="16" spans="1:23" s="76" customFormat="1" ht="21.05" customHeight="1" x14ac:dyDescent="0.5">
      <c r="A16" s="113" t="s">
        <v>97</v>
      </c>
      <c r="B16" s="98"/>
      <c r="C16" s="113"/>
      <c r="D16" s="25">
        <v>0</v>
      </c>
      <c r="E16" s="25"/>
      <c r="F16" s="25">
        <v>0</v>
      </c>
      <c r="G16" s="25"/>
      <c r="H16" s="25">
        <v>0</v>
      </c>
      <c r="I16" s="94"/>
      <c r="J16" s="94">
        <v>-978910</v>
      </c>
      <c r="K16" s="94"/>
      <c r="L16" s="25">
        <v>0</v>
      </c>
      <c r="M16" s="94"/>
      <c r="N16" s="93">
        <v>0</v>
      </c>
      <c r="O16" s="25"/>
      <c r="P16" s="93">
        <v>17634588</v>
      </c>
      <c r="Q16" s="94"/>
      <c r="R16" s="93">
        <f>SUM(D16:P16)</f>
        <v>16655678</v>
      </c>
    </row>
    <row r="17" spans="1:20" s="76" customFormat="1" ht="21.05" customHeight="1" thickBot="1" x14ac:dyDescent="0.6">
      <c r="A17" s="114" t="s">
        <v>194</v>
      </c>
      <c r="B17" s="98"/>
      <c r="C17" s="114"/>
      <c r="D17" s="100">
        <f>SUM(D12:D16)</f>
        <v>73557618</v>
      </c>
      <c r="E17" s="94"/>
      <c r="F17" s="100">
        <f>SUM(F12:F16)</f>
        <v>52878749</v>
      </c>
      <c r="G17" s="94"/>
      <c r="H17" s="100">
        <f>SUM(H12:H16)</f>
        <v>7895654</v>
      </c>
      <c r="I17" s="94"/>
      <c r="J17" s="100">
        <f>SUM(J12:J16)</f>
        <v>-89952</v>
      </c>
      <c r="K17" s="94"/>
      <c r="L17" s="115">
        <f>SUM(L12:L16)</f>
        <v>-5217755</v>
      </c>
      <c r="M17" s="94"/>
      <c r="N17" s="100">
        <f>SUM(N12:N16)</f>
        <v>5890800</v>
      </c>
      <c r="O17" s="94"/>
      <c r="P17" s="100">
        <f>SUM(P12:P16)</f>
        <v>61013873</v>
      </c>
      <c r="Q17" s="94"/>
      <c r="R17" s="100">
        <f>SUM(R12:R16)</f>
        <v>195928987</v>
      </c>
    </row>
    <row r="18" spans="1:20" s="76" customFormat="1" ht="4.5999999999999996" customHeight="1" thickTop="1" x14ac:dyDescent="0.55000000000000004">
      <c r="A18" s="116"/>
      <c r="B18" s="99"/>
      <c r="C18" s="116"/>
      <c r="D18" s="90"/>
      <c r="E18" s="90"/>
      <c r="F18" s="90"/>
      <c r="G18" s="90"/>
      <c r="H18" s="90"/>
      <c r="I18" s="90"/>
      <c r="J18" s="91"/>
      <c r="K18" s="91"/>
      <c r="L18" s="91"/>
      <c r="M18" s="91"/>
      <c r="N18" s="90"/>
      <c r="O18" s="90"/>
      <c r="P18" s="90"/>
      <c r="Q18" s="90"/>
      <c r="R18" s="90"/>
    </row>
    <row r="19" spans="1:20" s="76" customFormat="1" ht="21.05" customHeight="1" x14ac:dyDescent="0.5">
      <c r="A19" s="113" t="s">
        <v>139</v>
      </c>
      <c r="B19" s="102"/>
      <c r="C19" s="113"/>
      <c r="D19" s="94">
        <v>73557618</v>
      </c>
      <c r="E19" s="94"/>
      <c r="F19" s="94">
        <v>52878749</v>
      </c>
      <c r="G19" s="94"/>
      <c r="H19" s="94">
        <v>7895654</v>
      </c>
      <c r="I19" s="94"/>
      <c r="J19" s="94">
        <v>-89952</v>
      </c>
      <c r="K19" s="94"/>
      <c r="L19" s="93">
        <v>-5217755</v>
      </c>
      <c r="M19" s="94"/>
      <c r="N19" s="94">
        <v>5890800</v>
      </c>
      <c r="O19" s="94"/>
      <c r="P19" s="94">
        <v>61013873</v>
      </c>
      <c r="Q19" s="94"/>
      <c r="R19" s="93">
        <f>SUM(D19:P19)</f>
        <v>195928987</v>
      </c>
    </row>
    <row r="20" spans="1:20" s="76" customFormat="1" ht="21.05" customHeight="1" x14ac:dyDescent="0.5">
      <c r="A20" s="113" t="s">
        <v>136</v>
      </c>
      <c r="B20" s="92"/>
      <c r="C20" s="113"/>
      <c r="D20" s="25">
        <v>0</v>
      </c>
      <c r="E20" s="25"/>
      <c r="F20" s="25">
        <v>0</v>
      </c>
      <c r="G20" s="25"/>
      <c r="H20" s="93">
        <v>-326502</v>
      </c>
      <c r="I20" s="94"/>
      <c r="J20" s="25">
        <v>0</v>
      </c>
      <c r="K20" s="25"/>
      <c r="L20" s="25">
        <v>0</v>
      </c>
      <c r="M20" s="25"/>
      <c r="N20" s="25">
        <v>0</v>
      </c>
      <c r="O20" s="25"/>
      <c r="P20" s="93">
        <f>-H20</f>
        <v>326502</v>
      </c>
      <c r="Q20" s="94"/>
      <c r="R20" s="93">
        <f>SUM(D20:P20)</f>
        <v>0</v>
      </c>
    </row>
    <row r="21" spans="1:20" s="76" customFormat="1" ht="21.05" customHeight="1" x14ac:dyDescent="0.5">
      <c r="A21" s="113" t="s">
        <v>137</v>
      </c>
      <c r="B21" s="130" t="s">
        <v>201</v>
      </c>
      <c r="C21" s="113"/>
      <c r="D21" s="25">
        <v>0</v>
      </c>
      <c r="E21" s="25"/>
      <c r="F21" s="25">
        <v>0</v>
      </c>
      <c r="G21" s="25"/>
      <c r="H21" s="25">
        <v>0</v>
      </c>
      <c r="I21" s="94"/>
      <c r="J21" s="25">
        <v>0</v>
      </c>
      <c r="K21" s="25"/>
      <c r="L21" s="25">
        <v>0</v>
      </c>
      <c r="M21" s="25"/>
      <c r="N21" s="25">
        <v>0</v>
      </c>
      <c r="O21" s="25"/>
      <c r="P21" s="93">
        <v>-6252397</v>
      </c>
      <c r="Q21" s="94"/>
      <c r="R21" s="93">
        <f>SUM(D21:P21)</f>
        <v>-6252397</v>
      </c>
    </row>
    <row r="22" spans="1:20" s="76" customFormat="1" ht="21.05" customHeight="1" x14ac:dyDescent="0.5">
      <c r="A22" s="113" t="s">
        <v>195</v>
      </c>
      <c r="B22" s="130"/>
      <c r="C22" s="113"/>
      <c r="D22" s="25">
        <v>0</v>
      </c>
      <c r="E22" s="25"/>
      <c r="F22" s="25">
        <v>0</v>
      </c>
      <c r="G22" s="25"/>
      <c r="H22" s="25">
        <v>0</v>
      </c>
      <c r="I22" s="94"/>
      <c r="J22" s="25">
        <v>0</v>
      </c>
      <c r="K22" s="25"/>
      <c r="L22" s="25">
        <v>0</v>
      </c>
      <c r="M22" s="25"/>
      <c r="N22" s="93">
        <v>980000</v>
      </c>
      <c r="O22" s="25"/>
      <c r="P22" s="93">
        <v>-980000</v>
      </c>
      <c r="Q22" s="94"/>
      <c r="R22" s="93">
        <f>SUM(D22:P22)</f>
        <v>0</v>
      </c>
    </row>
    <row r="23" spans="1:20" s="76" customFormat="1" ht="21.05" customHeight="1" x14ac:dyDescent="0.5">
      <c r="A23" s="113" t="s">
        <v>97</v>
      </c>
      <c r="B23" s="97"/>
      <c r="C23" s="113"/>
      <c r="D23" s="25">
        <v>0</v>
      </c>
      <c r="E23" s="25"/>
      <c r="F23" s="25">
        <v>0</v>
      </c>
      <c r="G23" s="25"/>
      <c r="H23" s="94">
        <v>3057312</v>
      </c>
      <c r="I23" s="94"/>
      <c r="J23" s="94">
        <v>7570</v>
      </c>
      <c r="K23" s="25"/>
      <c r="L23" s="25">
        <v>0</v>
      </c>
      <c r="M23" s="94"/>
      <c r="N23" s="25">
        <v>0</v>
      </c>
      <c r="O23" s="25"/>
      <c r="P23" s="93">
        <v>18967968</v>
      </c>
      <c r="Q23" s="94"/>
      <c r="R23" s="93">
        <f>SUM(D23:P23)</f>
        <v>22032850</v>
      </c>
      <c r="S23" s="117"/>
      <c r="T23" s="93"/>
    </row>
    <row r="24" spans="1:20" s="76" customFormat="1" ht="21.05" customHeight="1" thickBot="1" x14ac:dyDescent="0.6">
      <c r="A24" s="114" t="s">
        <v>193</v>
      </c>
      <c r="B24" s="98"/>
      <c r="C24" s="114"/>
      <c r="D24" s="100">
        <f>SUM(D19:D23)</f>
        <v>73557618</v>
      </c>
      <c r="E24" s="94"/>
      <c r="F24" s="100">
        <f>SUM(F19:F23)</f>
        <v>52878749</v>
      </c>
      <c r="G24" s="94"/>
      <c r="H24" s="100">
        <f>SUM(H19:H23)</f>
        <v>10626464</v>
      </c>
      <c r="I24" s="94"/>
      <c r="J24" s="100">
        <f>SUM(J19:J23)</f>
        <v>-82382</v>
      </c>
      <c r="K24" s="94"/>
      <c r="L24" s="115">
        <f>SUM(L19:L23)</f>
        <v>-5217755</v>
      </c>
      <c r="M24" s="94"/>
      <c r="N24" s="100">
        <f>SUM(N19:N23)</f>
        <v>6870800</v>
      </c>
      <c r="O24" s="94"/>
      <c r="P24" s="100">
        <f>SUM(P19:P23)</f>
        <v>73075946</v>
      </c>
      <c r="Q24" s="94"/>
      <c r="R24" s="100">
        <f>SUM(R19:R23)</f>
        <v>211709440</v>
      </c>
    </row>
    <row r="25" spans="1:20" s="76" customFormat="1" ht="10.55" customHeight="1" thickTop="1" x14ac:dyDescent="0.5">
      <c r="J25" s="94"/>
      <c r="K25" s="94"/>
      <c r="L25" s="94"/>
      <c r="M25" s="94"/>
      <c r="N25" s="94"/>
      <c r="O25" s="94"/>
      <c r="P25" s="94"/>
      <c r="Q25" s="94"/>
      <c r="R25" s="94"/>
    </row>
    <row r="26" spans="1:20" s="76" customFormat="1" ht="21.9" customHeight="1" x14ac:dyDescent="0.5">
      <c r="A26" s="148" t="s">
        <v>189</v>
      </c>
      <c r="B26" s="148"/>
      <c r="C26" s="148"/>
      <c r="D26" s="148"/>
      <c r="E26" s="148"/>
      <c r="F26" s="148"/>
      <c r="G26" s="148"/>
      <c r="H26" s="148"/>
      <c r="I26" s="148"/>
      <c r="J26" s="94"/>
      <c r="K26" s="94"/>
      <c r="L26" s="94"/>
      <c r="M26" s="94"/>
      <c r="N26" s="94"/>
      <c r="O26" s="94"/>
      <c r="P26" s="94"/>
      <c r="Q26" s="94"/>
      <c r="R26" s="94"/>
    </row>
    <row r="27" spans="1:20" s="76" customFormat="1" ht="11.1" customHeight="1" x14ac:dyDescent="0.5">
      <c r="J27" s="94"/>
      <c r="K27" s="94"/>
      <c r="L27" s="94"/>
      <c r="M27" s="94"/>
      <c r="N27" s="94"/>
      <c r="O27" s="94"/>
      <c r="P27" s="94"/>
      <c r="Q27" s="94"/>
      <c r="R27" s="94"/>
    </row>
    <row r="28" spans="1:20" s="76" customFormat="1" ht="23.3" customHeight="1" x14ac:dyDescent="0.5">
      <c r="A28" s="118"/>
      <c r="B28" s="118"/>
      <c r="C28" s="118"/>
      <c r="D28" s="118"/>
      <c r="E28" s="118"/>
      <c r="F28" s="118"/>
      <c r="G28" s="118"/>
      <c r="H28" s="118"/>
      <c r="I28" s="118"/>
      <c r="J28" s="94"/>
      <c r="K28" s="94"/>
      <c r="L28" s="94"/>
      <c r="M28" s="94"/>
      <c r="N28" s="94"/>
      <c r="O28" s="94"/>
      <c r="P28" s="94"/>
      <c r="Q28" s="94"/>
      <c r="R28" s="94"/>
    </row>
    <row r="29" spans="1:20" s="76" customFormat="1" ht="13.85" customHeight="1" x14ac:dyDescent="0.5">
      <c r="A29" s="118"/>
      <c r="B29" s="118"/>
      <c r="C29" s="118"/>
      <c r="D29" s="118"/>
      <c r="E29" s="118"/>
      <c r="F29" s="118"/>
      <c r="G29" s="118"/>
      <c r="H29" s="118"/>
      <c r="I29" s="118"/>
      <c r="J29" s="94"/>
      <c r="K29" s="94"/>
      <c r="L29" s="94"/>
      <c r="M29" s="94"/>
      <c r="N29" s="94"/>
      <c r="O29" s="94"/>
      <c r="P29" s="94"/>
      <c r="Q29" s="94"/>
      <c r="R29" s="94"/>
    </row>
    <row r="30" spans="1:20" s="1" customFormat="1" ht="21.9" customHeight="1" x14ac:dyDescent="0.65">
      <c r="A30" s="43" t="s">
        <v>63</v>
      </c>
      <c r="B30" s="43"/>
      <c r="C30" s="43"/>
      <c r="D30" s="23"/>
      <c r="E30" s="23"/>
      <c r="F30" s="23"/>
      <c r="K30" s="129"/>
      <c r="L30" s="139" t="s">
        <v>64</v>
      </c>
      <c r="M30" s="139"/>
      <c r="N30" s="139"/>
      <c r="O30" s="23"/>
      <c r="P30" s="23"/>
      <c r="Q30" s="23"/>
      <c r="R30" s="23"/>
    </row>
    <row r="31" spans="1:20" ht="21.9" customHeight="1" x14ac:dyDescent="0.55000000000000004">
      <c r="A31" s="44" t="s">
        <v>65</v>
      </c>
      <c r="B31" s="44"/>
      <c r="C31" s="44"/>
      <c r="D31" s="1"/>
      <c r="E31" s="1"/>
      <c r="F31" s="32"/>
      <c r="G31" s="1"/>
      <c r="H31" s="1"/>
      <c r="I31" s="1"/>
      <c r="J31" s="1"/>
      <c r="K31" s="129"/>
      <c r="L31" s="139" t="s">
        <v>109</v>
      </c>
      <c r="M31" s="139"/>
      <c r="N31" s="139"/>
      <c r="O31" s="23"/>
      <c r="P31" s="23"/>
      <c r="Q31" s="23"/>
      <c r="R31" s="23"/>
    </row>
    <row r="32" spans="1:20" ht="21.9" customHeight="1" x14ac:dyDescent="0.55000000000000004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</row>
    <row r="33" spans="1:15" ht="21.9" customHeight="1" x14ac:dyDescent="0.55000000000000004">
      <c r="A33" s="119"/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</row>
  </sheetData>
  <mergeCells count="9">
    <mergeCell ref="A26:I26"/>
    <mergeCell ref="L30:N30"/>
    <mergeCell ref="L31:N31"/>
    <mergeCell ref="A1:R1"/>
    <mergeCell ref="A2:R2"/>
    <mergeCell ref="A3:R3"/>
    <mergeCell ref="N7:P7"/>
    <mergeCell ref="H7:L7"/>
    <mergeCell ref="D6:R6"/>
  </mergeCells>
  <printOptions horizontalCentered="1"/>
  <pageMargins left="0.7" right="0.4" top="0.7" bottom="0.5" header="0.31496062992126" footer="0.31496062992126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zoomScaleNormal="100" zoomScaleSheetLayoutView="100" zoomScalePageLayoutView="85" workbookViewId="0">
      <selection activeCell="B69" sqref="B69"/>
    </sheetView>
  </sheetViews>
  <sheetFormatPr defaultColWidth="9.109375" defaultRowHeight="21.9" customHeight="1" x14ac:dyDescent="0.65"/>
  <cols>
    <col min="1" max="1" width="51.109375" style="1" customWidth="1"/>
    <col min="2" max="2" width="12.21875" style="1" customWidth="1"/>
    <col min="3" max="3" width="1.77734375" style="1" customWidth="1"/>
    <col min="4" max="4" width="12.21875" style="1" customWidth="1"/>
    <col min="5" max="5" width="1.77734375" style="1" customWidth="1"/>
    <col min="6" max="6" width="12.21875" style="1" customWidth="1"/>
    <col min="7" max="7" width="1.77734375" style="1" customWidth="1"/>
    <col min="8" max="8" width="12.21875" style="1" customWidth="1"/>
    <col min="9" max="9" width="9.6640625" style="1" bestFit="1" customWidth="1"/>
    <col min="10" max="10" width="12" style="1" customWidth="1"/>
    <col min="11" max="11" width="10.77734375" style="1" bestFit="1" customWidth="1"/>
    <col min="12" max="12" width="10.33203125" style="1" bestFit="1" customWidth="1"/>
    <col min="13" max="16384" width="9.109375" style="1"/>
  </cols>
  <sheetData>
    <row r="1" spans="1:12" ht="23.95" customHeight="1" x14ac:dyDescent="0.65">
      <c r="A1" s="140" t="s">
        <v>141</v>
      </c>
      <c r="B1" s="140"/>
      <c r="C1" s="140"/>
      <c r="D1" s="140"/>
      <c r="E1" s="140"/>
      <c r="F1" s="140"/>
      <c r="G1" s="140"/>
      <c r="H1" s="140"/>
    </row>
    <row r="2" spans="1:12" ht="23.95" customHeight="1" x14ac:dyDescent="0.65">
      <c r="A2" s="140" t="s">
        <v>142</v>
      </c>
      <c r="B2" s="140"/>
      <c r="C2" s="140"/>
      <c r="D2" s="140"/>
      <c r="E2" s="140"/>
      <c r="F2" s="140"/>
      <c r="G2" s="140"/>
      <c r="H2" s="140"/>
    </row>
    <row r="3" spans="1:12" ht="23.95" customHeight="1" x14ac:dyDescent="0.65">
      <c r="A3" s="141" t="s">
        <v>190</v>
      </c>
      <c r="B3" s="141"/>
      <c r="C3" s="141"/>
      <c r="D3" s="141"/>
      <c r="E3" s="141"/>
      <c r="F3" s="141"/>
      <c r="G3" s="141"/>
      <c r="H3" s="141"/>
    </row>
    <row r="4" spans="1:12" ht="21.9" customHeight="1" x14ac:dyDescent="0.65">
      <c r="A4" s="45"/>
      <c r="B4" s="46"/>
      <c r="C4" s="46"/>
      <c r="D4" s="45"/>
      <c r="E4" s="45"/>
      <c r="F4" s="120"/>
      <c r="G4" s="120"/>
      <c r="H4" s="120" t="s">
        <v>2</v>
      </c>
    </row>
    <row r="5" spans="1:12" ht="5.95" customHeight="1" x14ac:dyDescent="0.65">
      <c r="A5" s="30"/>
      <c r="B5" s="47"/>
      <c r="C5" s="47"/>
      <c r="D5" s="30"/>
      <c r="E5" s="30"/>
      <c r="F5" s="48"/>
      <c r="G5" s="48"/>
      <c r="H5" s="48"/>
    </row>
    <row r="6" spans="1:12" ht="21.9" customHeight="1" x14ac:dyDescent="0.65">
      <c r="B6" s="146" t="s">
        <v>3</v>
      </c>
      <c r="C6" s="146"/>
      <c r="D6" s="146"/>
      <c r="E6" s="3"/>
      <c r="F6" s="147" t="s">
        <v>4</v>
      </c>
      <c r="G6" s="147"/>
      <c r="H6" s="147"/>
    </row>
    <row r="7" spans="1:12" ht="21.9" customHeight="1" x14ac:dyDescent="0.65">
      <c r="B7" s="3">
        <v>2562</v>
      </c>
      <c r="C7" s="3"/>
      <c r="D7" s="3">
        <v>2561</v>
      </c>
      <c r="E7" s="3"/>
      <c r="F7" s="3">
        <v>2562</v>
      </c>
      <c r="G7" s="3"/>
      <c r="H7" s="3">
        <v>2561</v>
      </c>
    </row>
    <row r="8" spans="1:12" ht="21.9" customHeight="1" x14ac:dyDescent="0.65">
      <c r="A8" s="29" t="s">
        <v>143</v>
      </c>
      <c r="F8" s="3"/>
      <c r="G8" s="3"/>
      <c r="H8" s="3"/>
      <c r="L8" s="1" t="s">
        <v>134</v>
      </c>
    </row>
    <row r="9" spans="1:12" ht="21.9" customHeight="1" x14ac:dyDescent="0.65">
      <c r="A9" s="1" t="s">
        <v>91</v>
      </c>
      <c r="B9" s="5">
        <v>41236309</v>
      </c>
      <c r="C9" s="6"/>
      <c r="D9" s="5">
        <v>31658443</v>
      </c>
      <c r="E9" s="6"/>
      <c r="F9" s="5">
        <v>23231193</v>
      </c>
      <c r="G9" s="6"/>
      <c r="H9" s="5">
        <v>20228056</v>
      </c>
      <c r="J9" s="121"/>
    </row>
    <row r="10" spans="1:12" ht="21.9" customHeight="1" x14ac:dyDescent="0.65">
      <c r="A10" s="32" t="s">
        <v>144</v>
      </c>
      <c r="B10" s="5"/>
      <c r="C10" s="18"/>
      <c r="D10" s="5"/>
      <c r="E10" s="18"/>
      <c r="F10" s="5"/>
      <c r="G10" s="18"/>
      <c r="H10" s="5"/>
      <c r="J10" s="121"/>
    </row>
    <row r="11" spans="1:12" ht="21.9" customHeight="1" x14ac:dyDescent="0.65">
      <c r="A11" s="122" t="s">
        <v>145</v>
      </c>
      <c r="B11" s="5"/>
      <c r="C11" s="18"/>
      <c r="D11" s="5"/>
      <c r="E11" s="18"/>
      <c r="F11" s="5"/>
      <c r="G11" s="18"/>
      <c r="H11" s="5"/>
      <c r="J11" s="121"/>
    </row>
    <row r="12" spans="1:12" ht="21.9" customHeight="1" x14ac:dyDescent="0.65">
      <c r="A12" s="33" t="s">
        <v>146</v>
      </c>
      <c r="B12" s="5">
        <v>4008244</v>
      </c>
      <c r="C12" s="18"/>
      <c r="D12" s="5">
        <v>3945241</v>
      </c>
      <c r="E12" s="18"/>
      <c r="F12" s="5">
        <v>3088799</v>
      </c>
      <c r="G12" s="18"/>
      <c r="H12" s="5">
        <v>2939162</v>
      </c>
      <c r="J12" s="121"/>
      <c r="K12" s="49"/>
    </row>
    <row r="13" spans="1:12" ht="21.9" customHeight="1" x14ac:dyDescent="0.65">
      <c r="A13" s="33" t="s">
        <v>147</v>
      </c>
      <c r="B13" s="5">
        <v>19229</v>
      </c>
      <c r="C13" s="18"/>
      <c r="D13" s="5">
        <v>10444</v>
      </c>
      <c r="E13" s="18"/>
      <c r="F13" s="5">
        <v>15280</v>
      </c>
      <c r="G13" s="18"/>
      <c r="H13" s="5">
        <v>8927</v>
      </c>
      <c r="J13" s="121"/>
      <c r="K13" s="49"/>
    </row>
    <row r="14" spans="1:12" ht="21.9" customHeight="1" x14ac:dyDescent="0.65">
      <c r="A14" s="37" t="s">
        <v>90</v>
      </c>
      <c r="B14" s="5">
        <v>28202962</v>
      </c>
      <c r="C14" s="6"/>
      <c r="D14" s="5">
        <v>26180100</v>
      </c>
      <c r="E14" s="6"/>
      <c r="F14" s="5">
        <v>18625240</v>
      </c>
      <c r="G14" s="6"/>
      <c r="H14" s="5">
        <v>15768699</v>
      </c>
      <c r="I14" s="121"/>
      <c r="J14" s="121"/>
      <c r="K14" s="49"/>
      <c r="L14" s="121"/>
    </row>
    <row r="15" spans="1:12" ht="21.9" customHeight="1" x14ac:dyDescent="0.65">
      <c r="A15" s="37" t="s">
        <v>148</v>
      </c>
      <c r="B15" s="5">
        <v>-7886392</v>
      </c>
      <c r="C15" s="5"/>
      <c r="D15" s="5">
        <v>-1343344</v>
      </c>
      <c r="E15" s="6"/>
      <c r="F15" s="5">
        <v>-7886392</v>
      </c>
      <c r="G15" s="6"/>
      <c r="H15" s="5">
        <v>-1343344</v>
      </c>
      <c r="J15" s="121"/>
      <c r="K15" s="49"/>
    </row>
    <row r="16" spans="1:12" ht="21.9" customHeight="1" x14ac:dyDescent="0.65">
      <c r="A16" s="37" t="s">
        <v>196</v>
      </c>
      <c r="B16" s="5">
        <v>-407031</v>
      </c>
      <c r="C16" s="5"/>
      <c r="D16" s="5">
        <v>-1956249</v>
      </c>
      <c r="E16" s="6"/>
      <c r="F16" s="5">
        <v>-462536</v>
      </c>
      <c r="G16" s="6"/>
      <c r="H16" s="5">
        <v>-1945389</v>
      </c>
      <c r="J16" s="121"/>
      <c r="K16" s="49"/>
    </row>
    <row r="17" spans="1:12" ht="21.9" customHeight="1" x14ac:dyDescent="0.65">
      <c r="A17" s="37" t="s">
        <v>77</v>
      </c>
      <c r="B17" s="5">
        <v>-1409261</v>
      </c>
      <c r="C17" s="6"/>
      <c r="D17" s="5">
        <v>-391199</v>
      </c>
      <c r="E17" s="6"/>
      <c r="F17" s="5">
        <v>0</v>
      </c>
      <c r="G17" s="6"/>
      <c r="H17" s="5">
        <v>0</v>
      </c>
      <c r="I17" s="121"/>
      <c r="J17" s="121"/>
      <c r="K17" s="49"/>
      <c r="L17" s="121"/>
    </row>
    <row r="18" spans="1:12" ht="21.9" customHeight="1" x14ac:dyDescent="0.65">
      <c r="A18" s="37" t="s">
        <v>184</v>
      </c>
      <c r="B18" s="5">
        <v>-9232109</v>
      </c>
      <c r="C18" s="6"/>
      <c r="D18" s="5">
        <v>-374038</v>
      </c>
      <c r="E18" s="6"/>
      <c r="F18" s="5">
        <v>-5115997</v>
      </c>
      <c r="G18" s="6"/>
      <c r="H18" s="5">
        <v>25962</v>
      </c>
      <c r="I18" s="121"/>
      <c r="J18" s="121"/>
      <c r="K18" s="49"/>
      <c r="L18" s="121"/>
    </row>
    <row r="19" spans="1:12" ht="21.9" customHeight="1" x14ac:dyDescent="0.65">
      <c r="A19" s="37" t="s">
        <v>205</v>
      </c>
      <c r="B19" s="5">
        <v>-362965</v>
      </c>
      <c r="C19" s="6"/>
      <c r="D19" s="5">
        <v>29879</v>
      </c>
      <c r="E19" s="6"/>
      <c r="F19" s="5">
        <v>-362965</v>
      </c>
      <c r="G19" s="6"/>
      <c r="H19" s="5">
        <v>29879</v>
      </c>
      <c r="J19" s="121"/>
      <c r="K19" s="49"/>
    </row>
    <row r="20" spans="1:12" ht="21.9" customHeight="1" x14ac:dyDescent="0.65">
      <c r="A20" s="37" t="s">
        <v>80</v>
      </c>
      <c r="B20" s="5">
        <v>-608101</v>
      </c>
      <c r="C20" s="6"/>
      <c r="D20" s="5">
        <v>-263856</v>
      </c>
      <c r="E20" s="6"/>
      <c r="F20" s="5">
        <v>-531779</v>
      </c>
      <c r="G20" s="6"/>
      <c r="H20" s="5">
        <v>-138606</v>
      </c>
      <c r="I20" s="121"/>
      <c r="J20" s="121"/>
      <c r="K20" s="49"/>
      <c r="L20" s="121"/>
    </row>
    <row r="21" spans="1:12" ht="21.9" customHeight="1" x14ac:dyDescent="0.65">
      <c r="A21" s="37" t="s">
        <v>149</v>
      </c>
      <c r="B21" s="5">
        <v>5087</v>
      </c>
      <c r="C21" s="6"/>
      <c r="D21" s="5">
        <v>-2066</v>
      </c>
      <c r="E21" s="6"/>
      <c r="F21" s="5">
        <v>20970</v>
      </c>
      <c r="G21" s="6"/>
      <c r="H21" s="5">
        <v>14805</v>
      </c>
      <c r="J21" s="121"/>
      <c r="K21" s="49"/>
    </row>
    <row r="22" spans="1:12" ht="21.9" customHeight="1" x14ac:dyDescent="0.65">
      <c r="A22" s="37" t="s">
        <v>150</v>
      </c>
      <c r="B22" s="5">
        <v>207063</v>
      </c>
      <c r="C22" s="6"/>
      <c r="D22" s="5">
        <v>624508</v>
      </c>
      <c r="E22" s="6"/>
      <c r="F22" s="5">
        <v>179286</v>
      </c>
      <c r="G22" s="6"/>
      <c r="H22" s="5">
        <v>275391</v>
      </c>
      <c r="J22" s="121"/>
      <c r="K22" s="49"/>
    </row>
    <row r="23" spans="1:12" ht="21.9" customHeight="1" x14ac:dyDescent="0.65">
      <c r="A23" s="33" t="s">
        <v>206</v>
      </c>
      <c r="B23" s="5">
        <v>-16579</v>
      </c>
      <c r="C23" s="6"/>
      <c r="D23" s="5">
        <v>1873</v>
      </c>
      <c r="E23" s="5"/>
      <c r="F23" s="5">
        <v>-44813</v>
      </c>
      <c r="G23" s="5"/>
      <c r="H23" s="5">
        <v>0</v>
      </c>
      <c r="J23" s="121"/>
      <c r="K23" s="49"/>
    </row>
    <row r="24" spans="1:12" ht="21.9" customHeight="1" x14ac:dyDescent="0.65">
      <c r="A24" s="33" t="s">
        <v>197</v>
      </c>
      <c r="B24" s="5">
        <v>-268358</v>
      </c>
      <c r="C24" s="6"/>
      <c r="D24" s="5">
        <v>-61247</v>
      </c>
      <c r="E24" s="6"/>
      <c r="F24" s="5">
        <v>93417</v>
      </c>
      <c r="G24" s="6"/>
      <c r="H24" s="5">
        <v>75456</v>
      </c>
      <c r="J24" s="121"/>
      <c r="K24" s="49"/>
    </row>
    <row r="25" spans="1:12" ht="21.9" customHeight="1" x14ac:dyDescent="0.65">
      <c r="A25" s="37" t="s">
        <v>151</v>
      </c>
      <c r="B25" s="5">
        <v>1933937</v>
      </c>
      <c r="C25" s="6"/>
      <c r="D25" s="5">
        <v>211743</v>
      </c>
      <c r="E25" s="6"/>
      <c r="F25" s="5">
        <v>511427</v>
      </c>
      <c r="G25" s="6"/>
      <c r="H25" s="5">
        <v>256884</v>
      </c>
      <c r="J25" s="121"/>
      <c r="K25" s="49"/>
    </row>
    <row r="26" spans="1:12" ht="21.9" customHeight="1" x14ac:dyDescent="0.65">
      <c r="A26" s="37" t="s">
        <v>71</v>
      </c>
      <c r="B26" s="5">
        <v>-76423078</v>
      </c>
      <c r="C26" s="6"/>
      <c r="D26" s="5">
        <v>-75328339</v>
      </c>
      <c r="E26" s="6"/>
      <c r="F26" s="5">
        <v>-49246815</v>
      </c>
      <c r="G26" s="6"/>
      <c r="H26" s="5">
        <v>-44961497</v>
      </c>
      <c r="J26" s="121"/>
      <c r="K26" s="49"/>
    </row>
    <row r="27" spans="1:12" ht="21.9" customHeight="1" x14ac:dyDescent="0.65">
      <c r="A27" s="37" t="s">
        <v>152</v>
      </c>
      <c r="B27" s="5">
        <v>0</v>
      </c>
      <c r="C27" s="6"/>
      <c r="D27" s="5">
        <v>1789</v>
      </c>
      <c r="E27" s="6"/>
      <c r="F27" s="5">
        <v>0</v>
      </c>
      <c r="G27" s="6"/>
      <c r="H27" s="5">
        <v>0</v>
      </c>
      <c r="J27" s="121"/>
      <c r="K27" s="49"/>
    </row>
    <row r="28" spans="1:12" ht="21.9" customHeight="1" x14ac:dyDescent="0.65">
      <c r="A28" s="33" t="s">
        <v>153</v>
      </c>
      <c r="B28" s="5">
        <v>110348970</v>
      </c>
      <c r="C28" s="123"/>
      <c r="D28" s="5">
        <v>106745694</v>
      </c>
      <c r="E28" s="123"/>
      <c r="F28" s="5">
        <v>81027221</v>
      </c>
      <c r="G28" s="123"/>
      <c r="H28" s="5">
        <v>74352560</v>
      </c>
      <c r="J28" s="121"/>
      <c r="K28" s="49"/>
    </row>
    <row r="29" spans="1:12" ht="21.9" customHeight="1" x14ac:dyDescent="0.65">
      <c r="A29" s="33" t="s">
        <v>154</v>
      </c>
      <c r="B29" s="5">
        <v>-32564054</v>
      </c>
      <c r="C29" s="6"/>
      <c r="D29" s="5">
        <v>-30054466</v>
      </c>
      <c r="E29" s="6"/>
      <c r="F29" s="5">
        <v>-30175882</v>
      </c>
      <c r="G29" s="6"/>
      <c r="H29" s="5">
        <v>-27952453</v>
      </c>
      <c r="J29" s="121"/>
      <c r="K29" s="49"/>
    </row>
    <row r="30" spans="1:12" ht="21.9" customHeight="1" x14ac:dyDescent="0.65">
      <c r="A30" s="33" t="s">
        <v>155</v>
      </c>
      <c r="B30" s="5">
        <v>-210418</v>
      </c>
      <c r="C30" s="6"/>
      <c r="D30" s="5">
        <v>-202052</v>
      </c>
      <c r="E30" s="6"/>
      <c r="F30" s="5">
        <v>-5382141</v>
      </c>
      <c r="G30" s="6"/>
      <c r="H30" s="5">
        <v>-7232737</v>
      </c>
      <c r="I30" s="121"/>
      <c r="J30" s="121"/>
      <c r="K30" s="49"/>
      <c r="L30" s="121"/>
    </row>
    <row r="31" spans="1:12" ht="21.9" customHeight="1" x14ac:dyDescent="0.65">
      <c r="A31" s="33" t="s">
        <v>156</v>
      </c>
      <c r="B31" s="5">
        <v>210419</v>
      </c>
      <c r="C31" s="6"/>
      <c r="D31" s="5">
        <v>202982</v>
      </c>
      <c r="E31" s="6"/>
      <c r="F31" s="5">
        <v>207503</v>
      </c>
      <c r="G31" s="6"/>
      <c r="H31" s="5">
        <v>202634</v>
      </c>
      <c r="J31" s="121"/>
      <c r="K31" s="49"/>
    </row>
    <row r="32" spans="1:12" ht="21.9" customHeight="1" x14ac:dyDescent="0.65">
      <c r="A32" s="37" t="s">
        <v>207</v>
      </c>
      <c r="B32" s="5">
        <v>62814</v>
      </c>
      <c r="C32" s="6"/>
      <c r="D32" s="5">
        <v>840926</v>
      </c>
      <c r="E32" s="6"/>
      <c r="F32" s="5">
        <v>1003044</v>
      </c>
      <c r="G32" s="6"/>
      <c r="H32" s="5">
        <v>1070316</v>
      </c>
      <c r="J32" s="121"/>
      <c r="K32" s="49"/>
    </row>
    <row r="33" spans="1:11" ht="21.9" customHeight="1" x14ac:dyDescent="0.65">
      <c r="A33" s="33" t="s">
        <v>157</v>
      </c>
      <c r="B33" s="14">
        <v>-7092662</v>
      </c>
      <c r="C33" s="12"/>
      <c r="D33" s="14">
        <v>-6928428</v>
      </c>
      <c r="E33" s="12"/>
      <c r="F33" s="14">
        <v>-3595096</v>
      </c>
      <c r="G33" s="12"/>
      <c r="H33" s="14">
        <v>-2616868</v>
      </c>
      <c r="J33" s="121"/>
      <c r="K33" s="49"/>
    </row>
    <row r="34" spans="1:11" ht="21.9" customHeight="1" x14ac:dyDescent="0.65">
      <c r="A34" s="128" t="s">
        <v>185</v>
      </c>
      <c r="B34" s="5"/>
      <c r="C34" s="30"/>
      <c r="D34" s="5"/>
      <c r="E34" s="30"/>
      <c r="F34" s="5"/>
      <c r="G34" s="30"/>
      <c r="H34" s="5"/>
      <c r="J34" s="121"/>
    </row>
    <row r="35" spans="1:11" ht="21.9" customHeight="1" x14ac:dyDescent="0.65">
      <c r="A35" s="124" t="s">
        <v>158</v>
      </c>
      <c r="B35" s="5">
        <f>SUM(B9:B33)</f>
        <v>49754026</v>
      </c>
      <c r="C35" s="12"/>
      <c r="D35" s="5">
        <f>SUM(D9:D33)</f>
        <v>53548338</v>
      </c>
      <c r="E35" s="12"/>
      <c r="F35" s="5">
        <f>SUM(F9:F34)</f>
        <v>25198964</v>
      </c>
      <c r="G35" s="12"/>
      <c r="H35" s="5">
        <f>SUM(H9:H34)</f>
        <v>29057837</v>
      </c>
      <c r="I35" s="6"/>
      <c r="J35" s="121"/>
    </row>
    <row r="36" spans="1:11" ht="21.9" customHeight="1" x14ac:dyDescent="0.65">
      <c r="A36" s="124"/>
      <c r="B36" s="5"/>
      <c r="C36" s="12"/>
      <c r="D36" s="5"/>
      <c r="E36" s="12"/>
      <c r="F36" s="5"/>
      <c r="G36" s="12"/>
      <c r="H36" s="5"/>
      <c r="I36" s="6"/>
      <c r="J36" s="121"/>
    </row>
    <row r="37" spans="1:11" ht="21.9" customHeight="1" x14ac:dyDescent="0.65">
      <c r="A37" s="124"/>
      <c r="B37" s="5"/>
      <c r="C37" s="12"/>
      <c r="D37" s="5"/>
      <c r="E37" s="12"/>
      <c r="F37" s="5"/>
      <c r="G37" s="12"/>
      <c r="H37" s="5"/>
      <c r="I37" s="6"/>
      <c r="J37" s="121"/>
    </row>
    <row r="38" spans="1:11" ht="21.9" customHeight="1" x14ac:dyDescent="0.65">
      <c r="A38" s="124"/>
      <c r="B38" s="5"/>
      <c r="C38" s="12"/>
      <c r="D38" s="5"/>
      <c r="E38" s="12"/>
      <c r="F38" s="5"/>
      <c r="G38" s="12"/>
      <c r="H38" s="5"/>
      <c r="I38" s="6"/>
      <c r="J38" s="121"/>
    </row>
    <row r="39" spans="1:11" ht="23.95" customHeight="1" x14ac:dyDescent="0.65">
      <c r="A39" s="140" t="s">
        <v>159</v>
      </c>
      <c r="B39" s="140"/>
      <c r="C39" s="140"/>
      <c r="D39" s="140"/>
      <c r="E39" s="140"/>
      <c r="F39" s="140"/>
      <c r="G39" s="140"/>
      <c r="H39" s="140"/>
      <c r="J39" s="121"/>
    </row>
    <row r="40" spans="1:11" ht="23.95" customHeight="1" x14ac:dyDescent="0.65">
      <c r="A40" s="140" t="s">
        <v>160</v>
      </c>
      <c r="B40" s="140"/>
      <c r="C40" s="140"/>
      <c r="D40" s="140"/>
      <c r="E40" s="140"/>
      <c r="F40" s="140"/>
      <c r="G40" s="140"/>
      <c r="H40" s="140"/>
      <c r="J40" s="121"/>
    </row>
    <row r="41" spans="1:11" ht="23.95" customHeight="1" x14ac:dyDescent="0.65">
      <c r="A41" s="141" t="str">
        <f>A3</f>
        <v>สำหรับปีสิ้นสุดวันที่ 31 ธันวาคม 2562</v>
      </c>
      <c r="B41" s="141"/>
      <c r="C41" s="141"/>
      <c r="D41" s="141"/>
      <c r="E41" s="141"/>
      <c r="F41" s="141"/>
      <c r="G41" s="141"/>
      <c r="H41" s="141"/>
      <c r="J41" s="121"/>
    </row>
    <row r="42" spans="1:11" ht="21.9" customHeight="1" x14ac:dyDescent="0.65">
      <c r="A42" s="45"/>
      <c r="B42" s="46"/>
      <c r="C42" s="46"/>
      <c r="D42" s="45"/>
      <c r="E42" s="45"/>
      <c r="F42" s="142" t="s">
        <v>2</v>
      </c>
      <c r="G42" s="142"/>
      <c r="H42" s="142"/>
      <c r="J42" s="121"/>
    </row>
    <row r="43" spans="1:11" ht="5.95" customHeight="1" x14ac:dyDescent="0.65">
      <c r="A43" s="30"/>
      <c r="B43" s="47"/>
      <c r="C43" s="47"/>
      <c r="D43" s="30"/>
      <c r="E43" s="30"/>
      <c r="F43" s="48"/>
      <c r="G43" s="48"/>
      <c r="H43" s="48"/>
      <c r="J43" s="121"/>
    </row>
    <row r="44" spans="1:11" ht="21.9" customHeight="1" x14ac:dyDescent="0.65">
      <c r="B44" s="146" t="s">
        <v>3</v>
      </c>
      <c r="C44" s="146"/>
      <c r="D44" s="146"/>
      <c r="E44" s="3"/>
      <c r="F44" s="147" t="s">
        <v>4</v>
      </c>
      <c r="G44" s="147"/>
      <c r="H44" s="147"/>
      <c r="J44" s="121"/>
    </row>
    <row r="45" spans="1:11" ht="21.9" customHeight="1" x14ac:dyDescent="0.65">
      <c r="B45" s="3">
        <f>+B7</f>
        <v>2562</v>
      </c>
      <c r="C45" s="3"/>
      <c r="D45" s="3">
        <f>+D7</f>
        <v>2561</v>
      </c>
      <c r="E45" s="3"/>
      <c r="F45" s="3">
        <f>+F7</f>
        <v>2562</v>
      </c>
      <c r="G45" s="3"/>
      <c r="H45" s="3">
        <f>+H7</f>
        <v>2561</v>
      </c>
      <c r="J45" s="121"/>
    </row>
    <row r="46" spans="1:11" ht="21.9" customHeight="1" x14ac:dyDescent="0.65">
      <c r="A46" s="29" t="s">
        <v>161</v>
      </c>
      <c r="F46" s="3"/>
      <c r="G46" s="3"/>
      <c r="H46" s="3"/>
      <c r="J46" s="121"/>
    </row>
    <row r="47" spans="1:11" ht="21.9" customHeight="1" x14ac:dyDescent="0.65">
      <c r="A47" s="1" t="s">
        <v>162</v>
      </c>
      <c r="F47" s="3"/>
      <c r="G47" s="3"/>
      <c r="H47" s="3"/>
      <c r="J47" s="121"/>
    </row>
    <row r="48" spans="1:11" ht="21.9" customHeight="1" x14ac:dyDescent="0.65">
      <c r="A48" s="33" t="s">
        <v>163</v>
      </c>
      <c r="B48" s="5">
        <v>-90106276</v>
      </c>
      <c r="C48" s="6"/>
      <c r="D48" s="5">
        <v>85650809</v>
      </c>
      <c r="E48" s="6"/>
      <c r="F48" s="5">
        <v>-91097781</v>
      </c>
      <c r="G48" s="6"/>
      <c r="H48" s="5">
        <v>85260469</v>
      </c>
      <c r="J48" s="121"/>
    </row>
    <row r="49" spans="1:11" ht="21.9" customHeight="1" x14ac:dyDescent="0.65">
      <c r="A49" s="37" t="s">
        <v>164</v>
      </c>
      <c r="B49" s="5">
        <v>-469204</v>
      </c>
      <c r="C49" s="6"/>
      <c r="D49" s="5">
        <v>-1632762</v>
      </c>
      <c r="E49" s="6"/>
      <c r="F49" s="5">
        <v>-468670</v>
      </c>
      <c r="G49" s="6"/>
      <c r="H49" s="5">
        <v>-1630764</v>
      </c>
      <c r="J49" s="121"/>
    </row>
    <row r="50" spans="1:11" ht="21.9" customHeight="1" x14ac:dyDescent="0.65">
      <c r="A50" s="37" t="s">
        <v>16</v>
      </c>
      <c r="B50" s="5">
        <v>-169144808</v>
      </c>
      <c r="C50" s="6"/>
      <c r="D50" s="5">
        <v>-191342613</v>
      </c>
      <c r="E50" s="6"/>
      <c r="F50" s="5">
        <v>-144541881</v>
      </c>
      <c r="G50" s="6"/>
      <c r="H50" s="5">
        <v>-142989302</v>
      </c>
      <c r="J50" s="121"/>
    </row>
    <row r="51" spans="1:11" ht="21.9" customHeight="1" x14ac:dyDescent="0.65">
      <c r="A51" s="33" t="s">
        <v>165</v>
      </c>
      <c r="B51" s="5">
        <v>17265071</v>
      </c>
      <c r="C51" s="6"/>
      <c r="D51" s="5">
        <v>11586122</v>
      </c>
      <c r="E51" s="6"/>
      <c r="F51" s="5">
        <v>15042778</v>
      </c>
      <c r="G51" s="6"/>
      <c r="H51" s="5">
        <v>8734929</v>
      </c>
      <c r="J51" s="121"/>
    </row>
    <row r="52" spans="1:11" ht="21.9" customHeight="1" x14ac:dyDescent="0.65">
      <c r="A52" s="33" t="s">
        <v>166</v>
      </c>
      <c r="B52" s="5">
        <v>-1940387</v>
      </c>
      <c r="C52" s="6"/>
      <c r="D52" s="5">
        <v>-3368167</v>
      </c>
      <c r="E52" s="6"/>
      <c r="F52" s="5">
        <v>-2223800</v>
      </c>
      <c r="G52" s="6"/>
      <c r="H52" s="5">
        <v>-4224706</v>
      </c>
      <c r="J52" s="121"/>
    </row>
    <row r="53" spans="1:11" ht="21.9" customHeight="1" x14ac:dyDescent="0.65">
      <c r="A53" s="1" t="s">
        <v>167</v>
      </c>
      <c r="B53" s="5"/>
      <c r="C53" s="6"/>
      <c r="D53" s="5"/>
      <c r="E53" s="6"/>
      <c r="F53" s="5"/>
      <c r="G53" s="6"/>
      <c r="H53" s="5"/>
      <c r="J53" s="121"/>
    </row>
    <row r="54" spans="1:11" ht="21.9" customHeight="1" x14ac:dyDescent="0.65">
      <c r="A54" s="37" t="s">
        <v>33</v>
      </c>
      <c r="B54" s="5">
        <v>146438864</v>
      </c>
      <c r="C54" s="6"/>
      <c r="D54" s="5">
        <v>107601941</v>
      </c>
      <c r="E54" s="6"/>
      <c r="F54" s="5">
        <v>143954239</v>
      </c>
      <c r="G54" s="6"/>
      <c r="H54" s="5">
        <v>104671122</v>
      </c>
      <c r="J54" s="121"/>
    </row>
    <row r="55" spans="1:11" ht="21.9" customHeight="1" x14ac:dyDescent="0.65">
      <c r="A55" s="37" t="s">
        <v>163</v>
      </c>
      <c r="B55" s="5">
        <v>20671955</v>
      </c>
      <c r="C55" s="6"/>
      <c r="D55" s="5">
        <v>-32593024</v>
      </c>
      <c r="E55" s="6"/>
      <c r="F55" s="5">
        <v>18470848</v>
      </c>
      <c r="G55" s="6"/>
      <c r="H55" s="5">
        <v>-35192447</v>
      </c>
      <c r="J55" s="121"/>
    </row>
    <row r="56" spans="1:11" ht="21.9" customHeight="1" x14ac:dyDescent="0.65">
      <c r="A56" s="33" t="s">
        <v>35</v>
      </c>
      <c r="B56" s="5">
        <v>-2057335</v>
      </c>
      <c r="C56" s="6"/>
      <c r="D56" s="5">
        <v>-255324</v>
      </c>
      <c r="E56" s="6"/>
      <c r="F56" s="5">
        <v>-2057316</v>
      </c>
      <c r="G56" s="6"/>
      <c r="H56" s="5">
        <v>-255374</v>
      </c>
      <c r="J56" s="121"/>
    </row>
    <row r="57" spans="1:11" ht="21.9" customHeight="1" x14ac:dyDescent="0.65">
      <c r="A57" s="33" t="s">
        <v>43</v>
      </c>
      <c r="B57" s="5">
        <v>-7709459</v>
      </c>
      <c r="C57" s="6"/>
      <c r="D57" s="5">
        <v>6089209</v>
      </c>
      <c r="E57" s="6"/>
      <c r="F57" s="5">
        <v>-6254925</v>
      </c>
      <c r="G57" s="6"/>
      <c r="H57" s="5">
        <v>4049148</v>
      </c>
      <c r="J57" s="121"/>
    </row>
    <row r="58" spans="1:11" ht="21.9" customHeight="1" x14ac:dyDescent="0.65">
      <c r="A58" s="125" t="s">
        <v>168</v>
      </c>
      <c r="B58" s="17">
        <f>SUM(B48:B57,B35)</f>
        <v>-37297553</v>
      </c>
      <c r="C58" s="12"/>
      <c r="D58" s="17">
        <f>SUM(D48:D57)+D35</f>
        <v>35284529</v>
      </c>
      <c r="E58" s="12"/>
      <c r="F58" s="17">
        <f>SUM(F48:F57)+F35</f>
        <v>-43977544</v>
      </c>
      <c r="G58" s="12"/>
      <c r="H58" s="17">
        <f>SUM(H48:H57)+H35</f>
        <v>47480912</v>
      </c>
      <c r="J58" s="121"/>
    </row>
    <row r="59" spans="1:11" ht="21.9" customHeight="1" x14ac:dyDescent="0.65">
      <c r="B59" s="6"/>
      <c r="C59" s="12"/>
      <c r="D59" s="6"/>
      <c r="E59" s="12"/>
      <c r="F59" s="6"/>
      <c r="G59" s="6"/>
      <c r="H59" s="6"/>
      <c r="J59" s="121"/>
    </row>
    <row r="60" spans="1:11" ht="21.9" customHeight="1" x14ac:dyDescent="0.65">
      <c r="A60" s="29" t="s">
        <v>169</v>
      </c>
      <c r="B60" s="6"/>
      <c r="C60" s="12"/>
      <c r="D60" s="6"/>
      <c r="E60" s="12"/>
      <c r="F60" s="6"/>
      <c r="G60" s="6"/>
      <c r="H60" s="6"/>
      <c r="J60" s="121"/>
    </row>
    <row r="61" spans="1:11" ht="21.9" customHeight="1" x14ac:dyDescent="0.65">
      <c r="A61" s="37" t="s">
        <v>170</v>
      </c>
      <c r="B61" s="5">
        <v>80975763</v>
      </c>
      <c r="C61" s="12"/>
      <c r="D61" s="5">
        <v>70212435</v>
      </c>
      <c r="E61" s="12"/>
      <c r="F61" s="5">
        <v>80964068</v>
      </c>
      <c r="G61" s="6"/>
      <c r="H61" s="5">
        <v>70212435</v>
      </c>
      <c r="J61" s="121"/>
      <c r="K61" s="6"/>
    </row>
    <row r="62" spans="1:11" ht="21.9" customHeight="1" x14ac:dyDescent="0.65">
      <c r="A62" s="37" t="s">
        <v>171</v>
      </c>
      <c r="B62" s="5">
        <v>-62414530</v>
      </c>
      <c r="C62" s="12"/>
      <c r="D62" s="5">
        <v>-121251286</v>
      </c>
      <c r="E62" s="12"/>
      <c r="F62" s="5">
        <v>-62288029</v>
      </c>
      <c r="G62" s="6"/>
      <c r="H62" s="5">
        <v>-121168725</v>
      </c>
      <c r="J62" s="121"/>
      <c r="K62" s="6"/>
    </row>
    <row r="63" spans="1:11" s="131" customFormat="1" ht="21.9" customHeight="1" x14ac:dyDescent="0.65">
      <c r="A63" s="37" t="s">
        <v>186</v>
      </c>
      <c r="B63" s="5">
        <v>8027466</v>
      </c>
      <c r="C63" s="12"/>
      <c r="D63" s="5">
        <v>0</v>
      </c>
      <c r="E63" s="12"/>
      <c r="F63" s="5">
        <v>8027466</v>
      </c>
      <c r="G63" s="6"/>
      <c r="H63" s="5">
        <v>0</v>
      </c>
      <c r="J63" s="121"/>
      <c r="K63" s="6"/>
    </row>
    <row r="64" spans="1:11" ht="21.9" customHeight="1" x14ac:dyDescent="0.65">
      <c r="A64" s="37" t="s">
        <v>209</v>
      </c>
      <c r="B64" s="5">
        <v>-855001</v>
      </c>
      <c r="C64" s="12"/>
      <c r="D64" s="5">
        <v>-62638</v>
      </c>
      <c r="E64" s="12"/>
      <c r="F64" s="5">
        <v>-2755001</v>
      </c>
      <c r="G64" s="6"/>
      <c r="H64" s="5">
        <v>-3205025</v>
      </c>
      <c r="J64" s="121"/>
    </row>
    <row r="65" spans="1:11" ht="21.9" customHeight="1" x14ac:dyDescent="0.65">
      <c r="A65" s="37" t="s">
        <v>210</v>
      </c>
      <c r="B65" s="5">
        <v>950100</v>
      </c>
      <c r="C65" s="12"/>
      <c r="D65" s="5">
        <v>0</v>
      </c>
      <c r="E65" s="12"/>
      <c r="F65" s="5">
        <v>5174639</v>
      </c>
      <c r="G65" s="6"/>
      <c r="H65" s="5">
        <v>7031033</v>
      </c>
      <c r="J65" s="121"/>
      <c r="K65" s="6"/>
    </row>
    <row r="66" spans="1:11" ht="21.9" customHeight="1" x14ac:dyDescent="0.65">
      <c r="A66" s="37" t="s">
        <v>172</v>
      </c>
      <c r="B66" s="5">
        <v>118238</v>
      </c>
      <c r="C66" s="12"/>
      <c r="D66" s="5">
        <v>-495818</v>
      </c>
      <c r="E66" s="12"/>
      <c r="F66" s="5">
        <v>1970</v>
      </c>
      <c r="G66" s="6"/>
      <c r="H66" s="5">
        <v>18327</v>
      </c>
      <c r="J66" s="121"/>
    </row>
    <row r="67" spans="1:11" ht="21.9" customHeight="1" x14ac:dyDescent="0.65">
      <c r="A67" s="33" t="s">
        <v>173</v>
      </c>
      <c r="B67" s="5">
        <v>-1493277</v>
      </c>
      <c r="C67" s="12"/>
      <c r="D67" s="5">
        <v>-2182631</v>
      </c>
      <c r="E67" s="12"/>
      <c r="F67" s="5">
        <v>-1001362</v>
      </c>
      <c r="G67" s="6"/>
      <c r="H67" s="5">
        <v>-1199787</v>
      </c>
      <c r="J67" s="121"/>
    </row>
    <row r="68" spans="1:11" ht="21.9" customHeight="1" x14ac:dyDescent="0.65">
      <c r="A68" s="37" t="s">
        <v>174</v>
      </c>
      <c r="B68" s="5">
        <v>-1709516</v>
      </c>
      <c r="C68" s="12"/>
      <c r="D68" s="5">
        <v>-1341369</v>
      </c>
      <c r="E68" s="12"/>
      <c r="F68" s="5">
        <v>-1390154</v>
      </c>
      <c r="G68" s="6"/>
      <c r="H68" s="5">
        <v>-1048438</v>
      </c>
      <c r="J68" s="121"/>
    </row>
    <row r="69" spans="1:11" ht="21.9" customHeight="1" x14ac:dyDescent="0.65">
      <c r="A69" s="125" t="s">
        <v>175</v>
      </c>
      <c r="B69" s="17">
        <f>SUM(B61:B68)</f>
        <v>23599243</v>
      </c>
      <c r="C69" s="12"/>
      <c r="D69" s="17">
        <f>SUM(D61:D68)</f>
        <v>-55121307</v>
      </c>
      <c r="E69" s="12"/>
      <c r="F69" s="17">
        <f>SUM(F61:F68)</f>
        <v>26733597</v>
      </c>
      <c r="G69" s="12"/>
      <c r="H69" s="17">
        <f>SUM(H61:H68)</f>
        <v>-49360180</v>
      </c>
      <c r="J69" s="121"/>
    </row>
    <row r="70" spans="1:11" ht="23.95" customHeight="1" x14ac:dyDescent="0.65">
      <c r="A70" s="140" t="s">
        <v>159</v>
      </c>
      <c r="B70" s="140"/>
      <c r="C70" s="140"/>
      <c r="D70" s="140"/>
      <c r="E70" s="140"/>
      <c r="F70" s="140"/>
      <c r="G70" s="140"/>
      <c r="H70" s="140"/>
      <c r="J70" s="121"/>
    </row>
    <row r="71" spans="1:11" ht="23.95" customHeight="1" x14ac:dyDescent="0.65">
      <c r="A71" s="140" t="s">
        <v>160</v>
      </c>
      <c r="B71" s="140"/>
      <c r="C71" s="140"/>
      <c r="D71" s="140"/>
      <c r="E71" s="140"/>
      <c r="F71" s="140"/>
      <c r="G71" s="140"/>
      <c r="H71" s="140"/>
      <c r="J71" s="121"/>
    </row>
    <row r="72" spans="1:11" ht="23.95" customHeight="1" x14ac:dyDescent="0.65">
      <c r="A72" s="141" t="str">
        <f>A41</f>
        <v>สำหรับปีสิ้นสุดวันที่ 31 ธันวาคม 2562</v>
      </c>
      <c r="B72" s="141"/>
      <c r="C72" s="141"/>
      <c r="D72" s="141"/>
      <c r="E72" s="141"/>
      <c r="F72" s="141"/>
      <c r="G72" s="141"/>
      <c r="H72" s="141"/>
      <c r="J72" s="121"/>
    </row>
    <row r="73" spans="1:11" ht="21.9" customHeight="1" x14ac:dyDescent="0.65">
      <c r="A73" s="45"/>
      <c r="B73" s="46"/>
      <c r="C73" s="46"/>
      <c r="D73" s="45"/>
      <c r="E73" s="45"/>
      <c r="F73" s="142" t="s">
        <v>2</v>
      </c>
      <c r="G73" s="142"/>
      <c r="H73" s="142"/>
      <c r="J73" s="121"/>
    </row>
    <row r="74" spans="1:11" ht="5.95" customHeight="1" x14ac:dyDescent="0.65">
      <c r="A74" s="30"/>
      <c r="B74" s="47"/>
      <c r="C74" s="47"/>
      <c r="D74" s="30"/>
      <c r="E74" s="30"/>
      <c r="F74" s="48"/>
      <c r="G74" s="48"/>
      <c r="H74" s="48"/>
      <c r="J74" s="121"/>
    </row>
    <row r="75" spans="1:11" ht="21.9" customHeight="1" x14ac:dyDescent="0.65">
      <c r="B75" s="146" t="s">
        <v>3</v>
      </c>
      <c r="C75" s="146"/>
      <c r="D75" s="146"/>
      <c r="E75" s="3"/>
      <c r="F75" s="147" t="s">
        <v>4</v>
      </c>
      <c r="G75" s="147"/>
      <c r="H75" s="147"/>
      <c r="J75" s="121"/>
    </row>
    <row r="76" spans="1:11" ht="21.9" customHeight="1" x14ac:dyDescent="0.65">
      <c r="B76" s="3">
        <f>+B7</f>
        <v>2562</v>
      </c>
      <c r="C76" s="3"/>
      <c r="D76" s="3">
        <f>+D7</f>
        <v>2561</v>
      </c>
      <c r="E76" s="3"/>
      <c r="F76" s="3">
        <f>+F7</f>
        <v>2562</v>
      </c>
      <c r="G76" s="3"/>
      <c r="H76" s="3">
        <f>+H7</f>
        <v>2561</v>
      </c>
      <c r="J76" s="121"/>
    </row>
    <row r="77" spans="1:11" ht="21.9" customHeight="1" x14ac:dyDescent="0.65">
      <c r="A77" s="58" t="s">
        <v>176</v>
      </c>
      <c r="F77" s="3"/>
      <c r="G77" s="3"/>
      <c r="H77" s="3"/>
      <c r="J77" s="121"/>
    </row>
    <row r="78" spans="1:11" ht="21.9" customHeight="1" x14ac:dyDescent="0.65">
      <c r="A78" s="33" t="s">
        <v>177</v>
      </c>
      <c r="B78" s="5">
        <v>67247978</v>
      </c>
      <c r="C78" s="12"/>
      <c r="D78" s="5">
        <v>63282494</v>
      </c>
      <c r="E78" s="12"/>
      <c r="F78" s="5">
        <v>48153749</v>
      </c>
      <c r="G78" s="12"/>
      <c r="H78" s="5">
        <v>29000000</v>
      </c>
      <c r="J78" s="121"/>
    </row>
    <row r="79" spans="1:11" ht="21.9" customHeight="1" x14ac:dyDescent="0.65">
      <c r="A79" s="33" t="s">
        <v>178</v>
      </c>
      <c r="B79" s="5">
        <v>-47221668</v>
      </c>
      <c r="C79" s="6"/>
      <c r="D79" s="5">
        <v>-38269675</v>
      </c>
      <c r="E79" s="6"/>
      <c r="F79" s="5">
        <v>-25137729</v>
      </c>
      <c r="G79" s="6"/>
      <c r="H79" s="5">
        <v>-25007329</v>
      </c>
      <c r="J79" s="121"/>
    </row>
    <row r="80" spans="1:11" ht="21.9" customHeight="1" x14ac:dyDescent="0.65">
      <c r="A80" s="37" t="s">
        <v>179</v>
      </c>
      <c r="B80" s="5">
        <v>-188945</v>
      </c>
      <c r="C80" s="6"/>
      <c r="D80" s="5">
        <v>-76726</v>
      </c>
      <c r="E80" s="6"/>
      <c r="F80" s="5">
        <v>-150698</v>
      </c>
      <c r="G80" s="6"/>
      <c r="H80" s="5">
        <v>-67617</v>
      </c>
      <c r="J80" s="121"/>
    </row>
    <row r="81" spans="1:12" ht="21.9" customHeight="1" x14ac:dyDescent="0.65">
      <c r="A81" s="37" t="s">
        <v>137</v>
      </c>
      <c r="B81" s="5">
        <v>-6387593</v>
      </c>
      <c r="C81" s="6"/>
      <c r="D81" s="5">
        <v>-6367112</v>
      </c>
      <c r="E81" s="6"/>
      <c r="F81" s="5">
        <v>-6252397</v>
      </c>
      <c r="G81" s="6"/>
      <c r="H81" s="5">
        <v>-6252397</v>
      </c>
      <c r="I81" s="121"/>
      <c r="J81" s="121"/>
      <c r="K81" s="121"/>
      <c r="L81" s="121"/>
    </row>
    <row r="82" spans="1:12" ht="21.9" customHeight="1" x14ac:dyDescent="0.65">
      <c r="A82" s="125" t="s">
        <v>180</v>
      </c>
      <c r="B82" s="17">
        <f>SUM(B78:B81)</f>
        <v>13449772</v>
      </c>
      <c r="C82" s="12"/>
      <c r="D82" s="17">
        <f>SUM(D78:D81)</f>
        <v>18568981</v>
      </c>
      <c r="E82" s="12"/>
      <c r="F82" s="17">
        <f>SUM(F78:F81)</f>
        <v>16612925</v>
      </c>
      <c r="G82" s="12"/>
      <c r="H82" s="17">
        <f>SUM(H78:H81)</f>
        <v>-2327343</v>
      </c>
      <c r="J82" s="121"/>
    </row>
    <row r="83" spans="1:12" ht="21.9" customHeight="1" x14ac:dyDescent="0.65">
      <c r="A83" s="126" t="s">
        <v>115</v>
      </c>
      <c r="B83" s="5">
        <f>SUM(B58,B69,B82)</f>
        <v>-248538</v>
      </c>
      <c r="C83" s="127"/>
      <c r="D83" s="5">
        <f>SUM(D58,D69,D82)</f>
        <v>-1267797</v>
      </c>
      <c r="E83" s="127"/>
      <c r="F83" s="5">
        <f>SUM(F58,F69,F82)</f>
        <v>-631022</v>
      </c>
      <c r="G83" s="12"/>
      <c r="H83" s="5">
        <f>SUM(H58,H69,H82)</f>
        <v>-4206611</v>
      </c>
      <c r="J83" s="121"/>
    </row>
    <row r="84" spans="1:12" ht="21.9" customHeight="1" x14ac:dyDescent="0.65">
      <c r="A84" s="38" t="s">
        <v>198</v>
      </c>
      <c r="B84" s="5">
        <v>-499656</v>
      </c>
      <c r="C84" s="127"/>
      <c r="D84" s="5">
        <v>-66015</v>
      </c>
      <c r="E84" s="127"/>
      <c r="F84" s="5">
        <v>0</v>
      </c>
      <c r="G84" s="12"/>
      <c r="H84" s="5">
        <v>0</v>
      </c>
      <c r="J84" s="121"/>
    </row>
    <row r="85" spans="1:12" ht="21.9" customHeight="1" x14ac:dyDescent="0.65">
      <c r="A85" s="38" t="s">
        <v>181</v>
      </c>
      <c r="B85" s="14">
        <v>-51896</v>
      </c>
      <c r="C85" s="12"/>
      <c r="D85" s="14">
        <v>3124</v>
      </c>
      <c r="E85" s="12"/>
      <c r="F85" s="14">
        <v>-51896</v>
      </c>
      <c r="G85" s="12"/>
      <c r="H85" s="14">
        <v>3124</v>
      </c>
      <c r="J85" s="121"/>
    </row>
    <row r="86" spans="1:12" ht="21.9" customHeight="1" x14ac:dyDescent="0.65">
      <c r="A86" s="32" t="s">
        <v>182</v>
      </c>
      <c r="B86" s="5">
        <f>SUM(B83,B84,B85)</f>
        <v>-800090</v>
      </c>
      <c r="C86" s="12"/>
      <c r="D86" s="5">
        <f>SUM(D83,D84,D85)</f>
        <v>-1330688</v>
      </c>
      <c r="E86" s="12"/>
      <c r="F86" s="5">
        <f>SUM(F83,F84,F85)</f>
        <v>-682918</v>
      </c>
      <c r="G86" s="12"/>
      <c r="H86" s="5">
        <f>SUM(H83,H84,H85)</f>
        <v>-4203487</v>
      </c>
      <c r="J86" s="121"/>
    </row>
    <row r="87" spans="1:12" ht="21.9" customHeight="1" x14ac:dyDescent="0.65">
      <c r="A87" s="1" t="s">
        <v>183</v>
      </c>
      <c r="B87" s="5">
        <v>40370459</v>
      </c>
      <c r="C87" s="12"/>
      <c r="D87" s="5">
        <v>41701147</v>
      </c>
      <c r="E87" s="12"/>
      <c r="F87" s="5">
        <v>33467518</v>
      </c>
      <c r="G87" s="12"/>
      <c r="H87" s="5">
        <v>37671005</v>
      </c>
      <c r="J87" s="121"/>
    </row>
    <row r="88" spans="1:12" ht="21.9" customHeight="1" thickBot="1" x14ac:dyDescent="0.7">
      <c r="A88" s="58" t="s">
        <v>199</v>
      </c>
      <c r="B88" s="22">
        <f>SUM(B86:B87)</f>
        <v>39570369</v>
      </c>
      <c r="C88" s="12"/>
      <c r="D88" s="22">
        <f>SUM(D86:D87)</f>
        <v>40370459</v>
      </c>
      <c r="E88" s="12"/>
      <c r="F88" s="22">
        <f>SUM(F86:F87)</f>
        <v>32784600</v>
      </c>
      <c r="G88" s="12"/>
      <c r="H88" s="22">
        <f>SUM(H86:H87)</f>
        <v>33467518</v>
      </c>
      <c r="J88" s="121"/>
    </row>
    <row r="89" spans="1:12" ht="21.9" customHeight="1" thickTop="1" x14ac:dyDescent="0.65">
      <c r="B89" s="6"/>
      <c r="C89" s="6"/>
      <c r="D89" s="6"/>
      <c r="E89" s="6"/>
      <c r="F89" s="6"/>
      <c r="G89" s="6"/>
      <c r="H89" s="6"/>
    </row>
    <row r="90" spans="1:12" ht="21.9" customHeight="1" x14ac:dyDescent="0.65">
      <c r="B90" s="6"/>
      <c r="C90" s="6"/>
      <c r="D90" s="6"/>
      <c r="E90" s="6"/>
      <c r="F90" s="6"/>
      <c r="G90" s="6"/>
      <c r="H90" s="6"/>
    </row>
    <row r="91" spans="1:12" ht="21.9" customHeight="1" x14ac:dyDescent="0.65">
      <c r="A91" s="23"/>
      <c r="B91" s="23"/>
      <c r="C91" s="23"/>
      <c r="D91" s="23"/>
      <c r="E91" s="23"/>
      <c r="F91" s="23"/>
      <c r="G91" s="23"/>
      <c r="H91" s="23"/>
      <c r="I91" s="23"/>
    </row>
    <row r="96" spans="1:12" ht="17.45" customHeight="1" x14ac:dyDescent="0.65"/>
    <row r="97" spans="1:9" ht="13.3" customHeight="1" x14ac:dyDescent="0.65"/>
    <row r="98" spans="1:9" s="138" customFormat="1" ht="18" customHeight="1" x14ac:dyDescent="0.65"/>
    <row r="99" spans="1:9" s="138" customFormat="1" ht="11.25" customHeight="1" x14ac:dyDescent="0.65"/>
    <row r="100" spans="1:9" s="138" customFormat="1" ht="11.25" customHeight="1" x14ac:dyDescent="0.65"/>
    <row r="101" spans="1:9" s="138" customFormat="1" ht="18" customHeight="1" x14ac:dyDescent="0.65"/>
    <row r="102" spans="1:9" s="138" customFormat="1" ht="18" customHeight="1" x14ac:dyDescent="0.65"/>
    <row r="103" spans="1:9" s="138" customFormat="1" ht="18" customHeight="1" x14ac:dyDescent="0.65"/>
    <row r="106" spans="1:9" ht="21.9" customHeight="1" x14ac:dyDescent="0.65">
      <c r="A106" s="148" t="s">
        <v>189</v>
      </c>
      <c r="B106" s="148"/>
      <c r="C106" s="148"/>
      <c r="D106" s="148"/>
      <c r="E106" s="148"/>
      <c r="F106" s="148"/>
      <c r="G106" s="148"/>
      <c r="H106" s="148"/>
      <c r="I106" s="148"/>
    </row>
    <row r="110" spans="1:9" ht="21.9" customHeight="1" x14ac:dyDescent="0.65">
      <c r="A110" s="43" t="s">
        <v>63</v>
      </c>
      <c r="B110" s="43"/>
      <c r="C110" s="43"/>
      <c r="D110" s="139" t="s">
        <v>64</v>
      </c>
      <c r="E110" s="139"/>
      <c r="F110" s="139"/>
      <c r="G110" s="23"/>
      <c r="H110" s="23"/>
    </row>
    <row r="111" spans="1:9" ht="21.9" customHeight="1" x14ac:dyDescent="0.65">
      <c r="A111" s="44" t="s">
        <v>65</v>
      </c>
      <c r="B111" s="44"/>
      <c r="C111" s="44"/>
      <c r="D111" s="139" t="s">
        <v>109</v>
      </c>
      <c r="E111" s="139"/>
      <c r="F111" s="139"/>
      <c r="G111" s="23"/>
      <c r="H111" s="23"/>
    </row>
    <row r="112" spans="1:9" ht="21.9" customHeight="1" x14ac:dyDescent="0.65">
      <c r="D112" s="159"/>
      <c r="E112" s="159"/>
      <c r="F112" s="159"/>
      <c r="G112" s="159"/>
      <c r="H112" s="159"/>
    </row>
  </sheetData>
  <mergeCells count="21">
    <mergeCell ref="A70:H70"/>
    <mergeCell ref="A1:H1"/>
    <mergeCell ref="A2:H2"/>
    <mergeCell ref="A3:H3"/>
    <mergeCell ref="B6:D6"/>
    <mergeCell ref="F6:H6"/>
    <mergeCell ref="A39:H39"/>
    <mergeCell ref="A40:H40"/>
    <mergeCell ref="A41:H41"/>
    <mergeCell ref="F42:H42"/>
    <mergeCell ref="B44:D44"/>
    <mergeCell ref="F44:H44"/>
    <mergeCell ref="D110:F110"/>
    <mergeCell ref="D111:F111"/>
    <mergeCell ref="D112:H112"/>
    <mergeCell ref="A71:H71"/>
    <mergeCell ref="A72:H72"/>
    <mergeCell ref="F73:H73"/>
    <mergeCell ref="B75:D75"/>
    <mergeCell ref="F75:H75"/>
    <mergeCell ref="A106:I106"/>
  </mergeCells>
  <printOptions horizontalCentered="1"/>
  <pageMargins left="0.7" right="0.4" top="0.7" bottom="0.7" header="0.31496062992126" footer="0.31496062992126"/>
  <pageSetup paperSize="9" scale="89" orientation="portrait" r:id="rId1"/>
  <rowBreaks count="2" manualBreakCount="2">
    <brk id="38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spakdeesaneha@deloitte.com</cp:lastModifiedBy>
  <cp:lastPrinted>2020-02-26T03:19:12Z</cp:lastPrinted>
  <dcterms:created xsi:type="dcterms:W3CDTF">2019-08-26T09:56:43Z</dcterms:created>
  <dcterms:modified xsi:type="dcterms:W3CDTF">2020-02-26T03:21:29Z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