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(19) YEAR 19-62(PUBLIC)\BAY (3000152)\YEAR\"/>
    </mc:Choice>
  </mc:AlternateContent>
  <bookViews>
    <workbookView xWindow="0" yWindow="0" windowWidth="23040" windowHeight="7964" tabRatio="783" activeTab="4"/>
  </bookViews>
  <sheets>
    <sheet name="financial position_Conso" sheetId="2" r:id="rId1"/>
    <sheet name="comprehensive income" sheetId="4" r:id="rId2"/>
    <sheet name="statement of changes (C)" sheetId="9" r:id="rId3"/>
    <sheet name="Statement of changes (S)" sheetId="10" r:id="rId4"/>
    <sheet name="Cash flows" sheetId="1" r:id="rId5"/>
  </sheets>
  <definedNames>
    <definedName name="_xlnm.Print_Area" localSheetId="2">'statement of changes (C)'!$A$1:$X$40</definedName>
    <definedName name="_xlnm.Print_Area" localSheetId="3">'Statement of changes (S)'!$A$1:$R$33</definedName>
    <definedName name="Z_1424B48C_8D7F_4415_B769_91F0EB9C2A22_.wvu.PrintArea" localSheetId="2" hidden="1">'statement of changes (C)'!$A$1:$X$40</definedName>
    <definedName name="Z_1424B48C_8D7F_4415_B769_91F0EB9C2A22_.wvu.PrintArea" localSheetId="3" hidden="1">'Statement of changes (S)'!$A$1:$R$33</definedName>
    <definedName name="Z_51DD1B2E_424D_43E9_8F64_EAE5164573C2_.wvu.PrintArea" localSheetId="2" hidden="1">'statement of changes (C)'!$A$1:$X$40</definedName>
    <definedName name="Z_51DD1B2E_424D_43E9_8F64_EAE5164573C2_.wvu.Rows" localSheetId="4" hidden="1">'Cash flows'!$45:$46</definedName>
    <definedName name="Z_72EBA5AE_6DC0_463D_A651_007FE737A5D7_.wvu.PrintArea" localSheetId="2" hidden="1">'statement of changes (C)'!$A$1:$X$40</definedName>
    <definedName name="Z_72EBA5AE_6DC0_463D_A651_007FE737A5D7_.wvu.Rows" localSheetId="4" hidden="1">'Cash flows'!$45:$46</definedName>
    <definedName name="Z_9011BE50_70E0_49DE_9098_7495DEEE8EFD_.wvu.PrintArea" localSheetId="2" hidden="1">'statement of changes (C)'!$A$1:$X$40</definedName>
    <definedName name="Z_9011BE50_70E0_49DE_9098_7495DEEE8EFD_.wvu.Rows" localSheetId="4" hidden="1">'Cash flows'!$45:$46</definedName>
    <definedName name="Z_A283E18C_F23C_4FB7_A2F7_70E959FCA789_.wvu.PrintArea" localSheetId="2" hidden="1">'statement of changes (C)'!$A$1:$X$40</definedName>
    <definedName name="Z_A283E18C_F23C_4FB7_A2F7_70E959FCA789_.wvu.Rows" localSheetId="4" hidden="1">'Cash flows'!$45:$46</definedName>
    <definedName name="Z_BEF9340A_EA46_4FA0_9F80_FB0A49E1855B_.wvu.PrintArea" localSheetId="2" hidden="1">'statement of changes (C)'!$A$1:$X$40</definedName>
    <definedName name="Z_BEF9340A_EA46_4FA0_9F80_FB0A49E1855B_.wvu.Rows" localSheetId="4" hidden="1">'Cash flows'!$45:$46</definedName>
    <definedName name="Z_D303B618_646C_4605_B34B_6CC80A957BB3_.wvu.PrintArea" localSheetId="2" hidden="1">'statement of changes (C)'!$A$1:$X$40</definedName>
    <definedName name="Z_D303B618_646C_4605_B34B_6CC80A957BB3_.wvu.Rows" localSheetId="4" hidden="1">'Cash flows'!$45:$46</definedName>
    <definedName name="Z_F6A9AF58_625C_4FA0_8516_F9DA5708FE68_.wvu.Rows" localSheetId="4" hidden="1">'Cash flows'!#REF!</definedName>
    <definedName name="Z_F6A9AF58_625C_4FA0_8516_F9DA5708FE68_.wvu.Rows" localSheetId="2" hidden="1">'statement of changes (C)'!$45:$45</definedName>
    <definedName name="Z_F6A9AF58_625C_4FA0_8516_F9DA5708FE68_.wvu.Rows" localSheetId="3" hidden="1">'Statement of changes (S)'!#REF!</definedName>
  </definedNames>
  <calcPr calcId="162913" calcOnSave="0"/>
</workbook>
</file>

<file path=xl/calcChain.xml><?xml version="1.0" encoding="utf-8"?>
<calcChain xmlns="http://schemas.openxmlformats.org/spreadsheetml/2006/main">
  <c r="H62" i="1" l="1"/>
  <c r="F62" i="1"/>
  <c r="D62" i="1"/>
  <c r="B62" i="1"/>
  <c r="H44" i="1"/>
  <c r="F44" i="1"/>
  <c r="D44" i="1"/>
  <c r="F37" i="1" l="1"/>
  <c r="T24" i="9" l="1"/>
  <c r="F27" i="9"/>
  <c r="D27" i="9"/>
  <c r="H27" i="9"/>
  <c r="J27" i="9"/>
  <c r="L27" i="9"/>
  <c r="N27" i="9"/>
  <c r="P27" i="9"/>
  <c r="V27" i="9"/>
  <c r="I34" i="2" l="1"/>
  <c r="E34" i="2"/>
  <c r="X24" i="9" l="1"/>
  <c r="T26" i="9"/>
  <c r="X26" i="9" s="1"/>
  <c r="H37" i="1" l="1"/>
  <c r="D37" i="1"/>
  <c r="R22" i="10"/>
  <c r="R19" i="10"/>
  <c r="R15" i="10"/>
  <c r="P13" i="10"/>
  <c r="T21" i="9" l="1"/>
  <c r="X16" i="9"/>
  <c r="I66" i="4"/>
  <c r="G66" i="4"/>
  <c r="C66" i="4"/>
  <c r="E66" i="4"/>
  <c r="P17" i="10" l="1"/>
  <c r="T18" i="9"/>
  <c r="X18" i="9" s="1"/>
  <c r="N24" i="10"/>
  <c r="L24" i="10"/>
  <c r="J24" i="10"/>
  <c r="H24" i="10"/>
  <c r="F24" i="10"/>
  <c r="D24" i="10"/>
  <c r="R23" i="10"/>
  <c r="R21" i="10"/>
  <c r="P20" i="10"/>
  <c r="P24" i="10" s="1"/>
  <c r="N17" i="10"/>
  <c r="L17" i="10"/>
  <c r="J17" i="10"/>
  <c r="H17" i="10"/>
  <c r="F17" i="10"/>
  <c r="D17" i="10"/>
  <c r="R16" i="10"/>
  <c r="R14" i="10"/>
  <c r="R13" i="10"/>
  <c r="R12" i="10"/>
  <c r="T25" i="9"/>
  <c r="X25" i="9" s="1"/>
  <c r="T23" i="9"/>
  <c r="X23" i="9" s="1"/>
  <c r="R22" i="9"/>
  <c r="R27" i="9" s="1"/>
  <c r="V19" i="9"/>
  <c r="P19" i="9"/>
  <c r="N19" i="9"/>
  <c r="L19" i="9"/>
  <c r="J19" i="9"/>
  <c r="H19" i="9"/>
  <c r="F19" i="9"/>
  <c r="D19" i="9"/>
  <c r="T17" i="9"/>
  <c r="X17" i="9" s="1"/>
  <c r="T15" i="9"/>
  <c r="X15" i="9" s="1"/>
  <c r="R19" i="9"/>
  <c r="T13" i="9"/>
  <c r="X13" i="9" s="1"/>
  <c r="T14" i="9" l="1"/>
  <c r="X14" i="9" s="1"/>
  <c r="X19" i="9" s="1"/>
  <c r="R17" i="10"/>
  <c r="R20" i="10"/>
  <c r="R24" i="10" s="1"/>
  <c r="T22" i="9"/>
  <c r="T27" i="9" s="1"/>
  <c r="T19" i="9" l="1"/>
  <c r="X22" i="9"/>
  <c r="X27" i="9" s="1"/>
  <c r="I52" i="4"/>
  <c r="G52" i="4"/>
  <c r="E52" i="4"/>
  <c r="C52" i="4"/>
  <c r="A47" i="4"/>
  <c r="I34" i="4"/>
  <c r="G34" i="4"/>
  <c r="E34" i="4"/>
  <c r="C34" i="4"/>
  <c r="I16" i="4"/>
  <c r="G16" i="4"/>
  <c r="E16" i="4"/>
  <c r="C16" i="4"/>
  <c r="I12" i="4"/>
  <c r="G12" i="4"/>
  <c r="E12" i="4"/>
  <c r="E27" i="4" s="1"/>
  <c r="C12" i="4"/>
  <c r="I86" i="2"/>
  <c r="I88" i="2" s="1"/>
  <c r="G86" i="2"/>
  <c r="G88" i="2" s="1"/>
  <c r="E86" i="2"/>
  <c r="E88" i="2" s="1"/>
  <c r="C86" i="2"/>
  <c r="C88" i="2" s="1"/>
  <c r="I70" i="2"/>
  <c r="I89" i="2" s="1"/>
  <c r="G70" i="2"/>
  <c r="E70" i="2"/>
  <c r="E89" i="2" s="1"/>
  <c r="C70" i="2"/>
  <c r="I56" i="2"/>
  <c r="G56" i="2"/>
  <c r="E56" i="2"/>
  <c r="C56" i="2"/>
  <c r="G55" i="2"/>
  <c r="C55" i="2"/>
  <c r="G54" i="2"/>
  <c r="C54" i="2"/>
  <c r="A51" i="2"/>
  <c r="I26" i="2"/>
  <c r="E26" i="2"/>
  <c r="G22" i="2"/>
  <c r="C22" i="2"/>
  <c r="C34" i="2" s="1"/>
  <c r="H81" i="1"/>
  <c r="F81" i="1"/>
  <c r="D81" i="1"/>
  <c r="B81" i="1"/>
  <c r="H73" i="1"/>
  <c r="F73" i="1"/>
  <c r="D73" i="1"/>
  <c r="B73" i="1"/>
  <c r="H54" i="1"/>
  <c r="F54" i="1"/>
  <c r="D54" i="1"/>
  <c r="B54" i="1"/>
  <c r="H50" i="1"/>
  <c r="A49" i="1"/>
  <c r="B37" i="1"/>
  <c r="B44" i="1" s="1"/>
  <c r="G27" i="4" l="1"/>
  <c r="G39" i="4" s="1"/>
  <c r="G41" i="4" s="1"/>
  <c r="G72" i="4" s="1"/>
  <c r="G70" i="4" s="1"/>
  <c r="G26" i="2"/>
  <c r="G34" i="2"/>
  <c r="E39" i="4"/>
  <c r="E41" i="4" s="1"/>
  <c r="E72" i="4" s="1"/>
  <c r="E70" i="4" s="1"/>
  <c r="C27" i="4"/>
  <c r="C39" i="4" s="1"/>
  <c r="C41" i="4" s="1"/>
  <c r="C67" i="4" s="1"/>
  <c r="C76" i="4" s="1"/>
  <c r="C74" i="4" s="1"/>
  <c r="F82" i="1"/>
  <c r="F86" i="1" s="1"/>
  <c r="F88" i="1" s="1"/>
  <c r="H82" i="1"/>
  <c r="H86" i="1" s="1"/>
  <c r="H88" i="1" s="1"/>
  <c r="B82" i="1"/>
  <c r="B86" i="1" s="1"/>
  <c r="B88" i="1" s="1"/>
  <c r="D82" i="1"/>
  <c r="D86" i="1" s="1"/>
  <c r="D88" i="1" s="1"/>
  <c r="I27" i="4"/>
  <c r="I39" i="4" s="1"/>
  <c r="I41" i="4" s="1"/>
  <c r="I72" i="4" s="1"/>
  <c r="I70" i="4" s="1"/>
  <c r="G89" i="2"/>
  <c r="C26" i="2"/>
  <c r="C89" i="2"/>
  <c r="E67" i="4" l="1"/>
  <c r="E76" i="4" s="1"/>
  <c r="E74" i="4" s="1"/>
  <c r="I67" i="4"/>
  <c r="I76" i="4" s="1"/>
  <c r="I74" i="4" s="1"/>
  <c r="G67" i="4"/>
  <c r="G76" i="4" s="1"/>
  <c r="G74" i="4" s="1"/>
  <c r="C72" i="4"/>
  <c r="C70" i="4" s="1"/>
</calcChain>
</file>

<file path=xl/sharedStrings.xml><?xml version="1.0" encoding="utf-8"?>
<sst xmlns="http://schemas.openxmlformats.org/spreadsheetml/2006/main" count="350" uniqueCount="239">
  <si>
    <t>BANK  OF  AYUDHYA  PUBLIC  COMPANY  LIMITED  AND  SUBSIDIARIES</t>
  </si>
  <si>
    <t>STATEMENTS  OF  CASH  FLOWS</t>
  </si>
  <si>
    <t>BAHT : '000</t>
  </si>
  <si>
    <t>CONSOLIDATED</t>
  </si>
  <si>
    <t>THE  BANK'S</t>
  </si>
  <si>
    <t>FINANCIAL  STATEMENTS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</si>
  <si>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</si>
  <si>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</si>
  <si>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</si>
  <si>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</si>
  <si>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</si>
  <si>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</si>
  <si>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Interest expenses from finance lease</t>
  </si>
  <si>
    <t>Impairment loss on loans and debt securities</t>
  </si>
  <si>
    <t>Gain on translation in foreign currencies</t>
  </si>
  <si>
    <t>Share of profit from investment using equity method</t>
  </si>
  <si>
    <t>Gain on sales of properties for sale</t>
  </si>
  <si>
    <t>(Gain) loss on sales of premises and equipment</t>
  </si>
  <si>
    <t>Loss on impairment of properties for sale</t>
  </si>
  <si>
    <t>Increase in other reserves</t>
  </si>
  <si>
    <t>Interest income, net</t>
  </si>
  <si>
    <t>Income tax refunded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</si>
  <si>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</si>
  <si>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</si>
  <si>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</si>
  <si>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</si>
  <si>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</si>
  <si>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</si>
  <si>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</si>
  <si>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</si>
  <si>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 xml:space="preserve">Current investments - securities for trading 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</si>
  <si>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</si>
  <si>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</si>
  <si>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</si>
  <si>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</si>
  <si>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</si>
  <si>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</si>
  <si>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</si>
  <si>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</si>
  <si>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</si>
  <si>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</si>
  <si>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</si>
  <si>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</si>
  <si>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</si>
  <si>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</si>
  <si>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</si>
  <si>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</si>
  <si>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Cash paid for purchases of other assets</t>
  </si>
  <si>
    <t>Net cash from investing activities</t>
  </si>
  <si>
    <t>CASH  FLOWS  FROM  FINANCING  ACTIVITIES</t>
  </si>
  <si>
    <t>Proceeds from debts issued and borrowings</t>
  </si>
  <si>
    <t>Cash paid for repayment of debts issued and borrowings</t>
  </si>
  <si>
    <t>Cash paid for repayment of liabilities under finance lease</t>
  </si>
  <si>
    <t xml:space="preserve">   agreements</t>
  </si>
  <si>
    <t>Dividend payment</t>
  </si>
  <si>
    <t>Net cash from financing activities</t>
  </si>
  <si>
    <t xml:space="preserve">    Total</t>
  </si>
  <si>
    <t>Effect of exchange rate change on cash</t>
  </si>
  <si>
    <t>Net decrease in cash and cash equivalents</t>
  </si>
  <si>
    <t>Cash and cash equivalents as at January 1,</t>
  </si>
  <si>
    <t>(Mr. Seiichiro Akita)</t>
  </si>
  <si>
    <t>(Miss Duangdao Wongpanitkrit)</t>
  </si>
  <si>
    <t>President and Chief Executive Officer</t>
  </si>
  <si>
    <t>Director</t>
  </si>
  <si>
    <t>STATEMENTS  OF  FINANCIAL  POSITION</t>
  </si>
  <si>
    <t>BAHT: '000</t>
  </si>
  <si>
    <t xml:space="preserve">THE BANK'S  </t>
  </si>
  <si>
    <t>FINANCIAL   STATEMENTS</t>
  </si>
  <si>
    <t>Notes</t>
  </si>
  <si>
    <t>December 31, 2018</t>
  </si>
  <si>
    <t>ASSETS</t>
  </si>
  <si>
    <t>CASH</t>
  </si>
  <si>
    <t>INTERBANK AND MONEY MARKET ITEMS, NET</t>
  </si>
  <si>
    <t>CLAIM ON SECURITY</t>
  </si>
  <si>
    <t xml:space="preserve">DERIVATIVES ASSETS </t>
  </si>
  <si>
    <t>INVESTMENTS, NET</t>
  </si>
  <si>
    <t>INVESTMENTS IN SUBSIDIARIES</t>
  </si>
  <si>
    <t>AND JOINT VENTURES, NET</t>
  </si>
  <si>
    <t xml:space="preserve">LOANS TO CUSTOMERS AND ACCRUED </t>
  </si>
  <si>
    <t>INTEREST RECEIVABLES, NET</t>
  </si>
  <si>
    <t>Accrued interest receivables</t>
  </si>
  <si>
    <t xml:space="preserve">Total loans to customers and accrued </t>
  </si>
  <si>
    <t xml:space="preserve">    interest receivables</t>
  </si>
  <si>
    <r>
      <t>Less</t>
    </r>
    <r>
      <rPr>
        <sz val="9"/>
        <color indexed="8"/>
        <rFont val="Times New Roman"/>
        <family val="1"/>
      </rPr>
      <t xml:space="preserve"> Deferred revenue</t>
    </r>
  </si>
  <si>
    <r>
      <t>Less</t>
    </r>
    <r>
      <rPr>
        <sz val="9"/>
        <color indexed="8"/>
        <rFont val="Times New Roman"/>
        <family val="1"/>
      </rPr>
      <t xml:space="preserve"> Allowance for doubtful accounts</t>
    </r>
  </si>
  <si>
    <r>
      <t>Less</t>
    </r>
    <r>
      <rPr>
        <sz val="9"/>
        <color indexed="8"/>
        <rFont val="Times New Roman"/>
        <family val="1"/>
      </rPr>
      <t xml:space="preserve"> Revaluation allowance for debt restructuring</t>
    </r>
  </si>
  <si>
    <t>CUSTOMERS' LIABILITY UNDER ACCEPTANCE</t>
  </si>
  <si>
    <t>PROPERTIES FOR SALE, NET</t>
  </si>
  <si>
    <t>PREMISES AND EQUIPMENT, NET</t>
  </si>
  <si>
    <t>GOODWILL AND OTHER INTANGIBLE ASSETS, NET</t>
  </si>
  <si>
    <t>DEFERRED TAX ASSETS</t>
  </si>
  <si>
    <t>ASSETS CLASSIFIED AS HELD FOR SALE</t>
  </si>
  <si>
    <t>OTHER ASSETS, NET</t>
  </si>
  <si>
    <t>TOTAL ASSETS</t>
  </si>
  <si>
    <r>
      <t xml:space="preserve">STATEMENTS  OF  FINANCIAL  POSITION  </t>
    </r>
    <r>
      <rPr>
        <sz val="9.6"/>
        <rFont val="Times New Roman"/>
        <family val="1"/>
      </rPr>
      <t xml:space="preserve"> (CONTINUED)</t>
    </r>
  </si>
  <si>
    <t>LIABILITIES  AND  EQUITY</t>
  </si>
  <si>
    <t>DEPOSITS</t>
  </si>
  <si>
    <t>LIABILITY PAYABLE ON DEMAND</t>
  </si>
  <si>
    <t>LIABILITY TO DELIVER SECURITY</t>
  </si>
  <si>
    <t>DERIVATIVES LIABILITIES</t>
  </si>
  <si>
    <t>DEBT ISSUED AND BORROWINGS</t>
  </si>
  <si>
    <t>BANK'S LIABILITY UNDER ACCEPTANCE</t>
  </si>
  <si>
    <t>PROVISIONS</t>
  </si>
  <si>
    <t>DEFERRED TAX LIABILITIES</t>
  </si>
  <si>
    <t>LIABILITIES DIRECTLY ASSOCIATED WITH</t>
  </si>
  <si>
    <t xml:space="preserve">  ASSETS CLASSIFIED AS HELD FOR SALE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</si>
  <si>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</si>
  <si>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</si>
  <si>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</si>
  <si>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</si>
  <si>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</si>
  <si>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</si>
  <si>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</si>
  <si>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</si>
  <si>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</si>
  <si>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</si>
  <si>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</si>
  <si>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</si>
  <si>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</si>
  <si>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</si>
  <si>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</si>
  <si>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</si>
  <si>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</si>
  <si>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</si>
  <si>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</si>
  <si>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STATEMENTS  OF  PROFIT OR LOSS AND OTHER COMPREHENSIVE  INCOME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</si>
  <si>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</si>
  <si>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</si>
  <si>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</si>
  <si>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</si>
  <si>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</si>
  <si>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</si>
  <si>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</si>
  <si>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 xml:space="preserve">GAINS ON TRADING AND FOREIGN EXCHANGE </t>
  </si>
  <si>
    <t xml:space="preserve">TRANSACTIONS, NET </t>
  </si>
  <si>
    <t>GAINS (LOSSES) ON INVESTMENTS, NET</t>
  </si>
  <si>
    <t xml:space="preserve">SHARE OF PROFIT FROM INVESTMENT USING </t>
  </si>
  <si>
    <t>EQUITY METHOD</t>
  </si>
  <si>
    <t>DIVIDEND INCOME</t>
  </si>
  <si>
    <t>BAD DEBTS RECOVERIES</t>
  </si>
  <si>
    <t>GAINS ON SALE PROPERTIES FOR SALE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</si>
  <si>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</si>
  <si>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</si>
  <si>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</si>
  <si>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</si>
  <si>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</si>
  <si>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</si>
  <si>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</si>
  <si>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</si>
  <si>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</si>
  <si>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IMPAIRMENT LOSS ON LOANS AND</t>
  </si>
  <si>
    <t>DEBT SECURITIES</t>
  </si>
  <si>
    <t>PROFIT FROM OPERATING BEFORE</t>
  </si>
  <si>
    <t xml:space="preserve">INCOME TAX EXPENSES </t>
  </si>
  <si>
    <t>NET PROFIT</t>
  </si>
  <si>
    <r>
      <t xml:space="preserve">STATEMENTS  OF  PROFIT OR LOSS AND OTHER COMPREHENSIVE  INCOME </t>
    </r>
    <r>
      <rPr>
        <sz val="10"/>
        <rFont val="Times New Roman"/>
        <family val="1"/>
      </rPr>
      <t xml:space="preserve"> (CONTINUED)</t>
    </r>
  </si>
  <si>
    <t>OTHER  COMPREHENSIVE  INCOME</t>
  </si>
  <si>
    <t>Items that will be reclassified subsequently to profit or loss:</t>
  </si>
  <si>
    <t>of a foreign operation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</si>
  <si>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</si>
  <si>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</si>
  <si>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</si>
  <si>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</si>
  <si>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</si>
  <si>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</si>
  <si>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</si>
  <si>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</si>
  <si>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</si>
  <si>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</si>
  <si>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</si>
  <si>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CONSOLIDATED  FINANCIAL STATEMENTS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</si>
  <si>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</si>
  <si>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</si>
  <si>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</si>
  <si>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</si>
  <si>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</si>
  <si>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</si>
  <si>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</si>
  <si>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</si>
  <si>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</si>
  <si>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</si>
  <si>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</si>
  <si>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</si>
  <si>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</si>
  <si>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</si>
  <si>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</si>
  <si>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</si>
  <si>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</si>
  <si>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</si>
  <si>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</si>
  <si>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</si>
  <si>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</si>
  <si>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</si>
  <si>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</si>
  <si>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</si>
  <si>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</si>
  <si>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</si>
  <si>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</si>
  <si>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</si>
  <si>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>Balance as of January 1, 2018</t>
  </si>
  <si>
    <t>Change in revaluation surplus</t>
  </si>
  <si>
    <t xml:space="preserve">Total comprehensive income </t>
  </si>
  <si>
    <t>Change in shareholding in subsidiaries company</t>
  </si>
  <si>
    <t>Balance as of January 1, 2019</t>
  </si>
  <si>
    <r>
      <t xml:space="preserve">STATEMENTS  OF  CHANGES  IN  EQUITY </t>
    </r>
    <r>
      <rPr>
        <sz val="10"/>
        <rFont val="Times New Roman"/>
        <family val="1"/>
      </rPr>
      <t>(CONTINUED)</t>
    </r>
  </si>
  <si>
    <t>THE  BANK'S  FINANCIAL  STATEMENTS</t>
  </si>
  <si>
    <t>(Gain) loss on investments</t>
  </si>
  <si>
    <t>Income from operations before changes in</t>
  </si>
  <si>
    <t>a foreign operations</t>
  </si>
  <si>
    <t>Cash received from sales of investment in subsidiaries</t>
  </si>
  <si>
    <t>other comprehensive income</t>
  </si>
  <si>
    <t xml:space="preserve">Income tax relating to components of </t>
  </si>
  <si>
    <t>AS  AT  DECEMBER  31,  2019</t>
  </si>
  <si>
    <t>December 31, 2019</t>
  </si>
  <si>
    <t>FOR  THE  YEAR  ENDED  DECEMBER  31,  2019</t>
  </si>
  <si>
    <t>Items that will not be reclassified subsequently to profit or loss:</t>
  </si>
  <si>
    <t>Actuarial gain (loss) on defind benefit plans</t>
  </si>
  <si>
    <t>Share of other comprehensive income of joint venture</t>
  </si>
  <si>
    <t xml:space="preserve">             Total other comprehensive income, net</t>
  </si>
  <si>
    <t>TOTAL COMPREHENSIVE INCOME</t>
  </si>
  <si>
    <t>Balance as of December 31, 2018</t>
  </si>
  <si>
    <t>Balance as of December 31, 2019</t>
  </si>
  <si>
    <t>Notes to the consolidated and the Bank's financial statements form an integral part of these financial statements</t>
  </si>
  <si>
    <t>Increase in legal reserve</t>
  </si>
  <si>
    <t>Cash and cash equivalents as at December 31,</t>
  </si>
  <si>
    <t>Loss on impairment of other assets (reversal)</t>
  </si>
  <si>
    <t>Effect arising from translating the financial statements of</t>
  </si>
  <si>
    <t>8.31</t>
  </si>
  <si>
    <t>8.22.2</t>
  </si>
  <si>
    <t>Change in assets revaluation surplus</t>
  </si>
  <si>
    <t xml:space="preserve">Gain (Loss) on remeasuring available-for-sale investments </t>
  </si>
  <si>
    <t xml:space="preserve">Loss arising from translating the financial statements </t>
  </si>
  <si>
    <t xml:space="preserve">Increase (decrease) in discount on investments </t>
  </si>
  <si>
    <t>Loss on impairment of premises and equipment (reversal)</t>
  </si>
  <si>
    <t>Net loans to customers and accrued interest receivables</t>
  </si>
  <si>
    <t>Unrealized gain from revaluation of derivatives</t>
  </si>
  <si>
    <t>Increase in other accrued expenses</t>
  </si>
  <si>
    <t>Cash paid for investment in subsidiaries and joint venture</t>
  </si>
  <si>
    <t>Dividend received from subsidiaries and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</si>
</sst>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-;\-* #,##0.00_-;_-* &quot;-&quot;??_-;_-@_-"/>
    <numFmt numFmtId="165" formatCode="_(* #,##0_);_(* \(#,##0\);_(* &quot;-&quot;????_);_(@_)"/>
    <numFmt numFmtId="166" formatCode="#,##0;\(#,##0\)"/>
    <numFmt numFmtId="167" formatCode="_-* \ #,##0_);\(#,##0\);_-* &quot;-&quot;??_-;_-@_-"/>
    <numFmt numFmtId="168" formatCode="_-* #,##0_);\(#,##0\);_-* &quot;-&quot;??_-;_-@_-"/>
    <numFmt numFmtId="169" formatCode="_-* #,##0_-;\-* #,##0_-;_-* &quot;-&quot;??_-;_-@_-"/>
    <numFmt numFmtId="170" formatCode="_-* \ #,##0_);\ \(#,##0\);_-* &quot;-&quot;??_-;_-@_-"/>
    <numFmt numFmtId="171" formatCode="\-"/>
    <numFmt numFmtId="172" formatCode="_(* #,##0.00_);_(* \(#,##0.00\);_(* &quot;-&quot;????_);_(@_)"/>
    <numFmt numFmtId="173" formatCode="_(* #,##0_);_(* \(#,##0\);_(* &quot;-&quot;??????_);_(@_)"/>
  </numFmts>
  <fonts count="23" x14ac:knownFonts="1">
    <font>
      <sz val="14"/>
      <name val="Cordia New"/>
      <charset val="222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color indexed="8"/>
      <name val="Times New Roman"/>
      <family val="1"/>
    </font>
    <font>
      <sz val="11"/>
      <color theme="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u/>
      <sz val="9"/>
      <color indexed="8"/>
      <name val="Times New Roman"/>
      <family val="1"/>
    </font>
    <font>
      <u/>
      <sz val="10"/>
      <color indexed="8"/>
      <name val="Times New Roman"/>
      <family val="1"/>
    </font>
    <font>
      <sz val="9.6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</cellStyleXfs>
  <cellXfs count="222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2" fillId="0" borderId="0" xfId="0" applyFont="1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64" fontId="2" fillId="0" borderId="0" xfId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 indent="2"/>
    </xf>
    <xf numFmtId="0" fontId="6" fillId="0" borderId="0" xfId="0" quotePrefix="1" applyFont="1" applyFill="1" applyAlignment="1">
      <alignment horizontal="left" vertical="center" indent="2"/>
    </xf>
    <xf numFmtId="0" fontId="2" fillId="0" borderId="0" xfId="0" quotePrefix="1" applyFont="1" applyFill="1" applyAlignment="1">
      <alignment horizontal="left" vertical="center" indent="2"/>
    </xf>
    <xf numFmtId="164" fontId="2" fillId="0" borderId="2" xfId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4"/>
    </xf>
    <xf numFmtId="165" fontId="2" fillId="0" borderId="3" xfId="0" applyNumberFormat="1" applyFont="1" applyFill="1" applyBorder="1" applyAlignment="1">
      <alignment vertical="center"/>
    </xf>
    <xf numFmtId="164" fontId="1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9" fontId="3" fillId="0" borderId="0" xfId="1" quotePrefix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4"/>
    </xf>
    <xf numFmtId="0" fontId="2" fillId="0" borderId="0" xfId="0" quotePrefix="1" applyFont="1" applyFill="1" applyAlignment="1">
      <alignment horizontal="left" vertical="center" indent="1"/>
    </xf>
    <xf numFmtId="165" fontId="2" fillId="0" borderId="2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65" fontId="2" fillId="0" borderId="4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quotePrefix="1" applyFont="1" applyFill="1" applyAlignment="1">
      <alignment vertical="center"/>
    </xf>
    <xf numFmtId="0" fontId="8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1" fillId="0" borderId="0" xfId="0" applyFont="1" applyFill="1" applyAlignment="1"/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4" fontId="10" fillId="0" borderId="0" xfId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2"/>
    </xf>
    <xf numFmtId="165" fontId="3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indent="4"/>
    </xf>
    <xf numFmtId="0" fontId="14" fillId="0" borderId="0" xfId="0" quotePrefix="1" applyFont="1" applyFill="1" applyAlignment="1">
      <alignment horizontal="left" vertical="center" indent="2"/>
    </xf>
    <xf numFmtId="0" fontId="15" fillId="0" borderId="0" xfId="0" quotePrefix="1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2" fontId="13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170" fontId="11" fillId="0" borderId="0" xfId="0" applyNumberFormat="1" applyFont="1" applyFill="1" applyBorder="1" applyAlignment="1">
      <alignment vertical="center"/>
    </xf>
    <xf numFmtId="2" fontId="13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quotePrefix="1" applyFont="1" applyFill="1" applyAlignment="1">
      <alignment horizontal="left" vertical="center" indent="4"/>
    </xf>
    <xf numFmtId="0" fontId="12" fillId="0" borderId="0" xfId="0" applyFont="1" applyFill="1" applyAlignment="1">
      <alignment horizontal="left" vertical="center" indent="5"/>
    </xf>
    <xf numFmtId="165" fontId="3" fillId="0" borderId="5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7" fontId="11" fillId="0" borderId="0" xfId="0" applyNumberFormat="1" applyFont="1" applyFill="1" applyBorder="1" applyAlignment="1">
      <alignment vertical="center"/>
    </xf>
    <xf numFmtId="164" fontId="11" fillId="0" borderId="0" xfId="1" applyFont="1" applyFill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169" fontId="2" fillId="0" borderId="0" xfId="1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horizontal="center" vertical="center"/>
    </xf>
    <xf numFmtId="169" fontId="2" fillId="0" borderId="3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9" fontId="8" fillId="0" borderId="0" xfId="1" applyNumberFormat="1" applyFont="1" applyFill="1"/>
    <xf numFmtId="0" fontId="8" fillId="0" borderId="0" xfId="4" applyFont="1" applyFill="1" applyAlignment="1"/>
    <xf numFmtId="0" fontId="1" fillId="0" borderId="1" xfId="4" applyFont="1" applyFill="1" applyBorder="1" applyAlignment="1">
      <alignment horizontal="center"/>
    </xf>
    <xf numFmtId="0" fontId="1" fillId="0" borderId="1" xfId="4" applyFont="1" applyFill="1" applyBorder="1" applyAlignment="1">
      <alignment horizontal="right" vertical="center"/>
    </xf>
    <xf numFmtId="0" fontId="8" fillId="0" borderId="0" xfId="4" applyFont="1" applyFill="1"/>
    <xf numFmtId="0" fontId="1" fillId="0" borderId="0" xfId="4" applyFont="1" applyFill="1" applyBorder="1" applyAlignment="1">
      <alignment horizontal="center"/>
    </xf>
    <xf numFmtId="0" fontId="1" fillId="0" borderId="0" xfId="4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0" fontId="1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4" fillId="0" borderId="0" xfId="4" quotePrefix="1" applyFont="1" applyFill="1" applyAlignment="1">
      <alignment horizontal="center" vertical="center"/>
    </xf>
    <xf numFmtId="0" fontId="13" fillId="0" borderId="0" xfId="4" applyFont="1" applyFill="1" applyAlignment="1">
      <alignment vertical="center"/>
    </xf>
    <xf numFmtId="2" fontId="6" fillId="0" borderId="0" xfId="4" applyNumberFormat="1" applyFont="1" applyFill="1" applyAlignment="1">
      <alignment horizontal="center" vertical="center"/>
    </xf>
    <xf numFmtId="165" fontId="2" fillId="0" borderId="0" xfId="4" applyNumberFormat="1" applyFont="1" applyFill="1" applyBorder="1" applyAlignment="1">
      <alignment vertical="center"/>
    </xf>
    <xf numFmtId="0" fontId="6" fillId="0" borderId="0" xfId="4" quotePrefix="1" applyFont="1" applyFill="1" applyAlignment="1">
      <alignment horizontal="center" vertical="center"/>
    </xf>
    <xf numFmtId="0" fontId="13" fillId="0" borderId="0" xfId="4" applyFont="1" applyFill="1" applyBorder="1" applyAlignment="1">
      <alignment horizontal="left" vertical="center" indent="1"/>
    </xf>
    <xf numFmtId="0" fontId="6" fillId="0" borderId="0" xfId="4" applyFont="1" applyFill="1" applyAlignment="1">
      <alignment horizontal="center" vertical="center"/>
    </xf>
    <xf numFmtId="165" fontId="2" fillId="0" borderId="3" xfId="4" applyNumberFormat="1" applyFont="1" applyFill="1" applyBorder="1" applyAlignment="1">
      <alignment vertical="center"/>
    </xf>
    <xf numFmtId="0" fontId="8" fillId="0" borderId="0" xfId="4" applyFont="1" applyFill="1" applyBorder="1"/>
    <xf numFmtId="0" fontId="13" fillId="0" borderId="0" xfId="4" applyFont="1" applyFill="1" applyBorder="1" applyAlignment="1">
      <alignment vertical="center"/>
    </xf>
    <xf numFmtId="0" fontId="13" fillId="0" borderId="0" xfId="4" applyFont="1" applyFill="1" applyAlignment="1">
      <alignment horizontal="left" vertical="center" indent="1"/>
    </xf>
    <xf numFmtId="0" fontId="13" fillId="0" borderId="0" xfId="4" applyFont="1" applyFill="1" applyAlignment="1">
      <alignment horizontal="left" vertical="center" indent="2"/>
    </xf>
    <xf numFmtId="0" fontId="13" fillId="0" borderId="0" xfId="4" applyFont="1" applyFill="1" applyAlignment="1">
      <alignment horizontal="left" vertical="center" indent="4"/>
    </xf>
    <xf numFmtId="0" fontId="19" fillId="0" borderId="0" xfId="4" applyFont="1" applyFill="1" applyAlignment="1">
      <alignment horizontal="left" vertical="center" indent="4"/>
    </xf>
    <xf numFmtId="165" fontId="2" fillId="0" borderId="1" xfId="4" applyNumberFormat="1" applyFont="1" applyFill="1" applyBorder="1" applyAlignment="1">
      <alignment vertical="center"/>
    </xf>
    <xf numFmtId="0" fontId="1" fillId="0" borderId="0" xfId="4" applyFont="1" applyFill="1" applyAlignment="1">
      <alignment vertical="center"/>
    </xf>
    <xf numFmtId="0" fontId="1" fillId="0" borderId="1" xfId="4" applyFont="1" applyFill="1" applyBorder="1" applyAlignment="1">
      <alignment horizontal="center" vertical="center"/>
    </xf>
    <xf numFmtId="165" fontId="2" fillId="0" borderId="0" xfId="4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 vertical="center" indent="2"/>
    </xf>
    <xf numFmtId="168" fontId="2" fillId="0" borderId="0" xfId="4" applyNumberFormat="1" applyFont="1" applyFill="1" applyBorder="1" applyAlignment="1">
      <alignment vertical="center"/>
    </xf>
    <xf numFmtId="0" fontId="3" fillId="0" borderId="0" xfId="4" applyFont="1" applyFill="1" applyAlignment="1">
      <alignment horizontal="left" vertical="center" indent="3"/>
    </xf>
    <xf numFmtId="0" fontId="20" fillId="0" borderId="0" xfId="4" applyFont="1" applyFill="1" applyAlignment="1">
      <alignment vertical="center"/>
    </xf>
    <xf numFmtId="165" fontId="2" fillId="0" borderId="4" xfId="4" applyNumberFormat="1" applyFont="1" applyFill="1" applyBorder="1" applyAlignment="1">
      <alignment vertical="center"/>
    </xf>
    <xf numFmtId="0" fontId="8" fillId="0" borderId="0" xfId="4" applyFont="1" applyFill="1" applyAlignment="1">
      <alignment horizontal="left" vertical="center" indent="2"/>
    </xf>
    <xf numFmtId="172" fontId="2" fillId="0" borderId="0" xfId="4" applyNumberFormat="1" applyFont="1" applyFill="1" applyBorder="1" applyAlignment="1">
      <alignment vertical="center"/>
    </xf>
    <xf numFmtId="0" fontId="8" fillId="0" borderId="0" xfId="4" applyFont="1" applyFill="1" applyAlignment="1">
      <alignment horizontal="left" indent="3"/>
    </xf>
    <xf numFmtId="0" fontId="20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left" vertical="center"/>
    </xf>
    <xf numFmtId="0" fontId="2" fillId="0" borderId="0" xfId="4" quotePrefix="1" applyFont="1" applyFill="1" applyAlignment="1">
      <alignment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vertical="center"/>
    </xf>
    <xf numFmtId="0" fontId="2" fillId="0" borderId="0" xfId="4" applyFont="1" applyFill="1" applyAlignment="1">
      <alignment horizontal="center" vertical="center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164" fontId="11" fillId="0" borderId="0" xfId="1" applyFont="1" applyFill="1"/>
    <xf numFmtId="169" fontId="11" fillId="0" borderId="0" xfId="1" quotePrefix="1" applyNumberFormat="1" applyFont="1" applyFill="1" applyAlignment="1">
      <alignment horizontal="left" vertical="center"/>
    </xf>
    <xf numFmtId="169" fontId="11" fillId="0" borderId="0" xfId="1" applyNumberFormat="1" applyFont="1" applyFill="1" applyAlignment="1">
      <alignment horizontal="center" vertical="center"/>
    </xf>
    <xf numFmtId="169" fontId="11" fillId="0" borderId="0" xfId="1" applyNumberFormat="1" applyFont="1" applyFill="1" applyBorder="1" applyAlignment="1">
      <alignment vertical="center"/>
    </xf>
    <xf numFmtId="0" fontId="1" fillId="0" borderId="0" xfId="4" quotePrefix="1" applyFont="1" applyFill="1" applyAlignment="1">
      <alignment vertical="center"/>
    </xf>
    <xf numFmtId="0" fontId="3" fillId="0" borderId="1" xfId="4" applyFont="1" applyFill="1" applyBorder="1" applyAlignment="1">
      <alignment vertical="center"/>
    </xf>
    <xf numFmtId="0" fontId="1" fillId="0" borderId="1" xfId="4" quotePrefix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0" fontId="1" fillId="0" borderId="0" xfId="4" applyFont="1" applyFill="1" applyBorder="1" applyAlignment="1">
      <alignment horizontal="center" vertical="center"/>
    </xf>
    <xf numFmtId="0" fontId="1" fillId="0" borderId="0" xfId="4" quotePrefix="1" applyFont="1" applyFill="1" applyBorder="1" applyAlignment="1">
      <alignment horizontal="right" vertical="center"/>
    </xf>
    <xf numFmtId="0" fontId="1" fillId="0" borderId="0" xfId="4" applyFont="1" applyFill="1" applyBorder="1" applyAlignment="1">
      <alignment horizontal="right" vertical="center"/>
    </xf>
    <xf numFmtId="0" fontId="1" fillId="0" borderId="0" xfId="4" quotePrefix="1" applyFont="1" applyFill="1" applyBorder="1" applyAlignment="1">
      <alignment horizontal="center" vertical="center"/>
    </xf>
    <xf numFmtId="0" fontId="3" fillId="0" borderId="0" xfId="4" applyFont="1" applyFill="1" applyBorder="1"/>
    <xf numFmtId="0" fontId="3" fillId="0" borderId="0" xfId="4" applyFont="1" applyFill="1"/>
    <xf numFmtId="0" fontId="21" fillId="0" borderId="0" xfId="4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0" fillId="0" borderId="0" xfId="4" quotePrefix="1" applyFont="1" applyFill="1" applyBorder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0" fontId="10" fillId="0" borderId="0" xfId="4" quotePrefix="1" applyFont="1" applyFill="1" applyAlignment="1">
      <alignment horizontal="center" vertical="center"/>
    </xf>
    <xf numFmtId="0" fontId="10" fillId="0" borderId="2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8" fillId="0" borderId="0" xfId="4" applyFont="1" applyFill="1" applyAlignment="1">
      <alignment horizontal="left" vertical="center"/>
    </xf>
    <xf numFmtId="173" fontId="8" fillId="0" borderId="0" xfId="4" applyNumberFormat="1" applyFont="1" applyFill="1" applyBorder="1"/>
    <xf numFmtId="0" fontId="13" fillId="0" borderId="0" xfId="4" applyFont="1" applyFill="1" applyAlignment="1">
      <alignment horizontal="left" vertical="center"/>
    </xf>
    <xf numFmtId="165" fontId="3" fillId="0" borderId="0" xfId="4" applyNumberFormat="1" applyFont="1" applyFill="1" applyBorder="1" applyAlignment="1">
      <alignment vertical="center"/>
    </xf>
    <xf numFmtId="165" fontId="8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13" fillId="0" borderId="0" xfId="4" applyFont="1" applyFill="1" applyAlignment="1">
      <alignment horizontal="center" vertical="center"/>
    </xf>
    <xf numFmtId="171" fontId="3" fillId="0" borderId="0" xfId="4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 vertical="center"/>
    </xf>
    <xf numFmtId="0" fontId="1" fillId="0" borderId="0" xfId="4" quotePrefix="1" applyFont="1" applyFill="1" applyAlignment="1">
      <alignment horizontal="left" vertical="center"/>
    </xf>
    <xf numFmtId="165" fontId="3" fillId="0" borderId="4" xfId="4" applyNumberFormat="1" applyFont="1" applyFill="1" applyBorder="1" applyAlignment="1">
      <alignment vertical="center"/>
    </xf>
    <xf numFmtId="0" fontId="18" fillId="0" borderId="0" xfId="4" quotePrefix="1" applyFont="1" applyFill="1" applyAlignment="1">
      <alignment horizontal="left" vertical="center"/>
    </xf>
    <xf numFmtId="165" fontId="3" fillId="0" borderId="6" xfId="4" applyNumberFormat="1" applyFont="1" applyFill="1" applyBorder="1" applyAlignment="1">
      <alignment vertical="center"/>
    </xf>
    <xf numFmtId="38" fontId="3" fillId="0" borderId="0" xfId="4" applyNumberFormat="1" applyFont="1" applyFill="1" applyAlignment="1">
      <alignment horizontal="right"/>
    </xf>
    <xf numFmtId="0" fontId="3" fillId="0" borderId="0" xfId="4" applyFont="1" applyFill="1" applyAlignment="1">
      <alignment horizontal="center" vertical="center"/>
    </xf>
    <xf numFmtId="0" fontId="3" fillId="0" borderId="0" xfId="4" quotePrefix="1" applyFont="1" applyFill="1"/>
    <xf numFmtId="0" fontId="1" fillId="0" borderId="0" xfId="4" quotePrefix="1" applyFont="1" applyFill="1" applyAlignment="1"/>
    <xf numFmtId="0" fontId="10" fillId="0" borderId="1" xfId="4" applyFont="1" applyFill="1" applyBorder="1" applyAlignment="1">
      <alignment horizontal="right"/>
    </xf>
    <xf numFmtId="0" fontId="11" fillId="0" borderId="0" xfId="4" applyFont="1" applyFill="1" applyBorder="1" applyAlignment="1">
      <alignment vertical="center"/>
    </xf>
    <xf numFmtId="0" fontId="10" fillId="0" borderId="0" xfId="4" quotePrefix="1" applyFont="1" applyFill="1" applyBorder="1" applyAlignment="1">
      <alignment vertical="center"/>
    </xf>
    <xf numFmtId="0" fontId="11" fillId="0" borderId="0" xfId="4" applyFont="1" applyFill="1"/>
    <xf numFmtId="0" fontId="11" fillId="0" borderId="0" xfId="4" applyFont="1" applyFill="1" applyAlignment="1">
      <alignment horizontal="center" vertical="center"/>
    </xf>
    <xf numFmtId="165" fontId="11" fillId="0" borderId="0" xfId="4" applyNumberFormat="1" applyFont="1" applyFill="1"/>
    <xf numFmtId="0" fontId="13" fillId="0" borderId="0" xfId="4" quotePrefix="1" applyFont="1" applyFill="1" applyAlignment="1">
      <alignment horizontal="left" vertical="center"/>
    </xf>
    <xf numFmtId="0" fontId="11" fillId="0" borderId="0" xfId="4" quotePrefix="1" applyFont="1" applyFill="1" applyAlignment="1">
      <alignment vertical="center"/>
    </xf>
    <xf numFmtId="0" fontId="11" fillId="0" borderId="0" xfId="4" quotePrefix="1" applyFont="1" applyFill="1" applyAlignment="1">
      <alignment horizontal="left" vertical="center"/>
    </xf>
    <xf numFmtId="165" fontId="11" fillId="0" borderId="0" xfId="4" applyNumberFormat="1" applyFont="1" applyFill="1" applyBorder="1" applyAlignment="1">
      <alignment vertical="center"/>
    </xf>
    <xf numFmtId="0" fontId="3" fillId="0" borderId="0" xfId="4" quotePrefix="1" applyFont="1" applyFill="1" applyAlignment="1">
      <alignment horizontal="center" vertical="center"/>
    </xf>
    <xf numFmtId="0" fontId="13" fillId="0" borderId="0" xfId="4" quotePrefix="1" applyFont="1" applyFill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1" fillId="0" borderId="0" xfId="4" quotePrefix="1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horizontal="center" vertical="center"/>
    </xf>
    <xf numFmtId="0" fontId="10" fillId="0" borderId="1" xfId="4" quotePrefix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quotePrefix="1" applyFont="1" applyFill="1" applyBorder="1" applyAlignment="1">
      <alignment horizontal="right" vertical="center"/>
    </xf>
    <xf numFmtId="0" fontId="1" fillId="0" borderId="1" xfId="4" applyFont="1" applyFill="1" applyBorder="1" applyAlignment="1">
      <alignment horizontal="right" vertical="center"/>
    </xf>
    <xf numFmtId="0" fontId="22" fillId="0" borderId="1" xfId="4" quotePrefix="1" applyFont="1" applyFill="1" applyBorder="1" applyAlignment="1">
      <alignment horizontal="center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Comma 2 2" xfId="3"/>
    <cellStyle name="Normal" xfId="0" builtinId="0"/>
    <cellStyle name="Normal 10" xfId="4"/>
    <cellStyle name="Normal 2" xfId="5"/>
    <cellStyle name="Normal 2 2" xfId="6"/>
    <cellStyle name="Normal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view="pageBreakPreview" zoomScale="85" zoomScaleNormal="100" zoomScaleSheetLayoutView="85" workbookViewId="0">
      <selection activeCell="A44" sqref="A44"/>
    </sheetView>
  </sheetViews>
  <sheetFormatPr defaultColWidth="9.109375" defaultRowHeight="21.05" customHeight="1" x14ac:dyDescent="0.3"/>
  <cols>
    <col min="1" max="1" width="50.6640625" style="47" customWidth="1"/>
    <col min="2" max="2" width="8" style="47" customWidth="1"/>
    <col min="3" max="3" width="16.21875" style="47" bestFit="1" customWidth="1"/>
    <col min="4" max="4" width="1.109375" style="47" customWidth="1"/>
    <col min="5" max="5" width="16.21875" style="47" bestFit="1" customWidth="1"/>
    <col min="6" max="6" width="1.109375" style="47" customWidth="1"/>
    <col min="7" max="7" width="16.21875" style="47" bestFit="1" customWidth="1"/>
    <col min="8" max="8" width="1.109375" style="47" customWidth="1"/>
    <col min="9" max="9" width="16.21875" style="47" bestFit="1" customWidth="1"/>
    <col min="10" max="16384" width="9.109375" style="47"/>
  </cols>
  <sheetData>
    <row r="1" spans="1:9" s="7" customFormat="1" ht="21.05" customHeight="1" x14ac:dyDescent="0.65">
      <c r="A1" s="205" t="s">
        <v>0</v>
      </c>
      <c r="B1" s="205"/>
      <c r="C1" s="205"/>
      <c r="D1" s="205"/>
      <c r="E1" s="205"/>
      <c r="F1" s="205"/>
      <c r="G1" s="205"/>
      <c r="H1" s="205"/>
      <c r="I1" s="205"/>
    </row>
    <row r="2" spans="1:9" s="7" customFormat="1" ht="21.05" customHeight="1" x14ac:dyDescent="0.65">
      <c r="A2" s="205" t="s">
        <v>64</v>
      </c>
      <c r="B2" s="205"/>
      <c r="C2" s="205"/>
      <c r="D2" s="205"/>
      <c r="E2" s="205"/>
      <c r="F2" s="205"/>
      <c r="G2" s="205"/>
      <c r="H2" s="205"/>
      <c r="I2" s="205"/>
    </row>
    <row r="3" spans="1:9" s="7" customFormat="1" ht="21.05" customHeight="1" x14ac:dyDescent="0.65">
      <c r="A3" s="204" t="s">
        <v>212</v>
      </c>
      <c r="B3" s="204"/>
      <c r="C3" s="204"/>
      <c r="D3" s="204"/>
      <c r="E3" s="204"/>
      <c r="F3" s="204"/>
      <c r="G3" s="204"/>
      <c r="H3" s="204"/>
      <c r="I3" s="204"/>
    </row>
    <row r="4" spans="1:9" s="49" customFormat="1" ht="21.05" customHeight="1" x14ac:dyDescent="0.65">
      <c r="A4" s="201" t="s">
        <v>65</v>
      </c>
      <c r="B4" s="201"/>
      <c r="C4" s="201"/>
      <c r="D4" s="201"/>
      <c r="E4" s="201"/>
      <c r="F4" s="201"/>
      <c r="G4" s="201"/>
      <c r="H4" s="201"/>
      <c r="I4" s="201"/>
    </row>
    <row r="5" spans="1:9" s="52" customFormat="1" ht="5.95" customHeight="1" x14ac:dyDescent="0.25">
      <c r="A5" s="50"/>
      <c r="B5" s="50"/>
      <c r="C5" s="51"/>
      <c r="D5" s="51"/>
      <c r="E5" s="51"/>
      <c r="F5" s="51"/>
    </row>
    <row r="6" spans="1:9" s="49" customFormat="1" ht="21.05" customHeight="1" x14ac:dyDescent="0.65">
      <c r="B6" s="53"/>
      <c r="C6" s="202" t="s">
        <v>3</v>
      </c>
      <c r="D6" s="202"/>
      <c r="E6" s="202"/>
      <c r="F6" s="54"/>
      <c r="G6" s="202" t="s">
        <v>66</v>
      </c>
      <c r="H6" s="202"/>
      <c r="I6" s="202"/>
    </row>
    <row r="7" spans="1:9" s="49" customFormat="1" ht="21.05" customHeight="1" x14ac:dyDescent="0.65">
      <c r="B7" s="53"/>
      <c r="C7" s="202" t="s">
        <v>67</v>
      </c>
      <c r="D7" s="202"/>
      <c r="E7" s="202"/>
      <c r="F7" s="54"/>
      <c r="G7" s="202" t="s">
        <v>67</v>
      </c>
      <c r="H7" s="202"/>
      <c r="I7" s="202"/>
    </row>
    <row r="8" spans="1:9" s="49" customFormat="1" ht="21.05" customHeight="1" x14ac:dyDescent="0.65">
      <c r="B8" s="55" t="s">
        <v>68</v>
      </c>
      <c r="C8" s="54" t="s">
        <v>213</v>
      </c>
      <c r="D8" s="54"/>
      <c r="E8" s="54" t="s">
        <v>69</v>
      </c>
      <c r="F8" s="54"/>
      <c r="G8" s="54" t="s">
        <v>213</v>
      </c>
      <c r="H8" s="54"/>
      <c r="I8" s="54" t="s">
        <v>69</v>
      </c>
    </row>
    <row r="9" spans="1:9" s="49" customFormat="1" ht="21.05" customHeight="1" x14ac:dyDescent="0.65">
      <c r="A9" s="56" t="s">
        <v>70</v>
      </c>
      <c r="B9" s="56"/>
    </row>
    <row r="10" spans="1:9" s="49" customFormat="1" ht="21.05" customHeight="1" x14ac:dyDescent="0.65">
      <c r="A10" s="49" t="s">
        <v>71</v>
      </c>
      <c r="B10" s="53"/>
      <c r="C10" s="57">
        <v>33830336</v>
      </c>
      <c r="D10" s="58"/>
      <c r="E10" s="57">
        <v>34679453</v>
      </c>
      <c r="F10" s="58"/>
      <c r="G10" s="57">
        <v>32784600</v>
      </c>
      <c r="H10" s="58"/>
      <c r="I10" s="57">
        <v>33467518</v>
      </c>
    </row>
    <row r="11" spans="1:9" s="49" customFormat="1" ht="21.05" customHeight="1" x14ac:dyDescent="0.65">
      <c r="A11" s="59" t="s">
        <v>72</v>
      </c>
      <c r="B11" s="60">
        <v>8.1999999999999993</v>
      </c>
      <c r="C11" s="57">
        <v>331431378</v>
      </c>
      <c r="D11" s="58"/>
      <c r="E11" s="57">
        <v>245553368</v>
      </c>
      <c r="F11" s="58"/>
      <c r="G11" s="57">
        <v>325689873</v>
      </c>
      <c r="H11" s="58"/>
      <c r="I11" s="57">
        <v>239262061</v>
      </c>
    </row>
    <row r="12" spans="1:9" s="49" customFormat="1" ht="21.05" customHeight="1" x14ac:dyDescent="0.65">
      <c r="A12" s="59" t="s">
        <v>73</v>
      </c>
      <c r="B12" s="60"/>
      <c r="C12" s="57">
        <v>9611500</v>
      </c>
      <c r="D12" s="58"/>
      <c r="E12" s="57">
        <v>12739466</v>
      </c>
      <c r="F12" s="58"/>
      <c r="G12" s="57">
        <v>9611500</v>
      </c>
      <c r="H12" s="58"/>
      <c r="I12" s="57">
        <v>12739466</v>
      </c>
    </row>
    <row r="13" spans="1:9" s="49" customFormat="1" ht="21.05" customHeight="1" x14ac:dyDescent="0.65">
      <c r="A13" s="59" t="s">
        <v>74</v>
      </c>
      <c r="B13" s="60">
        <v>8.3000000000000007</v>
      </c>
      <c r="C13" s="57">
        <v>21841044</v>
      </c>
      <c r="D13" s="58"/>
      <c r="E13" s="57">
        <v>14114996</v>
      </c>
      <c r="F13" s="58"/>
      <c r="G13" s="57">
        <v>21896417</v>
      </c>
      <c r="H13" s="58"/>
      <c r="I13" s="57">
        <v>14118477</v>
      </c>
    </row>
    <row r="14" spans="1:9" s="49" customFormat="1" ht="21.05" customHeight="1" x14ac:dyDescent="0.65">
      <c r="A14" s="61" t="s">
        <v>75</v>
      </c>
      <c r="B14" s="60">
        <v>8.4</v>
      </c>
      <c r="C14" s="57">
        <v>118340121</v>
      </c>
      <c r="D14" s="58"/>
      <c r="E14" s="57">
        <v>134749046</v>
      </c>
      <c r="F14" s="58"/>
      <c r="G14" s="57">
        <v>117908466</v>
      </c>
      <c r="H14" s="58"/>
      <c r="I14" s="57">
        <v>134432727</v>
      </c>
    </row>
    <row r="15" spans="1:9" s="49" customFormat="1" ht="21.05" customHeight="1" x14ac:dyDescent="0.65">
      <c r="A15" s="61" t="s">
        <v>76</v>
      </c>
      <c r="B15" s="60"/>
      <c r="C15" s="57"/>
      <c r="D15" s="58"/>
      <c r="E15" s="57"/>
      <c r="F15" s="58"/>
      <c r="G15" s="57"/>
      <c r="H15" s="58"/>
      <c r="I15" s="57"/>
    </row>
    <row r="16" spans="1:9" s="49" customFormat="1" ht="21.05" customHeight="1" x14ac:dyDescent="0.65">
      <c r="A16" s="62" t="s">
        <v>77</v>
      </c>
      <c r="B16" s="60">
        <v>8.5</v>
      </c>
      <c r="C16" s="57">
        <v>11952177</v>
      </c>
      <c r="D16" s="58"/>
      <c r="E16" s="57">
        <v>2619961</v>
      </c>
      <c r="F16" s="58"/>
      <c r="G16" s="57">
        <v>59956092</v>
      </c>
      <c r="H16" s="58"/>
      <c r="I16" s="57">
        <v>58261091</v>
      </c>
    </row>
    <row r="17" spans="1:9" s="49" customFormat="1" ht="21.05" customHeight="1" x14ac:dyDescent="0.65">
      <c r="A17" s="59" t="s">
        <v>78</v>
      </c>
      <c r="B17" s="60"/>
      <c r="C17" s="57"/>
      <c r="D17" s="58"/>
      <c r="E17" s="57"/>
      <c r="F17" s="58"/>
      <c r="G17" s="57"/>
      <c r="H17" s="58"/>
      <c r="I17" s="57"/>
    </row>
    <row r="18" spans="1:9" s="49" customFormat="1" ht="21.05" customHeight="1" x14ac:dyDescent="0.65">
      <c r="A18" s="62" t="s">
        <v>79</v>
      </c>
      <c r="B18" s="60">
        <v>8.6</v>
      </c>
      <c r="C18" s="57"/>
      <c r="D18" s="58"/>
      <c r="E18" s="57"/>
      <c r="F18" s="58"/>
      <c r="G18" s="57"/>
      <c r="H18" s="58"/>
      <c r="I18" s="57"/>
    </row>
    <row r="19" spans="1:9" s="49" customFormat="1" ht="21.05" customHeight="1" x14ac:dyDescent="0.65">
      <c r="A19" s="63" t="s">
        <v>31</v>
      </c>
      <c r="B19" s="60"/>
      <c r="C19" s="57">
        <v>1909361537</v>
      </c>
      <c r="D19" s="58"/>
      <c r="E19" s="57">
        <v>1749254185</v>
      </c>
      <c r="F19" s="58"/>
      <c r="G19" s="57">
        <v>1740676696</v>
      </c>
      <c r="H19" s="58"/>
      <c r="I19" s="57">
        <v>1612370410</v>
      </c>
    </row>
    <row r="20" spans="1:9" s="49" customFormat="1" ht="21.05" customHeight="1" x14ac:dyDescent="0.65">
      <c r="A20" s="63" t="s">
        <v>80</v>
      </c>
      <c r="B20" s="60"/>
      <c r="C20" s="64">
        <v>4483645</v>
      </c>
      <c r="D20" s="58"/>
      <c r="E20" s="64">
        <v>4325799</v>
      </c>
      <c r="F20" s="58"/>
      <c r="G20" s="64">
        <v>2480939</v>
      </c>
      <c r="H20" s="58"/>
      <c r="I20" s="64">
        <v>2534581</v>
      </c>
    </row>
    <row r="21" spans="1:9" s="49" customFormat="1" ht="21.05" customHeight="1" x14ac:dyDescent="0.65">
      <c r="A21" s="65" t="s">
        <v>81</v>
      </c>
      <c r="B21" s="60"/>
      <c r="C21" s="57"/>
      <c r="D21" s="58"/>
      <c r="E21" s="57"/>
      <c r="F21" s="58"/>
      <c r="G21" s="57"/>
      <c r="H21" s="58"/>
      <c r="I21" s="57"/>
    </row>
    <row r="22" spans="1:9" s="49" customFormat="1" ht="21.05" customHeight="1" x14ac:dyDescent="0.65">
      <c r="A22" s="65" t="s">
        <v>82</v>
      </c>
      <c r="B22" s="60"/>
      <c r="C22" s="57">
        <f>SUM(C19:C20)</f>
        <v>1913845182</v>
      </c>
      <c r="D22" s="58"/>
      <c r="E22" s="57">
        <v>1753579984</v>
      </c>
      <c r="F22" s="58"/>
      <c r="G22" s="57">
        <f>SUM(G19:G20)</f>
        <v>1743157635</v>
      </c>
      <c r="H22" s="58"/>
      <c r="I22" s="57">
        <v>1614904991</v>
      </c>
    </row>
    <row r="23" spans="1:9" s="49" customFormat="1" ht="21.05" customHeight="1" x14ac:dyDescent="0.65">
      <c r="A23" s="66" t="s">
        <v>83</v>
      </c>
      <c r="B23" s="67"/>
      <c r="C23" s="57">
        <v>-91484915</v>
      </c>
      <c r="D23" s="58"/>
      <c r="E23" s="57">
        <v>-77236147</v>
      </c>
      <c r="F23" s="58"/>
      <c r="G23" s="57">
        <v>-78905829</v>
      </c>
      <c r="H23" s="58"/>
      <c r="I23" s="57">
        <v>-64003015</v>
      </c>
    </row>
    <row r="24" spans="1:9" s="49" customFormat="1" ht="21.05" customHeight="1" x14ac:dyDescent="0.65">
      <c r="A24" s="66" t="s">
        <v>84</v>
      </c>
      <c r="B24" s="60">
        <v>8.6999999999999993</v>
      </c>
      <c r="C24" s="57">
        <v>-65709913</v>
      </c>
      <c r="D24" s="58"/>
      <c r="E24" s="57">
        <v>-59790567</v>
      </c>
      <c r="F24" s="58"/>
      <c r="G24" s="57">
        <v>-51242656</v>
      </c>
      <c r="H24" s="58"/>
      <c r="I24" s="57">
        <v>-45696125</v>
      </c>
    </row>
    <row r="25" spans="1:9" s="49" customFormat="1" ht="21.05" customHeight="1" x14ac:dyDescent="0.65">
      <c r="A25" s="66" t="s">
        <v>85</v>
      </c>
      <c r="B25" s="68">
        <v>8.8000000000000007</v>
      </c>
      <c r="C25" s="57">
        <v>-1674319</v>
      </c>
      <c r="D25" s="58"/>
      <c r="E25" s="57">
        <v>-1569084</v>
      </c>
      <c r="F25" s="58"/>
      <c r="G25" s="57">
        <v>-154696</v>
      </c>
      <c r="H25" s="58"/>
      <c r="I25" s="57">
        <v>-100722</v>
      </c>
    </row>
    <row r="26" spans="1:9" s="49" customFormat="1" ht="21.05" customHeight="1" x14ac:dyDescent="0.65">
      <c r="A26" s="65" t="s">
        <v>234</v>
      </c>
      <c r="B26" s="60"/>
      <c r="C26" s="69">
        <f>SUM(C22:C25)</f>
        <v>1754976035</v>
      </c>
      <c r="D26" s="58"/>
      <c r="E26" s="69">
        <f>SUM(E22:E25)</f>
        <v>1614984186</v>
      </c>
      <c r="F26" s="58"/>
      <c r="G26" s="69">
        <f>SUM(G22:G25)</f>
        <v>1612854454</v>
      </c>
      <c r="H26" s="58"/>
      <c r="I26" s="69">
        <f>SUM(I22:I25)</f>
        <v>1505105129</v>
      </c>
    </row>
    <row r="27" spans="1:9" s="49" customFormat="1" ht="21.05" customHeight="1" x14ac:dyDescent="0.65">
      <c r="A27" s="59" t="s">
        <v>86</v>
      </c>
      <c r="B27" s="60"/>
      <c r="C27" s="57">
        <v>299089</v>
      </c>
      <c r="D27" s="58"/>
      <c r="E27" s="57">
        <v>564690</v>
      </c>
      <c r="F27" s="58"/>
      <c r="G27" s="57">
        <v>299089</v>
      </c>
      <c r="H27" s="58"/>
      <c r="I27" s="57">
        <v>564690</v>
      </c>
    </row>
    <row r="28" spans="1:9" s="49" customFormat="1" ht="21.05" customHeight="1" x14ac:dyDescent="0.65">
      <c r="A28" s="61" t="s">
        <v>87</v>
      </c>
      <c r="B28" s="60">
        <v>8.9</v>
      </c>
      <c r="C28" s="57">
        <v>3500200</v>
      </c>
      <c r="D28" s="58"/>
      <c r="E28" s="57">
        <v>3478358</v>
      </c>
      <c r="F28" s="58"/>
      <c r="G28" s="57">
        <v>2394813</v>
      </c>
      <c r="H28" s="58"/>
      <c r="I28" s="57">
        <v>2188153</v>
      </c>
    </row>
    <row r="29" spans="1:9" s="49" customFormat="1" ht="21.05" customHeight="1" x14ac:dyDescent="0.65">
      <c r="A29" s="59" t="s">
        <v>88</v>
      </c>
      <c r="B29" s="70">
        <v>8.1</v>
      </c>
      <c r="C29" s="57">
        <v>29029494</v>
      </c>
      <c r="D29" s="58"/>
      <c r="E29" s="57">
        <v>26238751</v>
      </c>
      <c r="F29" s="58"/>
      <c r="G29" s="57">
        <v>27075050</v>
      </c>
      <c r="H29" s="58"/>
      <c r="I29" s="57">
        <v>24246855</v>
      </c>
    </row>
    <row r="30" spans="1:9" s="49" customFormat="1" ht="21.05" customHeight="1" x14ac:dyDescent="0.65">
      <c r="A30" s="59" t="s">
        <v>89</v>
      </c>
      <c r="B30" s="60">
        <v>8.11</v>
      </c>
      <c r="C30" s="57">
        <v>16902975</v>
      </c>
      <c r="D30" s="58"/>
      <c r="E30" s="57">
        <v>16642318</v>
      </c>
      <c r="F30" s="58"/>
      <c r="G30" s="57">
        <v>4199366</v>
      </c>
      <c r="H30" s="58"/>
      <c r="I30" s="57">
        <v>3767460</v>
      </c>
    </row>
    <row r="31" spans="1:9" s="49" customFormat="1" ht="21.05" customHeight="1" x14ac:dyDescent="0.65">
      <c r="A31" s="61" t="s">
        <v>90</v>
      </c>
      <c r="B31" s="60">
        <v>8.1199999999999992</v>
      </c>
      <c r="C31" s="57">
        <v>4479273</v>
      </c>
      <c r="D31" s="58"/>
      <c r="E31" s="57">
        <v>4273990</v>
      </c>
      <c r="F31" s="58"/>
      <c r="G31" s="57">
        <v>0</v>
      </c>
      <c r="H31" s="58"/>
      <c r="I31" s="57">
        <v>256391</v>
      </c>
    </row>
    <row r="32" spans="1:9" s="49" customFormat="1" ht="21.05" customHeight="1" x14ac:dyDescent="0.65">
      <c r="A32" s="61" t="s">
        <v>91</v>
      </c>
      <c r="B32" s="60">
        <v>8.1300000000000008</v>
      </c>
      <c r="C32" s="57">
        <v>0</v>
      </c>
      <c r="D32" s="58"/>
      <c r="E32" s="57">
        <v>39536149</v>
      </c>
      <c r="F32" s="58"/>
      <c r="G32" s="57">
        <v>0</v>
      </c>
      <c r="H32" s="58"/>
      <c r="I32" s="57">
        <v>2413540</v>
      </c>
    </row>
    <row r="33" spans="1:9" s="49" customFormat="1" ht="21.05" customHeight="1" x14ac:dyDescent="0.65">
      <c r="A33" s="61" t="s">
        <v>92</v>
      </c>
      <c r="B33" s="60">
        <v>8.14</v>
      </c>
      <c r="C33" s="57">
        <v>23397974</v>
      </c>
      <c r="D33" s="58"/>
      <c r="E33" s="57">
        <v>23447652</v>
      </c>
      <c r="F33" s="58"/>
      <c r="G33" s="57">
        <v>20055709</v>
      </c>
      <c r="H33" s="58"/>
      <c r="I33" s="57">
        <v>19077999</v>
      </c>
    </row>
    <row r="34" spans="1:9" s="49" customFormat="1" ht="21.05" customHeight="1" thickBot="1" x14ac:dyDescent="0.7">
      <c r="A34" s="71" t="s">
        <v>93</v>
      </c>
      <c r="B34" s="56"/>
      <c r="C34" s="72">
        <f>SUM(C10,C11,C12,C13,C14,C16,C22,C23,C24,C25,C27,C28,C29,C30,C31,,C32,C33)</f>
        <v>2359591596</v>
      </c>
      <c r="D34" s="58"/>
      <c r="E34" s="72">
        <f>SUM(E10,E11,E12,E13,E14,E16,E22,E23,E24,E25,E27,E28,E29,E30,E31,E32,E33)</f>
        <v>2173622384</v>
      </c>
      <c r="F34" s="58"/>
      <c r="G34" s="72">
        <f>SUM(G10,G11,G12,G13,G14,G16,G22,G23,G24,G25,G27,G28,G29,G30,G31,G32,G33)</f>
        <v>2234725429</v>
      </c>
      <c r="H34" s="58"/>
      <c r="I34" s="72">
        <f>SUM(I10,I11,I12,I13,I14,I16,I22,I23,I24,I25,I27,I28,I29,I30,I31,I32,I33)</f>
        <v>2049901557</v>
      </c>
    </row>
    <row r="35" spans="1:9" s="49" customFormat="1" ht="21.05" customHeight="1" thickTop="1" x14ac:dyDescent="0.65">
      <c r="A35" s="71"/>
      <c r="B35" s="56"/>
      <c r="C35" s="73"/>
      <c r="D35" s="73"/>
      <c r="E35" s="73"/>
      <c r="F35" s="73"/>
    </row>
    <row r="36" spans="1:9" s="49" customFormat="1" ht="21.05" customHeight="1" x14ac:dyDescent="0.65"/>
    <row r="37" spans="1:9" s="49" customFormat="1" ht="21.05" customHeight="1" x14ac:dyDescent="0.65"/>
    <row r="38" spans="1:9" s="49" customFormat="1" ht="21.05" customHeight="1" x14ac:dyDescent="0.65"/>
    <row r="39" spans="1:9" s="49" customFormat="1" ht="21.05" customHeight="1" x14ac:dyDescent="0.65"/>
    <row r="40" spans="1:9" s="49" customFormat="1" ht="18" customHeight="1" x14ac:dyDescent="0.65">
      <c r="A40" s="71"/>
      <c r="B40" s="71"/>
      <c r="C40" s="73"/>
      <c r="D40" s="73"/>
      <c r="E40" s="73"/>
      <c r="F40" s="73"/>
    </row>
    <row r="41" spans="1:9" s="49" customFormat="1" ht="18" customHeight="1" x14ac:dyDescent="0.65">
      <c r="A41" s="71"/>
      <c r="B41" s="71"/>
      <c r="C41" s="73"/>
      <c r="D41" s="73"/>
      <c r="E41" s="73"/>
      <c r="F41" s="73"/>
    </row>
    <row r="42" spans="1:9" s="49" customFormat="1" ht="18" customHeight="1" x14ac:dyDescent="0.65">
      <c r="A42" s="71"/>
      <c r="B42" s="71"/>
      <c r="C42" s="73"/>
      <c r="D42" s="73"/>
      <c r="E42" s="73"/>
      <c r="F42" s="73"/>
    </row>
    <row r="43" spans="1:9" s="49" customFormat="1" ht="18" customHeight="1" x14ac:dyDescent="0.65">
      <c r="A43" s="203" t="s">
        <v>222</v>
      </c>
      <c r="B43" s="203"/>
      <c r="C43" s="203"/>
      <c r="D43" s="203"/>
      <c r="E43" s="203"/>
      <c r="F43" s="203"/>
      <c r="G43" s="203"/>
      <c r="H43" s="203"/>
      <c r="I43" s="203"/>
    </row>
    <row r="44" spans="1:9" s="49" customFormat="1" ht="18" customHeight="1" x14ac:dyDescent="0.65">
      <c r="A44" s="71"/>
      <c r="B44" s="71"/>
      <c r="C44" s="73"/>
      <c r="D44" s="73"/>
      <c r="E44" s="73"/>
      <c r="F44" s="73"/>
    </row>
    <row r="45" spans="1:9" s="49" customFormat="1" ht="18" customHeight="1" x14ac:dyDescent="0.65">
      <c r="A45" s="71"/>
      <c r="B45" s="71"/>
      <c r="C45" s="73"/>
      <c r="D45" s="73"/>
      <c r="E45" s="73"/>
      <c r="F45" s="73"/>
    </row>
    <row r="46" spans="1:9" s="49" customFormat="1" ht="18" customHeight="1" x14ac:dyDescent="0.65">
      <c r="A46" s="71"/>
      <c r="B46" s="71"/>
      <c r="C46" s="73"/>
      <c r="D46" s="73"/>
      <c r="E46" s="73"/>
      <c r="F46" s="73"/>
    </row>
    <row r="47" spans="1:9" s="49" customFormat="1" ht="18" customHeight="1" x14ac:dyDescent="0.65"/>
    <row r="48" spans="1:9" s="49" customFormat="1" ht="21.05" customHeight="1" x14ac:dyDescent="0.65">
      <c r="A48" s="71"/>
      <c r="B48" s="71"/>
      <c r="C48" s="73"/>
      <c r="D48" s="73"/>
      <c r="E48" s="73"/>
      <c r="F48" s="73"/>
    </row>
    <row r="49" spans="1:9" s="44" customFormat="1" ht="21.05" customHeight="1" x14ac:dyDescent="0.65">
      <c r="A49" s="205" t="s">
        <v>0</v>
      </c>
      <c r="B49" s="205"/>
      <c r="C49" s="205"/>
      <c r="D49" s="205"/>
      <c r="E49" s="205"/>
      <c r="F49" s="205"/>
      <c r="G49" s="205"/>
      <c r="H49" s="205"/>
      <c r="I49" s="205"/>
    </row>
    <row r="50" spans="1:9" s="44" customFormat="1" ht="21.05" customHeight="1" x14ac:dyDescent="0.65">
      <c r="A50" s="205" t="s">
        <v>94</v>
      </c>
      <c r="B50" s="205"/>
      <c r="C50" s="205"/>
      <c r="D50" s="205"/>
      <c r="E50" s="205"/>
      <c r="F50" s="205"/>
      <c r="G50" s="205"/>
      <c r="H50" s="205"/>
      <c r="I50" s="205"/>
    </row>
    <row r="51" spans="1:9" s="44" customFormat="1" ht="21.05" customHeight="1" x14ac:dyDescent="0.65">
      <c r="A51" s="204" t="str">
        <f>+A3</f>
        <v>AS  AT  DECEMBER  31,  2019</v>
      </c>
      <c r="B51" s="204"/>
      <c r="C51" s="204"/>
      <c r="D51" s="204"/>
      <c r="E51" s="204"/>
      <c r="F51" s="204"/>
      <c r="G51" s="204"/>
      <c r="H51" s="204"/>
      <c r="I51" s="204"/>
    </row>
    <row r="52" spans="1:9" s="49" customFormat="1" ht="21.05" customHeight="1" x14ac:dyDescent="0.65">
      <c r="A52" s="201" t="s">
        <v>65</v>
      </c>
      <c r="B52" s="201"/>
      <c r="C52" s="201"/>
      <c r="D52" s="201"/>
      <c r="E52" s="201"/>
      <c r="F52" s="201"/>
      <c r="G52" s="201"/>
      <c r="H52" s="201"/>
      <c r="I52" s="201"/>
    </row>
    <row r="53" spans="1:9" s="52" customFormat="1" ht="5.95" customHeight="1" x14ac:dyDescent="0.25">
      <c r="A53" s="50"/>
      <c r="B53" s="50"/>
      <c r="C53" s="51"/>
      <c r="D53" s="51"/>
      <c r="E53" s="51"/>
      <c r="F53" s="51"/>
    </row>
    <row r="54" spans="1:9" s="49" customFormat="1" ht="18" customHeight="1" x14ac:dyDescent="0.65">
      <c r="C54" s="202" t="str">
        <f>+C6</f>
        <v>CONSOLIDATED</v>
      </c>
      <c r="D54" s="202"/>
      <c r="E54" s="202"/>
      <c r="F54" s="54"/>
      <c r="G54" s="202" t="str">
        <f>+G6</f>
        <v xml:space="preserve">THE BANK'S  </v>
      </c>
      <c r="H54" s="202"/>
      <c r="I54" s="202"/>
    </row>
    <row r="55" spans="1:9" s="49" customFormat="1" ht="18" customHeight="1" x14ac:dyDescent="0.65">
      <c r="C55" s="202" t="str">
        <f>+C7</f>
        <v>FINANCIAL   STATEMENTS</v>
      </c>
      <c r="D55" s="202"/>
      <c r="E55" s="202"/>
      <c r="F55" s="54"/>
      <c r="G55" s="202" t="str">
        <f>+G7</f>
        <v>FINANCIAL   STATEMENTS</v>
      </c>
      <c r="H55" s="202"/>
      <c r="I55" s="202"/>
    </row>
    <row r="56" spans="1:9" s="49" customFormat="1" ht="18" customHeight="1" x14ac:dyDescent="0.65">
      <c r="B56" s="55" t="s">
        <v>68</v>
      </c>
      <c r="C56" s="54" t="str">
        <f>+C8</f>
        <v>December 31, 2019</v>
      </c>
      <c r="D56" s="54"/>
      <c r="E56" s="54" t="str">
        <f>+E8</f>
        <v>December 31, 2018</v>
      </c>
      <c r="F56" s="54"/>
      <c r="G56" s="54" t="str">
        <f>+G8</f>
        <v>December 31, 2019</v>
      </c>
      <c r="H56" s="54"/>
      <c r="I56" s="54" t="str">
        <f>+I8</f>
        <v>December 31, 2018</v>
      </c>
    </row>
    <row r="57" spans="1:9" s="49" customFormat="1" ht="18" customHeight="1" x14ac:dyDescent="0.65">
      <c r="A57" s="56" t="s">
        <v>95</v>
      </c>
      <c r="B57" s="56"/>
      <c r="C57" s="7"/>
      <c r="D57" s="7"/>
      <c r="E57" s="7"/>
      <c r="F57" s="7"/>
      <c r="G57" s="7"/>
      <c r="H57" s="7"/>
      <c r="I57" s="7"/>
    </row>
    <row r="58" spans="1:9" s="49" customFormat="1" ht="18" customHeight="1" x14ac:dyDescent="0.65">
      <c r="A58" s="61" t="s">
        <v>96</v>
      </c>
      <c r="B58" s="60">
        <v>8.15</v>
      </c>
      <c r="C58" s="57">
        <v>1566884776</v>
      </c>
      <c r="D58" s="58"/>
      <c r="E58" s="57">
        <v>1426348223</v>
      </c>
      <c r="F58" s="58"/>
      <c r="G58" s="57">
        <v>1558780159</v>
      </c>
      <c r="H58" s="58"/>
      <c r="I58" s="57">
        <v>1420893299</v>
      </c>
    </row>
    <row r="59" spans="1:9" s="49" customFormat="1" ht="18" customHeight="1" x14ac:dyDescent="0.65">
      <c r="A59" s="61" t="s">
        <v>72</v>
      </c>
      <c r="B59" s="60">
        <v>8.16</v>
      </c>
      <c r="C59" s="57">
        <v>252121143</v>
      </c>
      <c r="D59" s="58"/>
      <c r="E59" s="57">
        <v>244097059</v>
      </c>
      <c r="F59" s="58"/>
      <c r="G59" s="57">
        <v>252076777</v>
      </c>
      <c r="H59" s="58"/>
      <c r="I59" s="57">
        <v>246253800</v>
      </c>
    </row>
    <row r="60" spans="1:9" s="49" customFormat="1" ht="18" customHeight="1" x14ac:dyDescent="0.65">
      <c r="A60" s="59" t="s">
        <v>97</v>
      </c>
      <c r="B60" s="60"/>
      <c r="C60" s="57">
        <v>3802060</v>
      </c>
      <c r="D60" s="58"/>
      <c r="E60" s="57">
        <v>5990667</v>
      </c>
      <c r="F60" s="58"/>
      <c r="G60" s="57">
        <v>3801985</v>
      </c>
      <c r="H60" s="58"/>
      <c r="I60" s="57">
        <v>5990573</v>
      </c>
    </row>
    <row r="61" spans="1:9" s="49" customFormat="1" ht="18" customHeight="1" x14ac:dyDescent="0.65">
      <c r="A61" s="59" t="s">
        <v>98</v>
      </c>
      <c r="B61" s="60"/>
      <c r="C61" s="57">
        <v>9611500</v>
      </c>
      <c r="D61" s="58"/>
      <c r="E61" s="57">
        <v>12739466</v>
      </c>
      <c r="F61" s="58"/>
      <c r="G61" s="57">
        <v>9611500</v>
      </c>
      <c r="H61" s="58"/>
      <c r="I61" s="57">
        <v>12739466</v>
      </c>
    </row>
    <row r="62" spans="1:9" s="49" customFormat="1" ht="18" customHeight="1" x14ac:dyDescent="0.65">
      <c r="A62" s="61" t="s">
        <v>99</v>
      </c>
      <c r="B62" s="60">
        <v>8.3000000000000007</v>
      </c>
      <c r="C62" s="57">
        <v>23326062</v>
      </c>
      <c r="D62" s="58"/>
      <c r="E62" s="57">
        <v>13539514</v>
      </c>
      <c r="F62" s="58"/>
      <c r="G62" s="57">
        <v>23325475</v>
      </c>
      <c r="H62" s="58"/>
      <c r="I62" s="57">
        <v>13542540</v>
      </c>
    </row>
    <row r="63" spans="1:9" s="49" customFormat="1" ht="18" customHeight="1" x14ac:dyDescent="0.65">
      <c r="A63" s="61" t="s">
        <v>100</v>
      </c>
      <c r="B63" s="60">
        <v>8.17</v>
      </c>
      <c r="C63" s="57">
        <v>175667180</v>
      </c>
      <c r="D63" s="58"/>
      <c r="E63" s="57">
        <v>155649788</v>
      </c>
      <c r="F63" s="58"/>
      <c r="G63" s="57">
        <v>139003569</v>
      </c>
      <c r="H63" s="58"/>
      <c r="I63" s="57">
        <v>115987549</v>
      </c>
    </row>
    <row r="64" spans="1:9" s="49" customFormat="1" ht="18" customHeight="1" x14ac:dyDescent="0.65">
      <c r="A64" s="61" t="s">
        <v>101</v>
      </c>
      <c r="B64" s="60"/>
      <c r="C64" s="57">
        <v>299089</v>
      </c>
      <c r="D64" s="58"/>
      <c r="E64" s="57">
        <v>564690</v>
      </c>
      <c r="F64" s="58"/>
      <c r="G64" s="57">
        <v>299089</v>
      </c>
      <c r="H64" s="58"/>
      <c r="I64" s="57">
        <v>564690</v>
      </c>
    </row>
    <row r="65" spans="1:9" s="49" customFormat="1" ht="18" customHeight="1" x14ac:dyDescent="0.65">
      <c r="A65" s="61" t="s">
        <v>102</v>
      </c>
      <c r="B65" s="60">
        <v>8.18</v>
      </c>
      <c r="C65" s="57">
        <v>9717481</v>
      </c>
      <c r="D65" s="58"/>
      <c r="E65" s="57">
        <v>7763695</v>
      </c>
      <c r="F65" s="58"/>
      <c r="G65" s="57">
        <v>8165452</v>
      </c>
      <c r="H65" s="58"/>
      <c r="I65" s="57">
        <v>6867642</v>
      </c>
    </row>
    <row r="66" spans="1:9" s="49" customFormat="1" ht="18" customHeight="1" x14ac:dyDescent="0.65">
      <c r="A66" s="61" t="s">
        <v>103</v>
      </c>
      <c r="B66" s="60">
        <v>8.1199999999999992</v>
      </c>
      <c r="C66" s="57">
        <v>1823357</v>
      </c>
      <c r="D66" s="58"/>
      <c r="E66" s="57">
        <v>3765</v>
      </c>
      <c r="F66" s="58"/>
      <c r="G66" s="57">
        <v>803296</v>
      </c>
      <c r="H66" s="58"/>
      <c r="I66" s="57">
        <v>0</v>
      </c>
    </row>
    <row r="67" spans="1:9" s="49" customFormat="1" ht="18" customHeight="1" x14ac:dyDescent="0.65">
      <c r="A67" s="61" t="s">
        <v>104</v>
      </c>
      <c r="B67" s="74"/>
      <c r="C67" s="57"/>
      <c r="D67" s="58"/>
      <c r="E67" s="57"/>
      <c r="F67" s="58"/>
      <c r="G67" s="57"/>
      <c r="H67" s="58"/>
      <c r="I67" s="57"/>
    </row>
    <row r="68" spans="1:9" s="49" customFormat="1" ht="18" customHeight="1" x14ac:dyDescent="0.65">
      <c r="A68" s="61" t="s">
        <v>105</v>
      </c>
      <c r="B68" s="60">
        <v>8.1300000000000008</v>
      </c>
      <c r="C68" s="57">
        <v>0</v>
      </c>
      <c r="D68" s="58"/>
      <c r="E68" s="57">
        <v>13783913</v>
      </c>
      <c r="F68" s="58"/>
      <c r="G68" s="57">
        <v>0</v>
      </c>
      <c r="H68" s="58"/>
      <c r="I68" s="57">
        <v>0</v>
      </c>
    </row>
    <row r="69" spans="1:9" s="49" customFormat="1" ht="18" customHeight="1" x14ac:dyDescent="0.65">
      <c r="A69" s="61" t="s">
        <v>106</v>
      </c>
      <c r="B69" s="74">
        <v>8.1999999999999993</v>
      </c>
      <c r="C69" s="57">
        <v>44223303</v>
      </c>
      <c r="D69" s="58"/>
      <c r="E69" s="57">
        <v>49423317</v>
      </c>
      <c r="F69" s="58"/>
      <c r="G69" s="57">
        <v>27148687</v>
      </c>
      <c r="H69" s="58"/>
      <c r="I69" s="57">
        <v>31133011</v>
      </c>
    </row>
    <row r="70" spans="1:9" s="49" customFormat="1" ht="18" customHeight="1" x14ac:dyDescent="0.65">
      <c r="A70" s="63" t="s">
        <v>107</v>
      </c>
      <c r="B70" s="60"/>
      <c r="C70" s="69">
        <f>SUM(C58:C69)</f>
        <v>2087475951</v>
      </c>
      <c r="D70" s="58"/>
      <c r="E70" s="69">
        <f>SUM(E58:E69)</f>
        <v>1929904097</v>
      </c>
      <c r="F70" s="58"/>
      <c r="G70" s="69">
        <f>SUM(G58:G69)</f>
        <v>2023015989</v>
      </c>
      <c r="H70" s="58"/>
      <c r="I70" s="69">
        <f>SUM(I58:I69)</f>
        <v>1853972570</v>
      </c>
    </row>
    <row r="71" spans="1:9" s="49" customFormat="1" ht="8.35" customHeight="1" x14ac:dyDescent="0.65">
      <c r="A71" s="59"/>
      <c r="B71" s="60"/>
      <c r="C71" s="75"/>
      <c r="D71" s="76"/>
      <c r="E71" s="75"/>
      <c r="F71" s="75"/>
      <c r="G71" s="75"/>
      <c r="H71" s="76"/>
      <c r="I71" s="75"/>
    </row>
    <row r="72" spans="1:9" s="49" customFormat="1" ht="18" customHeight="1" x14ac:dyDescent="0.65">
      <c r="A72" s="77" t="s">
        <v>108</v>
      </c>
      <c r="B72" s="68"/>
      <c r="C72" s="7"/>
      <c r="D72" s="35"/>
      <c r="E72" s="7"/>
      <c r="F72" s="7"/>
      <c r="G72" s="7"/>
      <c r="H72" s="35"/>
      <c r="I72" s="7"/>
    </row>
    <row r="73" spans="1:9" s="49" customFormat="1" ht="18" customHeight="1" x14ac:dyDescent="0.65">
      <c r="A73" s="77" t="s">
        <v>109</v>
      </c>
      <c r="B73" s="74">
        <v>8.2200000000000006</v>
      </c>
      <c r="C73" s="7"/>
      <c r="D73" s="35" t="s">
        <v>6</v>
      </c>
      <c r="E73" s="7"/>
      <c r="F73" s="7"/>
      <c r="G73" s="7"/>
      <c r="H73" s="35"/>
      <c r="I73" s="7"/>
    </row>
    <row r="74" spans="1:9" s="49" customFormat="1" ht="18" customHeight="1" x14ac:dyDescent="0.65">
      <c r="A74" s="63" t="s">
        <v>110</v>
      </c>
      <c r="B74" s="60"/>
      <c r="C74" s="7"/>
      <c r="D74" s="35"/>
      <c r="E74" s="7"/>
      <c r="F74" s="7"/>
      <c r="G74" s="7"/>
      <c r="H74" s="35"/>
      <c r="I74" s="7"/>
    </row>
    <row r="75" spans="1:9" s="49" customFormat="1" ht="18" customHeight="1" x14ac:dyDescent="0.65">
      <c r="A75" s="78" t="s">
        <v>111</v>
      </c>
      <c r="B75" s="68"/>
      <c r="C75" s="76"/>
      <c r="D75" s="76"/>
      <c r="E75" s="76"/>
      <c r="F75" s="76"/>
      <c r="G75" s="76"/>
      <c r="H75" s="76"/>
      <c r="I75" s="76"/>
    </row>
    <row r="76" spans="1:9" s="49" customFormat="1" ht="18" customHeight="1" thickBot="1" x14ac:dyDescent="0.7">
      <c r="A76" s="79" t="s">
        <v>112</v>
      </c>
      <c r="B76" s="60"/>
      <c r="C76" s="80">
        <v>75741437</v>
      </c>
      <c r="D76" s="58"/>
      <c r="E76" s="80">
        <v>75741437</v>
      </c>
      <c r="F76" s="58"/>
      <c r="G76" s="80">
        <v>75741437</v>
      </c>
      <c r="H76" s="58"/>
      <c r="I76" s="80">
        <v>75741437</v>
      </c>
    </row>
    <row r="77" spans="1:9" s="49" customFormat="1" ht="18" customHeight="1" thickTop="1" x14ac:dyDescent="0.65">
      <c r="A77" s="63" t="s">
        <v>113</v>
      </c>
      <c r="B77" s="60"/>
      <c r="C77" s="75"/>
      <c r="D77" s="76"/>
      <c r="E77" s="75"/>
      <c r="F77" s="75"/>
      <c r="G77" s="75"/>
      <c r="H77" s="76"/>
      <c r="I77" s="75"/>
    </row>
    <row r="78" spans="1:9" s="49" customFormat="1" ht="18" customHeight="1" x14ac:dyDescent="0.65">
      <c r="A78" s="78" t="s">
        <v>114</v>
      </c>
      <c r="B78" s="68"/>
      <c r="C78" s="75"/>
      <c r="D78" s="76"/>
      <c r="E78" s="75"/>
      <c r="F78" s="75"/>
      <c r="G78" s="75"/>
      <c r="H78" s="76"/>
      <c r="I78" s="75"/>
    </row>
    <row r="79" spans="1:9" s="49" customFormat="1" ht="18" customHeight="1" x14ac:dyDescent="0.65">
      <c r="A79" s="79" t="s">
        <v>112</v>
      </c>
      <c r="B79" s="60"/>
      <c r="C79" s="57">
        <v>73557618</v>
      </c>
      <c r="D79" s="58"/>
      <c r="E79" s="57">
        <v>73557618</v>
      </c>
      <c r="F79" s="58"/>
      <c r="G79" s="57">
        <v>73557618</v>
      </c>
      <c r="H79" s="58"/>
      <c r="I79" s="57">
        <v>73557618</v>
      </c>
    </row>
    <row r="80" spans="1:9" s="49" customFormat="1" ht="18" customHeight="1" x14ac:dyDescent="0.65">
      <c r="A80" s="61" t="s">
        <v>115</v>
      </c>
      <c r="B80" s="60"/>
      <c r="C80" s="57">
        <v>52878749</v>
      </c>
      <c r="D80" s="58"/>
      <c r="E80" s="57">
        <v>52878749</v>
      </c>
      <c r="F80" s="58"/>
      <c r="G80" s="57">
        <v>52878749</v>
      </c>
      <c r="H80" s="58"/>
      <c r="I80" s="57">
        <v>52878749</v>
      </c>
    </row>
    <row r="81" spans="1:9" s="49" customFormat="1" ht="18" customHeight="1" x14ac:dyDescent="0.65">
      <c r="A81" s="59" t="s">
        <v>116</v>
      </c>
      <c r="B81" s="60"/>
      <c r="C81" s="57">
        <v>4312103</v>
      </c>
      <c r="D81" s="58"/>
      <c r="E81" s="57">
        <v>2150878</v>
      </c>
      <c r="F81" s="58"/>
      <c r="G81" s="57">
        <v>5326327</v>
      </c>
      <c r="H81" s="58"/>
      <c r="I81" s="57">
        <v>2587947</v>
      </c>
    </row>
    <row r="82" spans="1:9" s="49" customFormat="1" ht="18" customHeight="1" x14ac:dyDescent="0.65">
      <c r="A82" s="59" t="s">
        <v>117</v>
      </c>
      <c r="B82" s="60"/>
      <c r="C82" s="57"/>
      <c r="D82" s="58"/>
      <c r="E82" s="57"/>
      <c r="F82" s="58"/>
      <c r="G82" s="57"/>
      <c r="H82" s="58"/>
      <c r="I82" s="57"/>
    </row>
    <row r="83" spans="1:9" s="49" customFormat="1" ht="18" customHeight="1" x14ac:dyDescent="0.65">
      <c r="A83" s="63" t="s">
        <v>118</v>
      </c>
      <c r="B83" s="60"/>
      <c r="C83" s="57"/>
      <c r="D83" s="58"/>
      <c r="E83" s="57"/>
      <c r="F83" s="58"/>
      <c r="G83" s="57"/>
      <c r="H83" s="58"/>
      <c r="I83" s="57"/>
    </row>
    <row r="84" spans="1:9" s="49" customFormat="1" ht="18" customHeight="1" x14ac:dyDescent="0.65">
      <c r="A84" s="78" t="s">
        <v>119</v>
      </c>
      <c r="B84" s="68"/>
      <c r="C84" s="57">
        <v>6870800</v>
      </c>
      <c r="D84" s="58"/>
      <c r="E84" s="57">
        <v>5890800</v>
      </c>
      <c r="F84" s="58"/>
      <c r="G84" s="57">
        <v>6870800</v>
      </c>
      <c r="H84" s="58"/>
      <c r="I84" s="57">
        <v>5890800</v>
      </c>
    </row>
    <row r="85" spans="1:9" s="49" customFormat="1" ht="18" customHeight="1" x14ac:dyDescent="0.65">
      <c r="A85" s="63" t="s">
        <v>120</v>
      </c>
      <c r="B85" s="60"/>
      <c r="C85" s="64">
        <v>133170675</v>
      </c>
      <c r="D85" s="58"/>
      <c r="E85" s="64">
        <v>108159015</v>
      </c>
      <c r="F85" s="58"/>
      <c r="G85" s="64">
        <v>73075946</v>
      </c>
      <c r="H85" s="58"/>
      <c r="I85" s="64">
        <v>61013873</v>
      </c>
    </row>
    <row r="86" spans="1:9" s="49" customFormat="1" ht="18" customHeight="1" x14ac:dyDescent="0.65">
      <c r="A86" s="63" t="s">
        <v>121</v>
      </c>
      <c r="B86" s="60"/>
      <c r="C86" s="57">
        <f>SUM(C79:C85)</f>
        <v>270789945</v>
      </c>
      <c r="D86" s="58"/>
      <c r="E86" s="57">
        <f>SUM(E79:E85)</f>
        <v>242637060</v>
      </c>
      <c r="F86" s="58"/>
      <c r="G86" s="57">
        <f>SUM(G79:G85)</f>
        <v>211709440</v>
      </c>
      <c r="H86" s="58"/>
      <c r="I86" s="57">
        <f>SUM(I79:I85)</f>
        <v>195928987</v>
      </c>
    </row>
    <row r="87" spans="1:9" s="49" customFormat="1" ht="18" customHeight="1" x14ac:dyDescent="0.65">
      <c r="A87" s="59" t="s">
        <v>122</v>
      </c>
      <c r="B87" s="60"/>
      <c r="C87" s="64">
        <v>1325700</v>
      </c>
      <c r="D87" s="58"/>
      <c r="E87" s="64">
        <v>1081227</v>
      </c>
      <c r="F87" s="58"/>
      <c r="G87" s="64">
        <v>0</v>
      </c>
      <c r="H87" s="58"/>
      <c r="I87" s="64">
        <v>0</v>
      </c>
    </row>
    <row r="88" spans="1:9" s="49" customFormat="1" ht="18" customHeight="1" x14ac:dyDescent="0.65">
      <c r="A88" s="63" t="s">
        <v>123</v>
      </c>
      <c r="B88" s="60"/>
      <c r="C88" s="57">
        <f>SUM(C86:C87)</f>
        <v>272115645</v>
      </c>
      <c r="D88" s="58"/>
      <c r="E88" s="57">
        <f>SUM(E86:E87)</f>
        <v>243718287</v>
      </c>
      <c r="F88" s="58"/>
      <c r="G88" s="57">
        <f>SUM(G86:G87)</f>
        <v>211709440</v>
      </c>
      <c r="H88" s="58"/>
      <c r="I88" s="57">
        <f>SUM(I86:I87)</f>
        <v>195928987</v>
      </c>
    </row>
    <row r="89" spans="1:9" s="49" customFormat="1" ht="18" customHeight="1" thickBot="1" x14ac:dyDescent="0.7">
      <c r="A89" s="81" t="s">
        <v>124</v>
      </c>
      <c r="B89" s="82"/>
      <c r="C89" s="72">
        <f>+C70+C88</f>
        <v>2359591596</v>
      </c>
      <c r="D89" s="58"/>
      <c r="E89" s="72">
        <f>+E70+E88</f>
        <v>2173622384</v>
      </c>
      <c r="F89" s="58"/>
      <c r="G89" s="72">
        <f>+G70+G88</f>
        <v>2234725429</v>
      </c>
      <c r="H89" s="58"/>
      <c r="I89" s="72">
        <f>+I70+I88</f>
        <v>2049901557</v>
      </c>
    </row>
    <row r="90" spans="1:9" s="49" customFormat="1" ht="19.55" customHeight="1" thickTop="1" x14ac:dyDescent="0.65">
      <c r="A90" s="81"/>
      <c r="B90" s="81"/>
      <c r="C90" s="83"/>
      <c r="D90" s="83"/>
      <c r="E90" s="83"/>
      <c r="F90" s="83"/>
      <c r="G90" s="84"/>
      <c r="I90" s="84"/>
    </row>
    <row r="91" spans="1:9" s="49" customFormat="1" ht="19.55" customHeight="1" x14ac:dyDescent="0.65"/>
    <row r="92" spans="1:9" s="49" customFormat="1" ht="19.55" customHeight="1" x14ac:dyDescent="0.65"/>
    <row r="93" spans="1:9" s="49" customFormat="1" ht="18" customHeight="1" x14ac:dyDescent="0.65"/>
    <row r="94" spans="1:9" s="49" customFormat="1" ht="18" customHeight="1" x14ac:dyDescent="0.65"/>
    <row r="95" spans="1:9" s="49" customFormat="1" ht="18" customHeight="1" x14ac:dyDescent="0.65"/>
    <row r="96" spans="1:9" s="49" customFormat="1" ht="18" customHeight="1" x14ac:dyDescent="0.65"/>
    <row r="97" spans="1:9" s="49" customFormat="1" ht="19" customHeight="1" x14ac:dyDescent="0.65">
      <c r="A97" s="203" t="s">
        <v>222</v>
      </c>
      <c r="B97" s="203"/>
      <c r="C97" s="203"/>
      <c r="D97" s="203"/>
      <c r="E97" s="203"/>
      <c r="F97" s="203"/>
      <c r="G97" s="203"/>
      <c r="H97" s="203"/>
      <c r="I97" s="203"/>
    </row>
    <row r="98" spans="1:9" s="49" customFormat="1" ht="19" customHeight="1" x14ac:dyDescent="0.65">
      <c r="A98" s="85"/>
      <c r="B98" s="85"/>
      <c r="C98" s="85"/>
      <c r="D98" s="85"/>
      <c r="E98" s="85"/>
      <c r="F98" s="85"/>
    </row>
    <row r="99" spans="1:9" s="49" customFormat="1" ht="19" customHeight="1" x14ac:dyDescent="0.65">
      <c r="A99" s="85"/>
      <c r="B99" s="85"/>
      <c r="C99" s="85"/>
      <c r="D99" s="85"/>
      <c r="E99" s="85"/>
      <c r="F99" s="85"/>
    </row>
    <row r="100" spans="1:9" s="49" customFormat="1" ht="19" customHeight="1" x14ac:dyDescent="0.65"/>
    <row r="101" spans="1:9" s="52" customFormat="1" ht="19" customHeight="1" x14ac:dyDescent="0.25">
      <c r="A101" s="86" t="s">
        <v>60</v>
      </c>
      <c r="B101" s="86"/>
      <c r="C101" s="7"/>
      <c r="D101" s="7"/>
      <c r="E101" s="199" t="s">
        <v>61</v>
      </c>
      <c r="F101" s="199"/>
      <c r="G101" s="199"/>
    </row>
    <row r="102" spans="1:9" ht="21.05" customHeight="1" x14ac:dyDescent="0.3">
      <c r="A102" s="87" t="s">
        <v>62</v>
      </c>
      <c r="B102" s="87"/>
      <c r="C102" s="7"/>
      <c r="D102" s="7"/>
      <c r="E102" s="200" t="s">
        <v>63</v>
      </c>
      <c r="F102" s="200"/>
      <c r="G102" s="200"/>
      <c r="H102" s="88"/>
      <c r="I102" s="88"/>
    </row>
    <row r="103" spans="1:9" ht="21.05" customHeight="1" x14ac:dyDescent="0.3">
      <c r="H103" s="7"/>
      <c r="I103" s="7"/>
    </row>
  </sheetData>
  <mergeCells count="20">
    <mergeCell ref="A51:I51"/>
    <mergeCell ref="A1:I1"/>
    <mergeCell ref="A2:I2"/>
    <mergeCell ref="A3:I3"/>
    <mergeCell ref="A4:I4"/>
    <mergeCell ref="C6:E6"/>
    <mergeCell ref="G6:I6"/>
    <mergeCell ref="C7:E7"/>
    <mergeCell ref="G7:I7"/>
    <mergeCell ref="A43:I43"/>
    <mergeCell ref="A49:I49"/>
    <mergeCell ref="A50:I50"/>
    <mergeCell ref="E101:G101"/>
    <mergeCell ref="E102:G102"/>
    <mergeCell ref="A52:I52"/>
    <mergeCell ref="C54:E54"/>
    <mergeCell ref="G54:I54"/>
    <mergeCell ref="C55:E55"/>
    <mergeCell ref="G55:I55"/>
    <mergeCell ref="A97:I97"/>
  </mergeCells>
  <printOptions horizontalCentered="1"/>
  <pageMargins left="0.7" right="0.5" top="0.7" bottom="0.7" header="0.3" footer="0.31496062992126"/>
  <pageSetup paperSize="9" scale="77" fitToHeight="0" orientation="portrait" r:id="rId1"/>
  <headerFooter alignWithMargins="0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view="pageBreakPreview" topLeftCell="A61" zoomScale="70" zoomScaleNormal="100" zoomScaleSheetLayoutView="70" workbookViewId="0">
      <selection activeCell="A83" sqref="A83:XFD83"/>
    </sheetView>
  </sheetViews>
  <sheetFormatPr defaultColWidth="9.109375" defaultRowHeight="21.05" customHeight="1" x14ac:dyDescent="0.3"/>
  <cols>
    <col min="1" max="1" width="51.77734375" style="100" customWidth="1"/>
    <col min="2" max="2" width="9" style="100" bestFit="1" customWidth="1"/>
    <col min="3" max="3" width="15.77734375" style="100" bestFit="1" customWidth="1"/>
    <col min="4" max="4" width="1.109375" style="100" customWidth="1"/>
    <col min="5" max="5" width="16.21875" style="100" customWidth="1"/>
    <col min="6" max="6" width="1.109375" style="100" customWidth="1"/>
    <col min="7" max="7" width="15.77734375" style="100" bestFit="1" customWidth="1"/>
    <col min="8" max="8" width="1.109375" style="100" customWidth="1"/>
    <col min="9" max="9" width="15.77734375" style="100" bestFit="1" customWidth="1"/>
    <col min="10" max="16384" width="9.109375" style="100"/>
  </cols>
  <sheetData>
    <row r="1" spans="1:9" s="97" customFormat="1" ht="21.05" customHeight="1" x14ac:dyDescent="0.3">
      <c r="A1" s="208" t="s">
        <v>0</v>
      </c>
      <c r="B1" s="208"/>
      <c r="C1" s="208"/>
      <c r="D1" s="208"/>
      <c r="E1" s="208"/>
      <c r="F1" s="208"/>
      <c r="G1" s="208"/>
      <c r="H1" s="208"/>
      <c r="I1" s="208"/>
    </row>
    <row r="2" spans="1:9" s="97" customFormat="1" ht="21.05" customHeight="1" x14ac:dyDescent="0.3">
      <c r="A2" s="208" t="s">
        <v>125</v>
      </c>
      <c r="B2" s="208"/>
      <c r="C2" s="208"/>
      <c r="D2" s="208"/>
      <c r="E2" s="208"/>
      <c r="F2" s="208"/>
      <c r="G2" s="208"/>
      <c r="H2" s="208"/>
      <c r="I2" s="208"/>
    </row>
    <row r="3" spans="1:9" s="47" customFormat="1" ht="21.05" customHeight="1" x14ac:dyDescent="0.3">
      <c r="A3" s="204" t="s">
        <v>214</v>
      </c>
      <c r="B3" s="204"/>
      <c r="C3" s="204"/>
      <c r="D3" s="204"/>
      <c r="E3" s="204"/>
      <c r="F3" s="204"/>
      <c r="G3" s="204"/>
      <c r="H3" s="204"/>
      <c r="I3" s="204"/>
    </row>
    <row r="4" spans="1:9" ht="21.05" customHeight="1" x14ac:dyDescent="0.3">
      <c r="A4" s="98"/>
      <c r="B4" s="98"/>
      <c r="C4" s="98"/>
      <c r="D4" s="98"/>
      <c r="E4" s="98"/>
      <c r="F4" s="98"/>
      <c r="G4" s="98"/>
      <c r="H4" s="98"/>
      <c r="I4" s="99" t="s">
        <v>2</v>
      </c>
    </row>
    <row r="5" spans="1:9" ht="5.3" customHeight="1" x14ac:dyDescent="0.3">
      <c r="A5" s="101"/>
      <c r="B5" s="101"/>
      <c r="C5" s="101"/>
      <c r="D5" s="101"/>
      <c r="E5" s="101"/>
      <c r="F5" s="101"/>
      <c r="G5" s="101"/>
      <c r="H5" s="101"/>
      <c r="I5" s="102"/>
    </row>
    <row r="6" spans="1:9" ht="21.05" customHeight="1" x14ac:dyDescent="0.3">
      <c r="A6" s="103"/>
      <c r="B6" s="103"/>
      <c r="C6" s="208" t="s">
        <v>3</v>
      </c>
      <c r="D6" s="208"/>
      <c r="E6" s="208"/>
      <c r="F6" s="104"/>
      <c r="G6" s="208" t="s">
        <v>126</v>
      </c>
      <c r="H6" s="208"/>
      <c r="I6" s="208"/>
    </row>
    <row r="7" spans="1:9" ht="21.05" customHeight="1" x14ac:dyDescent="0.3">
      <c r="A7" s="103"/>
      <c r="B7" s="103"/>
      <c r="C7" s="208" t="s">
        <v>5</v>
      </c>
      <c r="D7" s="208"/>
      <c r="E7" s="208"/>
      <c r="F7" s="104"/>
      <c r="G7" s="208" t="s">
        <v>5</v>
      </c>
      <c r="H7" s="208"/>
      <c r="I7" s="208"/>
    </row>
    <row r="8" spans="1:9" ht="21.05" customHeight="1" x14ac:dyDescent="0.3">
      <c r="A8" s="105"/>
      <c r="B8" s="106" t="s">
        <v>68</v>
      </c>
      <c r="C8" s="106">
        <v>2019</v>
      </c>
      <c r="D8" s="106"/>
      <c r="E8" s="106">
        <v>2018</v>
      </c>
      <c r="F8" s="106"/>
      <c r="G8" s="106">
        <v>2019</v>
      </c>
      <c r="H8" s="106"/>
      <c r="I8" s="106">
        <v>2018</v>
      </c>
    </row>
    <row r="9" spans="1:9" ht="21.05" customHeight="1" x14ac:dyDescent="0.3">
      <c r="A9" s="107"/>
      <c r="B9" s="107"/>
      <c r="C9" s="106"/>
      <c r="D9" s="106"/>
      <c r="E9" s="106"/>
      <c r="F9" s="108"/>
      <c r="G9" s="106"/>
      <c r="H9" s="106"/>
      <c r="I9" s="106"/>
    </row>
    <row r="10" spans="1:9" ht="21.05" customHeight="1" x14ac:dyDescent="0.3">
      <c r="A10" s="109" t="s">
        <v>127</v>
      </c>
      <c r="B10" s="110">
        <v>8.3000000000000007</v>
      </c>
      <c r="C10" s="111">
        <v>110455442</v>
      </c>
      <c r="D10" s="89"/>
      <c r="E10" s="111">
        <v>107131778</v>
      </c>
      <c r="F10" s="89"/>
      <c r="G10" s="111">
        <v>80945599</v>
      </c>
      <c r="H10" s="89"/>
      <c r="I10" s="111">
        <v>74597475</v>
      </c>
    </row>
    <row r="11" spans="1:9" ht="21.05" customHeight="1" x14ac:dyDescent="0.3">
      <c r="A11" s="109" t="s">
        <v>128</v>
      </c>
      <c r="B11" s="112" t="s">
        <v>227</v>
      </c>
      <c r="C11" s="111">
        <v>34032364</v>
      </c>
      <c r="D11" s="89"/>
      <c r="E11" s="111">
        <v>31803439</v>
      </c>
      <c r="F11" s="89"/>
      <c r="G11" s="111">
        <v>31698784</v>
      </c>
      <c r="H11" s="89"/>
      <c r="I11" s="111">
        <v>29635978</v>
      </c>
    </row>
    <row r="12" spans="1:9" s="116" customFormat="1" ht="21.05" customHeight="1" x14ac:dyDescent="0.3">
      <c r="A12" s="113" t="s">
        <v>129</v>
      </c>
      <c r="B12" s="114"/>
      <c r="C12" s="115">
        <f>+C10-C11</f>
        <v>76423078</v>
      </c>
      <c r="D12" s="21"/>
      <c r="E12" s="115">
        <f>+E10-E11</f>
        <v>75328339</v>
      </c>
      <c r="F12" s="21"/>
      <c r="G12" s="115">
        <f>+G10-G11</f>
        <v>49246815</v>
      </c>
      <c r="H12" s="21"/>
      <c r="I12" s="115">
        <f>+I10-I11</f>
        <v>44961497</v>
      </c>
    </row>
    <row r="13" spans="1:9" s="116" customFormat="1" ht="21.05" customHeight="1" x14ac:dyDescent="0.3">
      <c r="A13" s="117"/>
      <c r="B13" s="114"/>
      <c r="C13" s="21"/>
      <c r="D13" s="21"/>
      <c r="E13" s="21"/>
      <c r="F13" s="21"/>
      <c r="G13" s="21"/>
      <c r="H13" s="21"/>
      <c r="I13" s="21"/>
    </row>
    <row r="14" spans="1:9" ht="21.05" customHeight="1" x14ac:dyDescent="0.3">
      <c r="A14" s="109" t="s">
        <v>130</v>
      </c>
      <c r="B14" s="114"/>
      <c r="C14" s="111">
        <v>29652171</v>
      </c>
      <c r="D14" s="90"/>
      <c r="E14" s="111">
        <v>28999346</v>
      </c>
      <c r="F14" s="90"/>
      <c r="G14" s="111">
        <v>15854858</v>
      </c>
      <c r="H14" s="90"/>
      <c r="I14" s="111">
        <v>15447471</v>
      </c>
    </row>
    <row r="15" spans="1:9" ht="21.05" customHeight="1" x14ac:dyDescent="0.3">
      <c r="A15" s="109" t="s">
        <v>131</v>
      </c>
      <c r="B15" s="114"/>
      <c r="C15" s="111">
        <v>7875668</v>
      </c>
      <c r="D15" s="90"/>
      <c r="E15" s="111">
        <v>7751461</v>
      </c>
      <c r="F15" s="90"/>
      <c r="G15" s="111">
        <v>5902397</v>
      </c>
      <c r="H15" s="90"/>
      <c r="I15" s="111">
        <v>5292126</v>
      </c>
    </row>
    <row r="16" spans="1:9" ht="21.05" customHeight="1" x14ac:dyDescent="0.3">
      <c r="A16" s="118" t="s">
        <v>132</v>
      </c>
      <c r="B16" s="110">
        <v>8.32</v>
      </c>
      <c r="C16" s="115">
        <f>+C14-C15</f>
        <v>21776503</v>
      </c>
      <c r="D16" s="90"/>
      <c r="E16" s="115">
        <f>+E14-E15</f>
        <v>21247885</v>
      </c>
      <c r="F16" s="90"/>
      <c r="G16" s="115">
        <f>+G14-G15</f>
        <v>9952461</v>
      </c>
      <c r="H16" s="90"/>
      <c r="I16" s="115">
        <f>+I14-I15</f>
        <v>10155345</v>
      </c>
    </row>
    <row r="17" spans="1:9" ht="21.05" customHeight="1" x14ac:dyDescent="0.3">
      <c r="A17" s="118"/>
      <c r="B17" s="114"/>
      <c r="C17" s="90"/>
      <c r="D17" s="90"/>
      <c r="E17" s="90"/>
      <c r="F17" s="90"/>
      <c r="G17" s="90"/>
      <c r="H17" s="90"/>
      <c r="I17" s="90"/>
    </row>
    <row r="18" spans="1:9" ht="21.05" customHeight="1" x14ac:dyDescent="0.3">
      <c r="A18" s="109" t="s">
        <v>133</v>
      </c>
      <c r="B18" s="114"/>
      <c r="C18" s="90"/>
      <c r="D18" s="90"/>
      <c r="E18" s="90"/>
      <c r="F18" s="90"/>
      <c r="G18" s="90"/>
      <c r="H18" s="90"/>
      <c r="I18" s="90"/>
    </row>
    <row r="19" spans="1:9" ht="21.05" customHeight="1" x14ac:dyDescent="0.3">
      <c r="A19" s="118" t="s">
        <v>134</v>
      </c>
      <c r="B19" s="114">
        <v>8.33</v>
      </c>
      <c r="C19" s="111">
        <v>4349796</v>
      </c>
      <c r="D19" s="89"/>
      <c r="E19" s="111">
        <v>4736450</v>
      </c>
      <c r="F19" s="89"/>
      <c r="G19" s="111">
        <v>4467865</v>
      </c>
      <c r="H19" s="89"/>
      <c r="I19" s="111">
        <v>4718472</v>
      </c>
    </row>
    <row r="20" spans="1:9" ht="21.05" customHeight="1" x14ac:dyDescent="0.3">
      <c r="A20" s="109" t="s">
        <v>135</v>
      </c>
      <c r="B20" s="114">
        <v>8.34</v>
      </c>
      <c r="C20" s="111">
        <v>9232109</v>
      </c>
      <c r="D20" s="90"/>
      <c r="E20" s="111">
        <v>374038</v>
      </c>
      <c r="F20" s="90"/>
      <c r="G20" s="111">
        <v>5115997</v>
      </c>
      <c r="H20" s="90"/>
      <c r="I20" s="111">
        <v>-25962</v>
      </c>
    </row>
    <row r="21" spans="1:9" ht="21.05" customHeight="1" x14ac:dyDescent="0.3">
      <c r="A21" s="109" t="s">
        <v>136</v>
      </c>
      <c r="B21" s="114"/>
      <c r="C21" s="111"/>
      <c r="D21" s="89"/>
      <c r="E21" s="111"/>
      <c r="F21" s="89"/>
      <c r="G21" s="111"/>
      <c r="H21" s="89"/>
      <c r="I21" s="111"/>
    </row>
    <row r="22" spans="1:9" ht="21.05" customHeight="1" x14ac:dyDescent="0.3">
      <c r="A22" s="118" t="s">
        <v>137</v>
      </c>
      <c r="B22" s="114"/>
      <c r="C22" s="111">
        <v>1409261</v>
      </c>
      <c r="D22" s="89"/>
      <c r="E22" s="111">
        <v>391199</v>
      </c>
      <c r="F22" s="89"/>
      <c r="G22" s="111">
        <v>0</v>
      </c>
      <c r="H22" s="90"/>
      <c r="I22" s="111">
        <v>0</v>
      </c>
    </row>
    <row r="23" spans="1:9" ht="21.05" customHeight="1" x14ac:dyDescent="0.3">
      <c r="A23" s="109" t="s">
        <v>138</v>
      </c>
      <c r="B23" s="114"/>
      <c r="C23" s="111">
        <v>210418</v>
      </c>
      <c r="D23" s="89"/>
      <c r="E23" s="111">
        <v>202052</v>
      </c>
      <c r="F23" s="89"/>
      <c r="G23" s="111">
        <v>5382141</v>
      </c>
      <c r="H23" s="89"/>
      <c r="I23" s="111">
        <v>7232737</v>
      </c>
    </row>
    <row r="24" spans="1:9" ht="21.05" customHeight="1" x14ac:dyDescent="0.3">
      <c r="A24" s="109" t="s">
        <v>139</v>
      </c>
      <c r="B24" s="114"/>
      <c r="C24" s="111">
        <v>6483470</v>
      </c>
      <c r="D24" s="89"/>
      <c r="E24" s="111">
        <v>5994398</v>
      </c>
      <c r="F24" s="89"/>
      <c r="G24" s="111">
        <v>1787065</v>
      </c>
      <c r="H24" s="89"/>
      <c r="I24" s="111">
        <v>1297357</v>
      </c>
    </row>
    <row r="25" spans="1:9" ht="21.05" customHeight="1" x14ac:dyDescent="0.3">
      <c r="A25" s="109" t="s">
        <v>140</v>
      </c>
      <c r="B25" s="114"/>
      <c r="C25" s="111">
        <v>608101</v>
      </c>
      <c r="D25" s="89"/>
      <c r="E25" s="111">
        <v>263856</v>
      </c>
      <c r="F25" s="89"/>
      <c r="G25" s="111">
        <v>531779</v>
      </c>
      <c r="H25" s="89"/>
      <c r="I25" s="111">
        <v>138606</v>
      </c>
    </row>
    <row r="26" spans="1:9" ht="21.05" customHeight="1" x14ac:dyDescent="0.3">
      <c r="A26" s="109" t="s">
        <v>141</v>
      </c>
      <c r="B26" s="114"/>
      <c r="C26" s="111">
        <v>1115249</v>
      </c>
      <c r="D26" s="89"/>
      <c r="E26" s="111">
        <v>1040936</v>
      </c>
      <c r="F26" s="89"/>
      <c r="G26" s="111">
        <v>812058</v>
      </c>
      <c r="H26" s="89"/>
      <c r="I26" s="111">
        <v>880229</v>
      </c>
    </row>
    <row r="27" spans="1:9" ht="21.05" customHeight="1" x14ac:dyDescent="0.3">
      <c r="A27" s="109" t="s">
        <v>142</v>
      </c>
      <c r="B27" s="114"/>
      <c r="C27" s="115">
        <f>C12+C16+C19+C20+C22+C23+C24+C25+C26</f>
        <v>121607985</v>
      </c>
      <c r="D27" s="91"/>
      <c r="E27" s="92">
        <f>E12+E16+E19+E20+E22+E23+E24+E25+E26</f>
        <v>109579153</v>
      </c>
      <c r="F27" s="91"/>
      <c r="G27" s="115">
        <f>G12+G16+G19+G20+G22+G23+G24+G25+G26</f>
        <v>77296181</v>
      </c>
      <c r="H27" s="91"/>
      <c r="I27" s="92">
        <f>I12+I16+I19+I20+I22+I23+I24+I25+I26</f>
        <v>69358281</v>
      </c>
    </row>
    <row r="28" spans="1:9" ht="21.05" customHeight="1" x14ac:dyDescent="0.3">
      <c r="A28" s="109" t="s">
        <v>143</v>
      </c>
      <c r="B28" s="114"/>
      <c r="C28" s="89"/>
      <c r="D28" s="90"/>
      <c r="E28" s="89"/>
      <c r="F28" s="90"/>
      <c r="G28" s="89"/>
      <c r="H28" s="90"/>
      <c r="I28" s="89"/>
    </row>
    <row r="29" spans="1:9" ht="21.05" customHeight="1" x14ac:dyDescent="0.3">
      <c r="A29" s="119" t="s">
        <v>144</v>
      </c>
      <c r="B29" s="114"/>
      <c r="C29" s="111">
        <v>27648472</v>
      </c>
      <c r="D29" s="90"/>
      <c r="E29" s="111">
        <v>26286521</v>
      </c>
      <c r="F29" s="90"/>
      <c r="G29" s="111">
        <v>19667798</v>
      </c>
      <c r="H29" s="90"/>
      <c r="I29" s="111">
        <v>17425801</v>
      </c>
    </row>
    <row r="30" spans="1:9" ht="21.05" customHeight="1" x14ac:dyDescent="0.3">
      <c r="A30" s="119" t="s">
        <v>145</v>
      </c>
      <c r="B30" s="114"/>
      <c r="C30" s="111">
        <v>59172</v>
      </c>
      <c r="D30" s="90"/>
      <c r="E30" s="111">
        <v>59390</v>
      </c>
      <c r="F30" s="90"/>
      <c r="G30" s="111">
        <v>52488</v>
      </c>
      <c r="H30" s="90"/>
      <c r="I30" s="111">
        <v>53172</v>
      </c>
    </row>
    <row r="31" spans="1:9" ht="21.05" customHeight="1" x14ac:dyDescent="0.3">
      <c r="A31" s="119" t="s">
        <v>146</v>
      </c>
      <c r="B31" s="114"/>
      <c r="C31" s="111">
        <v>7922336</v>
      </c>
      <c r="D31" s="90"/>
      <c r="E31" s="111">
        <v>8419599</v>
      </c>
      <c r="F31" s="90"/>
      <c r="G31" s="111">
        <v>6306892</v>
      </c>
      <c r="H31" s="90"/>
      <c r="I31" s="111">
        <v>6285022</v>
      </c>
    </row>
    <row r="32" spans="1:9" ht="21.05" customHeight="1" x14ac:dyDescent="0.3">
      <c r="A32" s="119" t="s">
        <v>147</v>
      </c>
      <c r="B32" s="114"/>
      <c r="C32" s="111">
        <v>2871176</v>
      </c>
      <c r="D32" s="90"/>
      <c r="E32" s="111">
        <v>2789060</v>
      </c>
      <c r="F32" s="90"/>
      <c r="G32" s="111">
        <v>1949059</v>
      </c>
      <c r="H32" s="90"/>
      <c r="I32" s="111">
        <v>1828903</v>
      </c>
    </row>
    <row r="33" spans="1:9" ht="21.05" customHeight="1" x14ac:dyDescent="0.3">
      <c r="A33" s="119" t="s">
        <v>148</v>
      </c>
      <c r="B33" s="114"/>
      <c r="C33" s="111">
        <v>13667558</v>
      </c>
      <c r="D33" s="90"/>
      <c r="E33" s="111">
        <v>14186040</v>
      </c>
      <c r="F33" s="90"/>
      <c r="G33" s="111">
        <v>7463511</v>
      </c>
      <c r="H33" s="90"/>
      <c r="I33" s="111">
        <v>7768628</v>
      </c>
    </row>
    <row r="34" spans="1:9" ht="21.05" customHeight="1" x14ac:dyDescent="0.3">
      <c r="A34" s="120" t="s">
        <v>149</v>
      </c>
      <c r="B34" s="114"/>
      <c r="C34" s="115">
        <f>SUM(C29:C33)</f>
        <v>52168714</v>
      </c>
      <c r="D34" s="21"/>
      <c r="E34" s="93">
        <f>SUM(E29:E33)</f>
        <v>51740610</v>
      </c>
      <c r="F34" s="21"/>
      <c r="G34" s="115">
        <f>SUM(G29:G33)</f>
        <v>35439748</v>
      </c>
      <c r="H34" s="21"/>
      <c r="I34" s="93">
        <f>SUM(I29:I33)</f>
        <v>33361526</v>
      </c>
    </row>
    <row r="35" spans="1:9" ht="21.05" customHeight="1" x14ac:dyDescent="0.3">
      <c r="A35" s="121"/>
      <c r="B35" s="114"/>
      <c r="C35" s="21"/>
      <c r="D35" s="21"/>
      <c r="E35" s="21"/>
      <c r="F35" s="21"/>
      <c r="G35" s="21"/>
      <c r="H35" s="21"/>
      <c r="I35" s="21"/>
    </row>
    <row r="36" spans="1:9" ht="21.05" customHeight="1" x14ac:dyDescent="0.3">
      <c r="A36" s="109" t="s">
        <v>150</v>
      </c>
      <c r="B36" s="114"/>
      <c r="C36" s="21"/>
      <c r="D36" s="21"/>
      <c r="E36" s="21"/>
      <c r="F36" s="21"/>
      <c r="G36" s="21"/>
      <c r="H36" s="21"/>
      <c r="I36" s="21"/>
    </row>
    <row r="37" spans="1:9" ht="21.05" customHeight="1" x14ac:dyDescent="0.3">
      <c r="A37" s="118" t="s">
        <v>151</v>
      </c>
      <c r="B37" s="114">
        <v>8.35</v>
      </c>
      <c r="C37" s="122">
        <v>28202962</v>
      </c>
      <c r="D37" s="90"/>
      <c r="E37" s="122">
        <v>26180100</v>
      </c>
      <c r="F37" s="21"/>
      <c r="G37" s="122">
        <v>18625240</v>
      </c>
      <c r="H37" s="90"/>
      <c r="I37" s="122">
        <v>15768699</v>
      </c>
    </row>
    <row r="38" spans="1:9" ht="21.05" customHeight="1" x14ac:dyDescent="0.3">
      <c r="A38" s="109" t="s">
        <v>152</v>
      </c>
      <c r="B38" s="114"/>
      <c r="C38" s="90"/>
      <c r="D38" s="90"/>
      <c r="E38" s="90"/>
      <c r="F38" s="21"/>
      <c r="G38" s="90"/>
      <c r="H38" s="21"/>
      <c r="I38" s="90"/>
    </row>
    <row r="39" spans="1:9" ht="21.05" customHeight="1" x14ac:dyDescent="0.3">
      <c r="A39" s="118" t="s">
        <v>153</v>
      </c>
      <c r="B39" s="114"/>
      <c r="C39" s="111">
        <f>+C27-C34-C37</f>
        <v>41236309</v>
      </c>
      <c r="D39" s="90"/>
      <c r="E39" s="111">
        <f>+E27-E34-E37</f>
        <v>31658443</v>
      </c>
      <c r="F39" s="90"/>
      <c r="G39" s="111">
        <f>+G27-G34-G37</f>
        <v>23231193</v>
      </c>
      <c r="H39" s="90"/>
      <c r="I39" s="111">
        <f>+I27-I34-I37</f>
        <v>20228056</v>
      </c>
    </row>
    <row r="40" spans="1:9" ht="21.05" customHeight="1" x14ac:dyDescent="0.3">
      <c r="A40" s="109" t="s">
        <v>153</v>
      </c>
      <c r="B40" s="114">
        <v>8.36</v>
      </c>
      <c r="C40" s="122">
        <v>8104797</v>
      </c>
      <c r="D40" s="90"/>
      <c r="E40" s="122">
        <v>6467289</v>
      </c>
      <c r="F40" s="90"/>
      <c r="G40" s="122">
        <v>3645617</v>
      </c>
      <c r="H40" s="90"/>
      <c r="I40" s="122">
        <v>2562530</v>
      </c>
    </row>
    <row r="41" spans="1:9" ht="21.05" customHeight="1" x14ac:dyDescent="0.3">
      <c r="A41" s="123" t="s">
        <v>154</v>
      </c>
      <c r="B41" s="123"/>
      <c r="C41" s="115">
        <f>+C39-C40</f>
        <v>33131512</v>
      </c>
      <c r="D41" s="90"/>
      <c r="E41" s="115">
        <f>+E39-E40</f>
        <v>25191154</v>
      </c>
      <c r="F41" s="90"/>
      <c r="G41" s="115">
        <f>+G39-G40</f>
        <v>19585576</v>
      </c>
      <c r="H41" s="90"/>
      <c r="I41" s="115">
        <f>+I39-I40</f>
        <v>17665526</v>
      </c>
    </row>
    <row r="42" spans="1:9" ht="21.05" customHeight="1" x14ac:dyDescent="0.3">
      <c r="A42" s="123"/>
      <c r="B42" s="123"/>
      <c r="C42" s="111"/>
      <c r="D42" s="90"/>
      <c r="E42" s="90"/>
      <c r="F42" s="90"/>
      <c r="G42" s="111"/>
      <c r="H42" s="90"/>
      <c r="I42" s="90"/>
    </row>
    <row r="43" spans="1:9" ht="21.05" customHeight="1" x14ac:dyDescent="0.3">
      <c r="A43" s="123"/>
      <c r="B43" s="123"/>
      <c r="C43" s="111"/>
      <c r="D43" s="90"/>
      <c r="E43" s="90"/>
      <c r="F43" s="90"/>
      <c r="G43" s="111"/>
      <c r="H43" s="90"/>
      <c r="I43" s="90"/>
    </row>
    <row r="44" spans="1:9" ht="21.05" customHeight="1" x14ac:dyDescent="0.3">
      <c r="A44" s="123"/>
      <c r="B44" s="123"/>
      <c r="C44" s="111"/>
      <c r="D44" s="90"/>
      <c r="E44" s="90"/>
      <c r="F44" s="90"/>
      <c r="G44" s="111"/>
      <c r="H44" s="90"/>
      <c r="I44" s="90"/>
    </row>
    <row r="45" spans="1:9" s="107" customFormat="1" ht="21.05" customHeight="1" x14ac:dyDescent="0.65">
      <c r="A45" s="208" t="s">
        <v>34</v>
      </c>
      <c r="B45" s="208"/>
      <c r="C45" s="208"/>
      <c r="D45" s="208"/>
      <c r="E45" s="208"/>
      <c r="F45" s="208"/>
      <c r="G45" s="208"/>
      <c r="H45" s="208"/>
      <c r="I45" s="208"/>
    </row>
    <row r="46" spans="1:9" s="107" customFormat="1" ht="21.05" customHeight="1" x14ac:dyDescent="0.65">
      <c r="A46" s="208" t="s">
        <v>155</v>
      </c>
      <c r="B46" s="208"/>
      <c r="C46" s="208"/>
      <c r="D46" s="208"/>
      <c r="E46" s="208"/>
      <c r="F46" s="208"/>
      <c r="G46" s="208"/>
      <c r="H46" s="208"/>
      <c r="I46" s="208"/>
    </row>
    <row r="47" spans="1:9" s="107" customFormat="1" ht="21.05" customHeight="1" x14ac:dyDescent="0.65">
      <c r="A47" s="209" t="str">
        <f>A3</f>
        <v>FOR  THE  YEAR  ENDED  DECEMBER  31,  2019</v>
      </c>
      <c r="B47" s="209"/>
      <c r="C47" s="209"/>
      <c r="D47" s="209"/>
      <c r="E47" s="209"/>
      <c r="F47" s="209"/>
      <c r="G47" s="209"/>
      <c r="H47" s="209"/>
      <c r="I47" s="209"/>
    </row>
    <row r="48" spans="1:9" s="107" customFormat="1" ht="21.05" customHeight="1" x14ac:dyDescent="0.65">
      <c r="A48" s="124"/>
      <c r="B48" s="124"/>
      <c r="C48" s="124"/>
      <c r="D48" s="124"/>
      <c r="E48" s="124"/>
      <c r="F48" s="124"/>
      <c r="G48" s="198"/>
      <c r="H48" s="124"/>
      <c r="I48" s="99" t="s">
        <v>2</v>
      </c>
    </row>
    <row r="49" spans="1:9" ht="5.3" customHeight="1" x14ac:dyDescent="0.3">
      <c r="A49" s="101"/>
      <c r="B49" s="101"/>
      <c r="C49" s="101"/>
      <c r="D49" s="101"/>
      <c r="E49" s="101"/>
      <c r="F49" s="101"/>
      <c r="G49" s="101"/>
      <c r="H49" s="101"/>
      <c r="I49" s="102"/>
    </row>
    <row r="50" spans="1:9" ht="21.05" customHeight="1" x14ac:dyDescent="0.3">
      <c r="A50" s="103"/>
      <c r="B50" s="103"/>
      <c r="C50" s="208" t="s">
        <v>3</v>
      </c>
      <c r="D50" s="208"/>
      <c r="E50" s="208"/>
      <c r="F50" s="104"/>
      <c r="G50" s="208" t="s">
        <v>126</v>
      </c>
      <c r="H50" s="208"/>
      <c r="I50" s="208"/>
    </row>
    <row r="51" spans="1:9" ht="21.05" customHeight="1" x14ac:dyDescent="0.3">
      <c r="A51" s="103"/>
      <c r="B51" s="103"/>
      <c r="C51" s="208" t="s">
        <v>5</v>
      </c>
      <c r="D51" s="208"/>
      <c r="E51" s="208"/>
      <c r="F51" s="104"/>
      <c r="G51" s="208" t="s">
        <v>5</v>
      </c>
      <c r="H51" s="208"/>
      <c r="I51" s="208"/>
    </row>
    <row r="52" spans="1:9" ht="21.05" customHeight="1" x14ac:dyDescent="0.3">
      <c r="A52" s="103"/>
      <c r="B52" s="106" t="s">
        <v>68</v>
      </c>
      <c r="C52" s="106">
        <f>C8</f>
        <v>2019</v>
      </c>
      <c r="D52" s="106"/>
      <c r="E52" s="106">
        <f>E8</f>
        <v>2018</v>
      </c>
      <c r="F52" s="106"/>
      <c r="G52" s="106">
        <f>+G8</f>
        <v>2019</v>
      </c>
      <c r="H52" s="106"/>
      <c r="I52" s="106">
        <f>+I8</f>
        <v>2018</v>
      </c>
    </row>
    <row r="53" spans="1:9" ht="21.05" customHeight="1" x14ac:dyDescent="0.3">
      <c r="A53" s="103" t="s">
        <v>156</v>
      </c>
      <c r="B53" s="103"/>
      <c r="C53" s="90"/>
      <c r="D53" s="90"/>
      <c r="E53" s="90"/>
      <c r="F53" s="90"/>
      <c r="G53" s="90"/>
      <c r="H53" s="90"/>
      <c r="I53" s="90"/>
    </row>
    <row r="54" spans="1:9" ht="21.05" customHeight="1" x14ac:dyDescent="0.3">
      <c r="A54" s="103" t="s">
        <v>157</v>
      </c>
      <c r="B54" s="114"/>
      <c r="C54" s="111"/>
      <c r="D54" s="90"/>
      <c r="E54" s="111"/>
      <c r="F54" s="90"/>
      <c r="G54" s="125"/>
      <c r="H54" s="90"/>
      <c r="I54" s="125"/>
    </row>
    <row r="55" spans="1:9" ht="21.05" customHeight="1" x14ac:dyDescent="0.3">
      <c r="A55" s="126" t="s">
        <v>230</v>
      </c>
      <c r="B55" s="114"/>
      <c r="C55" s="111">
        <v>9462</v>
      </c>
      <c r="D55" s="127"/>
      <c r="E55" s="111">
        <v>-1223637</v>
      </c>
      <c r="F55" s="90"/>
      <c r="G55" s="111">
        <v>9462</v>
      </c>
      <c r="H55" s="90"/>
      <c r="I55" s="111">
        <v>-1223637</v>
      </c>
    </row>
    <row r="56" spans="1:9" ht="21.05" customHeight="1" x14ac:dyDescent="0.3">
      <c r="A56" s="126" t="s">
        <v>231</v>
      </c>
      <c r="B56" s="114"/>
      <c r="C56" s="111"/>
      <c r="D56" s="90"/>
      <c r="E56" s="111"/>
      <c r="F56" s="90"/>
      <c r="G56" s="111"/>
      <c r="H56" s="90"/>
      <c r="I56" s="111"/>
    </row>
    <row r="57" spans="1:9" ht="21.05" customHeight="1" x14ac:dyDescent="0.3">
      <c r="A57" s="128" t="s">
        <v>158</v>
      </c>
      <c r="B57" s="114"/>
      <c r="C57" s="111">
        <v>-701842</v>
      </c>
      <c r="D57" s="90"/>
      <c r="E57" s="111">
        <v>-139134</v>
      </c>
      <c r="F57" s="90"/>
      <c r="G57" s="111">
        <v>0</v>
      </c>
      <c r="H57" s="90"/>
      <c r="I57" s="111">
        <v>0</v>
      </c>
    </row>
    <row r="58" spans="1:9" ht="21.05" customHeight="1" x14ac:dyDescent="0.3">
      <c r="A58" s="126" t="s">
        <v>211</v>
      </c>
      <c r="B58" s="114"/>
      <c r="C58" s="111"/>
      <c r="D58" s="90"/>
      <c r="E58" s="111"/>
      <c r="F58" s="90"/>
      <c r="G58" s="111"/>
      <c r="H58" s="90"/>
      <c r="I58" s="111"/>
    </row>
    <row r="59" spans="1:9" ht="21.05" customHeight="1" x14ac:dyDescent="0.3">
      <c r="A59" s="128" t="s">
        <v>210</v>
      </c>
      <c r="B59" s="114">
        <v>8.3699999999999992</v>
      </c>
      <c r="C59" s="111">
        <v>122795</v>
      </c>
      <c r="D59" s="90"/>
      <c r="E59" s="111">
        <v>272003</v>
      </c>
      <c r="F59" s="90"/>
      <c r="G59" s="111">
        <v>-1892</v>
      </c>
      <c r="H59" s="90"/>
      <c r="I59" s="111">
        <v>244727</v>
      </c>
    </row>
    <row r="60" spans="1:9" ht="21.05" customHeight="1" x14ac:dyDescent="0.3">
      <c r="A60" s="103" t="s">
        <v>215</v>
      </c>
      <c r="B60" s="114"/>
      <c r="C60" s="111"/>
      <c r="D60" s="90"/>
      <c r="E60" s="111"/>
      <c r="F60" s="90"/>
      <c r="G60" s="111"/>
      <c r="H60" s="90"/>
      <c r="I60" s="111"/>
    </row>
    <row r="61" spans="1:9" ht="21.05" customHeight="1" x14ac:dyDescent="0.3">
      <c r="A61" s="126" t="s">
        <v>229</v>
      </c>
      <c r="B61" s="114"/>
      <c r="C61" s="111">
        <v>3821640</v>
      </c>
      <c r="D61" s="90"/>
      <c r="E61" s="111">
        <v>0</v>
      </c>
      <c r="F61" s="90"/>
      <c r="G61" s="111">
        <v>3821640</v>
      </c>
      <c r="H61" s="90"/>
      <c r="I61" s="111">
        <v>0</v>
      </c>
    </row>
    <row r="62" spans="1:9" ht="21.05" customHeight="1" x14ac:dyDescent="0.3">
      <c r="A62" s="126" t="s">
        <v>216</v>
      </c>
      <c r="B62" s="114"/>
      <c r="C62" s="111">
        <v>-1031120</v>
      </c>
      <c r="D62" s="90"/>
      <c r="E62" s="111">
        <v>67783</v>
      </c>
      <c r="F62" s="90"/>
      <c r="G62" s="111">
        <v>-772010</v>
      </c>
      <c r="H62" s="90"/>
      <c r="I62" s="111">
        <v>-38672</v>
      </c>
    </row>
    <row r="63" spans="1:9" ht="21.05" customHeight="1" x14ac:dyDescent="0.3">
      <c r="A63" s="126" t="s">
        <v>217</v>
      </c>
      <c r="B63" s="114"/>
      <c r="C63" s="111">
        <v>-9412</v>
      </c>
      <c r="D63" s="90"/>
      <c r="E63" s="111">
        <v>6331</v>
      </c>
      <c r="F63" s="90"/>
      <c r="G63" s="111">
        <v>0</v>
      </c>
      <c r="H63" s="90"/>
      <c r="I63" s="111">
        <v>0</v>
      </c>
    </row>
    <row r="64" spans="1:9" ht="21.05" customHeight="1" x14ac:dyDescent="0.3">
      <c r="A64" s="126" t="s">
        <v>211</v>
      </c>
      <c r="B64" s="114"/>
      <c r="C64" s="111"/>
      <c r="D64" s="90"/>
      <c r="E64" s="111"/>
      <c r="F64" s="90"/>
      <c r="G64" s="111"/>
      <c r="H64" s="90"/>
      <c r="I64" s="111"/>
    </row>
    <row r="65" spans="1:9" ht="21.05" customHeight="1" x14ac:dyDescent="0.3">
      <c r="A65" s="128" t="s">
        <v>210</v>
      </c>
      <c r="B65" s="114">
        <v>8.3699999999999992</v>
      </c>
      <c r="C65" s="111">
        <v>-558084</v>
      </c>
      <c r="D65" s="90"/>
      <c r="E65" s="111">
        <v>-13689</v>
      </c>
      <c r="F65" s="90"/>
      <c r="G65" s="111">
        <v>-609926</v>
      </c>
      <c r="H65" s="90"/>
      <c r="I65" s="111">
        <v>7734</v>
      </c>
    </row>
    <row r="66" spans="1:9" ht="21.05" customHeight="1" x14ac:dyDescent="0.3">
      <c r="A66" s="126" t="s">
        <v>218</v>
      </c>
      <c r="B66" s="123"/>
      <c r="C66" s="115">
        <f>SUM(C55:C65)</f>
        <v>1653439</v>
      </c>
      <c r="D66" s="21"/>
      <c r="E66" s="115">
        <f>SUM(E55:E65)</f>
        <v>-1030343</v>
      </c>
      <c r="F66" s="21"/>
      <c r="G66" s="115">
        <f>SUM(G55:G65)</f>
        <v>2447274</v>
      </c>
      <c r="H66" s="21"/>
      <c r="I66" s="115">
        <f>SUM(I55:I65)</f>
        <v>-1009848</v>
      </c>
    </row>
    <row r="67" spans="1:9" ht="21.05" customHeight="1" thickBot="1" x14ac:dyDescent="0.35">
      <c r="A67" s="123" t="s">
        <v>219</v>
      </c>
      <c r="B67" s="129"/>
      <c r="C67" s="130">
        <f>C41+C66</f>
        <v>34784951</v>
      </c>
      <c r="D67" s="90"/>
      <c r="E67" s="130">
        <f>E41+E66</f>
        <v>24160811</v>
      </c>
      <c r="F67" s="90"/>
      <c r="G67" s="130">
        <f>G41+G66</f>
        <v>22032850</v>
      </c>
      <c r="H67" s="90"/>
      <c r="I67" s="130">
        <f>I41+I66</f>
        <v>16655678</v>
      </c>
    </row>
    <row r="68" spans="1:9" ht="21.05" customHeight="1" thickTop="1" x14ac:dyDescent="0.3">
      <c r="A68" s="123"/>
      <c r="B68" s="129"/>
      <c r="C68" s="90"/>
      <c r="D68" s="90"/>
      <c r="E68" s="90"/>
      <c r="F68" s="90"/>
      <c r="G68" s="90"/>
      <c r="H68" s="90"/>
      <c r="I68" s="90"/>
    </row>
    <row r="69" spans="1:9" ht="21.05" customHeight="1" x14ac:dyDescent="0.3">
      <c r="A69" s="103" t="s">
        <v>159</v>
      </c>
      <c r="B69" s="107"/>
      <c r="C69" s="89"/>
      <c r="D69" s="89"/>
      <c r="E69" s="89"/>
      <c r="F69" s="89"/>
      <c r="G69" s="89"/>
      <c r="H69" s="89"/>
      <c r="I69" s="89"/>
    </row>
    <row r="70" spans="1:9" ht="21.05" customHeight="1" x14ac:dyDescent="0.3">
      <c r="A70" s="126" t="s">
        <v>160</v>
      </c>
      <c r="B70" s="131"/>
      <c r="C70" s="111">
        <f>C72-C71</f>
        <v>32748508</v>
      </c>
      <c r="D70" s="89">
        <v>0</v>
      </c>
      <c r="E70" s="111">
        <f>E72-E71</f>
        <v>24812637</v>
      </c>
      <c r="F70" s="89">
        <v>0</v>
      </c>
      <c r="G70" s="111">
        <f>G72-G71</f>
        <v>19585576</v>
      </c>
      <c r="H70" s="89">
        <v>0</v>
      </c>
      <c r="I70" s="111">
        <f>I72-I71</f>
        <v>17665526</v>
      </c>
    </row>
    <row r="71" spans="1:9" ht="21.05" customHeight="1" x14ac:dyDescent="0.3">
      <c r="A71" s="126" t="s">
        <v>161</v>
      </c>
      <c r="B71" s="131"/>
      <c r="C71" s="111">
        <v>383004</v>
      </c>
      <c r="D71" s="89"/>
      <c r="E71" s="111">
        <v>378517</v>
      </c>
      <c r="F71" s="89"/>
      <c r="G71" s="111">
        <v>0</v>
      </c>
      <c r="H71" s="94"/>
      <c r="I71" s="111">
        <v>0</v>
      </c>
    </row>
    <row r="72" spans="1:9" ht="21.05" customHeight="1" thickBot="1" x14ac:dyDescent="0.35">
      <c r="A72" s="107"/>
      <c r="B72" s="107"/>
      <c r="C72" s="130">
        <f>+C41</f>
        <v>33131512</v>
      </c>
      <c r="D72" s="90"/>
      <c r="E72" s="130">
        <f>+E41</f>
        <v>25191154</v>
      </c>
      <c r="F72" s="90"/>
      <c r="G72" s="130">
        <f>+G41</f>
        <v>19585576</v>
      </c>
      <c r="H72" s="90"/>
      <c r="I72" s="130">
        <f>+I41</f>
        <v>17665526</v>
      </c>
    </row>
    <row r="73" spans="1:9" ht="21.05" customHeight="1" thickTop="1" x14ac:dyDescent="0.3">
      <c r="A73" s="103" t="s">
        <v>162</v>
      </c>
      <c r="B73" s="107"/>
      <c r="C73" s="90"/>
      <c r="D73" s="90"/>
      <c r="E73" s="90"/>
      <c r="F73" s="90"/>
      <c r="G73" s="90"/>
      <c r="H73" s="90"/>
      <c r="I73" s="90"/>
    </row>
    <row r="74" spans="1:9" ht="21.05" customHeight="1" x14ac:dyDescent="0.3">
      <c r="A74" s="126" t="s">
        <v>160</v>
      </c>
      <c r="B74" s="131"/>
      <c r="C74" s="111">
        <f>C76-C75</f>
        <v>34405408</v>
      </c>
      <c r="D74" s="90">
        <v>0</v>
      </c>
      <c r="E74" s="111">
        <f>E76-E75</f>
        <v>23782175</v>
      </c>
      <c r="F74" s="90">
        <v>0</v>
      </c>
      <c r="G74" s="111">
        <f>G76-G75</f>
        <v>22032850</v>
      </c>
      <c r="H74" s="90">
        <v>0</v>
      </c>
      <c r="I74" s="111">
        <f>I76-I75</f>
        <v>16655678</v>
      </c>
    </row>
    <row r="75" spans="1:9" ht="21.05" customHeight="1" x14ac:dyDescent="0.3">
      <c r="A75" s="126" t="s">
        <v>161</v>
      </c>
      <c r="B75" s="131"/>
      <c r="C75" s="111">
        <v>379543</v>
      </c>
      <c r="D75" s="90"/>
      <c r="E75" s="111">
        <v>378636</v>
      </c>
      <c r="F75" s="90"/>
      <c r="G75" s="111">
        <v>0</v>
      </c>
      <c r="H75" s="94"/>
      <c r="I75" s="111">
        <v>0</v>
      </c>
    </row>
    <row r="76" spans="1:9" ht="21.05" customHeight="1" thickBot="1" x14ac:dyDescent="0.35">
      <c r="A76" s="131"/>
      <c r="B76" s="131"/>
      <c r="C76" s="130">
        <f>+C67</f>
        <v>34784951</v>
      </c>
      <c r="D76" s="90"/>
      <c r="E76" s="130">
        <f>+E67</f>
        <v>24160811</v>
      </c>
      <c r="F76" s="90"/>
      <c r="G76" s="130">
        <f>+G67</f>
        <v>22032850</v>
      </c>
      <c r="H76" s="90"/>
      <c r="I76" s="130">
        <f>+I67</f>
        <v>16655678</v>
      </c>
    </row>
    <row r="77" spans="1:9" ht="21.05" customHeight="1" thickTop="1" x14ac:dyDescent="0.3">
      <c r="A77" s="131"/>
      <c r="B77" s="131"/>
      <c r="C77" s="90"/>
      <c r="D77" s="90"/>
      <c r="E77" s="90"/>
      <c r="F77" s="90"/>
      <c r="G77" s="90"/>
      <c r="H77" s="90"/>
      <c r="I77" s="90"/>
    </row>
    <row r="78" spans="1:9" ht="21.05" customHeight="1" x14ac:dyDescent="0.3">
      <c r="A78" s="123" t="s">
        <v>163</v>
      </c>
      <c r="B78" s="123"/>
      <c r="C78" s="90"/>
      <c r="D78" s="90"/>
      <c r="E78" s="90"/>
      <c r="F78" s="90"/>
      <c r="G78" s="90"/>
      <c r="H78" s="90"/>
      <c r="I78" s="90"/>
    </row>
    <row r="79" spans="1:9" ht="21.05" customHeight="1" x14ac:dyDescent="0.3">
      <c r="A79" s="126" t="s">
        <v>164</v>
      </c>
      <c r="B79" s="104" t="s">
        <v>165</v>
      </c>
      <c r="C79" s="132">
        <v>4.452089261537318</v>
      </c>
      <c r="D79" s="95"/>
      <c r="E79" s="132">
        <v>3.3732246592157273</v>
      </c>
      <c r="F79" s="95"/>
      <c r="G79" s="132">
        <v>2.6626169531333459</v>
      </c>
      <c r="H79" s="95"/>
      <c r="I79" s="132">
        <v>2.4015902832583484</v>
      </c>
    </row>
    <row r="80" spans="1:9" ht="21.05" customHeight="1" x14ac:dyDescent="0.3">
      <c r="A80" s="126" t="s">
        <v>166</v>
      </c>
      <c r="B80" s="104"/>
      <c r="D80" s="95"/>
      <c r="F80" s="95"/>
      <c r="H80" s="95"/>
    </row>
    <row r="81" spans="1:9" ht="21.05" customHeight="1" x14ac:dyDescent="0.3">
      <c r="A81" s="128" t="s">
        <v>167</v>
      </c>
      <c r="B81" s="104" t="s">
        <v>168</v>
      </c>
      <c r="C81" s="89">
        <v>7355761773</v>
      </c>
      <c r="D81" s="89"/>
      <c r="E81" s="89">
        <v>7355761773</v>
      </c>
      <c r="F81" s="89"/>
      <c r="G81" s="89">
        <v>7355761773</v>
      </c>
      <c r="H81" s="89"/>
      <c r="I81" s="89">
        <v>7355761773</v>
      </c>
    </row>
    <row r="82" spans="1:9" ht="21.05" customHeight="1" x14ac:dyDescent="0.3">
      <c r="A82" s="133"/>
      <c r="B82" s="134"/>
      <c r="C82" s="96"/>
      <c r="D82" s="96"/>
      <c r="E82" s="96"/>
      <c r="F82" s="96"/>
      <c r="G82" s="96"/>
      <c r="H82" s="96"/>
      <c r="I82" s="96"/>
    </row>
    <row r="83" spans="1:9" ht="28.25" customHeight="1" x14ac:dyDescent="0.3">
      <c r="A83" s="133"/>
      <c r="B83" s="134"/>
      <c r="C83" s="96"/>
      <c r="D83" s="96"/>
      <c r="E83" s="96"/>
      <c r="F83" s="96"/>
      <c r="G83" s="96"/>
      <c r="H83" s="96"/>
      <c r="I83" s="96"/>
    </row>
    <row r="84" spans="1:9" s="107" customFormat="1" ht="30.05" customHeight="1" x14ac:dyDescent="0.65"/>
    <row r="85" spans="1:9" s="107" customFormat="1" ht="21.05" customHeight="1" x14ac:dyDescent="0.65"/>
    <row r="86" spans="1:9" s="107" customFormat="1" ht="21.05" customHeight="1" x14ac:dyDescent="0.65">
      <c r="A86" s="203" t="s">
        <v>222</v>
      </c>
      <c r="B86" s="203"/>
      <c r="C86" s="203"/>
      <c r="D86" s="203"/>
      <c r="E86" s="203"/>
      <c r="F86" s="203"/>
      <c r="G86" s="203"/>
      <c r="H86" s="203"/>
      <c r="I86" s="203"/>
    </row>
    <row r="87" spans="1:9" s="107" customFormat="1" ht="21.05" customHeight="1" x14ac:dyDescent="0.65"/>
    <row r="88" spans="1:9" s="107" customFormat="1" ht="21.05" customHeight="1" x14ac:dyDescent="0.65"/>
    <row r="89" spans="1:9" s="107" customFormat="1" ht="21.05" customHeight="1" x14ac:dyDescent="0.65"/>
    <row r="90" spans="1:9" s="97" customFormat="1" ht="21.05" customHeight="1" x14ac:dyDescent="0.3">
      <c r="A90" s="137" t="s">
        <v>60</v>
      </c>
      <c r="B90" s="138"/>
      <c r="D90" s="136"/>
      <c r="E90" s="206" t="s">
        <v>61</v>
      </c>
      <c r="F90" s="206"/>
      <c r="G90" s="206"/>
      <c r="H90" s="136"/>
      <c r="I90" s="136"/>
    </row>
    <row r="91" spans="1:9" s="97" customFormat="1" ht="21.05" customHeight="1" x14ac:dyDescent="0.3">
      <c r="A91" s="139" t="s">
        <v>62</v>
      </c>
      <c r="B91" s="138"/>
      <c r="D91" s="138"/>
      <c r="E91" s="207" t="s">
        <v>63</v>
      </c>
      <c r="F91" s="207"/>
      <c r="G91" s="207"/>
      <c r="H91" s="138"/>
      <c r="I91" s="138"/>
    </row>
  </sheetData>
  <mergeCells count="17">
    <mergeCell ref="C7:E7"/>
    <mergeCell ref="G7:I7"/>
    <mergeCell ref="A1:I1"/>
    <mergeCell ref="A2:I2"/>
    <mergeCell ref="A3:I3"/>
    <mergeCell ref="C6:E6"/>
    <mergeCell ref="G6:I6"/>
    <mergeCell ref="A86:I86"/>
    <mergeCell ref="E90:G90"/>
    <mergeCell ref="E91:G91"/>
    <mergeCell ref="A45:I45"/>
    <mergeCell ref="A46:I46"/>
    <mergeCell ref="A47:I47"/>
    <mergeCell ref="C50:E50"/>
    <mergeCell ref="G50:I50"/>
    <mergeCell ref="C51:E51"/>
    <mergeCell ref="G51:I51"/>
  </mergeCells>
  <printOptions horizontalCentered="1"/>
  <pageMargins left="0.7" right="0.5" top="0.7" bottom="0.7" header="0.3" footer="0.3"/>
  <pageSetup paperSize="9" scale="77" orientation="portrait" r:id="rId1"/>
  <headerFooter alignWithMargins="0"/>
  <rowBreaks count="2" manualBreakCount="2">
    <brk id="44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3"/>
  <sheetViews>
    <sheetView view="pageBreakPreview" topLeftCell="A31" zoomScale="70" zoomScaleNormal="100" zoomScaleSheetLayoutView="70" workbookViewId="0">
      <selection activeCell="A35" sqref="A35"/>
    </sheetView>
  </sheetViews>
  <sheetFormatPr defaultRowHeight="20.100000000000001" customHeight="1" x14ac:dyDescent="0.25"/>
  <cols>
    <col min="1" max="1" width="38.33203125" style="158" customWidth="1"/>
    <col min="2" max="2" width="7.109375" style="158" customWidth="1"/>
    <col min="3" max="3" width="0.88671875" style="158" customWidth="1"/>
    <col min="4" max="4" width="13.44140625" style="158" bestFit="1" customWidth="1"/>
    <col min="5" max="5" width="0.88671875" style="158" customWidth="1"/>
    <col min="6" max="6" width="14.109375" style="158" bestFit="1" customWidth="1"/>
    <col min="7" max="7" width="0.88671875" style="158" customWidth="1"/>
    <col min="8" max="8" width="13.44140625" style="158" bestFit="1" customWidth="1"/>
    <col min="9" max="9" width="0.88671875" style="158" customWidth="1"/>
    <col min="10" max="10" width="13.88671875" style="158" customWidth="1"/>
    <col min="11" max="11" width="0.88671875" style="158" customWidth="1"/>
    <col min="12" max="12" width="13.88671875" style="158" bestFit="1" customWidth="1"/>
    <col min="13" max="13" width="0.88671875" style="158" customWidth="1"/>
    <col min="14" max="14" width="25.44140625" style="158" bestFit="1" customWidth="1"/>
    <col min="15" max="15" width="0.88671875" style="158" customWidth="1"/>
    <col min="16" max="16" width="13" style="158" customWidth="1"/>
    <col min="17" max="17" width="0.88671875" style="158" customWidth="1"/>
    <col min="18" max="18" width="18" style="158" bestFit="1" customWidth="1"/>
    <col min="19" max="19" width="0.88671875" style="158" customWidth="1"/>
    <col min="20" max="20" width="15.33203125" style="158" bestFit="1" customWidth="1"/>
    <col min="21" max="21" width="0.88671875" style="158" customWidth="1"/>
    <col min="22" max="22" width="13.6640625" style="158" bestFit="1" customWidth="1"/>
    <col min="23" max="23" width="0.88671875" style="158" customWidth="1"/>
    <col min="24" max="24" width="15.44140625" style="158" bestFit="1" customWidth="1"/>
    <col min="25" max="25" width="9.77734375" style="158" customWidth="1"/>
    <col min="26" max="26" width="6.88671875" style="158" bestFit="1" customWidth="1"/>
    <col min="27" max="27" width="10.109375" style="158" customWidth="1"/>
    <col min="28" max="28" width="6.88671875" style="158" bestFit="1" customWidth="1"/>
    <col min="29" max="29" width="7.6640625" style="158" customWidth="1"/>
    <col min="30" max="30" width="6.88671875" style="158" bestFit="1" customWidth="1"/>
    <col min="31" max="31" width="10.6640625" style="158" customWidth="1"/>
    <col min="32" max="32" width="7.88671875" style="158" customWidth="1"/>
    <col min="33" max="256" width="9.109375" style="158"/>
    <col min="257" max="257" width="38.21875" style="158" customWidth="1"/>
    <col min="258" max="258" width="7.109375" style="158" customWidth="1"/>
    <col min="259" max="259" width="0.88671875" style="158" customWidth="1"/>
    <col min="260" max="260" width="12.109375" style="158" customWidth="1"/>
    <col min="261" max="261" width="0.88671875" style="158" customWidth="1"/>
    <col min="262" max="262" width="12.33203125" style="158" customWidth="1"/>
    <col min="263" max="263" width="0.88671875" style="158" customWidth="1"/>
    <col min="264" max="264" width="11.77734375" style="158" customWidth="1"/>
    <col min="265" max="265" width="0.88671875" style="158" customWidth="1"/>
    <col min="266" max="266" width="13.88671875" style="158" customWidth="1"/>
    <col min="267" max="267" width="0.88671875" style="158" customWidth="1"/>
    <col min="268" max="268" width="11.6640625" style="158" customWidth="1"/>
    <col min="269" max="269" width="0.88671875" style="158" customWidth="1"/>
    <col min="270" max="270" width="17.33203125" style="158" customWidth="1"/>
    <col min="271" max="271" width="0.88671875" style="158" customWidth="1"/>
    <col min="272" max="272" width="13" style="158" customWidth="1"/>
    <col min="273" max="273" width="0.88671875" style="158" customWidth="1"/>
    <col min="274" max="274" width="13" style="158" customWidth="1"/>
    <col min="275" max="275" width="0.88671875" style="158" customWidth="1"/>
    <col min="276" max="276" width="13" style="158" customWidth="1"/>
    <col min="277" max="277" width="0.88671875" style="158" customWidth="1"/>
    <col min="278" max="278" width="11" style="158" customWidth="1"/>
    <col min="279" max="279" width="0.88671875" style="158" customWidth="1"/>
    <col min="280" max="280" width="13.109375" style="158" customWidth="1"/>
    <col min="281" max="281" width="9.77734375" style="158" customWidth="1"/>
    <col min="282" max="282" width="6.88671875" style="158" bestFit="1" customWidth="1"/>
    <col min="283" max="283" width="10.109375" style="158" customWidth="1"/>
    <col min="284" max="284" width="6.88671875" style="158" bestFit="1" customWidth="1"/>
    <col min="285" max="285" width="7.6640625" style="158" customWidth="1"/>
    <col min="286" max="286" width="6.88671875" style="158" bestFit="1" customWidth="1"/>
    <col min="287" max="287" width="10.6640625" style="158" customWidth="1"/>
    <col min="288" max="288" width="7.88671875" style="158" customWidth="1"/>
    <col min="289" max="512" width="9.109375" style="158"/>
    <col min="513" max="513" width="38.21875" style="158" customWidth="1"/>
    <col min="514" max="514" width="7.109375" style="158" customWidth="1"/>
    <col min="515" max="515" width="0.88671875" style="158" customWidth="1"/>
    <col min="516" max="516" width="12.109375" style="158" customWidth="1"/>
    <col min="517" max="517" width="0.88671875" style="158" customWidth="1"/>
    <col min="518" max="518" width="12.33203125" style="158" customWidth="1"/>
    <col min="519" max="519" width="0.88671875" style="158" customWidth="1"/>
    <col min="520" max="520" width="11.77734375" style="158" customWidth="1"/>
    <col min="521" max="521" width="0.88671875" style="158" customWidth="1"/>
    <col min="522" max="522" width="13.88671875" style="158" customWidth="1"/>
    <col min="523" max="523" width="0.88671875" style="158" customWidth="1"/>
    <col min="524" max="524" width="11.6640625" style="158" customWidth="1"/>
    <col min="525" max="525" width="0.88671875" style="158" customWidth="1"/>
    <col min="526" max="526" width="17.33203125" style="158" customWidth="1"/>
    <col min="527" max="527" width="0.88671875" style="158" customWidth="1"/>
    <col min="528" max="528" width="13" style="158" customWidth="1"/>
    <col min="529" max="529" width="0.88671875" style="158" customWidth="1"/>
    <col min="530" max="530" width="13" style="158" customWidth="1"/>
    <col min="531" max="531" width="0.88671875" style="158" customWidth="1"/>
    <col min="532" max="532" width="13" style="158" customWidth="1"/>
    <col min="533" max="533" width="0.88671875" style="158" customWidth="1"/>
    <col min="534" max="534" width="11" style="158" customWidth="1"/>
    <col min="535" max="535" width="0.88671875" style="158" customWidth="1"/>
    <col min="536" max="536" width="13.109375" style="158" customWidth="1"/>
    <col min="537" max="537" width="9.77734375" style="158" customWidth="1"/>
    <col min="538" max="538" width="6.88671875" style="158" bestFit="1" customWidth="1"/>
    <col min="539" max="539" width="10.109375" style="158" customWidth="1"/>
    <col min="540" max="540" width="6.88671875" style="158" bestFit="1" customWidth="1"/>
    <col min="541" max="541" width="7.6640625" style="158" customWidth="1"/>
    <col min="542" max="542" width="6.88671875" style="158" bestFit="1" customWidth="1"/>
    <col min="543" max="543" width="10.6640625" style="158" customWidth="1"/>
    <col min="544" max="544" width="7.88671875" style="158" customWidth="1"/>
    <col min="545" max="768" width="9.109375" style="158"/>
    <col min="769" max="769" width="38.21875" style="158" customWidth="1"/>
    <col min="770" max="770" width="7.109375" style="158" customWidth="1"/>
    <col min="771" max="771" width="0.88671875" style="158" customWidth="1"/>
    <col min="772" max="772" width="12.109375" style="158" customWidth="1"/>
    <col min="773" max="773" width="0.88671875" style="158" customWidth="1"/>
    <col min="774" max="774" width="12.33203125" style="158" customWidth="1"/>
    <col min="775" max="775" width="0.88671875" style="158" customWidth="1"/>
    <col min="776" max="776" width="11.77734375" style="158" customWidth="1"/>
    <col min="777" max="777" width="0.88671875" style="158" customWidth="1"/>
    <col min="778" max="778" width="13.88671875" style="158" customWidth="1"/>
    <col min="779" max="779" width="0.88671875" style="158" customWidth="1"/>
    <col min="780" max="780" width="11.6640625" style="158" customWidth="1"/>
    <col min="781" max="781" width="0.88671875" style="158" customWidth="1"/>
    <col min="782" max="782" width="17.33203125" style="158" customWidth="1"/>
    <col min="783" max="783" width="0.88671875" style="158" customWidth="1"/>
    <col min="784" max="784" width="13" style="158" customWidth="1"/>
    <col min="785" max="785" width="0.88671875" style="158" customWidth="1"/>
    <col min="786" max="786" width="13" style="158" customWidth="1"/>
    <col min="787" max="787" width="0.88671875" style="158" customWidth="1"/>
    <col min="788" max="788" width="13" style="158" customWidth="1"/>
    <col min="789" max="789" width="0.88671875" style="158" customWidth="1"/>
    <col min="790" max="790" width="11" style="158" customWidth="1"/>
    <col min="791" max="791" width="0.88671875" style="158" customWidth="1"/>
    <col min="792" max="792" width="13.109375" style="158" customWidth="1"/>
    <col min="793" max="793" width="9.77734375" style="158" customWidth="1"/>
    <col min="794" max="794" width="6.88671875" style="158" bestFit="1" customWidth="1"/>
    <col min="795" max="795" width="10.109375" style="158" customWidth="1"/>
    <col min="796" max="796" width="6.88671875" style="158" bestFit="1" customWidth="1"/>
    <col min="797" max="797" width="7.6640625" style="158" customWidth="1"/>
    <col min="798" max="798" width="6.88671875" style="158" bestFit="1" customWidth="1"/>
    <col min="799" max="799" width="10.6640625" style="158" customWidth="1"/>
    <col min="800" max="800" width="7.88671875" style="158" customWidth="1"/>
    <col min="801" max="1024" width="9.109375" style="158"/>
    <col min="1025" max="1025" width="38.21875" style="158" customWidth="1"/>
    <col min="1026" max="1026" width="7.109375" style="158" customWidth="1"/>
    <col min="1027" max="1027" width="0.88671875" style="158" customWidth="1"/>
    <col min="1028" max="1028" width="12.109375" style="158" customWidth="1"/>
    <col min="1029" max="1029" width="0.88671875" style="158" customWidth="1"/>
    <col min="1030" max="1030" width="12.33203125" style="158" customWidth="1"/>
    <col min="1031" max="1031" width="0.88671875" style="158" customWidth="1"/>
    <col min="1032" max="1032" width="11.77734375" style="158" customWidth="1"/>
    <col min="1033" max="1033" width="0.88671875" style="158" customWidth="1"/>
    <col min="1034" max="1034" width="13.88671875" style="158" customWidth="1"/>
    <col min="1035" max="1035" width="0.88671875" style="158" customWidth="1"/>
    <col min="1036" max="1036" width="11.6640625" style="158" customWidth="1"/>
    <col min="1037" max="1037" width="0.88671875" style="158" customWidth="1"/>
    <col min="1038" max="1038" width="17.33203125" style="158" customWidth="1"/>
    <col min="1039" max="1039" width="0.88671875" style="158" customWidth="1"/>
    <col min="1040" max="1040" width="13" style="158" customWidth="1"/>
    <col min="1041" max="1041" width="0.88671875" style="158" customWidth="1"/>
    <col min="1042" max="1042" width="13" style="158" customWidth="1"/>
    <col min="1043" max="1043" width="0.88671875" style="158" customWidth="1"/>
    <col min="1044" max="1044" width="13" style="158" customWidth="1"/>
    <col min="1045" max="1045" width="0.88671875" style="158" customWidth="1"/>
    <col min="1046" max="1046" width="11" style="158" customWidth="1"/>
    <col min="1047" max="1047" width="0.88671875" style="158" customWidth="1"/>
    <col min="1048" max="1048" width="13.109375" style="158" customWidth="1"/>
    <col min="1049" max="1049" width="9.77734375" style="158" customWidth="1"/>
    <col min="1050" max="1050" width="6.88671875" style="158" bestFit="1" customWidth="1"/>
    <col min="1051" max="1051" width="10.109375" style="158" customWidth="1"/>
    <col min="1052" max="1052" width="6.88671875" style="158" bestFit="1" customWidth="1"/>
    <col min="1053" max="1053" width="7.6640625" style="158" customWidth="1"/>
    <col min="1054" max="1054" width="6.88671875" style="158" bestFit="1" customWidth="1"/>
    <col min="1055" max="1055" width="10.6640625" style="158" customWidth="1"/>
    <col min="1056" max="1056" width="7.88671875" style="158" customWidth="1"/>
    <col min="1057" max="1280" width="9.109375" style="158"/>
    <col min="1281" max="1281" width="38.21875" style="158" customWidth="1"/>
    <col min="1282" max="1282" width="7.109375" style="158" customWidth="1"/>
    <col min="1283" max="1283" width="0.88671875" style="158" customWidth="1"/>
    <col min="1284" max="1284" width="12.109375" style="158" customWidth="1"/>
    <col min="1285" max="1285" width="0.88671875" style="158" customWidth="1"/>
    <col min="1286" max="1286" width="12.33203125" style="158" customWidth="1"/>
    <col min="1287" max="1287" width="0.88671875" style="158" customWidth="1"/>
    <col min="1288" max="1288" width="11.77734375" style="158" customWidth="1"/>
    <col min="1289" max="1289" width="0.88671875" style="158" customWidth="1"/>
    <col min="1290" max="1290" width="13.88671875" style="158" customWidth="1"/>
    <col min="1291" max="1291" width="0.88671875" style="158" customWidth="1"/>
    <col min="1292" max="1292" width="11.6640625" style="158" customWidth="1"/>
    <col min="1293" max="1293" width="0.88671875" style="158" customWidth="1"/>
    <col min="1294" max="1294" width="17.33203125" style="158" customWidth="1"/>
    <col min="1295" max="1295" width="0.88671875" style="158" customWidth="1"/>
    <col min="1296" max="1296" width="13" style="158" customWidth="1"/>
    <col min="1297" max="1297" width="0.88671875" style="158" customWidth="1"/>
    <col min="1298" max="1298" width="13" style="158" customWidth="1"/>
    <col min="1299" max="1299" width="0.88671875" style="158" customWidth="1"/>
    <col min="1300" max="1300" width="13" style="158" customWidth="1"/>
    <col min="1301" max="1301" width="0.88671875" style="158" customWidth="1"/>
    <col min="1302" max="1302" width="11" style="158" customWidth="1"/>
    <col min="1303" max="1303" width="0.88671875" style="158" customWidth="1"/>
    <col min="1304" max="1304" width="13.109375" style="158" customWidth="1"/>
    <col min="1305" max="1305" width="9.77734375" style="158" customWidth="1"/>
    <col min="1306" max="1306" width="6.88671875" style="158" bestFit="1" customWidth="1"/>
    <col min="1307" max="1307" width="10.109375" style="158" customWidth="1"/>
    <col min="1308" max="1308" width="6.88671875" style="158" bestFit="1" customWidth="1"/>
    <col min="1309" max="1309" width="7.6640625" style="158" customWidth="1"/>
    <col min="1310" max="1310" width="6.88671875" style="158" bestFit="1" customWidth="1"/>
    <col min="1311" max="1311" width="10.6640625" style="158" customWidth="1"/>
    <col min="1312" max="1312" width="7.88671875" style="158" customWidth="1"/>
    <col min="1313" max="1536" width="9.109375" style="158"/>
    <col min="1537" max="1537" width="38.21875" style="158" customWidth="1"/>
    <col min="1538" max="1538" width="7.109375" style="158" customWidth="1"/>
    <col min="1539" max="1539" width="0.88671875" style="158" customWidth="1"/>
    <col min="1540" max="1540" width="12.109375" style="158" customWidth="1"/>
    <col min="1541" max="1541" width="0.88671875" style="158" customWidth="1"/>
    <col min="1542" max="1542" width="12.33203125" style="158" customWidth="1"/>
    <col min="1543" max="1543" width="0.88671875" style="158" customWidth="1"/>
    <col min="1544" max="1544" width="11.77734375" style="158" customWidth="1"/>
    <col min="1545" max="1545" width="0.88671875" style="158" customWidth="1"/>
    <col min="1546" max="1546" width="13.88671875" style="158" customWidth="1"/>
    <col min="1547" max="1547" width="0.88671875" style="158" customWidth="1"/>
    <col min="1548" max="1548" width="11.6640625" style="158" customWidth="1"/>
    <col min="1549" max="1549" width="0.88671875" style="158" customWidth="1"/>
    <col min="1550" max="1550" width="17.33203125" style="158" customWidth="1"/>
    <col min="1551" max="1551" width="0.88671875" style="158" customWidth="1"/>
    <col min="1552" max="1552" width="13" style="158" customWidth="1"/>
    <col min="1553" max="1553" width="0.88671875" style="158" customWidth="1"/>
    <col min="1554" max="1554" width="13" style="158" customWidth="1"/>
    <col min="1555" max="1555" width="0.88671875" style="158" customWidth="1"/>
    <col min="1556" max="1556" width="13" style="158" customWidth="1"/>
    <col min="1557" max="1557" width="0.88671875" style="158" customWidth="1"/>
    <col min="1558" max="1558" width="11" style="158" customWidth="1"/>
    <col min="1559" max="1559" width="0.88671875" style="158" customWidth="1"/>
    <col min="1560" max="1560" width="13.109375" style="158" customWidth="1"/>
    <col min="1561" max="1561" width="9.77734375" style="158" customWidth="1"/>
    <col min="1562" max="1562" width="6.88671875" style="158" bestFit="1" customWidth="1"/>
    <col min="1563" max="1563" width="10.109375" style="158" customWidth="1"/>
    <col min="1564" max="1564" width="6.88671875" style="158" bestFit="1" customWidth="1"/>
    <col min="1565" max="1565" width="7.6640625" style="158" customWidth="1"/>
    <col min="1566" max="1566" width="6.88671875" style="158" bestFit="1" customWidth="1"/>
    <col min="1567" max="1567" width="10.6640625" style="158" customWidth="1"/>
    <col min="1568" max="1568" width="7.88671875" style="158" customWidth="1"/>
    <col min="1569" max="1792" width="9.109375" style="158"/>
    <col min="1793" max="1793" width="38.21875" style="158" customWidth="1"/>
    <col min="1794" max="1794" width="7.109375" style="158" customWidth="1"/>
    <col min="1795" max="1795" width="0.88671875" style="158" customWidth="1"/>
    <col min="1796" max="1796" width="12.109375" style="158" customWidth="1"/>
    <col min="1797" max="1797" width="0.88671875" style="158" customWidth="1"/>
    <col min="1798" max="1798" width="12.33203125" style="158" customWidth="1"/>
    <col min="1799" max="1799" width="0.88671875" style="158" customWidth="1"/>
    <col min="1800" max="1800" width="11.77734375" style="158" customWidth="1"/>
    <col min="1801" max="1801" width="0.88671875" style="158" customWidth="1"/>
    <col min="1802" max="1802" width="13.88671875" style="158" customWidth="1"/>
    <col min="1803" max="1803" width="0.88671875" style="158" customWidth="1"/>
    <col min="1804" max="1804" width="11.6640625" style="158" customWidth="1"/>
    <col min="1805" max="1805" width="0.88671875" style="158" customWidth="1"/>
    <col min="1806" max="1806" width="17.33203125" style="158" customWidth="1"/>
    <col min="1807" max="1807" width="0.88671875" style="158" customWidth="1"/>
    <col min="1808" max="1808" width="13" style="158" customWidth="1"/>
    <col min="1809" max="1809" width="0.88671875" style="158" customWidth="1"/>
    <col min="1810" max="1810" width="13" style="158" customWidth="1"/>
    <col min="1811" max="1811" width="0.88671875" style="158" customWidth="1"/>
    <col min="1812" max="1812" width="13" style="158" customWidth="1"/>
    <col min="1813" max="1813" width="0.88671875" style="158" customWidth="1"/>
    <col min="1814" max="1814" width="11" style="158" customWidth="1"/>
    <col min="1815" max="1815" width="0.88671875" style="158" customWidth="1"/>
    <col min="1816" max="1816" width="13.109375" style="158" customWidth="1"/>
    <col min="1817" max="1817" width="9.77734375" style="158" customWidth="1"/>
    <col min="1818" max="1818" width="6.88671875" style="158" bestFit="1" customWidth="1"/>
    <col min="1819" max="1819" width="10.109375" style="158" customWidth="1"/>
    <col min="1820" max="1820" width="6.88671875" style="158" bestFit="1" customWidth="1"/>
    <col min="1821" max="1821" width="7.6640625" style="158" customWidth="1"/>
    <col min="1822" max="1822" width="6.88671875" style="158" bestFit="1" customWidth="1"/>
    <col min="1823" max="1823" width="10.6640625" style="158" customWidth="1"/>
    <col min="1824" max="1824" width="7.88671875" style="158" customWidth="1"/>
    <col min="1825" max="2048" width="9.109375" style="158"/>
    <col min="2049" max="2049" width="38.21875" style="158" customWidth="1"/>
    <col min="2050" max="2050" width="7.109375" style="158" customWidth="1"/>
    <col min="2051" max="2051" width="0.88671875" style="158" customWidth="1"/>
    <col min="2052" max="2052" width="12.109375" style="158" customWidth="1"/>
    <col min="2053" max="2053" width="0.88671875" style="158" customWidth="1"/>
    <col min="2054" max="2054" width="12.33203125" style="158" customWidth="1"/>
    <col min="2055" max="2055" width="0.88671875" style="158" customWidth="1"/>
    <col min="2056" max="2056" width="11.77734375" style="158" customWidth="1"/>
    <col min="2057" max="2057" width="0.88671875" style="158" customWidth="1"/>
    <col min="2058" max="2058" width="13.88671875" style="158" customWidth="1"/>
    <col min="2059" max="2059" width="0.88671875" style="158" customWidth="1"/>
    <col min="2060" max="2060" width="11.6640625" style="158" customWidth="1"/>
    <col min="2061" max="2061" width="0.88671875" style="158" customWidth="1"/>
    <col min="2062" max="2062" width="17.33203125" style="158" customWidth="1"/>
    <col min="2063" max="2063" width="0.88671875" style="158" customWidth="1"/>
    <col min="2064" max="2064" width="13" style="158" customWidth="1"/>
    <col min="2065" max="2065" width="0.88671875" style="158" customWidth="1"/>
    <col min="2066" max="2066" width="13" style="158" customWidth="1"/>
    <col min="2067" max="2067" width="0.88671875" style="158" customWidth="1"/>
    <col min="2068" max="2068" width="13" style="158" customWidth="1"/>
    <col min="2069" max="2069" width="0.88671875" style="158" customWidth="1"/>
    <col min="2070" max="2070" width="11" style="158" customWidth="1"/>
    <col min="2071" max="2071" width="0.88671875" style="158" customWidth="1"/>
    <col min="2072" max="2072" width="13.109375" style="158" customWidth="1"/>
    <col min="2073" max="2073" width="9.77734375" style="158" customWidth="1"/>
    <col min="2074" max="2074" width="6.88671875" style="158" bestFit="1" customWidth="1"/>
    <col min="2075" max="2075" width="10.109375" style="158" customWidth="1"/>
    <col min="2076" max="2076" width="6.88671875" style="158" bestFit="1" customWidth="1"/>
    <col min="2077" max="2077" width="7.6640625" style="158" customWidth="1"/>
    <col min="2078" max="2078" width="6.88671875" style="158" bestFit="1" customWidth="1"/>
    <col min="2079" max="2079" width="10.6640625" style="158" customWidth="1"/>
    <col min="2080" max="2080" width="7.88671875" style="158" customWidth="1"/>
    <col min="2081" max="2304" width="9.109375" style="158"/>
    <col min="2305" max="2305" width="38.21875" style="158" customWidth="1"/>
    <col min="2306" max="2306" width="7.109375" style="158" customWidth="1"/>
    <col min="2307" max="2307" width="0.88671875" style="158" customWidth="1"/>
    <col min="2308" max="2308" width="12.109375" style="158" customWidth="1"/>
    <col min="2309" max="2309" width="0.88671875" style="158" customWidth="1"/>
    <col min="2310" max="2310" width="12.33203125" style="158" customWidth="1"/>
    <col min="2311" max="2311" width="0.88671875" style="158" customWidth="1"/>
    <col min="2312" max="2312" width="11.77734375" style="158" customWidth="1"/>
    <col min="2313" max="2313" width="0.88671875" style="158" customWidth="1"/>
    <col min="2314" max="2314" width="13.88671875" style="158" customWidth="1"/>
    <col min="2315" max="2315" width="0.88671875" style="158" customWidth="1"/>
    <col min="2316" max="2316" width="11.6640625" style="158" customWidth="1"/>
    <col min="2317" max="2317" width="0.88671875" style="158" customWidth="1"/>
    <col min="2318" max="2318" width="17.33203125" style="158" customWidth="1"/>
    <col min="2319" max="2319" width="0.88671875" style="158" customWidth="1"/>
    <col min="2320" max="2320" width="13" style="158" customWidth="1"/>
    <col min="2321" max="2321" width="0.88671875" style="158" customWidth="1"/>
    <col min="2322" max="2322" width="13" style="158" customWidth="1"/>
    <col min="2323" max="2323" width="0.88671875" style="158" customWidth="1"/>
    <col min="2324" max="2324" width="13" style="158" customWidth="1"/>
    <col min="2325" max="2325" width="0.88671875" style="158" customWidth="1"/>
    <col min="2326" max="2326" width="11" style="158" customWidth="1"/>
    <col min="2327" max="2327" width="0.88671875" style="158" customWidth="1"/>
    <col min="2328" max="2328" width="13.109375" style="158" customWidth="1"/>
    <col min="2329" max="2329" width="9.77734375" style="158" customWidth="1"/>
    <col min="2330" max="2330" width="6.88671875" style="158" bestFit="1" customWidth="1"/>
    <col min="2331" max="2331" width="10.109375" style="158" customWidth="1"/>
    <col min="2332" max="2332" width="6.88671875" style="158" bestFit="1" customWidth="1"/>
    <col min="2333" max="2333" width="7.6640625" style="158" customWidth="1"/>
    <col min="2334" max="2334" width="6.88671875" style="158" bestFit="1" customWidth="1"/>
    <col min="2335" max="2335" width="10.6640625" style="158" customWidth="1"/>
    <col min="2336" max="2336" width="7.88671875" style="158" customWidth="1"/>
    <col min="2337" max="2560" width="9.109375" style="158"/>
    <col min="2561" max="2561" width="38.21875" style="158" customWidth="1"/>
    <col min="2562" max="2562" width="7.109375" style="158" customWidth="1"/>
    <col min="2563" max="2563" width="0.88671875" style="158" customWidth="1"/>
    <col min="2564" max="2564" width="12.109375" style="158" customWidth="1"/>
    <col min="2565" max="2565" width="0.88671875" style="158" customWidth="1"/>
    <col min="2566" max="2566" width="12.33203125" style="158" customWidth="1"/>
    <col min="2567" max="2567" width="0.88671875" style="158" customWidth="1"/>
    <col min="2568" max="2568" width="11.77734375" style="158" customWidth="1"/>
    <col min="2569" max="2569" width="0.88671875" style="158" customWidth="1"/>
    <col min="2570" max="2570" width="13.88671875" style="158" customWidth="1"/>
    <col min="2571" max="2571" width="0.88671875" style="158" customWidth="1"/>
    <col min="2572" max="2572" width="11.6640625" style="158" customWidth="1"/>
    <col min="2573" max="2573" width="0.88671875" style="158" customWidth="1"/>
    <col min="2574" max="2574" width="17.33203125" style="158" customWidth="1"/>
    <col min="2575" max="2575" width="0.88671875" style="158" customWidth="1"/>
    <col min="2576" max="2576" width="13" style="158" customWidth="1"/>
    <col min="2577" max="2577" width="0.88671875" style="158" customWidth="1"/>
    <col min="2578" max="2578" width="13" style="158" customWidth="1"/>
    <col min="2579" max="2579" width="0.88671875" style="158" customWidth="1"/>
    <col min="2580" max="2580" width="13" style="158" customWidth="1"/>
    <col min="2581" max="2581" width="0.88671875" style="158" customWidth="1"/>
    <col min="2582" max="2582" width="11" style="158" customWidth="1"/>
    <col min="2583" max="2583" width="0.88671875" style="158" customWidth="1"/>
    <col min="2584" max="2584" width="13.109375" style="158" customWidth="1"/>
    <col min="2585" max="2585" width="9.77734375" style="158" customWidth="1"/>
    <col min="2586" max="2586" width="6.88671875" style="158" bestFit="1" customWidth="1"/>
    <col min="2587" max="2587" width="10.109375" style="158" customWidth="1"/>
    <col min="2588" max="2588" width="6.88671875" style="158" bestFit="1" customWidth="1"/>
    <col min="2589" max="2589" width="7.6640625" style="158" customWidth="1"/>
    <col min="2590" max="2590" width="6.88671875" style="158" bestFit="1" customWidth="1"/>
    <col min="2591" max="2591" width="10.6640625" style="158" customWidth="1"/>
    <col min="2592" max="2592" width="7.88671875" style="158" customWidth="1"/>
    <col min="2593" max="2816" width="9.109375" style="158"/>
    <col min="2817" max="2817" width="38.21875" style="158" customWidth="1"/>
    <col min="2818" max="2818" width="7.109375" style="158" customWidth="1"/>
    <col min="2819" max="2819" width="0.88671875" style="158" customWidth="1"/>
    <col min="2820" max="2820" width="12.109375" style="158" customWidth="1"/>
    <col min="2821" max="2821" width="0.88671875" style="158" customWidth="1"/>
    <col min="2822" max="2822" width="12.33203125" style="158" customWidth="1"/>
    <col min="2823" max="2823" width="0.88671875" style="158" customWidth="1"/>
    <col min="2824" max="2824" width="11.77734375" style="158" customWidth="1"/>
    <col min="2825" max="2825" width="0.88671875" style="158" customWidth="1"/>
    <col min="2826" max="2826" width="13.88671875" style="158" customWidth="1"/>
    <col min="2827" max="2827" width="0.88671875" style="158" customWidth="1"/>
    <col min="2828" max="2828" width="11.6640625" style="158" customWidth="1"/>
    <col min="2829" max="2829" width="0.88671875" style="158" customWidth="1"/>
    <col min="2830" max="2830" width="17.33203125" style="158" customWidth="1"/>
    <col min="2831" max="2831" width="0.88671875" style="158" customWidth="1"/>
    <col min="2832" max="2832" width="13" style="158" customWidth="1"/>
    <col min="2833" max="2833" width="0.88671875" style="158" customWidth="1"/>
    <col min="2834" max="2834" width="13" style="158" customWidth="1"/>
    <col min="2835" max="2835" width="0.88671875" style="158" customWidth="1"/>
    <col min="2836" max="2836" width="13" style="158" customWidth="1"/>
    <col min="2837" max="2837" width="0.88671875" style="158" customWidth="1"/>
    <col min="2838" max="2838" width="11" style="158" customWidth="1"/>
    <col min="2839" max="2839" width="0.88671875" style="158" customWidth="1"/>
    <col min="2840" max="2840" width="13.109375" style="158" customWidth="1"/>
    <col min="2841" max="2841" width="9.77734375" style="158" customWidth="1"/>
    <col min="2842" max="2842" width="6.88671875" style="158" bestFit="1" customWidth="1"/>
    <col min="2843" max="2843" width="10.109375" style="158" customWidth="1"/>
    <col min="2844" max="2844" width="6.88671875" style="158" bestFit="1" customWidth="1"/>
    <col min="2845" max="2845" width="7.6640625" style="158" customWidth="1"/>
    <col min="2846" max="2846" width="6.88671875" style="158" bestFit="1" customWidth="1"/>
    <col min="2847" max="2847" width="10.6640625" style="158" customWidth="1"/>
    <col min="2848" max="2848" width="7.88671875" style="158" customWidth="1"/>
    <col min="2849" max="3072" width="9.109375" style="158"/>
    <col min="3073" max="3073" width="38.21875" style="158" customWidth="1"/>
    <col min="3074" max="3074" width="7.109375" style="158" customWidth="1"/>
    <col min="3075" max="3075" width="0.88671875" style="158" customWidth="1"/>
    <col min="3076" max="3076" width="12.109375" style="158" customWidth="1"/>
    <col min="3077" max="3077" width="0.88671875" style="158" customWidth="1"/>
    <col min="3078" max="3078" width="12.33203125" style="158" customWidth="1"/>
    <col min="3079" max="3079" width="0.88671875" style="158" customWidth="1"/>
    <col min="3080" max="3080" width="11.77734375" style="158" customWidth="1"/>
    <col min="3081" max="3081" width="0.88671875" style="158" customWidth="1"/>
    <col min="3082" max="3082" width="13.88671875" style="158" customWidth="1"/>
    <col min="3083" max="3083" width="0.88671875" style="158" customWidth="1"/>
    <col min="3084" max="3084" width="11.6640625" style="158" customWidth="1"/>
    <col min="3085" max="3085" width="0.88671875" style="158" customWidth="1"/>
    <col min="3086" max="3086" width="17.33203125" style="158" customWidth="1"/>
    <col min="3087" max="3087" width="0.88671875" style="158" customWidth="1"/>
    <col min="3088" max="3088" width="13" style="158" customWidth="1"/>
    <col min="3089" max="3089" width="0.88671875" style="158" customWidth="1"/>
    <col min="3090" max="3090" width="13" style="158" customWidth="1"/>
    <col min="3091" max="3091" width="0.88671875" style="158" customWidth="1"/>
    <col min="3092" max="3092" width="13" style="158" customWidth="1"/>
    <col min="3093" max="3093" width="0.88671875" style="158" customWidth="1"/>
    <col min="3094" max="3094" width="11" style="158" customWidth="1"/>
    <col min="3095" max="3095" width="0.88671875" style="158" customWidth="1"/>
    <col min="3096" max="3096" width="13.109375" style="158" customWidth="1"/>
    <col min="3097" max="3097" width="9.77734375" style="158" customWidth="1"/>
    <col min="3098" max="3098" width="6.88671875" style="158" bestFit="1" customWidth="1"/>
    <col min="3099" max="3099" width="10.109375" style="158" customWidth="1"/>
    <col min="3100" max="3100" width="6.88671875" style="158" bestFit="1" customWidth="1"/>
    <col min="3101" max="3101" width="7.6640625" style="158" customWidth="1"/>
    <col min="3102" max="3102" width="6.88671875" style="158" bestFit="1" customWidth="1"/>
    <col min="3103" max="3103" width="10.6640625" style="158" customWidth="1"/>
    <col min="3104" max="3104" width="7.88671875" style="158" customWidth="1"/>
    <col min="3105" max="3328" width="9.109375" style="158"/>
    <col min="3329" max="3329" width="38.21875" style="158" customWidth="1"/>
    <col min="3330" max="3330" width="7.109375" style="158" customWidth="1"/>
    <col min="3331" max="3331" width="0.88671875" style="158" customWidth="1"/>
    <col min="3332" max="3332" width="12.109375" style="158" customWidth="1"/>
    <col min="3333" max="3333" width="0.88671875" style="158" customWidth="1"/>
    <col min="3334" max="3334" width="12.33203125" style="158" customWidth="1"/>
    <col min="3335" max="3335" width="0.88671875" style="158" customWidth="1"/>
    <col min="3336" max="3336" width="11.77734375" style="158" customWidth="1"/>
    <col min="3337" max="3337" width="0.88671875" style="158" customWidth="1"/>
    <col min="3338" max="3338" width="13.88671875" style="158" customWidth="1"/>
    <col min="3339" max="3339" width="0.88671875" style="158" customWidth="1"/>
    <col min="3340" max="3340" width="11.6640625" style="158" customWidth="1"/>
    <col min="3341" max="3341" width="0.88671875" style="158" customWidth="1"/>
    <col min="3342" max="3342" width="17.33203125" style="158" customWidth="1"/>
    <col min="3343" max="3343" width="0.88671875" style="158" customWidth="1"/>
    <col min="3344" max="3344" width="13" style="158" customWidth="1"/>
    <col min="3345" max="3345" width="0.88671875" style="158" customWidth="1"/>
    <col min="3346" max="3346" width="13" style="158" customWidth="1"/>
    <col min="3347" max="3347" width="0.88671875" style="158" customWidth="1"/>
    <col min="3348" max="3348" width="13" style="158" customWidth="1"/>
    <col min="3349" max="3349" width="0.88671875" style="158" customWidth="1"/>
    <col min="3350" max="3350" width="11" style="158" customWidth="1"/>
    <col min="3351" max="3351" width="0.88671875" style="158" customWidth="1"/>
    <col min="3352" max="3352" width="13.109375" style="158" customWidth="1"/>
    <col min="3353" max="3353" width="9.77734375" style="158" customWidth="1"/>
    <col min="3354" max="3354" width="6.88671875" style="158" bestFit="1" customWidth="1"/>
    <col min="3355" max="3355" width="10.109375" style="158" customWidth="1"/>
    <col min="3356" max="3356" width="6.88671875" style="158" bestFit="1" customWidth="1"/>
    <col min="3357" max="3357" width="7.6640625" style="158" customWidth="1"/>
    <col min="3358" max="3358" width="6.88671875" style="158" bestFit="1" customWidth="1"/>
    <col min="3359" max="3359" width="10.6640625" style="158" customWidth="1"/>
    <col min="3360" max="3360" width="7.88671875" style="158" customWidth="1"/>
    <col min="3361" max="3584" width="9.109375" style="158"/>
    <col min="3585" max="3585" width="38.21875" style="158" customWidth="1"/>
    <col min="3586" max="3586" width="7.109375" style="158" customWidth="1"/>
    <col min="3587" max="3587" width="0.88671875" style="158" customWidth="1"/>
    <col min="3588" max="3588" width="12.109375" style="158" customWidth="1"/>
    <col min="3589" max="3589" width="0.88671875" style="158" customWidth="1"/>
    <col min="3590" max="3590" width="12.33203125" style="158" customWidth="1"/>
    <col min="3591" max="3591" width="0.88671875" style="158" customWidth="1"/>
    <col min="3592" max="3592" width="11.77734375" style="158" customWidth="1"/>
    <col min="3593" max="3593" width="0.88671875" style="158" customWidth="1"/>
    <col min="3594" max="3594" width="13.88671875" style="158" customWidth="1"/>
    <col min="3595" max="3595" width="0.88671875" style="158" customWidth="1"/>
    <col min="3596" max="3596" width="11.6640625" style="158" customWidth="1"/>
    <col min="3597" max="3597" width="0.88671875" style="158" customWidth="1"/>
    <col min="3598" max="3598" width="17.33203125" style="158" customWidth="1"/>
    <col min="3599" max="3599" width="0.88671875" style="158" customWidth="1"/>
    <col min="3600" max="3600" width="13" style="158" customWidth="1"/>
    <col min="3601" max="3601" width="0.88671875" style="158" customWidth="1"/>
    <col min="3602" max="3602" width="13" style="158" customWidth="1"/>
    <col min="3603" max="3603" width="0.88671875" style="158" customWidth="1"/>
    <col min="3604" max="3604" width="13" style="158" customWidth="1"/>
    <col min="3605" max="3605" width="0.88671875" style="158" customWidth="1"/>
    <col min="3606" max="3606" width="11" style="158" customWidth="1"/>
    <col min="3607" max="3607" width="0.88671875" style="158" customWidth="1"/>
    <col min="3608" max="3608" width="13.109375" style="158" customWidth="1"/>
    <col min="3609" max="3609" width="9.77734375" style="158" customWidth="1"/>
    <col min="3610" max="3610" width="6.88671875" style="158" bestFit="1" customWidth="1"/>
    <col min="3611" max="3611" width="10.109375" style="158" customWidth="1"/>
    <col min="3612" max="3612" width="6.88671875" style="158" bestFit="1" customWidth="1"/>
    <col min="3613" max="3613" width="7.6640625" style="158" customWidth="1"/>
    <col min="3614" max="3614" width="6.88671875" style="158" bestFit="1" customWidth="1"/>
    <col min="3615" max="3615" width="10.6640625" style="158" customWidth="1"/>
    <col min="3616" max="3616" width="7.88671875" style="158" customWidth="1"/>
    <col min="3617" max="3840" width="9.109375" style="158"/>
    <col min="3841" max="3841" width="38.21875" style="158" customWidth="1"/>
    <col min="3842" max="3842" width="7.109375" style="158" customWidth="1"/>
    <col min="3843" max="3843" width="0.88671875" style="158" customWidth="1"/>
    <col min="3844" max="3844" width="12.109375" style="158" customWidth="1"/>
    <col min="3845" max="3845" width="0.88671875" style="158" customWidth="1"/>
    <col min="3846" max="3846" width="12.33203125" style="158" customWidth="1"/>
    <col min="3847" max="3847" width="0.88671875" style="158" customWidth="1"/>
    <col min="3848" max="3848" width="11.77734375" style="158" customWidth="1"/>
    <col min="3849" max="3849" width="0.88671875" style="158" customWidth="1"/>
    <col min="3850" max="3850" width="13.88671875" style="158" customWidth="1"/>
    <col min="3851" max="3851" width="0.88671875" style="158" customWidth="1"/>
    <col min="3852" max="3852" width="11.6640625" style="158" customWidth="1"/>
    <col min="3853" max="3853" width="0.88671875" style="158" customWidth="1"/>
    <col min="3854" max="3854" width="17.33203125" style="158" customWidth="1"/>
    <col min="3855" max="3855" width="0.88671875" style="158" customWidth="1"/>
    <col min="3856" max="3856" width="13" style="158" customWidth="1"/>
    <col min="3857" max="3857" width="0.88671875" style="158" customWidth="1"/>
    <col min="3858" max="3858" width="13" style="158" customWidth="1"/>
    <col min="3859" max="3859" width="0.88671875" style="158" customWidth="1"/>
    <col min="3860" max="3860" width="13" style="158" customWidth="1"/>
    <col min="3861" max="3861" width="0.88671875" style="158" customWidth="1"/>
    <col min="3862" max="3862" width="11" style="158" customWidth="1"/>
    <col min="3863" max="3863" width="0.88671875" style="158" customWidth="1"/>
    <col min="3864" max="3864" width="13.109375" style="158" customWidth="1"/>
    <col min="3865" max="3865" width="9.77734375" style="158" customWidth="1"/>
    <col min="3866" max="3866" width="6.88671875" style="158" bestFit="1" customWidth="1"/>
    <col min="3867" max="3867" width="10.109375" style="158" customWidth="1"/>
    <col min="3868" max="3868" width="6.88671875" style="158" bestFit="1" customWidth="1"/>
    <col min="3869" max="3869" width="7.6640625" style="158" customWidth="1"/>
    <col min="3870" max="3870" width="6.88671875" style="158" bestFit="1" customWidth="1"/>
    <col min="3871" max="3871" width="10.6640625" style="158" customWidth="1"/>
    <col min="3872" max="3872" width="7.88671875" style="158" customWidth="1"/>
    <col min="3873" max="4096" width="9.109375" style="158"/>
    <col min="4097" max="4097" width="38.21875" style="158" customWidth="1"/>
    <col min="4098" max="4098" width="7.109375" style="158" customWidth="1"/>
    <col min="4099" max="4099" width="0.88671875" style="158" customWidth="1"/>
    <col min="4100" max="4100" width="12.109375" style="158" customWidth="1"/>
    <col min="4101" max="4101" width="0.88671875" style="158" customWidth="1"/>
    <col min="4102" max="4102" width="12.33203125" style="158" customWidth="1"/>
    <col min="4103" max="4103" width="0.88671875" style="158" customWidth="1"/>
    <col min="4104" max="4104" width="11.77734375" style="158" customWidth="1"/>
    <col min="4105" max="4105" width="0.88671875" style="158" customWidth="1"/>
    <col min="4106" max="4106" width="13.88671875" style="158" customWidth="1"/>
    <col min="4107" max="4107" width="0.88671875" style="158" customWidth="1"/>
    <col min="4108" max="4108" width="11.6640625" style="158" customWidth="1"/>
    <col min="4109" max="4109" width="0.88671875" style="158" customWidth="1"/>
    <col min="4110" max="4110" width="17.33203125" style="158" customWidth="1"/>
    <col min="4111" max="4111" width="0.88671875" style="158" customWidth="1"/>
    <col min="4112" max="4112" width="13" style="158" customWidth="1"/>
    <col min="4113" max="4113" width="0.88671875" style="158" customWidth="1"/>
    <col min="4114" max="4114" width="13" style="158" customWidth="1"/>
    <col min="4115" max="4115" width="0.88671875" style="158" customWidth="1"/>
    <col min="4116" max="4116" width="13" style="158" customWidth="1"/>
    <col min="4117" max="4117" width="0.88671875" style="158" customWidth="1"/>
    <col min="4118" max="4118" width="11" style="158" customWidth="1"/>
    <col min="4119" max="4119" width="0.88671875" style="158" customWidth="1"/>
    <col min="4120" max="4120" width="13.109375" style="158" customWidth="1"/>
    <col min="4121" max="4121" width="9.77734375" style="158" customWidth="1"/>
    <col min="4122" max="4122" width="6.88671875" style="158" bestFit="1" customWidth="1"/>
    <col min="4123" max="4123" width="10.109375" style="158" customWidth="1"/>
    <col min="4124" max="4124" width="6.88671875" style="158" bestFit="1" customWidth="1"/>
    <col min="4125" max="4125" width="7.6640625" style="158" customWidth="1"/>
    <col min="4126" max="4126" width="6.88671875" style="158" bestFit="1" customWidth="1"/>
    <col min="4127" max="4127" width="10.6640625" style="158" customWidth="1"/>
    <col min="4128" max="4128" width="7.88671875" style="158" customWidth="1"/>
    <col min="4129" max="4352" width="9.109375" style="158"/>
    <col min="4353" max="4353" width="38.21875" style="158" customWidth="1"/>
    <col min="4354" max="4354" width="7.109375" style="158" customWidth="1"/>
    <col min="4355" max="4355" width="0.88671875" style="158" customWidth="1"/>
    <col min="4356" max="4356" width="12.109375" style="158" customWidth="1"/>
    <col min="4357" max="4357" width="0.88671875" style="158" customWidth="1"/>
    <col min="4358" max="4358" width="12.33203125" style="158" customWidth="1"/>
    <col min="4359" max="4359" width="0.88671875" style="158" customWidth="1"/>
    <col min="4360" max="4360" width="11.77734375" style="158" customWidth="1"/>
    <col min="4361" max="4361" width="0.88671875" style="158" customWidth="1"/>
    <col min="4362" max="4362" width="13.88671875" style="158" customWidth="1"/>
    <col min="4363" max="4363" width="0.88671875" style="158" customWidth="1"/>
    <col min="4364" max="4364" width="11.6640625" style="158" customWidth="1"/>
    <col min="4365" max="4365" width="0.88671875" style="158" customWidth="1"/>
    <col min="4366" max="4366" width="17.33203125" style="158" customWidth="1"/>
    <col min="4367" max="4367" width="0.88671875" style="158" customWidth="1"/>
    <col min="4368" max="4368" width="13" style="158" customWidth="1"/>
    <col min="4369" max="4369" width="0.88671875" style="158" customWidth="1"/>
    <col min="4370" max="4370" width="13" style="158" customWidth="1"/>
    <col min="4371" max="4371" width="0.88671875" style="158" customWidth="1"/>
    <col min="4372" max="4372" width="13" style="158" customWidth="1"/>
    <col min="4373" max="4373" width="0.88671875" style="158" customWidth="1"/>
    <col min="4374" max="4374" width="11" style="158" customWidth="1"/>
    <col min="4375" max="4375" width="0.88671875" style="158" customWidth="1"/>
    <col min="4376" max="4376" width="13.109375" style="158" customWidth="1"/>
    <col min="4377" max="4377" width="9.77734375" style="158" customWidth="1"/>
    <col min="4378" max="4378" width="6.88671875" style="158" bestFit="1" customWidth="1"/>
    <col min="4379" max="4379" width="10.109375" style="158" customWidth="1"/>
    <col min="4380" max="4380" width="6.88671875" style="158" bestFit="1" customWidth="1"/>
    <col min="4381" max="4381" width="7.6640625" style="158" customWidth="1"/>
    <col min="4382" max="4382" width="6.88671875" style="158" bestFit="1" customWidth="1"/>
    <col min="4383" max="4383" width="10.6640625" style="158" customWidth="1"/>
    <col min="4384" max="4384" width="7.88671875" style="158" customWidth="1"/>
    <col min="4385" max="4608" width="9.109375" style="158"/>
    <col min="4609" max="4609" width="38.21875" style="158" customWidth="1"/>
    <col min="4610" max="4610" width="7.109375" style="158" customWidth="1"/>
    <col min="4611" max="4611" width="0.88671875" style="158" customWidth="1"/>
    <col min="4612" max="4612" width="12.109375" style="158" customWidth="1"/>
    <col min="4613" max="4613" width="0.88671875" style="158" customWidth="1"/>
    <col min="4614" max="4614" width="12.33203125" style="158" customWidth="1"/>
    <col min="4615" max="4615" width="0.88671875" style="158" customWidth="1"/>
    <col min="4616" max="4616" width="11.77734375" style="158" customWidth="1"/>
    <col min="4617" max="4617" width="0.88671875" style="158" customWidth="1"/>
    <col min="4618" max="4618" width="13.88671875" style="158" customWidth="1"/>
    <col min="4619" max="4619" width="0.88671875" style="158" customWidth="1"/>
    <col min="4620" max="4620" width="11.6640625" style="158" customWidth="1"/>
    <col min="4621" max="4621" width="0.88671875" style="158" customWidth="1"/>
    <col min="4622" max="4622" width="17.33203125" style="158" customWidth="1"/>
    <col min="4623" max="4623" width="0.88671875" style="158" customWidth="1"/>
    <col min="4624" max="4624" width="13" style="158" customWidth="1"/>
    <col min="4625" max="4625" width="0.88671875" style="158" customWidth="1"/>
    <col min="4626" max="4626" width="13" style="158" customWidth="1"/>
    <col min="4627" max="4627" width="0.88671875" style="158" customWidth="1"/>
    <col min="4628" max="4628" width="13" style="158" customWidth="1"/>
    <col min="4629" max="4629" width="0.88671875" style="158" customWidth="1"/>
    <col min="4630" max="4630" width="11" style="158" customWidth="1"/>
    <col min="4631" max="4631" width="0.88671875" style="158" customWidth="1"/>
    <col min="4632" max="4632" width="13.109375" style="158" customWidth="1"/>
    <col min="4633" max="4633" width="9.77734375" style="158" customWidth="1"/>
    <col min="4634" max="4634" width="6.88671875" style="158" bestFit="1" customWidth="1"/>
    <col min="4635" max="4635" width="10.109375" style="158" customWidth="1"/>
    <col min="4636" max="4636" width="6.88671875" style="158" bestFit="1" customWidth="1"/>
    <col min="4637" max="4637" width="7.6640625" style="158" customWidth="1"/>
    <col min="4638" max="4638" width="6.88671875" style="158" bestFit="1" customWidth="1"/>
    <col min="4639" max="4639" width="10.6640625" style="158" customWidth="1"/>
    <col min="4640" max="4640" width="7.88671875" style="158" customWidth="1"/>
    <col min="4641" max="4864" width="9.109375" style="158"/>
    <col min="4865" max="4865" width="38.21875" style="158" customWidth="1"/>
    <col min="4866" max="4866" width="7.109375" style="158" customWidth="1"/>
    <col min="4867" max="4867" width="0.88671875" style="158" customWidth="1"/>
    <col min="4868" max="4868" width="12.109375" style="158" customWidth="1"/>
    <col min="4869" max="4869" width="0.88671875" style="158" customWidth="1"/>
    <col min="4870" max="4870" width="12.33203125" style="158" customWidth="1"/>
    <col min="4871" max="4871" width="0.88671875" style="158" customWidth="1"/>
    <col min="4872" max="4872" width="11.77734375" style="158" customWidth="1"/>
    <col min="4873" max="4873" width="0.88671875" style="158" customWidth="1"/>
    <col min="4874" max="4874" width="13.88671875" style="158" customWidth="1"/>
    <col min="4875" max="4875" width="0.88671875" style="158" customWidth="1"/>
    <col min="4876" max="4876" width="11.6640625" style="158" customWidth="1"/>
    <col min="4877" max="4877" width="0.88671875" style="158" customWidth="1"/>
    <col min="4878" max="4878" width="17.33203125" style="158" customWidth="1"/>
    <col min="4879" max="4879" width="0.88671875" style="158" customWidth="1"/>
    <col min="4880" max="4880" width="13" style="158" customWidth="1"/>
    <col min="4881" max="4881" width="0.88671875" style="158" customWidth="1"/>
    <col min="4882" max="4882" width="13" style="158" customWidth="1"/>
    <col min="4883" max="4883" width="0.88671875" style="158" customWidth="1"/>
    <col min="4884" max="4884" width="13" style="158" customWidth="1"/>
    <col min="4885" max="4885" width="0.88671875" style="158" customWidth="1"/>
    <col min="4886" max="4886" width="11" style="158" customWidth="1"/>
    <col min="4887" max="4887" width="0.88671875" style="158" customWidth="1"/>
    <col min="4888" max="4888" width="13.109375" style="158" customWidth="1"/>
    <col min="4889" max="4889" width="9.77734375" style="158" customWidth="1"/>
    <col min="4890" max="4890" width="6.88671875" style="158" bestFit="1" customWidth="1"/>
    <col min="4891" max="4891" width="10.109375" style="158" customWidth="1"/>
    <col min="4892" max="4892" width="6.88671875" style="158" bestFit="1" customWidth="1"/>
    <col min="4893" max="4893" width="7.6640625" style="158" customWidth="1"/>
    <col min="4894" max="4894" width="6.88671875" style="158" bestFit="1" customWidth="1"/>
    <col min="4895" max="4895" width="10.6640625" style="158" customWidth="1"/>
    <col min="4896" max="4896" width="7.88671875" style="158" customWidth="1"/>
    <col min="4897" max="5120" width="9.109375" style="158"/>
    <col min="5121" max="5121" width="38.21875" style="158" customWidth="1"/>
    <col min="5122" max="5122" width="7.109375" style="158" customWidth="1"/>
    <col min="5123" max="5123" width="0.88671875" style="158" customWidth="1"/>
    <col min="5124" max="5124" width="12.109375" style="158" customWidth="1"/>
    <col min="5125" max="5125" width="0.88671875" style="158" customWidth="1"/>
    <col min="5126" max="5126" width="12.33203125" style="158" customWidth="1"/>
    <col min="5127" max="5127" width="0.88671875" style="158" customWidth="1"/>
    <col min="5128" max="5128" width="11.77734375" style="158" customWidth="1"/>
    <col min="5129" max="5129" width="0.88671875" style="158" customWidth="1"/>
    <col min="5130" max="5130" width="13.88671875" style="158" customWidth="1"/>
    <col min="5131" max="5131" width="0.88671875" style="158" customWidth="1"/>
    <col min="5132" max="5132" width="11.6640625" style="158" customWidth="1"/>
    <col min="5133" max="5133" width="0.88671875" style="158" customWidth="1"/>
    <col min="5134" max="5134" width="17.33203125" style="158" customWidth="1"/>
    <col min="5135" max="5135" width="0.88671875" style="158" customWidth="1"/>
    <col min="5136" max="5136" width="13" style="158" customWidth="1"/>
    <col min="5137" max="5137" width="0.88671875" style="158" customWidth="1"/>
    <col min="5138" max="5138" width="13" style="158" customWidth="1"/>
    <col min="5139" max="5139" width="0.88671875" style="158" customWidth="1"/>
    <col min="5140" max="5140" width="13" style="158" customWidth="1"/>
    <col min="5141" max="5141" width="0.88671875" style="158" customWidth="1"/>
    <col min="5142" max="5142" width="11" style="158" customWidth="1"/>
    <col min="5143" max="5143" width="0.88671875" style="158" customWidth="1"/>
    <col min="5144" max="5144" width="13.109375" style="158" customWidth="1"/>
    <col min="5145" max="5145" width="9.77734375" style="158" customWidth="1"/>
    <col min="5146" max="5146" width="6.88671875" style="158" bestFit="1" customWidth="1"/>
    <col min="5147" max="5147" width="10.109375" style="158" customWidth="1"/>
    <col min="5148" max="5148" width="6.88671875" style="158" bestFit="1" customWidth="1"/>
    <col min="5149" max="5149" width="7.6640625" style="158" customWidth="1"/>
    <col min="5150" max="5150" width="6.88671875" style="158" bestFit="1" customWidth="1"/>
    <col min="5151" max="5151" width="10.6640625" style="158" customWidth="1"/>
    <col min="5152" max="5152" width="7.88671875" style="158" customWidth="1"/>
    <col min="5153" max="5376" width="9.109375" style="158"/>
    <col min="5377" max="5377" width="38.21875" style="158" customWidth="1"/>
    <col min="5378" max="5378" width="7.109375" style="158" customWidth="1"/>
    <col min="5379" max="5379" width="0.88671875" style="158" customWidth="1"/>
    <col min="5380" max="5380" width="12.109375" style="158" customWidth="1"/>
    <col min="5381" max="5381" width="0.88671875" style="158" customWidth="1"/>
    <col min="5382" max="5382" width="12.33203125" style="158" customWidth="1"/>
    <col min="5383" max="5383" width="0.88671875" style="158" customWidth="1"/>
    <col min="5384" max="5384" width="11.77734375" style="158" customWidth="1"/>
    <col min="5385" max="5385" width="0.88671875" style="158" customWidth="1"/>
    <col min="5386" max="5386" width="13.88671875" style="158" customWidth="1"/>
    <col min="5387" max="5387" width="0.88671875" style="158" customWidth="1"/>
    <col min="5388" max="5388" width="11.6640625" style="158" customWidth="1"/>
    <col min="5389" max="5389" width="0.88671875" style="158" customWidth="1"/>
    <col min="5390" max="5390" width="17.33203125" style="158" customWidth="1"/>
    <col min="5391" max="5391" width="0.88671875" style="158" customWidth="1"/>
    <col min="5392" max="5392" width="13" style="158" customWidth="1"/>
    <col min="5393" max="5393" width="0.88671875" style="158" customWidth="1"/>
    <col min="5394" max="5394" width="13" style="158" customWidth="1"/>
    <col min="5395" max="5395" width="0.88671875" style="158" customWidth="1"/>
    <col min="5396" max="5396" width="13" style="158" customWidth="1"/>
    <col min="5397" max="5397" width="0.88671875" style="158" customWidth="1"/>
    <col min="5398" max="5398" width="11" style="158" customWidth="1"/>
    <col min="5399" max="5399" width="0.88671875" style="158" customWidth="1"/>
    <col min="5400" max="5400" width="13.109375" style="158" customWidth="1"/>
    <col min="5401" max="5401" width="9.77734375" style="158" customWidth="1"/>
    <col min="5402" max="5402" width="6.88671875" style="158" bestFit="1" customWidth="1"/>
    <col min="5403" max="5403" width="10.109375" style="158" customWidth="1"/>
    <col min="5404" max="5404" width="6.88671875" style="158" bestFit="1" customWidth="1"/>
    <col min="5405" max="5405" width="7.6640625" style="158" customWidth="1"/>
    <col min="5406" max="5406" width="6.88671875" style="158" bestFit="1" customWidth="1"/>
    <col min="5407" max="5407" width="10.6640625" style="158" customWidth="1"/>
    <col min="5408" max="5408" width="7.88671875" style="158" customWidth="1"/>
    <col min="5409" max="5632" width="9.109375" style="158"/>
    <col min="5633" max="5633" width="38.21875" style="158" customWidth="1"/>
    <col min="5634" max="5634" width="7.109375" style="158" customWidth="1"/>
    <col min="5635" max="5635" width="0.88671875" style="158" customWidth="1"/>
    <col min="5636" max="5636" width="12.109375" style="158" customWidth="1"/>
    <col min="5637" max="5637" width="0.88671875" style="158" customWidth="1"/>
    <col min="5638" max="5638" width="12.33203125" style="158" customWidth="1"/>
    <col min="5639" max="5639" width="0.88671875" style="158" customWidth="1"/>
    <col min="5640" max="5640" width="11.77734375" style="158" customWidth="1"/>
    <col min="5641" max="5641" width="0.88671875" style="158" customWidth="1"/>
    <col min="5642" max="5642" width="13.88671875" style="158" customWidth="1"/>
    <col min="5643" max="5643" width="0.88671875" style="158" customWidth="1"/>
    <col min="5644" max="5644" width="11.6640625" style="158" customWidth="1"/>
    <col min="5645" max="5645" width="0.88671875" style="158" customWidth="1"/>
    <col min="5646" max="5646" width="17.33203125" style="158" customWidth="1"/>
    <col min="5647" max="5647" width="0.88671875" style="158" customWidth="1"/>
    <col min="5648" max="5648" width="13" style="158" customWidth="1"/>
    <col min="5649" max="5649" width="0.88671875" style="158" customWidth="1"/>
    <col min="5650" max="5650" width="13" style="158" customWidth="1"/>
    <col min="5651" max="5651" width="0.88671875" style="158" customWidth="1"/>
    <col min="5652" max="5652" width="13" style="158" customWidth="1"/>
    <col min="5653" max="5653" width="0.88671875" style="158" customWidth="1"/>
    <col min="5654" max="5654" width="11" style="158" customWidth="1"/>
    <col min="5655" max="5655" width="0.88671875" style="158" customWidth="1"/>
    <col min="5656" max="5656" width="13.109375" style="158" customWidth="1"/>
    <col min="5657" max="5657" width="9.77734375" style="158" customWidth="1"/>
    <col min="5658" max="5658" width="6.88671875" style="158" bestFit="1" customWidth="1"/>
    <col min="5659" max="5659" width="10.109375" style="158" customWidth="1"/>
    <col min="5660" max="5660" width="6.88671875" style="158" bestFit="1" customWidth="1"/>
    <col min="5661" max="5661" width="7.6640625" style="158" customWidth="1"/>
    <col min="5662" max="5662" width="6.88671875" style="158" bestFit="1" customWidth="1"/>
    <col min="5663" max="5663" width="10.6640625" style="158" customWidth="1"/>
    <col min="5664" max="5664" width="7.88671875" style="158" customWidth="1"/>
    <col min="5665" max="5888" width="9.109375" style="158"/>
    <col min="5889" max="5889" width="38.21875" style="158" customWidth="1"/>
    <col min="5890" max="5890" width="7.109375" style="158" customWidth="1"/>
    <col min="5891" max="5891" width="0.88671875" style="158" customWidth="1"/>
    <col min="5892" max="5892" width="12.109375" style="158" customWidth="1"/>
    <col min="5893" max="5893" width="0.88671875" style="158" customWidth="1"/>
    <col min="5894" max="5894" width="12.33203125" style="158" customWidth="1"/>
    <col min="5895" max="5895" width="0.88671875" style="158" customWidth="1"/>
    <col min="5896" max="5896" width="11.77734375" style="158" customWidth="1"/>
    <col min="5897" max="5897" width="0.88671875" style="158" customWidth="1"/>
    <col min="5898" max="5898" width="13.88671875" style="158" customWidth="1"/>
    <col min="5899" max="5899" width="0.88671875" style="158" customWidth="1"/>
    <col min="5900" max="5900" width="11.6640625" style="158" customWidth="1"/>
    <col min="5901" max="5901" width="0.88671875" style="158" customWidth="1"/>
    <col min="5902" max="5902" width="17.33203125" style="158" customWidth="1"/>
    <col min="5903" max="5903" width="0.88671875" style="158" customWidth="1"/>
    <col min="5904" max="5904" width="13" style="158" customWidth="1"/>
    <col min="5905" max="5905" width="0.88671875" style="158" customWidth="1"/>
    <col min="5906" max="5906" width="13" style="158" customWidth="1"/>
    <col min="5907" max="5907" width="0.88671875" style="158" customWidth="1"/>
    <col min="5908" max="5908" width="13" style="158" customWidth="1"/>
    <col min="5909" max="5909" width="0.88671875" style="158" customWidth="1"/>
    <col min="5910" max="5910" width="11" style="158" customWidth="1"/>
    <col min="5911" max="5911" width="0.88671875" style="158" customWidth="1"/>
    <col min="5912" max="5912" width="13.109375" style="158" customWidth="1"/>
    <col min="5913" max="5913" width="9.77734375" style="158" customWidth="1"/>
    <col min="5914" max="5914" width="6.88671875" style="158" bestFit="1" customWidth="1"/>
    <col min="5915" max="5915" width="10.109375" style="158" customWidth="1"/>
    <col min="5916" max="5916" width="6.88671875" style="158" bestFit="1" customWidth="1"/>
    <col min="5917" max="5917" width="7.6640625" style="158" customWidth="1"/>
    <col min="5918" max="5918" width="6.88671875" style="158" bestFit="1" customWidth="1"/>
    <col min="5919" max="5919" width="10.6640625" style="158" customWidth="1"/>
    <col min="5920" max="5920" width="7.88671875" style="158" customWidth="1"/>
    <col min="5921" max="6144" width="9.109375" style="158"/>
    <col min="6145" max="6145" width="38.21875" style="158" customWidth="1"/>
    <col min="6146" max="6146" width="7.109375" style="158" customWidth="1"/>
    <col min="6147" max="6147" width="0.88671875" style="158" customWidth="1"/>
    <col min="6148" max="6148" width="12.109375" style="158" customWidth="1"/>
    <col min="6149" max="6149" width="0.88671875" style="158" customWidth="1"/>
    <col min="6150" max="6150" width="12.33203125" style="158" customWidth="1"/>
    <col min="6151" max="6151" width="0.88671875" style="158" customWidth="1"/>
    <col min="6152" max="6152" width="11.77734375" style="158" customWidth="1"/>
    <col min="6153" max="6153" width="0.88671875" style="158" customWidth="1"/>
    <col min="6154" max="6154" width="13.88671875" style="158" customWidth="1"/>
    <col min="6155" max="6155" width="0.88671875" style="158" customWidth="1"/>
    <col min="6156" max="6156" width="11.6640625" style="158" customWidth="1"/>
    <col min="6157" max="6157" width="0.88671875" style="158" customWidth="1"/>
    <col min="6158" max="6158" width="17.33203125" style="158" customWidth="1"/>
    <col min="6159" max="6159" width="0.88671875" style="158" customWidth="1"/>
    <col min="6160" max="6160" width="13" style="158" customWidth="1"/>
    <col min="6161" max="6161" width="0.88671875" style="158" customWidth="1"/>
    <col min="6162" max="6162" width="13" style="158" customWidth="1"/>
    <col min="6163" max="6163" width="0.88671875" style="158" customWidth="1"/>
    <col min="6164" max="6164" width="13" style="158" customWidth="1"/>
    <col min="6165" max="6165" width="0.88671875" style="158" customWidth="1"/>
    <col min="6166" max="6166" width="11" style="158" customWidth="1"/>
    <col min="6167" max="6167" width="0.88671875" style="158" customWidth="1"/>
    <col min="6168" max="6168" width="13.109375" style="158" customWidth="1"/>
    <col min="6169" max="6169" width="9.77734375" style="158" customWidth="1"/>
    <col min="6170" max="6170" width="6.88671875" style="158" bestFit="1" customWidth="1"/>
    <col min="6171" max="6171" width="10.109375" style="158" customWidth="1"/>
    <col min="6172" max="6172" width="6.88671875" style="158" bestFit="1" customWidth="1"/>
    <col min="6173" max="6173" width="7.6640625" style="158" customWidth="1"/>
    <col min="6174" max="6174" width="6.88671875" style="158" bestFit="1" customWidth="1"/>
    <col min="6175" max="6175" width="10.6640625" style="158" customWidth="1"/>
    <col min="6176" max="6176" width="7.88671875" style="158" customWidth="1"/>
    <col min="6177" max="6400" width="9.109375" style="158"/>
    <col min="6401" max="6401" width="38.21875" style="158" customWidth="1"/>
    <col min="6402" max="6402" width="7.109375" style="158" customWidth="1"/>
    <col min="6403" max="6403" width="0.88671875" style="158" customWidth="1"/>
    <col min="6404" max="6404" width="12.109375" style="158" customWidth="1"/>
    <col min="6405" max="6405" width="0.88671875" style="158" customWidth="1"/>
    <col min="6406" max="6406" width="12.33203125" style="158" customWidth="1"/>
    <col min="6407" max="6407" width="0.88671875" style="158" customWidth="1"/>
    <col min="6408" max="6408" width="11.77734375" style="158" customWidth="1"/>
    <col min="6409" max="6409" width="0.88671875" style="158" customWidth="1"/>
    <col min="6410" max="6410" width="13.88671875" style="158" customWidth="1"/>
    <col min="6411" max="6411" width="0.88671875" style="158" customWidth="1"/>
    <col min="6412" max="6412" width="11.6640625" style="158" customWidth="1"/>
    <col min="6413" max="6413" width="0.88671875" style="158" customWidth="1"/>
    <col min="6414" max="6414" width="17.33203125" style="158" customWidth="1"/>
    <col min="6415" max="6415" width="0.88671875" style="158" customWidth="1"/>
    <col min="6416" max="6416" width="13" style="158" customWidth="1"/>
    <col min="6417" max="6417" width="0.88671875" style="158" customWidth="1"/>
    <col min="6418" max="6418" width="13" style="158" customWidth="1"/>
    <col min="6419" max="6419" width="0.88671875" style="158" customWidth="1"/>
    <col min="6420" max="6420" width="13" style="158" customWidth="1"/>
    <col min="6421" max="6421" width="0.88671875" style="158" customWidth="1"/>
    <col min="6422" max="6422" width="11" style="158" customWidth="1"/>
    <col min="6423" max="6423" width="0.88671875" style="158" customWidth="1"/>
    <col min="6424" max="6424" width="13.109375" style="158" customWidth="1"/>
    <col min="6425" max="6425" width="9.77734375" style="158" customWidth="1"/>
    <col min="6426" max="6426" width="6.88671875" style="158" bestFit="1" customWidth="1"/>
    <col min="6427" max="6427" width="10.109375" style="158" customWidth="1"/>
    <col min="6428" max="6428" width="6.88671875" style="158" bestFit="1" customWidth="1"/>
    <col min="6429" max="6429" width="7.6640625" style="158" customWidth="1"/>
    <col min="6430" max="6430" width="6.88671875" style="158" bestFit="1" customWidth="1"/>
    <col min="6431" max="6431" width="10.6640625" style="158" customWidth="1"/>
    <col min="6432" max="6432" width="7.88671875" style="158" customWidth="1"/>
    <col min="6433" max="6656" width="9.109375" style="158"/>
    <col min="6657" max="6657" width="38.21875" style="158" customWidth="1"/>
    <col min="6658" max="6658" width="7.109375" style="158" customWidth="1"/>
    <col min="6659" max="6659" width="0.88671875" style="158" customWidth="1"/>
    <col min="6660" max="6660" width="12.109375" style="158" customWidth="1"/>
    <col min="6661" max="6661" width="0.88671875" style="158" customWidth="1"/>
    <col min="6662" max="6662" width="12.33203125" style="158" customWidth="1"/>
    <col min="6663" max="6663" width="0.88671875" style="158" customWidth="1"/>
    <col min="6664" max="6664" width="11.77734375" style="158" customWidth="1"/>
    <col min="6665" max="6665" width="0.88671875" style="158" customWidth="1"/>
    <col min="6666" max="6666" width="13.88671875" style="158" customWidth="1"/>
    <col min="6667" max="6667" width="0.88671875" style="158" customWidth="1"/>
    <col min="6668" max="6668" width="11.6640625" style="158" customWidth="1"/>
    <col min="6669" max="6669" width="0.88671875" style="158" customWidth="1"/>
    <col min="6670" max="6670" width="17.33203125" style="158" customWidth="1"/>
    <col min="6671" max="6671" width="0.88671875" style="158" customWidth="1"/>
    <col min="6672" max="6672" width="13" style="158" customWidth="1"/>
    <col min="6673" max="6673" width="0.88671875" style="158" customWidth="1"/>
    <col min="6674" max="6674" width="13" style="158" customWidth="1"/>
    <col min="6675" max="6675" width="0.88671875" style="158" customWidth="1"/>
    <col min="6676" max="6676" width="13" style="158" customWidth="1"/>
    <col min="6677" max="6677" width="0.88671875" style="158" customWidth="1"/>
    <col min="6678" max="6678" width="11" style="158" customWidth="1"/>
    <col min="6679" max="6679" width="0.88671875" style="158" customWidth="1"/>
    <col min="6680" max="6680" width="13.109375" style="158" customWidth="1"/>
    <col min="6681" max="6681" width="9.77734375" style="158" customWidth="1"/>
    <col min="6682" max="6682" width="6.88671875" style="158" bestFit="1" customWidth="1"/>
    <col min="6683" max="6683" width="10.109375" style="158" customWidth="1"/>
    <col min="6684" max="6684" width="6.88671875" style="158" bestFit="1" customWidth="1"/>
    <col min="6685" max="6685" width="7.6640625" style="158" customWidth="1"/>
    <col min="6686" max="6686" width="6.88671875" style="158" bestFit="1" customWidth="1"/>
    <col min="6687" max="6687" width="10.6640625" style="158" customWidth="1"/>
    <col min="6688" max="6688" width="7.88671875" style="158" customWidth="1"/>
    <col min="6689" max="6912" width="9.109375" style="158"/>
    <col min="6913" max="6913" width="38.21875" style="158" customWidth="1"/>
    <col min="6914" max="6914" width="7.109375" style="158" customWidth="1"/>
    <col min="6915" max="6915" width="0.88671875" style="158" customWidth="1"/>
    <col min="6916" max="6916" width="12.109375" style="158" customWidth="1"/>
    <col min="6917" max="6917" width="0.88671875" style="158" customWidth="1"/>
    <col min="6918" max="6918" width="12.33203125" style="158" customWidth="1"/>
    <col min="6919" max="6919" width="0.88671875" style="158" customWidth="1"/>
    <col min="6920" max="6920" width="11.77734375" style="158" customWidth="1"/>
    <col min="6921" max="6921" width="0.88671875" style="158" customWidth="1"/>
    <col min="6922" max="6922" width="13.88671875" style="158" customWidth="1"/>
    <col min="6923" max="6923" width="0.88671875" style="158" customWidth="1"/>
    <col min="6924" max="6924" width="11.6640625" style="158" customWidth="1"/>
    <col min="6925" max="6925" width="0.88671875" style="158" customWidth="1"/>
    <col min="6926" max="6926" width="17.33203125" style="158" customWidth="1"/>
    <col min="6927" max="6927" width="0.88671875" style="158" customWidth="1"/>
    <col min="6928" max="6928" width="13" style="158" customWidth="1"/>
    <col min="6929" max="6929" width="0.88671875" style="158" customWidth="1"/>
    <col min="6930" max="6930" width="13" style="158" customWidth="1"/>
    <col min="6931" max="6931" width="0.88671875" style="158" customWidth="1"/>
    <col min="6932" max="6932" width="13" style="158" customWidth="1"/>
    <col min="6933" max="6933" width="0.88671875" style="158" customWidth="1"/>
    <col min="6934" max="6934" width="11" style="158" customWidth="1"/>
    <col min="6935" max="6935" width="0.88671875" style="158" customWidth="1"/>
    <col min="6936" max="6936" width="13.109375" style="158" customWidth="1"/>
    <col min="6937" max="6937" width="9.77734375" style="158" customWidth="1"/>
    <col min="6938" max="6938" width="6.88671875" style="158" bestFit="1" customWidth="1"/>
    <col min="6939" max="6939" width="10.109375" style="158" customWidth="1"/>
    <col min="6940" max="6940" width="6.88671875" style="158" bestFit="1" customWidth="1"/>
    <col min="6941" max="6941" width="7.6640625" style="158" customWidth="1"/>
    <col min="6942" max="6942" width="6.88671875" style="158" bestFit="1" customWidth="1"/>
    <col min="6943" max="6943" width="10.6640625" style="158" customWidth="1"/>
    <col min="6944" max="6944" width="7.88671875" style="158" customWidth="1"/>
    <col min="6945" max="7168" width="9.109375" style="158"/>
    <col min="7169" max="7169" width="38.21875" style="158" customWidth="1"/>
    <col min="7170" max="7170" width="7.109375" style="158" customWidth="1"/>
    <col min="7171" max="7171" width="0.88671875" style="158" customWidth="1"/>
    <col min="7172" max="7172" width="12.109375" style="158" customWidth="1"/>
    <col min="7173" max="7173" width="0.88671875" style="158" customWidth="1"/>
    <col min="7174" max="7174" width="12.33203125" style="158" customWidth="1"/>
    <col min="7175" max="7175" width="0.88671875" style="158" customWidth="1"/>
    <col min="7176" max="7176" width="11.77734375" style="158" customWidth="1"/>
    <col min="7177" max="7177" width="0.88671875" style="158" customWidth="1"/>
    <col min="7178" max="7178" width="13.88671875" style="158" customWidth="1"/>
    <col min="7179" max="7179" width="0.88671875" style="158" customWidth="1"/>
    <col min="7180" max="7180" width="11.6640625" style="158" customWidth="1"/>
    <col min="7181" max="7181" width="0.88671875" style="158" customWidth="1"/>
    <col min="7182" max="7182" width="17.33203125" style="158" customWidth="1"/>
    <col min="7183" max="7183" width="0.88671875" style="158" customWidth="1"/>
    <col min="7184" max="7184" width="13" style="158" customWidth="1"/>
    <col min="7185" max="7185" width="0.88671875" style="158" customWidth="1"/>
    <col min="7186" max="7186" width="13" style="158" customWidth="1"/>
    <col min="7187" max="7187" width="0.88671875" style="158" customWidth="1"/>
    <col min="7188" max="7188" width="13" style="158" customWidth="1"/>
    <col min="7189" max="7189" width="0.88671875" style="158" customWidth="1"/>
    <col min="7190" max="7190" width="11" style="158" customWidth="1"/>
    <col min="7191" max="7191" width="0.88671875" style="158" customWidth="1"/>
    <col min="7192" max="7192" width="13.109375" style="158" customWidth="1"/>
    <col min="7193" max="7193" width="9.77734375" style="158" customWidth="1"/>
    <col min="7194" max="7194" width="6.88671875" style="158" bestFit="1" customWidth="1"/>
    <col min="7195" max="7195" width="10.109375" style="158" customWidth="1"/>
    <col min="7196" max="7196" width="6.88671875" style="158" bestFit="1" customWidth="1"/>
    <col min="7197" max="7197" width="7.6640625" style="158" customWidth="1"/>
    <col min="7198" max="7198" width="6.88671875" style="158" bestFit="1" customWidth="1"/>
    <col min="7199" max="7199" width="10.6640625" style="158" customWidth="1"/>
    <col min="7200" max="7200" width="7.88671875" style="158" customWidth="1"/>
    <col min="7201" max="7424" width="9.109375" style="158"/>
    <col min="7425" max="7425" width="38.21875" style="158" customWidth="1"/>
    <col min="7426" max="7426" width="7.109375" style="158" customWidth="1"/>
    <col min="7427" max="7427" width="0.88671875" style="158" customWidth="1"/>
    <col min="7428" max="7428" width="12.109375" style="158" customWidth="1"/>
    <col min="7429" max="7429" width="0.88671875" style="158" customWidth="1"/>
    <col min="7430" max="7430" width="12.33203125" style="158" customWidth="1"/>
    <col min="7431" max="7431" width="0.88671875" style="158" customWidth="1"/>
    <col min="7432" max="7432" width="11.77734375" style="158" customWidth="1"/>
    <col min="7433" max="7433" width="0.88671875" style="158" customWidth="1"/>
    <col min="7434" max="7434" width="13.88671875" style="158" customWidth="1"/>
    <col min="7435" max="7435" width="0.88671875" style="158" customWidth="1"/>
    <col min="7436" max="7436" width="11.6640625" style="158" customWidth="1"/>
    <col min="7437" max="7437" width="0.88671875" style="158" customWidth="1"/>
    <col min="7438" max="7438" width="17.33203125" style="158" customWidth="1"/>
    <col min="7439" max="7439" width="0.88671875" style="158" customWidth="1"/>
    <col min="7440" max="7440" width="13" style="158" customWidth="1"/>
    <col min="7441" max="7441" width="0.88671875" style="158" customWidth="1"/>
    <col min="7442" max="7442" width="13" style="158" customWidth="1"/>
    <col min="7443" max="7443" width="0.88671875" style="158" customWidth="1"/>
    <col min="7444" max="7444" width="13" style="158" customWidth="1"/>
    <col min="7445" max="7445" width="0.88671875" style="158" customWidth="1"/>
    <col min="7446" max="7446" width="11" style="158" customWidth="1"/>
    <col min="7447" max="7447" width="0.88671875" style="158" customWidth="1"/>
    <col min="7448" max="7448" width="13.109375" style="158" customWidth="1"/>
    <col min="7449" max="7449" width="9.77734375" style="158" customWidth="1"/>
    <col min="7450" max="7450" width="6.88671875" style="158" bestFit="1" customWidth="1"/>
    <col min="7451" max="7451" width="10.109375" style="158" customWidth="1"/>
    <col min="7452" max="7452" width="6.88671875" style="158" bestFit="1" customWidth="1"/>
    <col min="7453" max="7453" width="7.6640625" style="158" customWidth="1"/>
    <col min="7454" max="7454" width="6.88671875" style="158" bestFit="1" customWidth="1"/>
    <col min="7455" max="7455" width="10.6640625" style="158" customWidth="1"/>
    <col min="7456" max="7456" width="7.88671875" style="158" customWidth="1"/>
    <col min="7457" max="7680" width="9.109375" style="158"/>
    <col min="7681" max="7681" width="38.21875" style="158" customWidth="1"/>
    <col min="7682" max="7682" width="7.109375" style="158" customWidth="1"/>
    <col min="7683" max="7683" width="0.88671875" style="158" customWidth="1"/>
    <col min="7684" max="7684" width="12.109375" style="158" customWidth="1"/>
    <col min="7685" max="7685" width="0.88671875" style="158" customWidth="1"/>
    <col min="7686" max="7686" width="12.33203125" style="158" customWidth="1"/>
    <col min="7687" max="7687" width="0.88671875" style="158" customWidth="1"/>
    <col min="7688" max="7688" width="11.77734375" style="158" customWidth="1"/>
    <col min="7689" max="7689" width="0.88671875" style="158" customWidth="1"/>
    <col min="7690" max="7690" width="13.88671875" style="158" customWidth="1"/>
    <col min="7691" max="7691" width="0.88671875" style="158" customWidth="1"/>
    <col min="7692" max="7692" width="11.6640625" style="158" customWidth="1"/>
    <col min="7693" max="7693" width="0.88671875" style="158" customWidth="1"/>
    <col min="7694" max="7694" width="17.33203125" style="158" customWidth="1"/>
    <col min="7695" max="7695" width="0.88671875" style="158" customWidth="1"/>
    <col min="7696" max="7696" width="13" style="158" customWidth="1"/>
    <col min="7697" max="7697" width="0.88671875" style="158" customWidth="1"/>
    <col min="7698" max="7698" width="13" style="158" customWidth="1"/>
    <col min="7699" max="7699" width="0.88671875" style="158" customWidth="1"/>
    <col min="7700" max="7700" width="13" style="158" customWidth="1"/>
    <col min="7701" max="7701" width="0.88671875" style="158" customWidth="1"/>
    <col min="7702" max="7702" width="11" style="158" customWidth="1"/>
    <col min="7703" max="7703" width="0.88671875" style="158" customWidth="1"/>
    <col min="7704" max="7704" width="13.109375" style="158" customWidth="1"/>
    <col min="7705" max="7705" width="9.77734375" style="158" customWidth="1"/>
    <col min="7706" max="7706" width="6.88671875" style="158" bestFit="1" customWidth="1"/>
    <col min="7707" max="7707" width="10.109375" style="158" customWidth="1"/>
    <col min="7708" max="7708" width="6.88671875" style="158" bestFit="1" customWidth="1"/>
    <col min="7709" max="7709" width="7.6640625" style="158" customWidth="1"/>
    <col min="7710" max="7710" width="6.88671875" style="158" bestFit="1" customWidth="1"/>
    <col min="7711" max="7711" width="10.6640625" style="158" customWidth="1"/>
    <col min="7712" max="7712" width="7.88671875" style="158" customWidth="1"/>
    <col min="7713" max="7936" width="9.109375" style="158"/>
    <col min="7937" max="7937" width="38.21875" style="158" customWidth="1"/>
    <col min="7938" max="7938" width="7.109375" style="158" customWidth="1"/>
    <col min="7939" max="7939" width="0.88671875" style="158" customWidth="1"/>
    <col min="7940" max="7940" width="12.109375" style="158" customWidth="1"/>
    <col min="7941" max="7941" width="0.88671875" style="158" customWidth="1"/>
    <col min="7942" max="7942" width="12.33203125" style="158" customWidth="1"/>
    <col min="7943" max="7943" width="0.88671875" style="158" customWidth="1"/>
    <col min="7944" max="7944" width="11.77734375" style="158" customWidth="1"/>
    <col min="7945" max="7945" width="0.88671875" style="158" customWidth="1"/>
    <col min="7946" max="7946" width="13.88671875" style="158" customWidth="1"/>
    <col min="7947" max="7947" width="0.88671875" style="158" customWidth="1"/>
    <col min="7948" max="7948" width="11.6640625" style="158" customWidth="1"/>
    <col min="7949" max="7949" width="0.88671875" style="158" customWidth="1"/>
    <col min="7950" max="7950" width="17.33203125" style="158" customWidth="1"/>
    <col min="7951" max="7951" width="0.88671875" style="158" customWidth="1"/>
    <col min="7952" max="7952" width="13" style="158" customWidth="1"/>
    <col min="7953" max="7953" width="0.88671875" style="158" customWidth="1"/>
    <col min="7954" max="7954" width="13" style="158" customWidth="1"/>
    <col min="7955" max="7955" width="0.88671875" style="158" customWidth="1"/>
    <col min="7956" max="7956" width="13" style="158" customWidth="1"/>
    <col min="7957" max="7957" width="0.88671875" style="158" customWidth="1"/>
    <col min="7958" max="7958" width="11" style="158" customWidth="1"/>
    <col min="7959" max="7959" width="0.88671875" style="158" customWidth="1"/>
    <col min="7960" max="7960" width="13.109375" style="158" customWidth="1"/>
    <col min="7961" max="7961" width="9.77734375" style="158" customWidth="1"/>
    <col min="7962" max="7962" width="6.88671875" style="158" bestFit="1" customWidth="1"/>
    <col min="7963" max="7963" width="10.109375" style="158" customWidth="1"/>
    <col min="7964" max="7964" width="6.88671875" style="158" bestFit="1" customWidth="1"/>
    <col min="7965" max="7965" width="7.6640625" style="158" customWidth="1"/>
    <col min="7966" max="7966" width="6.88671875" style="158" bestFit="1" customWidth="1"/>
    <col min="7967" max="7967" width="10.6640625" style="158" customWidth="1"/>
    <col min="7968" max="7968" width="7.88671875" style="158" customWidth="1"/>
    <col min="7969" max="8192" width="9.109375" style="158"/>
    <col min="8193" max="8193" width="38.21875" style="158" customWidth="1"/>
    <col min="8194" max="8194" width="7.109375" style="158" customWidth="1"/>
    <col min="8195" max="8195" width="0.88671875" style="158" customWidth="1"/>
    <col min="8196" max="8196" width="12.109375" style="158" customWidth="1"/>
    <col min="8197" max="8197" width="0.88671875" style="158" customWidth="1"/>
    <col min="8198" max="8198" width="12.33203125" style="158" customWidth="1"/>
    <col min="8199" max="8199" width="0.88671875" style="158" customWidth="1"/>
    <col min="8200" max="8200" width="11.77734375" style="158" customWidth="1"/>
    <col min="8201" max="8201" width="0.88671875" style="158" customWidth="1"/>
    <col min="8202" max="8202" width="13.88671875" style="158" customWidth="1"/>
    <col min="8203" max="8203" width="0.88671875" style="158" customWidth="1"/>
    <col min="8204" max="8204" width="11.6640625" style="158" customWidth="1"/>
    <col min="8205" max="8205" width="0.88671875" style="158" customWidth="1"/>
    <col min="8206" max="8206" width="17.33203125" style="158" customWidth="1"/>
    <col min="8207" max="8207" width="0.88671875" style="158" customWidth="1"/>
    <col min="8208" max="8208" width="13" style="158" customWidth="1"/>
    <col min="8209" max="8209" width="0.88671875" style="158" customWidth="1"/>
    <col min="8210" max="8210" width="13" style="158" customWidth="1"/>
    <col min="8211" max="8211" width="0.88671875" style="158" customWidth="1"/>
    <col min="8212" max="8212" width="13" style="158" customWidth="1"/>
    <col min="8213" max="8213" width="0.88671875" style="158" customWidth="1"/>
    <col min="8214" max="8214" width="11" style="158" customWidth="1"/>
    <col min="8215" max="8215" width="0.88671875" style="158" customWidth="1"/>
    <col min="8216" max="8216" width="13.109375" style="158" customWidth="1"/>
    <col min="8217" max="8217" width="9.77734375" style="158" customWidth="1"/>
    <col min="8218" max="8218" width="6.88671875" style="158" bestFit="1" customWidth="1"/>
    <col min="8219" max="8219" width="10.109375" style="158" customWidth="1"/>
    <col min="8220" max="8220" width="6.88671875" style="158" bestFit="1" customWidth="1"/>
    <col min="8221" max="8221" width="7.6640625" style="158" customWidth="1"/>
    <col min="8222" max="8222" width="6.88671875" style="158" bestFit="1" customWidth="1"/>
    <col min="8223" max="8223" width="10.6640625" style="158" customWidth="1"/>
    <col min="8224" max="8224" width="7.88671875" style="158" customWidth="1"/>
    <col min="8225" max="8448" width="9.109375" style="158"/>
    <col min="8449" max="8449" width="38.21875" style="158" customWidth="1"/>
    <col min="8450" max="8450" width="7.109375" style="158" customWidth="1"/>
    <col min="8451" max="8451" width="0.88671875" style="158" customWidth="1"/>
    <col min="8452" max="8452" width="12.109375" style="158" customWidth="1"/>
    <col min="8453" max="8453" width="0.88671875" style="158" customWidth="1"/>
    <col min="8454" max="8454" width="12.33203125" style="158" customWidth="1"/>
    <col min="8455" max="8455" width="0.88671875" style="158" customWidth="1"/>
    <col min="8456" max="8456" width="11.77734375" style="158" customWidth="1"/>
    <col min="8457" max="8457" width="0.88671875" style="158" customWidth="1"/>
    <col min="8458" max="8458" width="13.88671875" style="158" customWidth="1"/>
    <col min="8459" max="8459" width="0.88671875" style="158" customWidth="1"/>
    <col min="8460" max="8460" width="11.6640625" style="158" customWidth="1"/>
    <col min="8461" max="8461" width="0.88671875" style="158" customWidth="1"/>
    <col min="8462" max="8462" width="17.33203125" style="158" customWidth="1"/>
    <col min="8463" max="8463" width="0.88671875" style="158" customWidth="1"/>
    <col min="8464" max="8464" width="13" style="158" customWidth="1"/>
    <col min="8465" max="8465" width="0.88671875" style="158" customWidth="1"/>
    <col min="8466" max="8466" width="13" style="158" customWidth="1"/>
    <col min="8467" max="8467" width="0.88671875" style="158" customWidth="1"/>
    <col min="8468" max="8468" width="13" style="158" customWidth="1"/>
    <col min="8469" max="8469" width="0.88671875" style="158" customWidth="1"/>
    <col min="8470" max="8470" width="11" style="158" customWidth="1"/>
    <col min="8471" max="8471" width="0.88671875" style="158" customWidth="1"/>
    <col min="8472" max="8472" width="13.109375" style="158" customWidth="1"/>
    <col min="8473" max="8473" width="9.77734375" style="158" customWidth="1"/>
    <col min="8474" max="8474" width="6.88671875" style="158" bestFit="1" customWidth="1"/>
    <col min="8475" max="8475" width="10.109375" style="158" customWidth="1"/>
    <col min="8476" max="8476" width="6.88671875" style="158" bestFit="1" customWidth="1"/>
    <col min="8477" max="8477" width="7.6640625" style="158" customWidth="1"/>
    <col min="8478" max="8478" width="6.88671875" style="158" bestFit="1" customWidth="1"/>
    <col min="8479" max="8479" width="10.6640625" style="158" customWidth="1"/>
    <col min="8480" max="8480" width="7.88671875" style="158" customWidth="1"/>
    <col min="8481" max="8704" width="9.109375" style="158"/>
    <col min="8705" max="8705" width="38.21875" style="158" customWidth="1"/>
    <col min="8706" max="8706" width="7.109375" style="158" customWidth="1"/>
    <col min="8707" max="8707" width="0.88671875" style="158" customWidth="1"/>
    <col min="8708" max="8708" width="12.109375" style="158" customWidth="1"/>
    <col min="8709" max="8709" width="0.88671875" style="158" customWidth="1"/>
    <col min="8710" max="8710" width="12.33203125" style="158" customWidth="1"/>
    <col min="8711" max="8711" width="0.88671875" style="158" customWidth="1"/>
    <col min="8712" max="8712" width="11.77734375" style="158" customWidth="1"/>
    <col min="8713" max="8713" width="0.88671875" style="158" customWidth="1"/>
    <col min="8714" max="8714" width="13.88671875" style="158" customWidth="1"/>
    <col min="8715" max="8715" width="0.88671875" style="158" customWidth="1"/>
    <col min="8716" max="8716" width="11.6640625" style="158" customWidth="1"/>
    <col min="8717" max="8717" width="0.88671875" style="158" customWidth="1"/>
    <col min="8718" max="8718" width="17.33203125" style="158" customWidth="1"/>
    <col min="8719" max="8719" width="0.88671875" style="158" customWidth="1"/>
    <col min="8720" max="8720" width="13" style="158" customWidth="1"/>
    <col min="8721" max="8721" width="0.88671875" style="158" customWidth="1"/>
    <col min="8722" max="8722" width="13" style="158" customWidth="1"/>
    <col min="8723" max="8723" width="0.88671875" style="158" customWidth="1"/>
    <col min="8724" max="8724" width="13" style="158" customWidth="1"/>
    <col min="8725" max="8725" width="0.88671875" style="158" customWidth="1"/>
    <col min="8726" max="8726" width="11" style="158" customWidth="1"/>
    <col min="8727" max="8727" width="0.88671875" style="158" customWidth="1"/>
    <col min="8728" max="8728" width="13.109375" style="158" customWidth="1"/>
    <col min="8729" max="8729" width="9.77734375" style="158" customWidth="1"/>
    <col min="8730" max="8730" width="6.88671875" style="158" bestFit="1" customWidth="1"/>
    <col min="8731" max="8731" width="10.109375" style="158" customWidth="1"/>
    <col min="8732" max="8732" width="6.88671875" style="158" bestFit="1" customWidth="1"/>
    <col min="8733" max="8733" width="7.6640625" style="158" customWidth="1"/>
    <col min="8734" max="8734" width="6.88671875" style="158" bestFit="1" customWidth="1"/>
    <col min="8735" max="8735" width="10.6640625" style="158" customWidth="1"/>
    <col min="8736" max="8736" width="7.88671875" style="158" customWidth="1"/>
    <col min="8737" max="8960" width="9.109375" style="158"/>
    <col min="8961" max="8961" width="38.21875" style="158" customWidth="1"/>
    <col min="8962" max="8962" width="7.109375" style="158" customWidth="1"/>
    <col min="8963" max="8963" width="0.88671875" style="158" customWidth="1"/>
    <col min="8964" max="8964" width="12.109375" style="158" customWidth="1"/>
    <col min="8965" max="8965" width="0.88671875" style="158" customWidth="1"/>
    <col min="8966" max="8966" width="12.33203125" style="158" customWidth="1"/>
    <col min="8967" max="8967" width="0.88671875" style="158" customWidth="1"/>
    <col min="8968" max="8968" width="11.77734375" style="158" customWidth="1"/>
    <col min="8969" max="8969" width="0.88671875" style="158" customWidth="1"/>
    <col min="8970" max="8970" width="13.88671875" style="158" customWidth="1"/>
    <col min="8971" max="8971" width="0.88671875" style="158" customWidth="1"/>
    <col min="8972" max="8972" width="11.6640625" style="158" customWidth="1"/>
    <col min="8973" max="8973" width="0.88671875" style="158" customWidth="1"/>
    <col min="8974" max="8974" width="17.33203125" style="158" customWidth="1"/>
    <col min="8975" max="8975" width="0.88671875" style="158" customWidth="1"/>
    <col min="8976" max="8976" width="13" style="158" customWidth="1"/>
    <col min="8977" max="8977" width="0.88671875" style="158" customWidth="1"/>
    <col min="8978" max="8978" width="13" style="158" customWidth="1"/>
    <col min="8979" max="8979" width="0.88671875" style="158" customWidth="1"/>
    <col min="8980" max="8980" width="13" style="158" customWidth="1"/>
    <col min="8981" max="8981" width="0.88671875" style="158" customWidth="1"/>
    <col min="8982" max="8982" width="11" style="158" customWidth="1"/>
    <col min="8983" max="8983" width="0.88671875" style="158" customWidth="1"/>
    <col min="8984" max="8984" width="13.109375" style="158" customWidth="1"/>
    <col min="8985" max="8985" width="9.77734375" style="158" customWidth="1"/>
    <col min="8986" max="8986" width="6.88671875" style="158" bestFit="1" customWidth="1"/>
    <col min="8987" max="8987" width="10.109375" style="158" customWidth="1"/>
    <col min="8988" max="8988" width="6.88671875" style="158" bestFit="1" customWidth="1"/>
    <col min="8989" max="8989" width="7.6640625" style="158" customWidth="1"/>
    <col min="8990" max="8990" width="6.88671875" style="158" bestFit="1" customWidth="1"/>
    <col min="8991" max="8991" width="10.6640625" style="158" customWidth="1"/>
    <col min="8992" max="8992" width="7.88671875" style="158" customWidth="1"/>
    <col min="8993" max="9216" width="9.109375" style="158"/>
    <col min="9217" max="9217" width="38.21875" style="158" customWidth="1"/>
    <col min="9218" max="9218" width="7.109375" style="158" customWidth="1"/>
    <col min="9219" max="9219" width="0.88671875" style="158" customWidth="1"/>
    <col min="9220" max="9220" width="12.109375" style="158" customWidth="1"/>
    <col min="9221" max="9221" width="0.88671875" style="158" customWidth="1"/>
    <col min="9222" max="9222" width="12.33203125" style="158" customWidth="1"/>
    <col min="9223" max="9223" width="0.88671875" style="158" customWidth="1"/>
    <col min="9224" max="9224" width="11.77734375" style="158" customWidth="1"/>
    <col min="9225" max="9225" width="0.88671875" style="158" customWidth="1"/>
    <col min="9226" max="9226" width="13.88671875" style="158" customWidth="1"/>
    <col min="9227" max="9227" width="0.88671875" style="158" customWidth="1"/>
    <col min="9228" max="9228" width="11.6640625" style="158" customWidth="1"/>
    <col min="9229" max="9229" width="0.88671875" style="158" customWidth="1"/>
    <col min="9230" max="9230" width="17.33203125" style="158" customWidth="1"/>
    <col min="9231" max="9231" width="0.88671875" style="158" customWidth="1"/>
    <col min="9232" max="9232" width="13" style="158" customWidth="1"/>
    <col min="9233" max="9233" width="0.88671875" style="158" customWidth="1"/>
    <col min="9234" max="9234" width="13" style="158" customWidth="1"/>
    <col min="9235" max="9235" width="0.88671875" style="158" customWidth="1"/>
    <col min="9236" max="9236" width="13" style="158" customWidth="1"/>
    <col min="9237" max="9237" width="0.88671875" style="158" customWidth="1"/>
    <col min="9238" max="9238" width="11" style="158" customWidth="1"/>
    <col min="9239" max="9239" width="0.88671875" style="158" customWidth="1"/>
    <col min="9240" max="9240" width="13.109375" style="158" customWidth="1"/>
    <col min="9241" max="9241" width="9.77734375" style="158" customWidth="1"/>
    <col min="9242" max="9242" width="6.88671875" style="158" bestFit="1" customWidth="1"/>
    <col min="9243" max="9243" width="10.109375" style="158" customWidth="1"/>
    <col min="9244" max="9244" width="6.88671875" style="158" bestFit="1" customWidth="1"/>
    <col min="9245" max="9245" width="7.6640625" style="158" customWidth="1"/>
    <col min="9246" max="9246" width="6.88671875" style="158" bestFit="1" customWidth="1"/>
    <col min="9247" max="9247" width="10.6640625" style="158" customWidth="1"/>
    <col min="9248" max="9248" width="7.88671875" style="158" customWidth="1"/>
    <col min="9249" max="9472" width="9.109375" style="158"/>
    <col min="9473" max="9473" width="38.21875" style="158" customWidth="1"/>
    <col min="9474" max="9474" width="7.109375" style="158" customWidth="1"/>
    <col min="9475" max="9475" width="0.88671875" style="158" customWidth="1"/>
    <col min="9476" max="9476" width="12.109375" style="158" customWidth="1"/>
    <col min="9477" max="9477" width="0.88671875" style="158" customWidth="1"/>
    <col min="9478" max="9478" width="12.33203125" style="158" customWidth="1"/>
    <col min="9479" max="9479" width="0.88671875" style="158" customWidth="1"/>
    <col min="9480" max="9480" width="11.77734375" style="158" customWidth="1"/>
    <col min="9481" max="9481" width="0.88671875" style="158" customWidth="1"/>
    <col min="9482" max="9482" width="13.88671875" style="158" customWidth="1"/>
    <col min="9483" max="9483" width="0.88671875" style="158" customWidth="1"/>
    <col min="9484" max="9484" width="11.6640625" style="158" customWidth="1"/>
    <col min="9485" max="9485" width="0.88671875" style="158" customWidth="1"/>
    <col min="9486" max="9486" width="17.33203125" style="158" customWidth="1"/>
    <col min="9487" max="9487" width="0.88671875" style="158" customWidth="1"/>
    <col min="9488" max="9488" width="13" style="158" customWidth="1"/>
    <col min="9489" max="9489" width="0.88671875" style="158" customWidth="1"/>
    <col min="9490" max="9490" width="13" style="158" customWidth="1"/>
    <col min="9491" max="9491" width="0.88671875" style="158" customWidth="1"/>
    <col min="9492" max="9492" width="13" style="158" customWidth="1"/>
    <col min="9493" max="9493" width="0.88671875" style="158" customWidth="1"/>
    <col min="9494" max="9494" width="11" style="158" customWidth="1"/>
    <col min="9495" max="9495" width="0.88671875" style="158" customWidth="1"/>
    <col min="9496" max="9496" width="13.109375" style="158" customWidth="1"/>
    <col min="9497" max="9497" width="9.77734375" style="158" customWidth="1"/>
    <col min="9498" max="9498" width="6.88671875" style="158" bestFit="1" customWidth="1"/>
    <col min="9499" max="9499" width="10.109375" style="158" customWidth="1"/>
    <col min="9500" max="9500" width="6.88671875" style="158" bestFit="1" customWidth="1"/>
    <col min="9501" max="9501" width="7.6640625" style="158" customWidth="1"/>
    <col min="9502" max="9502" width="6.88671875" style="158" bestFit="1" customWidth="1"/>
    <col min="9503" max="9503" width="10.6640625" style="158" customWidth="1"/>
    <col min="9504" max="9504" width="7.88671875" style="158" customWidth="1"/>
    <col min="9505" max="9728" width="9.109375" style="158"/>
    <col min="9729" max="9729" width="38.21875" style="158" customWidth="1"/>
    <col min="9730" max="9730" width="7.109375" style="158" customWidth="1"/>
    <col min="9731" max="9731" width="0.88671875" style="158" customWidth="1"/>
    <col min="9732" max="9732" width="12.109375" style="158" customWidth="1"/>
    <col min="9733" max="9733" width="0.88671875" style="158" customWidth="1"/>
    <col min="9734" max="9734" width="12.33203125" style="158" customWidth="1"/>
    <col min="9735" max="9735" width="0.88671875" style="158" customWidth="1"/>
    <col min="9736" max="9736" width="11.77734375" style="158" customWidth="1"/>
    <col min="9737" max="9737" width="0.88671875" style="158" customWidth="1"/>
    <col min="9738" max="9738" width="13.88671875" style="158" customWidth="1"/>
    <col min="9739" max="9739" width="0.88671875" style="158" customWidth="1"/>
    <col min="9740" max="9740" width="11.6640625" style="158" customWidth="1"/>
    <col min="9741" max="9741" width="0.88671875" style="158" customWidth="1"/>
    <col min="9742" max="9742" width="17.33203125" style="158" customWidth="1"/>
    <col min="9743" max="9743" width="0.88671875" style="158" customWidth="1"/>
    <col min="9744" max="9744" width="13" style="158" customWidth="1"/>
    <col min="9745" max="9745" width="0.88671875" style="158" customWidth="1"/>
    <col min="9746" max="9746" width="13" style="158" customWidth="1"/>
    <col min="9747" max="9747" width="0.88671875" style="158" customWidth="1"/>
    <col min="9748" max="9748" width="13" style="158" customWidth="1"/>
    <col min="9749" max="9749" width="0.88671875" style="158" customWidth="1"/>
    <col min="9750" max="9750" width="11" style="158" customWidth="1"/>
    <col min="9751" max="9751" width="0.88671875" style="158" customWidth="1"/>
    <col min="9752" max="9752" width="13.109375" style="158" customWidth="1"/>
    <col min="9753" max="9753" width="9.77734375" style="158" customWidth="1"/>
    <col min="9754" max="9754" width="6.88671875" style="158" bestFit="1" customWidth="1"/>
    <col min="9755" max="9755" width="10.109375" style="158" customWidth="1"/>
    <col min="9756" max="9756" width="6.88671875" style="158" bestFit="1" customWidth="1"/>
    <col min="9757" max="9757" width="7.6640625" style="158" customWidth="1"/>
    <col min="9758" max="9758" width="6.88671875" style="158" bestFit="1" customWidth="1"/>
    <col min="9759" max="9759" width="10.6640625" style="158" customWidth="1"/>
    <col min="9760" max="9760" width="7.88671875" style="158" customWidth="1"/>
    <col min="9761" max="9984" width="9.109375" style="158"/>
    <col min="9985" max="9985" width="38.21875" style="158" customWidth="1"/>
    <col min="9986" max="9986" width="7.109375" style="158" customWidth="1"/>
    <col min="9987" max="9987" width="0.88671875" style="158" customWidth="1"/>
    <col min="9988" max="9988" width="12.109375" style="158" customWidth="1"/>
    <col min="9989" max="9989" width="0.88671875" style="158" customWidth="1"/>
    <col min="9990" max="9990" width="12.33203125" style="158" customWidth="1"/>
    <col min="9991" max="9991" width="0.88671875" style="158" customWidth="1"/>
    <col min="9992" max="9992" width="11.77734375" style="158" customWidth="1"/>
    <col min="9993" max="9993" width="0.88671875" style="158" customWidth="1"/>
    <col min="9994" max="9994" width="13.88671875" style="158" customWidth="1"/>
    <col min="9995" max="9995" width="0.88671875" style="158" customWidth="1"/>
    <col min="9996" max="9996" width="11.6640625" style="158" customWidth="1"/>
    <col min="9997" max="9997" width="0.88671875" style="158" customWidth="1"/>
    <col min="9998" max="9998" width="17.33203125" style="158" customWidth="1"/>
    <col min="9999" max="9999" width="0.88671875" style="158" customWidth="1"/>
    <col min="10000" max="10000" width="13" style="158" customWidth="1"/>
    <col min="10001" max="10001" width="0.88671875" style="158" customWidth="1"/>
    <col min="10002" max="10002" width="13" style="158" customWidth="1"/>
    <col min="10003" max="10003" width="0.88671875" style="158" customWidth="1"/>
    <col min="10004" max="10004" width="13" style="158" customWidth="1"/>
    <col min="10005" max="10005" width="0.88671875" style="158" customWidth="1"/>
    <col min="10006" max="10006" width="11" style="158" customWidth="1"/>
    <col min="10007" max="10007" width="0.88671875" style="158" customWidth="1"/>
    <col min="10008" max="10008" width="13.109375" style="158" customWidth="1"/>
    <col min="10009" max="10009" width="9.77734375" style="158" customWidth="1"/>
    <col min="10010" max="10010" width="6.88671875" style="158" bestFit="1" customWidth="1"/>
    <col min="10011" max="10011" width="10.109375" style="158" customWidth="1"/>
    <col min="10012" max="10012" width="6.88671875" style="158" bestFit="1" customWidth="1"/>
    <col min="10013" max="10013" width="7.6640625" style="158" customWidth="1"/>
    <col min="10014" max="10014" width="6.88671875" style="158" bestFit="1" customWidth="1"/>
    <col min="10015" max="10015" width="10.6640625" style="158" customWidth="1"/>
    <col min="10016" max="10016" width="7.88671875" style="158" customWidth="1"/>
    <col min="10017" max="10240" width="9.109375" style="158"/>
    <col min="10241" max="10241" width="38.21875" style="158" customWidth="1"/>
    <col min="10242" max="10242" width="7.109375" style="158" customWidth="1"/>
    <col min="10243" max="10243" width="0.88671875" style="158" customWidth="1"/>
    <col min="10244" max="10244" width="12.109375" style="158" customWidth="1"/>
    <col min="10245" max="10245" width="0.88671875" style="158" customWidth="1"/>
    <col min="10246" max="10246" width="12.33203125" style="158" customWidth="1"/>
    <col min="10247" max="10247" width="0.88671875" style="158" customWidth="1"/>
    <col min="10248" max="10248" width="11.77734375" style="158" customWidth="1"/>
    <col min="10249" max="10249" width="0.88671875" style="158" customWidth="1"/>
    <col min="10250" max="10250" width="13.88671875" style="158" customWidth="1"/>
    <col min="10251" max="10251" width="0.88671875" style="158" customWidth="1"/>
    <col min="10252" max="10252" width="11.6640625" style="158" customWidth="1"/>
    <col min="10253" max="10253" width="0.88671875" style="158" customWidth="1"/>
    <col min="10254" max="10254" width="17.33203125" style="158" customWidth="1"/>
    <col min="10255" max="10255" width="0.88671875" style="158" customWidth="1"/>
    <col min="10256" max="10256" width="13" style="158" customWidth="1"/>
    <col min="10257" max="10257" width="0.88671875" style="158" customWidth="1"/>
    <col min="10258" max="10258" width="13" style="158" customWidth="1"/>
    <col min="10259" max="10259" width="0.88671875" style="158" customWidth="1"/>
    <col min="10260" max="10260" width="13" style="158" customWidth="1"/>
    <col min="10261" max="10261" width="0.88671875" style="158" customWidth="1"/>
    <col min="10262" max="10262" width="11" style="158" customWidth="1"/>
    <col min="10263" max="10263" width="0.88671875" style="158" customWidth="1"/>
    <col min="10264" max="10264" width="13.109375" style="158" customWidth="1"/>
    <col min="10265" max="10265" width="9.77734375" style="158" customWidth="1"/>
    <col min="10266" max="10266" width="6.88671875" style="158" bestFit="1" customWidth="1"/>
    <col min="10267" max="10267" width="10.109375" style="158" customWidth="1"/>
    <col min="10268" max="10268" width="6.88671875" style="158" bestFit="1" customWidth="1"/>
    <col min="10269" max="10269" width="7.6640625" style="158" customWidth="1"/>
    <col min="10270" max="10270" width="6.88671875" style="158" bestFit="1" customWidth="1"/>
    <col min="10271" max="10271" width="10.6640625" style="158" customWidth="1"/>
    <col min="10272" max="10272" width="7.88671875" style="158" customWidth="1"/>
    <col min="10273" max="10496" width="9.109375" style="158"/>
    <col min="10497" max="10497" width="38.21875" style="158" customWidth="1"/>
    <col min="10498" max="10498" width="7.109375" style="158" customWidth="1"/>
    <col min="10499" max="10499" width="0.88671875" style="158" customWidth="1"/>
    <col min="10500" max="10500" width="12.109375" style="158" customWidth="1"/>
    <col min="10501" max="10501" width="0.88671875" style="158" customWidth="1"/>
    <col min="10502" max="10502" width="12.33203125" style="158" customWidth="1"/>
    <col min="10503" max="10503" width="0.88671875" style="158" customWidth="1"/>
    <col min="10504" max="10504" width="11.77734375" style="158" customWidth="1"/>
    <col min="10505" max="10505" width="0.88671875" style="158" customWidth="1"/>
    <col min="10506" max="10506" width="13.88671875" style="158" customWidth="1"/>
    <col min="10507" max="10507" width="0.88671875" style="158" customWidth="1"/>
    <col min="10508" max="10508" width="11.6640625" style="158" customWidth="1"/>
    <col min="10509" max="10509" width="0.88671875" style="158" customWidth="1"/>
    <col min="10510" max="10510" width="17.33203125" style="158" customWidth="1"/>
    <col min="10511" max="10511" width="0.88671875" style="158" customWidth="1"/>
    <col min="10512" max="10512" width="13" style="158" customWidth="1"/>
    <col min="10513" max="10513" width="0.88671875" style="158" customWidth="1"/>
    <col min="10514" max="10514" width="13" style="158" customWidth="1"/>
    <col min="10515" max="10515" width="0.88671875" style="158" customWidth="1"/>
    <col min="10516" max="10516" width="13" style="158" customWidth="1"/>
    <col min="10517" max="10517" width="0.88671875" style="158" customWidth="1"/>
    <col min="10518" max="10518" width="11" style="158" customWidth="1"/>
    <col min="10519" max="10519" width="0.88671875" style="158" customWidth="1"/>
    <col min="10520" max="10520" width="13.109375" style="158" customWidth="1"/>
    <col min="10521" max="10521" width="9.77734375" style="158" customWidth="1"/>
    <col min="10522" max="10522" width="6.88671875" style="158" bestFit="1" customWidth="1"/>
    <col min="10523" max="10523" width="10.109375" style="158" customWidth="1"/>
    <col min="10524" max="10524" width="6.88671875" style="158" bestFit="1" customWidth="1"/>
    <col min="10525" max="10525" width="7.6640625" style="158" customWidth="1"/>
    <col min="10526" max="10526" width="6.88671875" style="158" bestFit="1" customWidth="1"/>
    <col min="10527" max="10527" width="10.6640625" style="158" customWidth="1"/>
    <col min="10528" max="10528" width="7.88671875" style="158" customWidth="1"/>
    <col min="10529" max="10752" width="9.109375" style="158"/>
    <col min="10753" max="10753" width="38.21875" style="158" customWidth="1"/>
    <col min="10754" max="10754" width="7.109375" style="158" customWidth="1"/>
    <col min="10755" max="10755" width="0.88671875" style="158" customWidth="1"/>
    <col min="10756" max="10756" width="12.109375" style="158" customWidth="1"/>
    <col min="10757" max="10757" width="0.88671875" style="158" customWidth="1"/>
    <col min="10758" max="10758" width="12.33203125" style="158" customWidth="1"/>
    <col min="10759" max="10759" width="0.88671875" style="158" customWidth="1"/>
    <col min="10760" max="10760" width="11.77734375" style="158" customWidth="1"/>
    <col min="10761" max="10761" width="0.88671875" style="158" customWidth="1"/>
    <col min="10762" max="10762" width="13.88671875" style="158" customWidth="1"/>
    <col min="10763" max="10763" width="0.88671875" style="158" customWidth="1"/>
    <col min="10764" max="10764" width="11.6640625" style="158" customWidth="1"/>
    <col min="10765" max="10765" width="0.88671875" style="158" customWidth="1"/>
    <col min="10766" max="10766" width="17.33203125" style="158" customWidth="1"/>
    <col min="10767" max="10767" width="0.88671875" style="158" customWidth="1"/>
    <col min="10768" max="10768" width="13" style="158" customWidth="1"/>
    <col min="10769" max="10769" width="0.88671875" style="158" customWidth="1"/>
    <col min="10770" max="10770" width="13" style="158" customWidth="1"/>
    <col min="10771" max="10771" width="0.88671875" style="158" customWidth="1"/>
    <col min="10772" max="10772" width="13" style="158" customWidth="1"/>
    <col min="10773" max="10773" width="0.88671875" style="158" customWidth="1"/>
    <col min="10774" max="10774" width="11" style="158" customWidth="1"/>
    <col min="10775" max="10775" width="0.88671875" style="158" customWidth="1"/>
    <col min="10776" max="10776" width="13.109375" style="158" customWidth="1"/>
    <col min="10777" max="10777" width="9.77734375" style="158" customWidth="1"/>
    <col min="10778" max="10778" width="6.88671875" style="158" bestFit="1" customWidth="1"/>
    <col min="10779" max="10779" width="10.109375" style="158" customWidth="1"/>
    <col min="10780" max="10780" width="6.88671875" style="158" bestFit="1" customWidth="1"/>
    <col min="10781" max="10781" width="7.6640625" style="158" customWidth="1"/>
    <col min="10782" max="10782" width="6.88671875" style="158" bestFit="1" customWidth="1"/>
    <col min="10783" max="10783" width="10.6640625" style="158" customWidth="1"/>
    <col min="10784" max="10784" width="7.88671875" style="158" customWidth="1"/>
    <col min="10785" max="11008" width="9.109375" style="158"/>
    <col min="11009" max="11009" width="38.21875" style="158" customWidth="1"/>
    <col min="11010" max="11010" width="7.109375" style="158" customWidth="1"/>
    <col min="11011" max="11011" width="0.88671875" style="158" customWidth="1"/>
    <col min="11012" max="11012" width="12.109375" style="158" customWidth="1"/>
    <col min="11013" max="11013" width="0.88671875" style="158" customWidth="1"/>
    <col min="11014" max="11014" width="12.33203125" style="158" customWidth="1"/>
    <col min="11015" max="11015" width="0.88671875" style="158" customWidth="1"/>
    <col min="11016" max="11016" width="11.77734375" style="158" customWidth="1"/>
    <col min="11017" max="11017" width="0.88671875" style="158" customWidth="1"/>
    <col min="11018" max="11018" width="13.88671875" style="158" customWidth="1"/>
    <col min="11019" max="11019" width="0.88671875" style="158" customWidth="1"/>
    <col min="11020" max="11020" width="11.6640625" style="158" customWidth="1"/>
    <col min="11021" max="11021" width="0.88671875" style="158" customWidth="1"/>
    <col min="11022" max="11022" width="17.33203125" style="158" customWidth="1"/>
    <col min="11023" max="11023" width="0.88671875" style="158" customWidth="1"/>
    <col min="11024" max="11024" width="13" style="158" customWidth="1"/>
    <col min="11025" max="11025" width="0.88671875" style="158" customWidth="1"/>
    <col min="11026" max="11026" width="13" style="158" customWidth="1"/>
    <col min="11027" max="11027" width="0.88671875" style="158" customWidth="1"/>
    <col min="11028" max="11028" width="13" style="158" customWidth="1"/>
    <col min="11029" max="11029" width="0.88671875" style="158" customWidth="1"/>
    <col min="11030" max="11030" width="11" style="158" customWidth="1"/>
    <col min="11031" max="11031" width="0.88671875" style="158" customWidth="1"/>
    <col min="11032" max="11032" width="13.109375" style="158" customWidth="1"/>
    <col min="11033" max="11033" width="9.77734375" style="158" customWidth="1"/>
    <col min="11034" max="11034" width="6.88671875" style="158" bestFit="1" customWidth="1"/>
    <col min="11035" max="11035" width="10.109375" style="158" customWidth="1"/>
    <col min="11036" max="11036" width="6.88671875" style="158" bestFit="1" customWidth="1"/>
    <col min="11037" max="11037" width="7.6640625" style="158" customWidth="1"/>
    <col min="11038" max="11038" width="6.88671875" style="158" bestFit="1" customWidth="1"/>
    <col min="11039" max="11039" width="10.6640625" style="158" customWidth="1"/>
    <col min="11040" max="11040" width="7.88671875" style="158" customWidth="1"/>
    <col min="11041" max="11264" width="9.109375" style="158"/>
    <col min="11265" max="11265" width="38.21875" style="158" customWidth="1"/>
    <col min="11266" max="11266" width="7.109375" style="158" customWidth="1"/>
    <col min="11267" max="11267" width="0.88671875" style="158" customWidth="1"/>
    <col min="11268" max="11268" width="12.109375" style="158" customWidth="1"/>
    <col min="11269" max="11269" width="0.88671875" style="158" customWidth="1"/>
    <col min="11270" max="11270" width="12.33203125" style="158" customWidth="1"/>
    <col min="11271" max="11271" width="0.88671875" style="158" customWidth="1"/>
    <col min="11272" max="11272" width="11.77734375" style="158" customWidth="1"/>
    <col min="11273" max="11273" width="0.88671875" style="158" customWidth="1"/>
    <col min="11274" max="11274" width="13.88671875" style="158" customWidth="1"/>
    <col min="11275" max="11275" width="0.88671875" style="158" customWidth="1"/>
    <col min="11276" max="11276" width="11.6640625" style="158" customWidth="1"/>
    <col min="11277" max="11277" width="0.88671875" style="158" customWidth="1"/>
    <col min="11278" max="11278" width="17.33203125" style="158" customWidth="1"/>
    <col min="11279" max="11279" width="0.88671875" style="158" customWidth="1"/>
    <col min="11280" max="11280" width="13" style="158" customWidth="1"/>
    <col min="11281" max="11281" width="0.88671875" style="158" customWidth="1"/>
    <col min="11282" max="11282" width="13" style="158" customWidth="1"/>
    <col min="11283" max="11283" width="0.88671875" style="158" customWidth="1"/>
    <col min="11284" max="11284" width="13" style="158" customWidth="1"/>
    <col min="11285" max="11285" width="0.88671875" style="158" customWidth="1"/>
    <col min="11286" max="11286" width="11" style="158" customWidth="1"/>
    <col min="11287" max="11287" width="0.88671875" style="158" customWidth="1"/>
    <col min="11288" max="11288" width="13.109375" style="158" customWidth="1"/>
    <col min="11289" max="11289" width="9.77734375" style="158" customWidth="1"/>
    <col min="11290" max="11290" width="6.88671875" style="158" bestFit="1" customWidth="1"/>
    <col min="11291" max="11291" width="10.109375" style="158" customWidth="1"/>
    <col min="11292" max="11292" width="6.88671875" style="158" bestFit="1" customWidth="1"/>
    <col min="11293" max="11293" width="7.6640625" style="158" customWidth="1"/>
    <col min="11294" max="11294" width="6.88671875" style="158" bestFit="1" customWidth="1"/>
    <col min="11295" max="11295" width="10.6640625" style="158" customWidth="1"/>
    <col min="11296" max="11296" width="7.88671875" style="158" customWidth="1"/>
    <col min="11297" max="11520" width="9.109375" style="158"/>
    <col min="11521" max="11521" width="38.21875" style="158" customWidth="1"/>
    <col min="11522" max="11522" width="7.109375" style="158" customWidth="1"/>
    <col min="11523" max="11523" width="0.88671875" style="158" customWidth="1"/>
    <col min="11524" max="11524" width="12.109375" style="158" customWidth="1"/>
    <col min="11525" max="11525" width="0.88671875" style="158" customWidth="1"/>
    <col min="11526" max="11526" width="12.33203125" style="158" customWidth="1"/>
    <col min="11527" max="11527" width="0.88671875" style="158" customWidth="1"/>
    <col min="11528" max="11528" width="11.77734375" style="158" customWidth="1"/>
    <col min="11529" max="11529" width="0.88671875" style="158" customWidth="1"/>
    <col min="11530" max="11530" width="13.88671875" style="158" customWidth="1"/>
    <col min="11531" max="11531" width="0.88671875" style="158" customWidth="1"/>
    <col min="11532" max="11532" width="11.6640625" style="158" customWidth="1"/>
    <col min="11533" max="11533" width="0.88671875" style="158" customWidth="1"/>
    <col min="11534" max="11534" width="17.33203125" style="158" customWidth="1"/>
    <col min="11535" max="11535" width="0.88671875" style="158" customWidth="1"/>
    <col min="11536" max="11536" width="13" style="158" customWidth="1"/>
    <col min="11537" max="11537" width="0.88671875" style="158" customWidth="1"/>
    <col min="11538" max="11538" width="13" style="158" customWidth="1"/>
    <col min="11539" max="11539" width="0.88671875" style="158" customWidth="1"/>
    <col min="11540" max="11540" width="13" style="158" customWidth="1"/>
    <col min="11541" max="11541" width="0.88671875" style="158" customWidth="1"/>
    <col min="11542" max="11542" width="11" style="158" customWidth="1"/>
    <col min="11543" max="11543" width="0.88671875" style="158" customWidth="1"/>
    <col min="11544" max="11544" width="13.109375" style="158" customWidth="1"/>
    <col min="11545" max="11545" width="9.77734375" style="158" customWidth="1"/>
    <col min="11546" max="11546" width="6.88671875" style="158" bestFit="1" customWidth="1"/>
    <col min="11547" max="11547" width="10.109375" style="158" customWidth="1"/>
    <col min="11548" max="11548" width="6.88671875" style="158" bestFit="1" customWidth="1"/>
    <col min="11549" max="11549" width="7.6640625" style="158" customWidth="1"/>
    <col min="11550" max="11550" width="6.88671875" style="158" bestFit="1" customWidth="1"/>
    <col min="11551" max="11551" width="10.6640625" style="158" customWidth="1"/>
    <col min="11552" max="11552" width="7.88671875" style="158" customWidth="1"/>
    <col min="11553" max="11776" width="9.109375" style="158"/>
    <col min="11777" max="11777" width="38.21875" style="158" customWidth="1"/>
    <col min="11778" max="11778" width="7.109375" style="158" customWidth="1"/>
    <col min="11779" max="11779" width="0.88671875" style="158" customWidth="1"/>
    <col min="11780" max="11780" width="12.109375" style="158" customWidth="1"/>
    <col min="11781" max="11781" width="0.88671875" style="158" customWidth="1"/>
    <col min="11782" max="11782" width="12.33203125" style="158" customWidth="1"/>
    <col min="11783" max="11783" width="0.88671875" style="158" customWidth="1"/>
    <col min="11784" max="11784" width="11.77734375" style="158" customWidth="1"/>
    <col min="11785" max="11785" width="0.88671875" style="158" customWidth="1"/>
    <col min="11786" max="11786" width="13.88671875" style="158" customWidth="1"/>
    <col min="11787" max="11787" width="0.88671875" style="158" customWidth="1"/>
    <col min="11788" max="11788" width="11.6640625" style="158" customWidth="1"/>
    <col min="11789" max="11789" width="0.88671875" style="158" customWidth="1"/>
    <col min="11790" max="11790" width="17.33203125" style="158" customWidth="1"/>
    <col min="11791" max="11791" width="0.88671875" style="158" customWidth="1"/>
    <col min="11792" max="11792" width="13" style="158" customWidth="1"/>
    <col min="11793" max="11793" width="0.88671875" style="158" customWidth="1"/>
    <col min="11794" max="11794" width="13" style="158" customWidth="1"/>
    <col min="11795" max="11795" width="0.88671875" style="158" customWidth="1"/>
    <col min="11796" max="11796" width="13" style="158" customWidth="1"/>
    <col min="11797" max="11797" width="0.88671875" style="158" customWidth="1"/>
    <col min="11798" max="11798" width="11" style="158" customWidth="1"/>
    <col min="11799" max="11799" width="0.88671875" style="158" customWidth="1"/>
    <col min="11800" max="11800" width="13.109375" style="158" customWidth="1"/>
    <col min="11801" max="11801" width="9.77734375" style="158" customWidth="1"/>
    <col min="11802" max="11802" width="6.88671875" style="158" bestFit="1" customWidth="1"/>
    <col min="11803" max="11803" width="10.109375" style="158" customWidth="1"/>
    <col min="11804" max="11804" width="6.88671875" style="158" bestFit="1" customWidth="1"/>
    <col min="11805" max="11805" width="7.6640625" style="158" customWidth="1"/>
    <col min="11806" max="11806" width="6.88671875" style="158" bestFit="1" customWidth="1"/>
    <col min="11807" max="11807" width="10.6640625" style="158" customWidth="1"/>
    <col min="11808" max="11808" width="7.88671875" style="158" customWidth="1"/>
    <col min="11809" max="12032" width="9.109375" style="158"/>
    <col min="12033" max="12033" width="38.21875" style="158" customWidth="1"/>
    <col min="12034" max="12034" width="7.109375" style="158" customWidth="1"/>
    <col min="12035" max="12035" width="0.88671875" style="158" customWidth="1"/>
    <col min="12036" max="12036" width="12.109375" style="158" customWidth="1"/>
    <col min="12037" max="12037" width="0.88671875" style="158" customWidth="1"/>
    <col min="12038" max="12038" width="12.33203125" style="158" customWidth="1"/>
    <col min="12039" max="12039" width="0.88671875" style="158" customWidth="1"/>
    <col min="12040" max="12040" width="11.77734375" style="158" customWidth="1"/>
    <col min="12041" max="12041" width="0.88671875" style="158" customWidth="1"/>
    <col min="12042" max="12042" width="13.88671875" style="158" customWidth="1"/>
    <col min="12043" max="12043" width="0.88671875" style="158" customWidth="1"/>
    <col min="12044" max="12044" width="11.6640625" style="158" customWidth="1"/>
    <col min="12045" max="12045" width="0.88671875" style="158" customWidth="1"/>
    <col min="12046" max="12046" width="17.33203125" style="158" customWidth="1"/>
    <col min="12047" max="12047" width="0.88671875" style="158" customWidth="1"/>
    <col min="12048" max="12048" width="13" style="158" customWidth="1"/>
    <col min="12049" max="12049" width="0.88671875" style="158" customWidth="1"/>
    <col min="12050" max="12050" width="13" style="158" customWidth="1"/>
    <col min="12051" max="12051" width="0.88671875" style="158" customWidth="1"/>
    <col min="12052" max="12052" width="13" style="158" customWidth="1"/>
    <col min="12053" max="12053" width="0.88671875" style="158" customWidth="1"/>
    <col min="12054" max="12054" width="11" style="158" customWidth="1"/>
    <col min="12055" max="12055" width="0.88671875" style="158" customWidth="1"/>
    <col min="12056" max="12056" width="13.109375" style="158" customWidth="1"/>
    <col min="12057" max="12057" width="9.77734375" style="158" customWidth="1"/>
    <col min="12058" max="12058" width="6.88671875" style="158" bestFit="1" customWidth="1"/>
    <col min="12059" max="12059" width="10.109375" style="158" customWidth="1"/>
    <col min="12060" max="12060" width="6.88671875" style="158" bestFit="1" customWidth="1"/>
    <col min="12061" max="12061" width="7.6640625" style="158" customWidth="1"/>
    <col min="12062" max="12062" width="6.88671875" style="158" bestFit="1" customWidth="1"/>
    <col min="12063" max="12063" width="10.6640625" style="158" customWidth="1"/>
    <col min="12064" max="12064" width="7.88671875" style="158" customWidth="1"/>
    <col min="12065" max="12288" width="9.109375" style="158"/>
    <col min="12289" max="12289" width="38.21875" style="158" customWidth="1"/>
    <col min="12290" max="12290" width="7.109375" style="158" customWidth="1"/>
    <col min="12291" max="12291" width="0.88671875" style="158" customWidth="1"/>
    <col min="12292" max="12292" width="12.109375" style="158" customWidth="1"/>
    <col min="12293" max="12293" width="0.88671875" style="158" customWidth="1"/>
    <col min="12294" max="12294" width="12.33203125" style="158" customWidth="1"/>
    <col min="12295" max="12295" width="0.88671875" style="158" customWidth="1"/>
    <col min="12296" max="12296" width="11.77734375" style="158" customWidth="1"/>
    <col min="12297" max="12297" width="0.88671875" style="158" customWidth="1"/>
    <col min="12298" max="12298" width="13.88671875" style="158" customWidth="1"/>
    <col min="12299" max="12299" width="0.88671875" style="158" customWidth="1"/>
    <col min="12300" max="12300" width="11.6640625" style="158" customWidth="1"/>
    <col min="12301" max="12301" width="0.88671875" style="158" customWidth="1"/>
    <col min="12302" max="12302" width="17.33203125" style="158" customWidth="1"/>
    <col min="12303" max="12303" width="0.88671875" style="158" customWidth="1"/>
    <col min="12304" max="12304" width="13" style="158" customWidth="1"/>
    <col min="12305" max="12305" width="0.88671875" style="158" customWidth="1"/>
    <col min="12306" max="12306" width="13" style="158" customWidth="1"/>
    <col min="12307" max="12307" width="0.88671875" style="158" customWidth="1"/>
    <col min="12308" max="12308" width="13" style="158" customWidth="1"/>
    <col min="12309" max="12309" width="0.88671875" style="158" customWidth="1"/>
    <col min="12310" max="12310" width="11" style="158" customWidth="1"/>
    <col min="12311" max="12311" width="0.88671875" style="158" customWidth="1"/>
    <col min="12312" max="12312" width="13.109375" style="158" customWidth="1"/>
    <col min="12313" max="12313" width="9.77734375" style="158" customWidth="1"/>
    <col min="12314" max="12314" width="6.88671875" style="158" bestFit="1" customWidth="1"/>
    <col min="12315" max="12315" width="10.109375" style="158" customWidth="1"/>
    <col min="12316" max="12316" width="6.88671875" style="158" bestFit="1" customWidth="1"/>
    <col min="12317" max="12317" width="7.6640625" style="158" customWidth="1"/>
    <col min="12318" max="12318" width="6.88671875" style="158" bestFit="1" customWidth="1"/>
    <col min="12319" max="12319" width="10.6640625" style="158" customWidth="1"/>
    <col min="12320" max="12320" width="7.88671875" style="158" customWidth="1"/>
    <col min="12321" max="12544" width="9.109375" style="158"/>
    <col min="12545" max="12545" width="38.21875" style="158" customWidth="1"/>
    <col min="12546" max="12546" width="7.109375" style="158" customWidth="1"/>
    <col min="12547" max="12547" width="0.88671875" style="158" customWidth="1"/>
    <col min="12548" max="12548" width="12.109375" style="158" customWidth="1"/>
    <col min="12549" max="12549" width="0.88671875" style="158" customWidth="1"/>
    <col min="12550" max="12550" width="12.33203125" style="158" customWidth="1"/>
    <col min="12551" max="12551" width="0.88671875" style="158" customWidth="1"/>
    <col min="12552" max="12552" width="11.77734375" style="158" customWidth="1"/>
    <col min="12553" max="12553" width="0.88671875" style="158" customWidth="1"/>
    <col min="12554" max="12554" width="13.88671875" style="158" customWidth="1"/>
    <col min="12555" max="12555" width="0.88671875" style="158" customWidth="1"/>
    <col min="12556" max="12556" width="11.6640625" style="158" customWidth="1"/>
    <col min="12557" max="12557" width="0.88671875" style="158" customWidth="1"/>
    <col min="12558" max="12558" width="17.33203125" style="158" customWidth="1"/>
    <col min="12559" max="12559" width="0.88671875" style="158" customWidth="1"/>
    <col min="12560" max="12560" width="13" style="158" customWidth="1"/>
    <col min="12561" max="12561" width="0.88671875" style="158" customWidth="1"/>
    <col min="12562" max="12562" width="13" style="158" customWidth="1"/>
    <col min="12563" max="12563" width="0.88671875" style="158" customWidth="1"/>
    <col min="12564" max="12564" width="13" style="158" customWidth="1"/>
    <col min="12565" max="12565" width="0.88671875" style="158" customWidth="1"/>
    <col min="12566" max="12566" width="11" style="158" customWidth="1"/>
    <col min="12567" max="12567" width="0.88671875" style="158" customWidth="1"/>
    <col min="12568" max="12568" width="13.109375" style="158" customWidth="1"/>
    <col min="12569" max="12569" width="9.77734375" style="158" customWidth="1"/>
    <col min="12570" max="12570" width="6.88671875" style="158" bestFit="1" customWidth="1"/>
    <col min="12571" max="12571" width="10.109375" style="158" customWidth="1"/>
    <col min="12572" max="12572" width="6.88671875" style="158" bestFit="1" customWidth="1"/>
    <col min="12573" max="12573" width="7.6640625" style="158" customWidth="1"/>
    <col min="12574" max="12574" width="6.88671875" style="158" bestFit="1" customWidth="1"/>
    <col min="12575" max="12575" width="10.6640625" style="158" customWidth="1"/>
    <col min="12576" max="12576" width="7.88671875" style="158" customWidth="1"/>
    <col min="12577" max="12800" width="9.109375" style="158"/>
    <col min="12801" max="12801" width="38.21875" style="158" customWidth="1"/>
    <col min="12802" max="12802" width="7.109375" style="158" customWidth="1"/>
    <col min="12803" max="12803" width="0.88671875" style="158" customWidth="1"/>
    <col min="12804" max="12804" width="12.109375" style="158" customWidth="1"/>
    <col min="12805" max="12805" width="0.88671875" style="158" customWidth="1"/>
    <col min="12806" max="12806" width="12.33203125" style="158" customWidth="1"/>
    <col min="12807" max="12807" width="0.88671875" style="158" customWidth="1"/>
    <col min="12808" max="12808" width="11.77734375" style="158" customWidth="1"/>
    <col min="12809" max="12809" width="0.88671875" style="158" customWidth="1"/>
    <col min="12810" max="12810" width="13.88671875" style="158" customWidth="1"/>
    <col min="12811" max="12811" width="0.88671875" style="158" customWidth="1"/>
    <col min="12812" max="12812" width="11.6640625" style="158" customWidth="1"/>
    <col min="12813" max="12813" width="0.88671875" style="158" customWidth="1"/>
    <col min="12814" max="12814" width="17.33203125" style="158" customWidth="1"/>
    <col min="12815" max="12815" width="0.88671875" style="158" customWidth="1"/>
    <col min="12816" max="12816" width="13" style="158" customWidth="1"/>
    <col min="12817" max="12817" width="0.88671875" style="158" customWidth="1"/>
    <col min="12818" max="12818" width="13" style="158" customWidth="1"/>
    <col min="12819" max="12819" width="0.88671875" style="158" customWidth="1"/>
    <col min="12820" max="12820" width="13" style="158" customWidth="1"/>
    <col min="12821" max="12821" width="0.88671875" style="158" customWidth="1"/>
    <col min="12822" max="12822" width="11" style="158" customWidth="1"/>
    <col min="12823" max="12823" width="0.88671875" style="158" customWidth="1"/>
    <col min="12824" max="12824" width="13.109375" style="158" customWidth="1"/>
    <col min="12825" max="12825" width="9.77734375" style="158" customWidth="1"/>
    <col min="12826" max="12826" width="6.88671875" style="158" bestFit="1" customWidth="1"/>
    <col min="12827" max="12827" width="10.109375" style="158" customWidth="1"/>
    <col min="12828" max="12828" width="6.88671875" style="158" bestFit="1" customWidth="1"/>
    <col min="12829" max="12829" width="7.6640625" style="158" customWidth="1"/>
    <col min="12830" max="12830" width="6.88671875" style="158" bestFit="1" customWidth="1"/>
    <col min="12831" max="12831" width="10.6640625" style="158" customWidth="1"/>
    <col min="12832" max="12832" width="7.88671875" style="158" customWidth="1"/>
    <col min="12833" max="13056" width="9.109375" style="158"/>
    <col min="13057" max="13057" width="38.21875" style="158" customWidth="1"/>
    <col min="13058" max="13058" width="7.109375" style="158" customWidth="1"/>
    <col min="13059" max="13059" width="0.88671875" style="158" customWidth="1"/>
    <col min="13060" max="13060" width="12.109375" style="158" customWidth="1"/>
    <col min="13061" max="13061" width="0.88671875" style="158" customWidth="1"/>
    <col min="13062" max="13062" width="12.33203125" style="158" customWidth="1"/>
    <col min="13063" max="13063" width="0.88671875" style="158" customWidth="1"/>
    <col min="13064" max="13064" width="11.77734375" style="158" customWidth="1"/>
    <col min="13065" max="13065" width="0.88671875" style="158" customWidth="1"/>
    <col min="13066" max="13066" width="13.88671875" style="158" customWidth="1"/>
    <col min="13067" max="13067" width="0.88671875" style="158" customWidth="1"/>
    <col min="13068" max="13068" width="11.6640625" style="158" customWidth="1"/>
    <col min="13069" max="13069" width="0.88671875" style="158" customWidth="1"/>
    <col min="13070" max="13070" width="17.33203125" style="158" customWidth="1"/>
    <col min="13071" max="13071" width="0.88671875" style="158" customWidth="1"/>
    <col min="13072" max="13072" width="13" style="158" customWidth="1"/>
    <col min="13073" max="13073" width="0.88671875" style="158" customWidth="1"/>
    <col min="13074" max="13074" width="13" style="158" customWidth="1"/>
    <col min="13075" max="13075" width="0.88671875" style="158" customWidth="1"/>
    <col min="13076" max="13076" width="13" style="158" customWidth="1"/>
    <col min="13077" max="13077" width="0.88671875" style="158" customWidth="1"/>
    <col min="13078" max="13078" width="11" style="158" customWidth="1"/>
    <col min="13079" max="13079" width="0.88671875" style="158" customWidth="1"/>
    <col min="13080" max="13080" width="13.109375" style="158" customWidth="1"/>
    <col min="13081" max="13081" width="9.77734375" style="158" customWidth="1"/>
    <col min="13082" max="13082" width="6.88671875" style="158" bestFit="1" customWidth="1"/>
    <col min="13083" max="13083" width="10.109375" style="158" customWidth="1"/>
    <col min="13084" max="13084" width="6.88671875" style="158" bestFit="1" customWidth="1"/>
    <col min="13085" max="13085" width="7.6640625" style="158" customWidth="1"/>
    <col min="13086" max="13086" width="6.88671875" style="158" bestFit="1" customWidth="1"/>
    <col min="13087" max="13087" width="10.6640625" style="158" customWidth="1"/>
    <col min="13088" max="13088" width="7.88671875" style="158" customWidth="1"/>
    <col min="13089" max="13312" width="9.109375" style="158"/>
    <col min="13313" max="13313" width="38.21875" style="158" customWidth="1"/>
    <col min="13314" max="13314" width="7.109375" style="158" customWidth="1"/>
    <col min="13315" max="13315" width="0.88671875" style="158" customWidth="1"/>
    <col min="13316" max="13316" width="12.109375" style="158" customWidth="1"/>
    <col min="13317" max="13317" width="0.88671875" style="158" customWidth="1"/>
    <col min="13318" max="13318" width="12.33203125" style="158" customWidth="1"/>
    <col min="13319" max="13319" width="0.88671875" style="158" customWidth="1"/>
    <col min="13320" max="13320" width="11.77734375" style="158" customWidth="1"/>
    <col min="13321" max="13321" width="0.88671875" style="158" customWidth="1"/>
    <col min="13322" max="13322" width="13.88671875" style="158" customWidth="1"/>
    <col min="13323" max="13323" width="0.88671875" style="158" customWidth="1"/>
    <col min="13324" max="13324" width="11.6640625" style="158" customWidth="1"/>
    <col min="13325" max="13325" width="0.88671875" style="158" customWidth="1"/>
    <col min="13326" max="13326" width="17.33203125" style="158" customWidth="1"/>
    <col min="13327" max="13327" width="0.88671875" style="158" customWidth="1"/>
    <col min="13328" max="13328" width="13" style="158" customWidth="1"/>
    <col min="13329" max="13329" width="0.88671875" style="158" customWidth="1"/>
    <col min="13330" max="13330" width="13" style="158" customWidth="1"/>
    <col min="13331" max="13331" width="0.88671875" style="158" customWidth="1"/>
    <col min="13332" max="13332" width="13" style="158" customWidth="1"/>
    <col min="13333" max="13333" width="0.88671875" style="158" customWidth="1"/>
    <col min="13334" max="13334" width="11" style="158" customWidth="1"/>
    <col min="13335" max="13335" width="0.88671875" style="158" customWidth="1"/>
    <col min="13336" max="13336" width="13.109375" style="158" customWidth="1"/>
    <col min="13337" max="13337" width="9.77734375" style="158" customWidth="1"/>
    <col min="13338" max="13338" width="6.88671875" style="158" bestFit="1" customWidth="1"/>
    <col min="13339" max="13339" width="10.109375" style="158" customWidth="1"/>
    <col min="13340" max="13340" width="6.88671875" style="158" bestFit="1" customWidth="1"/>
    <col min="13341" max="13341" width="7.6640625" style="158" customWidth="1"/>
    <col min="13342" max="13342" width="6.88671875" style="158" bestFit="1" customWidth="1"/>
    <col min="13343" max="13343" width="10.6640625" style="158" customWidth="1"/>
    <col min="13344" max="13344" width="7.88671875" style="158" customWidth="1"/>
    <col min="13345" max="13568" width="9.109375" style="158"/>
    <col min="13569" max="13569" width="38.21875" style="158" customWidth="1"/>
    <col min="13570" max="13570" width="7.109375" style="158" customWidth="1"/>
    <col min="13571" max="13571" width="0.88671875" style="158" customWidth="1"/>
    <col min="13572" max="13572" width="12.109375" style="158" customWidth="1"/>
    <col min="13573" max="13573" width="0.88671875" style="158" customWidth="1"/>
    <col min="13574" max="13574" width="12.33203125" style="158" customWidth="1"/>
    <col min="13575" max="13575" width="0.88671875" style="158" customWidth="1"/>
    <col min="13576" max="13576" width="11.77734375" style="158" customWidth="1"/>
    <col min="13577" max="13577" width="0.88671875" style="158" customWidth="1"/>
    <col min="13578" max="13578" width="13.88671875" style="158" customWidth="1"/>
    <col min="13579" max="13579" width="0.88671875" style="158" customWidth="1"/>
    <col min="13580" max="13580" width="11.6640625" style="158" customWidth="1"/>
    <col min="13581" max="13581" width="0.88671875" style="158" customWidth="1"/>
    <col min="13582" max="13582" width="17.33203125" style="158" customWidth="1"/>
    <col min="13583" max="13583" width="0.88671875" style="158" customWidth="1"/>
    <col min="13584" max="13584" width="13" style="158" customWidth="1"/>
    <col min="13585" max="13585" width="0.88671875" style="158" customWidth="1"/>
    <col min="13586" max="13586" width="13" style="158" customWidth="1"/>
    <col min="13587" max="13587" width="0.88671875" style="158" customWidth="1"/>
    <col min="13588" max="13588" width="13" style="158" customWidth="1"/>
    <col min="13589" max="13589" width="0.88671875" style="158" customWidth="1"/>
    <col min="13590" max="13590" width="11" style="158" customWidth="1"/>
    <col min="13591" max="13591" width="0.88671875" style="158" customWidth="1"/>
    <col min="13592" max="13592" width="13.109375" style="158" customWidth="1"/>
    <col min="13593" max="13593" width="9.77734375" style="158" customWidth="1"/>
    <col min="13594" max="13594" width="6.88671875" style="158" bestFit="1" customWidth="1"/>
    <col min="13595" max="13595" width="10.109375" style="158" customWidth="1"/>
    <col min="13596" max="13596" width="6.88671875" style="158" bestFit="1" customWidth="1"/>
    <col min="13597" max="13597" width="7.6640625" style="158" customWidth="1"/>
    <col min="13598" max="13598" width="6.88671875" style="158" bestFit="1" customWidth="1"/>
    <col min="13599" max="13599" width="10.6640625" style="158" customWidth="1"/>
    <col min="13600" max="13600" width="7.88671875" style="158" customWidth="1"/>
    <col min="13601" max="13824" width="9.109375" style="158"/>
    <col min="13825" max="13825" width="38.21875" style="158" customWidth="1"/>
    <col min="13826" max="13826" width="7.109375" style="158" customWidth="1"/>
    <col min="13827" max="13827" width="0.88671875" style="158" customWidth="1"/>
    <col min="13828" max="13828" width="12.109375" style="158" customWidth="1"/>
    <col min="13829" max="13829" width="0.88671875" style="158" customWidth="1"/>
    <col min="13830" max="13830" width="12.33203125" style="158" customWidth="1"/>
    <col min="13831" max="13831" width="0.88671875" style="158" customWidth="1"/>
    <col min="13832" max="13832" width="11.77734375" style="158" customWidth="1"/>
    <col min="13833" max="13833" width="0.88671875" style="158" customWidth="1"/>
    <col min="13834" max="13834" width="13.88671875" style="158" customWidth="1"/>
    <col min="13835" max="13835" width="0.88671875" style="158" customWidth="1"/>
    <col min="13836" max="13836" width="11.6640625" style="158" customWidth="1"/>
    <col min="13837" max="13837" width="0.88671875" style="158" customWidth="1"/>
    <col min="13838" max="13838" width="17.33203125" style="158" customWidth="1"/>
    <col min="13839" max="13839" width="0.88671875" style="158" customWidth="1"/>
    <col min="13840" max="13840" width="13" style="158" customWidth="1"/>
    <col min="13841" max="13841" width="0.88671875" style="158" customWidth="1"/>
    <col min="13842" max="13842" width="13" style="158" customWidth="1"/>
    <col min="13843" max="13843" width="0.88671875" style="158" customWidth="1"/>
    <col min="13844" max="13844" width="13" style="158" customWidth="1"/>
    <col min="13845" max="13845" width="0.88671875" style="158" customWidth="1"/>
    <col min="13846" max="13846" width="11" style="158" customWidth="1"/>
    <col min="13847" max="13847" width="0.88671875" style="158" customWidth="1"/>
    <col min="13848" max="13848" width="13.109375" style="158" customWidth="1"/>
    <col min="13849" max="13849" width="9.77734375" style="158" customWidth="1"/>
    <col min="13850" max="13850" width="6.88671875" style="158" bestFit="1" customWidth="1"/>
    <col min="13851" max="13851" width="10.109375" style="158" customWidth="1"/>
    <col min="13852" max="13852" width="6.88671875" style="158" bestFit="1" customWidth="1"/>
    <col min="13853" max="13853" width="7.6640625" style="158" customWidth="1"/>
    <col min="13854" max="13854" width="6.88671875" style="158" bestFit="1" customWidth="1"/>
    <col min="13855" max="13855" width="10.6640625" style="158" customWidth="1"/>
    <col min="13856" max="13856" width="7.88671875" style="158" customWidth="1"/>
    <col min="13857" max="14080" width="9.109375" style="158"/>
    <col min="14081" max="14081" width="38.21875" style="158" customWidth="1"/>
    <col min="14082" max="14082" width="7.109375" style="158" customWidth="1"/>
    <col min="14083" max="14083" width="0.88671875" style="158" customWidth="1"/>
    <col min="14084" max="14084" width="12.109375" style="158" customWidth="1"/>
    <col min="14085" max="14085" width="0.88671875" style="158" customWidth="1"/>
    <col min="14086" max="14086" width="12.33203125" style="158" customWidth="1"/>
    <col min="14087" max="14087" width="0.88671875" style="158" customWidth="1"/>
    <col min="14088" max="14088" width="11.77734375" style="158" customWidth="1"/>
    <col min="14089" max="14089" width="0.88671875" style="158" customWidth="1"/>
    <col min="14090" max="14090" width="13.88671875" style="158" customWidth="1"/>
    <col min="14091" max="14091" width="0.88671875" style="158" customWidth="1"/>
    <col min="14092" max="14092" width="11.6640625" style="158" customWidth="1"/>
    <col min="14093" max="14093" width="0.88671875" style="158" customWidth="1"/>
    <col min="14094" max="14094" width="17.33203125" style="158" customWidth="1"/>
    <col min="14095" max="14095" width="0.88671875" style="158" customWidth="1"/>
    <col min="14096" max="14096" width="13" style="158" customWidth="1"/>
    <col min="14097" max="14097" width="0.88671875" style="158" customWidth="1"/>
    <col min="14098" max="14098" width="13" style="158" customWidth="1"/>
    <col min="14099" max="14099" width="0.88671875" style="158" customWidth="1"/>
    <col min="14100" max="14100" width="13" style="158" customWidth="1"/>
    <col min="14101" max="14101" width="0.88671875" style="158" customWidth="1"/>
    <col min="14102" max="14102" width="11" style="158" customWidth="1"/>
    <col min="14103" max="14103" width="0.88671875" style="158" customWidth="1"/>
    <col min="14104" max="14104" width="13.109375" style="158" customWidth="1"/>
    <col min="14105" max="14105" width="9.77734375" style="158" customWidth="1"/>
    <col min="14106" max="14106" width="6.88671875" style="158" bestFit="1" customWidth="1"/>
    <col min="14107" max="14107" width="10.109375" style="158" customWidth="1"/>
    <col min="14108" max="14108" width="6.88671875" style="158" bestFit="1" customWidth="1"/>
    <col min="14109" max="14109" width="7.6640625" style="158" customWidth="1"/>
    <col min="14110" max="14110" width="6.88671875" style="158" bestFit="1" customWidth="1"/>
    <col min="14111" max="14111" width="10.6640625" style="158" customWidth="1"/>
    <col min="14112" max="14112" width="7.88671875" style="158" customWidth="1"/>
    <col min="14113" max="14336" width="9.109375" style="158"/>
    <col min="14337" max="14337" width="38.21875" style="158" customWidth="1"/>
    <col min="14338" max="14338" width="7.109375" style="158" customWidth="1"/>
    <col min="14339" max="14339" width="0.88671875" style="158" customWidth="1"/>
    <col min="14340" max="14340" width="12.109375" style="158" customWidth="1"/>
    <col min="14341" max="14341" width="0.88671875" style="158" customWidth="1"/>
    <col min="14342" max="14342" width="12.33203125" style="158" customWidth="1"/>
    <col min="14343" max="14343" width="0.88671875" style="158" customWidth="1"/>
    <col min="14344" max="14344" width="11.77734375" style="158" customWidth="1"/>
    <col min="14345" max="14345" width="0.88671875" style="158" customWidth="1"/>
    <col min="14346" max="14346" width="13.88671875" style="158" customWidth="1"/>
    <col min="14347" max="14347" width="0.88671875" style="158" customWidth="1"/>
    <col min="14348" max="14348" width="11.6640625" style="158" customWidth="1"/>
    <col min="14349" max="14349" width="0.88671875" style="158" customWidth="1"/>
    <col min="14350" max="14350" width="17.33203125" style="158" customWidth="1"/>
    <col min="14351" max="14351" width="0.88671875" style="158" customWidth="1"/>
    <col min="14352" max="14352" width="13" style="158" customWidth="1"/>
    <col min="14353" max="14353" width="0.88671875" style="158" customWidth="1"/>
    <col min="14354" max="14354" width="13" style="158" customWidth="1"/>
    <col min="14355" max="14355" width="0.88671875" style="158" customWidth="1"/>
    <col min="14356" max="14356" width="13" style="158" customWidth="1"/>
    <col min="14357" max="14357" width="0.88671875" style="158" customWidth="1"/>
    <col min="14358" max="14358" width="11" style="158" customWidth="1"/>
    <col min="14359" max="14359" width="0.88671875" style="158" customWidth="1"/>
    <col min="14360" max="14360" width="13.109375" style="158" customWidth="1"/>
    <col min="14361" max="14361" width="9.77734375" style="158" customWidth="1"/>
    <col min="14362" max="14362" width="6.88671875" style="158" bestFit="1" customWidth="1"/>
    <col min="14363" max="14363" width="10.109375" style="158" customWidth="1"/>
    <col min="14364" max="14364" width="6.88671875" style="158" bestFit="1" customWidth="1"/>
    <col min="14365" max="14365" width="7.6640625" style="158" customWidth="1"/>
    <col min="14366" max="14366" width="6.88671875" style="158" bestFit="1" customWidth="1"/>
    <col min="14367" max="14367" width="10.6640625" style="158" customWidth="1"/>
    <col min="14368" max="14368" width="7.88671875" style="158" customWidth="1"/>
    <col min="14369" max="14592" width="9.109375" style="158"/>
    <col min="14593" max="14593" width="38.21875" style="158" customWidth="1"/>
    <col min="14594" max="14594" width="7.109375" style="158" customWidth="1"/>
    <col min="14595" max="14595" width="0.88671875" style="158" customWidth="1"/>
    <col min="14596" max="14596" width="12.109375" style="158" customWidth="1"/>
    <col min="14597" max="14597" width="0.88671875" style="158" customWidth="1"/>
    <col min="14598" max="14598" width="12.33203125" style="158" customWidth="1"/>
    <col min="14599" max="14599" width="0.88671875" style="158" customWidth="1"/>
    <col min="14600" max="14600" width="11.77734375" style="158" customWidth="1"/>
    <col min="14601" max="14601" width="0.88671875" style="158" customWidth="1"/>
    <col min="14602" max="14602" width="13.88671875" style="158" customWidth="1"/>
    <col min="14603" max="14603" width="0.88671875" style="158" customWidth="1"/>
    <col min="14604" max="14604" width="11.6640625" style="158" customWidth="1"/>
    <col min="14605" max="14605" width="0.88671875" style="158" customWidth="1"/>
    <col min="14606" max="14606" width="17.33203125" style="158" customWidth="1"/>
    <col min="14607" max="14607" width="0.88671875" style="158" customWidth="1"/>
    <col min="14608" max="14608" width="13" style="158" customWidth="1"/>
    <col min="14609" max="14609" width="0.88671875" style="158" customWidth="1"/>
    <col min="14610" max="14610" width="13" style="158" customWidth="1"/>
    <col min="14611" max="14611" width="0.88671875" style="158" customWidth="1"/>
    <col min="14612" max="14612" width="13" style="158" customWidth="1"/>
    <col min="14613" max="14613" width="0.88671875" style="158" customWidth="1"/>
    <col min="14614" max="14614" width="11" style="158" customWidth="1"/>
    <col min="14615" max="14615" width="0.88671875" style="158" customWidth="1"/>
    <col min="14616" max="14616" width="13.109375" style="158" customWidth="1"/>
    <col min="14617" max="14617" width="9.77734375" style="158" customWidth="1"/>
    <col min="14618" max="14618" width="6.88671875" style="158" bestFit="1" customWidth="1"/>
    <col min="14619" max="14619" width="10.109375" style="158" customWidth="1"/>
    <col min="14620" max="14620" width="6.88671875" style="158" bestFit="1" customWidth="1"/>
    <col min="14621" max="14621" width="7.6640625" style="158" customWidth="1"/>
    <col min="14622" max="14622" width="6.88671875" style="158" bestFit="1" customWidth="1"/>
    <col min="14623" max="14623" width="10.6640625" style="158" customWidth="1"/>
    <col min="14624" max="14624" width="7.88671875" style="158" customWidth="1"/>
    <col min="14625" max="14848" width="9.109375" style="158"/>
    <col min="14849" max="14849" width="38.21875" style="158" customWidth="1"/>
    <col min="14850" max="14850" width="7.109375" style="158" customWidth="1"/>
    <col min="14851" max="14851" width="0.88671875" style="158" customWidth="1"/>
    <col min="14852" max="14852" width="12.109375" style="158" customWidth="1"/>
    <col min="14853" max="14853" width="0.88671875" style="158" customWidth="1"/>
    <col min="14854" max="14854" width="12.33203125" style="158" customWidth="1"/>
    <col min="14855" max="14855" width="0.88671875" style="158" customWidth="1"/>
    <col min="14856" max="14856" width="11.77734375" style="158" customWidth="1"/>
    <col min="14857" max="14857" width="0.88671875" style="158" customWidth="1"/>
    <col min="14858" max="14858" width="13.88671875" style="158" customWidth="1"/>
    <col min="14859" max="14859" width="0.88671875" style="158" customWidth="1"/>
    <col min="14860" max="14860" width="11.6640625" style="158" customWidth="1"/>
    <col min="14861" max="14861" width="0.88671875" style="158" customWidth="1"/>
    <col min="14862" max="14862" width="17.33203125" style="158" customWidth="1"/>
    <col min="14863" max="14863" width="0.88671875" style="158" customWidth="1"/>
    <col min="14864" max="14864" width="13" style="158" customWidth="1"/>
    <col min="14865" max="14865" width="0.88671875" style="158" customWidth="1"/>
    <col min="14866" max="14866" width="13" style="158" customWidth="1"/>
    <col min="14867" max="14867" width="0.88671875" style="158" customWidth="1"/>
    <col min="14868" max="14868" width="13" style="158" customWidth="1"/>
    <col min="14869" max="14869" width="0.88671875" style="158" customWidth="1"/>
    <col min="14870" max="14870" width="11" style="158" customWidth="1"/>
    <col min="14871" max="14871" width="0.88671875" style="158" customWidth="1"/>
    <col min="14872" max="14872" width="13.109375" style="158" customWidth="1"/>
    <col min="14873" max="14873" width="9.77734375" style="158" customWidth="1"/>
    <col min="14874" max="14874" width="6.88671875" style="158" bestFit="1" customWidth="1"/>
    <col min="14875" max="14875" width="10.109375" style="158" customWidth="1"/>
    <col min="14876" max="14876" width="6.88671875" style="158" bestFit="1" customWidth="1"/>
    <col min="14877" max="14877" width="7.6640625" style="158" customWidth="1"/>
    <col min="14878" max="14878" width="6.88671875" style="158" bestFit="1" customWidth="1"/>
    <col min="14879" max="14879" width="10.6640625" style="158" customWidth="1"/>
    <col min="14880" max="14880" width="7.88671875" style="158" customWidth="1"/>
    <col min="14881" max="15104" width="9.109375" style="158"/>
    <col min="15105" max="15105" width="38.21875" style="158" customWidth="1"/>
    <col min="15106" max="15106" width="7.109375" style="158" customWidth="1"/>
    <col min="15107" max="15107" width="0.88671875" style="158" customWidth="1"/>
    <col min="15108" max="15108" width="12.109375" style="158" customWidth="1"/>
    <col min="15109" max="15109" width="0.88671875" style="158" customWidth="1"/>
    <col min="15110" max="15110" width="12.33203125" style="158" customWidth="1"/>
    <col min="15111" max="15111" width="0.88671875" style="158" customWidth="1"/>
    <col min="15112" max="15112" width="11.77734375" style="158" customWidth="1"/>
    <col min="15113" max="15113" width="0.88671875" style="158" customWidth="1"/>
    <col min="15114" max="15114" width="13.88671875" style="158" customWidth="1"/>
    <col min="15115" max="15115" width="0.88671875" style="158" customWidth="1"/>
    <col min="15116" max="15116" width="11.6640625" style="158" customWidth="1"/>
    <col min="15117" max="15117" width="0.88671875" style="158" customWidth="1"/>
    <col min="15118" max="15118" width="17.33203125" style="158" customWidth="1"/>
    <col min="15119" max="15119" width="0.88671875" style="158" customWidth="1"/>
    <col min="15120" max="15120" width="13" style="158" customWidth="1"/>
    <col min="15121" max="15121" width="0.88671875" style="158" customWidth="1"/>
    <col min="15122" max="15122" width="13" style="158" customWidth="1"/>
    <col min="15123" max="15123" width="0.88671875" style="158" customWidth="1"/>
    <col min="15124" max="15124" width="13" style="158" customWidth="1"/>
    <col min="15125" max="15125" width="0.88671875" style="158" customWidth="1"/>
    <col min="15126" max="15126" width="11" style="158" customWidth="1"/>
    <col min="15127" max="15127" width="0.88671875" style="158" customWidth="1"/>
    <col min="15128" max="15128" width="13.109375" style="158" customWidth="1"/>
    <col min="15129" max="15129" width="9.77734375" style="158" customWidth="1"/>
    <col min="15130" max="15130" width="6.88671875" style="158" bestFit="1" customWidth="1"/>
    <col min="15131" max="15131" width="10.109375" style="158" customWidth="1"/>
    <col min="15132" max="15132" width="6.88671875" style="158" bestFit="1" customWidth="1"/>
    <col min="15133" max="15133" width="7.6640625" style="158" customWidth="1"/>
    <col min="15134" max="15134" width="6.88671875" style="158" bestFit="1" customWidth="1"/>
    <col min="15135" max="15135" width="10.6640625" style="158" customWidth="1"/>
    <col min="15136" max="15136" width="7.88671875" style="158" customWidth="1"/>
    <col min="15137" max="15360" width="9.109375" style="158"/>
    <col min="15361" max="15361" width="38.21875" style="158" customWidth="1"/>
    <col min="15362" max="15362" width="7.109375" style="158" customWidth="1"/>
    <col min="15363" max="15363" width="0.88671875" style="158" customWidth="1"/>
    <col min="15364" max="15364" width="12.109375" style="158" customWidth="1"/>
    <col min="15365" max="15365" width="0.88671875" style="158" customWidth="1"/>
    <col min="15366" max="15366" width="12.33203125" style="158" customWidth="1"/>
    <col min="15367" max="15367" width="0.88671875" style="158" customWidth="1"/>
    <col min="15368" max="15368" width="11.77734375" style="158" customWidth="1"/>
    <col min="15369" max="15369" width="0.88671875" style="158" customWidth="1"/>
    <col min="15370" max="15370" width="13.88671875" style="158" customWidth="1"/>
    <col min="15371" max="15371" width="0.88671875" style="158" customWidth="1"/>
    <col min="15372" max="15372" width="11.6640625" style="158" customWidth="1"/>
    <col min="15373" max="15373" width="0.88671875" style="158" customWidth="1"/>
    <col min="15374" max="15374" width="17.33203125" style="158" customWidth="1"/>
    <col min="15375" max="15375" width="0.88671875" style="158" customWidth="1"/>
    <col min="15376" max="15376" width="13" style="158" customWidth="1"/>
    <col min="15377" max="15377" width="0.88671875" style="158" customWidth="1"/>
    <col min="15378" max="15378" width="13" style="158" customWidth="1"/>
    <col min="15379" max="15379" width="0.88671875" style="158" customWidth="1"/>
    <col min="15380" max="15380" width="13" style="158" customWidth="1"/>
    <col min="15381" max="15381" width="0.88671875" style="158" customWidth="1"/>
    <col min="15382" max="15382" width="11" style="158" customWidth="1"/>
    <col min="15383" max="15383" width="0.88671875" style="158" customWidth="1"/>
    <col min="15384" max="15384" width="13.109375" style="158" customWidth="1"/>
    <col min="15385" max="15385" width="9.77734375" style="158" customWidth="1"/>
    <col min="15386" max="15386" width="6.88671875" style="158" bestFit="1" customWidth="1"/>
    <col min="15387" max="15387" width="10.109375" style="158" customWidth="1"/>
    <col min="15388" max="15388" width="6.88671875" style="158" bestFit="1" customWidth="1"/>
    <col min="15389" max="15389" width="7.6640625" style="158" customWidth="1"/>
    <col min="15390" max="15390" width="6.88671875" style="158" bestFit="1" customWidth="1"/>
    <col min="15391" max="15391" width="10.6640625" style="158" customWidth="1"/>
    <col min="15392" max="15392" width="7.88671875" style="158" customWidth="1"/>
    <col min="15393" max="15616" width="9.109375" style="158"/>
    <col min="15617" max="15617" width="38.21875" style="158" customWidth="1"/>
    <col min="15618" max="15618" width="7.109375" style="158" customWidth="1"/>
    <col min="15619" max="15619" width="0.88671875" style="158" customWidth="1"/>
    <col min="15620" max="15620" width="12.109375" style="158" customWidth="1"/>
    <col min="15621" max="15621" width="0.88671875" style="158" customWidth="1"/>
    <col min="15622" max="15622" width="12.33203125" style="158" customWidth="1"/>
    <col min="15623" max="15623" width="0.88671875" style="158" customWidth="1"/>
    <col min="15624" max="15624" width="11.77734375" style="158" customWidth="1"/>
    <col min="15625" max="15625" width="0.88671875" style="158" customWidth="1"/>
    <col min="15626" max="15626" width="13.88671875" style="158" customWidth="1"/>
    <col min="15627" max="15627" width="0.88671875" style="158" customWidth="1"/>
    <col min="15628" max="15628" width="11.6640625" style="158" customWidth="1"/>
    <col min="15629" max="15629" width="0.88671875" style="158" customWidth="1"/>
    <col min="15630" max="15630" width="17.33203125" style="158" customWidth="1"/>
    <col min="15631" max="15631" width="0.88671875" style="158" customWidth="1"/>
    <col min="15632" max="15632" width="13" style="158" customWidth="1"/>
    <col min="15633" max="15633" width="0.88671875" style="158" customWidth="1"/>
    <col min="15634" max="15634" width="13" style="158" customWidth="1"/>
    <col min="15635" max="15635" width="0.88671875" style="158" customWidth="1"/>
    <col min="15636" max="15636" width="13" style="158" customWidth="1"/>
    <col min="15637" max="15637" width="0.88671875" style="158" customWidth="1"/>
    <col min="15638" max="15638" width="11" style="158" customWidth="1"/>
    <col min="15639" max="15639" width="0.88671875" style="158" customWidth="1"/>
    <col min="15640" max="15640" width="13.109375" style="158" customWidth="1"/>
    <col min="15641" max="15641" width="9.77734375" style="158" customWidth="1"/>
    <col min="15642" max="15642" width="6.88671875" style="158" bestFit="1" customWidth="1"/>
    <col min="15643" max="15643" width="10.109375" style="158" customWidth="1"/>
    <col min="15644" max="15644" width="6.88671875" style="158" bestFit="1" customWidth="1"/>
    <col min="15645" max="15645" width="7.6640625" style="158" customWidth="1"/>
    <col min="15646" max="15646" width="6.88671875" style="158" bestFit="1" customWidth="1"/>
    <col min="15647" max="15647" width="10.6640625" style="158" customWidth="1"/>
    <col min="15648" max="15648" width="7.88671875" style="158" customWidth="1"/>
    <col min="15649" max="15872" width="9.109375" style="158"/>
    <col min="15873" max="15873" width="38.21875" style="158" customWidth="1"/>
    <col min="15874" max="15874" width="7.109375" style="158" customWidth="1"/>
    <col min="15875" max="15875" width="0.88671875" style="158" customWidth="1"/>
    <col min="15876" max="15876" width="12.109375" style="158" customWidth="1"/>
    <col min="15877" max="15877" width="0.88671875" style="158" customWidth="1"/>
    <col min="15878" max="15878" width="12.33203125" style="158" customWidth="1"/>
    <col min="15879" max="15879" width="0.88671875" style="158" customWidth="1"/>
    <col min="15880" max="15880" width="11.77734375" style="158" customWidth="1"/>
    <col min="15881" max="15881" width="0.88671875" style="158" customWidth="1"/>
    <col min="15882" max="15882" width="13.88671875" style="158" customWidth="1"/>
    <col min="15883" max="15883" width="0.88671875" style="158" customWidth="1"/>
    <col min="15884" max="15884" width="11.6640625" style="158" customWidth="1"/>
    <col min="15885" max="15885" width="0.88671875" style="158" customWidth="1"/>
    <col min="15886" max="15886" width="17.33203125" style="158" customWidth="1"/>
    <col min="15887" max="15887" width="0.88671875" style="158" customWidth="1"/>
    <col min="15888" max="15888" width="13" style="158" customWidth="1"/>
    <col min="15889" max="15889" width="0.88671875" style="158" customWidth="1"/>
    <col min="15890" max="15890" width="13" style="158" customWidth="1"/>
    <col min="15891" max="15891" width="0.88671875" style="158" customWidth="1"/>
    <col min="15892" max="15892" width="13" style="158" customWidth="1"/>
    <col min="15893" max="15893" width="0.88671875" style="158" customWidth="1"/>
    <col min="15894" max="15894" width="11" style="158" customWidth="1"/>
    <col min="15895" max="15895" width="0.88671875" style="158" customWidth="1"/>
    <col min="15896" max="15896" width="13.109375" style="158" customWidth="1"/>
    <col min="15897" max="15897" width="9.77734375" style="158" customWidth="1"/>
    <col min="15898" max="15898" width="6.88671875" style="158" bestFit="1" customWidth="1"/>
    <col min="15899" max="15899" width="10.109375" style="158" customWidth="1"/>
    <col min="15900" max="15900" width="6.88671875" style="158" bestFit="1" customWidth="1"/>
    <col min="15901" max="15901" width="7.6640625" style="158" customWidth="1"/>
    <col min="15902" max="15902" width="6.88671875" style="158" bestFit="1" customWidth="1"/>
    <col min="15903" max="15903" width="10.6640625" style="158" customWidth="1"/>
    <col min="15904" max="15904" width="7.88671875" style="158" customWidth="1"/>
    <col min="15905" max="16128" width="9.109375" style="158"/>
    <col min="16129" max="16129" width="38.21875" style="158" customWidth="1"/>
    <col min="16130" max="16130" width="7.109375" style="158" customWidth="1"/>
    <col min="16131" max="16131" width="0.88671875" style="158" customWidth="1"/>
    <col min="16132" max="16132" width="12.109375" style="158" customWidth="1"/>
    <col min="16133" max="16133" width="0.88671875" style="158" customWidth="1"/>
    <col min="16134" max="16134" width="12.33203125" style="158" customWidth="1"/>
    <col min="16135" max="16135" width="0.88671875" style="158" customWidth="1"/>
    <col min="16136" max="16136" width="11.77734375" style="158" customWidth="1"/>
    <col min="16137" max="16137" width="0.88671875" style="158" customWidth="1"/>
    <col min="16138" max="16138" width="13.88671875" style="158" customWidth="1"/>
    <col min="16139" max="16139" width="0.88671875" style="158" customWidth="1"/>
    <col min="16140" max="16140" width="11.6640625" style="158" customWidth="1"/>
    <col min="16141" max="16141" width="0.88671875" style="158" customWidth="1"/>
    <col min="16142" max="16142" width="17.33203125" style="158" customWidth="1"/>
    <col min="16143" max="16143" width="0.88671875" style="158" customWidth="1"/>
    <col min="16144" max="16144" width="13" style="158" customWidth="1"/>
    <col min="16145" max="16145" width="0.88671875" style="158" customWidth="1"/>
    <col min="16146" max="16146" width="13" style="158" customWidth="1"/>
    <col min="16147" max="16147" width="0.88671875" style="158" customWidth="1"/>
    <col min="16148" max="16148" width="13" style="158" customWidth="1"/>
    <col min="16149" max="16149" width="0.88671875" style="158" customWidth="1"/>
    <col min="16150" max="16150" width="11" style="158" customWidth="1"/>
    <col min="16151" max="16151" width="0.88671875" style="158" customWidth="1"/>
    <col min="16152" max="16152" width="13.109375" style="158" customWidth="1"/>
    <col min="16153" max="16153" width="9.77734375" style="158" customWidth="1"/>
    <col min="16154" max="16154" width="6.88671875" style="158" bestFit="1" customWidth="1"/>
    <col min="16155" max="16155" width="10.109375" style="158" customWidth="1"/>
    <col min="16156" max="16156" width="6.88671875" style="158" bestFit="1" customWidth="1"/>
    <col min="16157" max="16157" width="7.6640625" style="158" customWidth="1"/>
    <col min="16158" max="16158" width="6.88671875" style="158" bestFit="1" customWidth="1"/>
    <col min="16159" max="16159" width="10.6640625" style="158" customWidth="1"/>
    <col min="16160" max="16160" width="7.88671875" style="158" customWidth="1"/>
    <col min="16161" max="16384" width="9.109375" style="158"/>
  </cols>
  <sheetData>
    <row r="1" spans="1:28" s="103" customFormat="1" ht="20.100000000000001" customHeight="1" x14ac:dyDescent="0.6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</row>
    <row r="2" spans="1:28" s="103" customFormat="1" ht="20.100000000000001" customHeight="1" x14ac:dyDescent="0.65">
      <c r="A2" s="208" t="s">
        <v>169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</row>
    <row r="3" spans="1:28" s="103" customFormat="1" ht="20.100000000000001" customHeight="1" x14ac:dyDescent="0.65">
      <c r="A3" s="209" t="s">
        <v>214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149"/>
      <c r="Z3" s="149"/>
      <c r="AA3" s="149"/>
      <c r="AB3" s="149"/>
    </row>
    <row r="4" spans="1:28" s="103" customFormat="1" ht="20.100000000000001" customHeight="1" x14ac:dyDescent="0.65">
      <c r="A4" s="150"/>
      <c r="B4" s="150"/>
      <c r="C4" s="150"/>
      <c r="D4" s="213"/>
      <c r="E4" s="213"/>
      <c r="F4" s="213"/>
      <c r="G4" s="213"/>
      <c r="H4" s="213"/>
      <c r="I4" s="124"/>
      <c r="J4" s="124"/>
      <c r="K4" s="124"/>
      <c r="L4" s="124"/>
      <c r="M4" s="124"/>
      <c r="N4" s="214"/>
      <c r="O4" s="214"/>
      <c r="P4" s="215"/>
      <c r="Q4" s="99"/>
      <c r="R4" s="151"/>
      <c r="S4" s="151"/>
      <c r="T4" s="150"/>
      <c r="U4" s="150"/>
      <c r="V4" s="150"/>
      <c r="W4" s="150"/>
      <c r="X4" s="99" t="s">
        <v>2</v>
      </c>
    </row>
    <row r="5" spans="1:28" ht="5.95" customHeight="1" x14ac:dyDescent="0.25">
      <c r="A5" s="152"/>
      <c r="B5" s="152"/>
      <c r="C5" s="152"/>
      <c r="D5" s="153"/>
      <c r="E5" s="153"/>
      <c r="F5" s="153"/>
      <c r="G5" s="153"/>
      <c r="H5" s="153"/>
      <c r="I5" s="153"/>
      <c r="J5" s="153"/>
      <c r="K5" s="153"/>
      <c r="L5" s="154"/>
      <c r="M5" s="153"/>
      <c r="N5" s="154"/>
      <c r="O5" s="154"/>
      <c r="P5" s="155"/>
      <c r="Q5" s="155"/>
      <c r="R5" s="156"/>
      <c r="S5" s="156"/>
      <c r="T5" s="157"/>
      <c r="U5" s="157"/>
      <c r="V5" s="157"/>
      <c r="W5" s="157"/>
      <c r="X5" s="102"/>
    </row>
    <row r="6" spans="1:28" ht="19" customHeight="1" x14ac:dyDescent="0.25">
      <c r="A6" s="159"/>
      <c r="B6" s="159"/>
      <c r="C6" s="159"/>
      <c r="D6" s="212" t="s">
        <v>170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</row>
    <row r="7" spans="1:28" s="100" customFormat="1" ht="19" customHeight="1" x14ac:dyDescent="0.3">
      <c r="A7" s="160"/>
      <c r="B7" s="160"/>
      <c r="C7" s="160"/>
      <c r="D7" s="210" t="s">
        <v>160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161"/>
      <c r="V7" s="161" t="s">
        <v>171</v>
      </c>
      <c r="W7" s="161"/>
      <c r="X7" s="162"/>
    </row>
    <row r="8" spans="1:28" s="100" customFormat="1" ht="19" customHeight="1" x14ac:dyDescent="0.3">
      <c r="A8" s="163"/>
      <c r="B8" s="163"/>
      <c r="C8" s="163"/>
      <c r="D8" s="164" t="s">
        <v>172</v>
      </c>
      <c r="E8" s="164"/>
      <c r="F8" s="165" t="s">
        <v>173</v>
      </c>
      <c r="G8" s="165"/>
      <c r="H8" s="211" t="s">
        <v>174</v>
      </c>
      <c r="I8" s="211"/>
      <c r="J8" s="211"/>
      <c r="K8" s="211"/>
      <c r="L8" s="211"/>
      <c r="M8" s="211"/>
      <c r="N8" s="211"/>
      <c r="O8" s="166"/>
      <c r="P8" s="212" t="s">
        <v>175</v>
      </c>
      <c r="Q8" s="212"/>
      <c r="R8" s="212"/>
      <c r="S8" s="162"/>
      <c r="T8" s="161" t="s">
        <v>176</v>
      </c>
      <c r="U8" s="161"/>
      <c r="V8" s="161" t="s">
        <v>177</v>
      </c>
      <c r="W8" s="161"/>
      <c r="X8" s="164" t="s">
        <v>176</v>
      </c>
    </row>
    <row r="9" spans="1:28" s="100" customFormat="1" ht="19" customHeight="1" x14ac:dyDescent="0.3">
      <c r="A9" s="163"/>
      <c r="B9" s="163"/>
      <c r="C9" s="163"/>
      <c r="D9" s="164" t="s">
        <v>178</v>
      </c>
      <c r="E9" s="164"/>
      <c r="F9" s="165" t="s">
        <v>179</v>
      </c>
      <c r="G9" s="165"/>
      <c r="H9" s="164" t="s">
        <v>180</v>
      </c>
      <c r="I9" s="164"/>
      <c r="J9" s="161" t="s">
        <v>181</v>
      </c>
      <c r="K9" s="164"/>
      <c r="L9" s="161" t="s">
        <v>182</v>
      </c>
      <c r="M9" s="164"/>
      <c r="N9" s="161" t="s">
        <v>183</v>
      </c>
      <c r="O9" s="161"/>
      <c r="P9" s="166" t="s">
        <v>118</v>
      </c>
      <c r="Q9" s="161"/>
      <c r="R9" s="164" t="s">
        <v>184</v>
      </c>
      <c r="S9" s="164"/>
      <c r="T9" s="161" t="s">
        <v>185</v>
      </c>
      <c r="U9" s="161"/>
      <c r="V9" s="164" t="s">
        <v>186</v>
      </c>
      <c r="W9" s="164"/>
      <c r="X9" s="164"/>
    </row>
    <row r="10" spans="1:28" s="100" customFormat="1" ht="19" customHeight="1" x14ac:dyDescent="0.3">
      <c r="A10" s="163"/>
      <c r="B10" s="163"/>
      <c r="C10" s="163"/>
      <c r="D10" s="164" t="s">
        <v>187</v>
      </c>
      <c r="E10" s="164"/>
      <c r="F10" s="165" t="s">
        <v>188</v>
      </c>
      <c r="G10" s="165"/>
      <c r="H10" s="164" t="s">
        <v>189</v>
      </c>
      <c r="I10" s="164"/>
      <c r="J10" s="161" t="s">
        <v>190</v>
      </c>
      <c r="K10" s="164"/>
      <c r="L10" s="161" t="s">
        <v>191</v>
      </c>
      <c r="M10" s="164"/>
      <c r="N10" s="161" t="s">
        <v>192</v>
      </c>
      <c r="O10" s="161"/>
      <c r="P10" s="161" t="s">
        <v>193</v>
      </c>
      <c r="Q10" s="161"/>
      <c r="R10" s="161"/>
      <c r="S10" s="161"/>
      <c r="T10" s="161" t="s">
        <v>194</v>
      </c>
      <c r="U10" s="161"/>
      <c r="V10" s="161"/>
      <c r="W10" s="161"/>
      <c r="X10" s="161"/>
    </row>
    <row r="11" spans="1:28" s="100" customFormat="1" ht="19" customHeight="1" x14ac:dyDescent="0.3">
      <c r="A11" s="163"/>
      <c r="B11" s="164" t="s">
        <v>68</v>
      </c>
      <c r="C11" s="164"/>
      <c r="D11" s="167" t="s">
        <v>188</v>
      </c>
      <c r="E11" s="161"/>
      <c r="F11" s="167"/>
      <c r="G11" s="161"/>
      <c r="H11" s="167" t="s">
        <v>190</v>
      </c>
      <c r="I11" s="161"/>
      <c r="J11" s="167" t="s">
        <v>195</v>
      </c>
      <c r="K11" s="161"/>
      <c r="L11" s="167" t="s">
        <v>196</v>
      </c>
      <c r="M11" s="161"/>
      <c r="N11" s="167" t="s">
        <v>197</v>
      </c>
      <c r="O11" s="161"/>
      <c r="P11" s="167" t="s">
        <v>198</v>
      </c>
      <c r="Q11" s="161"/>
      <c r="R11" s="167"/>
      <c r="S11" s="161"/>
      <c r="T11" s="167"/>
      <c r="U11" s="161"/>
      <c r="V11" s="167"/>
      <c r="W11" s="161"/>
      <c r="X11" s="167"/>
    </row>
    <row r="12" spans="1:28" s="100" customFormat="1" ht="19" customHeight="1" x14ac:dyDescent="0.3">
      <c r="A12" s="168"/>
      <c r="B12" s="168"/>
      <c r="C12" s="168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</row>
    <row r="13" spans="1:28" s="107" customFormat="1" ht="19" customHeight="1" x14ac:dyDescent="0.65">
      <c r="A13" s="170" t="s">
        <v>199</v>
      </c>
      <c r="B13" s="170"/>
      <c r="C13" s="170"/>
      <c r="D13" s="171">
        <v>73557618</v>
      </c>
      <c r="E13" s="171"/>
      <c r="F13" s="171">
        <v>52878749</v>
      </c>
      <c r="G13" s="171"/>
      <c r="H13" s="171">
        <v>8148936</v>
      </c>
      <c r="I13" s="171"/>
      <c r="J13" s="171">
        <v>888958</v>
      </c>
      <c r="K13" s="171"/>
      <c r="L13" s="171">
        <v>-323533</v>
      </c>
      <c r="M13" s="171"/>
      <c r="N13" s="171">
        <v>-5217755</v>
      </c>
      <c r="O13" s="171"/>
      <c r="P13" s="171">
        <v>5006800</v>
      </c>
      <c r="Q13" s="171"/>
      <c r="R13" s="171">
        <v>90190736</v>
      </c>
      <c r="S13" s="171"/>
      <c r="T13" s="171">
        <f>SUM(D13:S13)</f>
        <v>225130509</v>
      </c>
      <c r="U13" s="171"/>
      <c r="V13" s="171">
        <v>856717</v>
      </c>
      <c r="W13" s="171"/>
      <c r="X13" s="171">
        <f>+T13+V13</f>
        <v>225987226</v>
      </c>
      <c r="Z13" s="172"/>
    </row>
    <row r="14" spans="1:28" s="107" customFormat="1" ht="19" customHeight="1" x14ac:dyDescent="0.65">
      <c r="A14" s="170" t="s">
        <v>200</v>
      </c>
      <c r="B14" s="170"/>
      <c r="C14" s="170"/>
      <c r="D14" s="174">
        <v>0</v>
      </c>
      <c r="E14" s="140"/>
      <c r="F14" s="174">
        <v>0</v>
      </c>
      <c r="G14" s="140"/>
      <c r="H14" s="171">
        <v>-253282</v>
      </c>
      <c r="I14" s="141"/>
      <c r="J14" s="174">
        <v>0</v>
      </c>
      <c r="K14" s="141"/>
      <c r="L14" s="174">
        <v>0</v>
      </c>
      <c r="M14" s="141"/>
      <c r="N14" s="174">
        <v>0</v>
      </c>
      <c r="O14" s="140"/>
      <c r="P14" s="174">
        <v>0</v>
      </c>
      <c r="Q14" s="140"/>
      <c r="R14" s="171">
        <v>253282</v>
      </c>
      <c r="S14" s="141"/>
      <c r="T14" s="174">
        <f>SUM(D14:R14)</f>
        <v>0</v>
      </c>
      <c r="U14" s="141"/>
      <c r="V14" s="174">
        <v>0</v>
      </c>
      <c r="W14" s="140"/>
      <c r="X14" s="174">
        <f>T14+V14</f>
        <v>0</v>
      </c>
    </row>
    <row r="15" spans="1:28" s="107" customFormat="1" ht="19" customHeight="1" x14ac:dyDescent="0.65">
      <c r="A15" s="170" t="s">
        <v>54</v>
      </c>
      <c r="B15" s="197" t="s">
        <v>228</v>
      </c>
      <c r="C15" s="175"/>
      <c r="D15" s="174">
        <v>0</v>
      </c>
      <c r="E15" s="140"/>
      <c r="F15" s="174">
        <v>0</v>
      </c>
      <c r="G15" s="140"/>
      <c r="H15" s="171">
        <v>0</v>
      </c>
      <c r="I15" s="141"/>
      <c r="J15" s="174">
        <v>0</v>
      </c>
      <c r="K15" s="141"/>
      <c r="L15" s="174">
        <v>0</v>
      </c>
      <c r="M15" s="141"/>
      <c r="N15" s="174">
        <v>0</v>
      </c>
      <c r="O15" s="140"/>
      <c r="P15" s="174">
        <v>0</v>
      </c>
      <c r="Q15" s="140"/>
      <c r="R15" s="171">
        <v>-6252397</v>
      </c>
      <c r="S15" s="141"/>
      <c r="T15" s="174">
        <f>SUM(D15:R15)</f>
        <v>-6252397</v>
      </c>
      <c r="U15" s="141"/>
      <c r="V15" s="174">
        <v>-114714</v>
      </c>
      <c r="W15" s="140"/>
      <c r="X15" s="174">
        <f>T15+V15</f>
        <v>-6367111</v>
      </c>
    </row>
    <row r="16" spans="1:28" s="107" customFormat="1" ht="19" customHeight="1" x14ac:dyDescent="0.65">
      <c r="A16" s="170" t="s">
        <v>223</v>
      </c>
      <c r="B16" s="197"/>
      <c r="C16" s="175"/>
      <c r="D16" s="174">
        <v>0</v>
      </c>
      <c r="E16" s="140"/>
      <c r="F16" s="174">
        <v>0</v>
      </c>
      <c r="G16" s="140"/>
      <c r="H16" s="171">
        <v>0</v>
      </c>
      <c r="I16" s="141"/>
      <c r="J16" s="174">
        <v>0</v>
      </c>
      <c r="K16" s="141"/>
      <c r="L16" s="174">
        <v>0</v>
      </c>
      <c r="M16" s="141"/>
      <c r="N16" s="174">
        <v>0</v>
      </c>
      <c r="O16" s="140"/>
      <c r="P16" s="174">
        <v>884000</v>
      </c>
      <c r="Q16" s="140"/>
      <c r="R16" s="171">
        <v>-884000</v>
      </c>
      <c r="S16" s="141"/>
      <c r="T16" s="174">
        <v>0</v>
      </c>
      <c r="U16" s="141"/>
      <c r="V16" s="174">
        <v>0</v>
      </c>
      <c r="W16" s="140"/>
      <c r="X16" s="174">
        <f>T16+V16</f>
        <v>0</v>
      </c>
    </row>
    <row r="17" spans="1:26" s="107" customFormat="1" ht="19" customHeight="1" x14ac:dyDescent="0.65">
      <c r="A17" s="170" t="s">
        <v>201</v>
      </c>
      <c r="B17" s="170"/>
      <c r="C17" s="170"/>
      <c r="D17" s="174">
        <v>0</v>
      </c>
      <c r="E17" s="140"/>
      <c r="F17" s="174">
        <v>0</v>
      </c>
      <c r="G17" s="140"/>
      <c r="H17" s="171">
        <v>0</v>
      </c>
      <c r="I17" s="141"/>
      <c r="J17" s="174">
        <v>-978910</v>
      </c>
      <c r="K17" s="141"/>
      <c r="L17" s="174">
        <v>-111859</v>
      </c>
      <c r="M17" s="141"/>
      <c r="N17" s="174">
        <v>0</v>
      </c>
      <c r="O17" s="140"/>
      <c r="P17" s="174">
        <v>0</v>
      </c>
      <c r="Q17" s="140"/>
      <c r="R17" s="171">
        <v>24872944</v>
      </c>
      <c r="S17" s="141"/>
      <c r="T17" s="174">
        <f>SUM(D17:R17)</f>
        <v>23782175</v>
      </c>
      <c r="U17" s="141"/>
      <c r="V17" s="174">
        <v>378636</v>
      </c>
      <c r="W17" s="140"/>
      <c r="X17" s="174">
        <f>T17+V17</f>
        <v>24160811</v>
      </c>
    </row>
    <row r="18" spans="1:26" s="107" customFormat="1" ht="19" customHeight="1" x14ac:dyDescent="0.65">
      <c r="A18" s="170" t="s">
        <v>202</v>
      </c>
      <c r="B18" s="170"/>
      <c r="C18" s="170"/>
      <c r="D18" s="174">
        <v>0</v>
      </c>
      <c r="E18" s="140"/>
      <c r="F18" s="174">
        <v>0</v>
      </c>
      <c r="G18" s="176"/>
      <c r="H18" s="174">
        <v>0</v>
      </c>
      <c r="I18" s="171"/>
      <c r="J18" s="171">
        <v>0</v>
      </c>
      <c r="K18" s="141"/>
      <c r="L18" s="171">
        <v>-1677</v>
      </c>
      <c r="M18" s="141"/>
      <c r="N18" s="174">
        <v>0</v>
      </c>
      <c r="O18" s="141"/>
      <c r="P18" s="174">
        <v>0</v>
      </c>
      <c r="Q18" s="140"/>
      <c r="R18" s="171">
        <v>-21550</v>
      </c>
      <c r="S18" s="141"/>
      <c r="T18" s="174">
        <f>SUM(D18:R18)</f>
        <v>-23227</v>
      </c>
      <c r="U18" s="141"/>
      <c r="V18" s="173">
        <v>-39412</v>
      </c>
      <c r="W18" s="141"/>
      <c r="X18" s="173">
        <f>T18+V18</f>
        <v>-62639</v>
      </c>
    </row>
    <row r="19" spans="1:26" s="107" customFormat="1" ht="19" customHeight="1" thickBot="1" x14ac:dyDescent="0.7">
      <c r="A19" s="178" t="s">
        <v>220</v>
      </c>
      <c r="B19" s="178"/>
      <c r="C19" s="178"/>
      <c r="D19" s="179">
        <f>SUM(D13:D18)</f>
        <v>73557618</v>
      </c>
      <c r="E19" s="171"/>
      <c r="F19" s="179">
        <f>SUM(F13:F18)</f>
        <v>52878749</v>
      </c>
      <c r="G19" s="171"/>
      <c r="H19" s="179">
        <f>SUM(H13:H18)</f>
        <v>7895654</v>
      </c>
      <c r="I19" s="171"/>
      <c r="J19" s="179">
        <f>SUM(J13:J18)</f>
        <v>-89952</v>
      </c>
      <c r="K19" s="171"/>
      <c r="L19" s="179">
        <f>SUM(L13:L18)</f>
        <v>-437069</v>
      </c>
      <c r="M19" s="171"/>
      <c r="N19" s="179">
        <f>SUM(N13:N18)</f>
        <v>-5217755</v>
      </c>
      <c r="O19" s="171"/>
      <c r="P19" s="179">
        <f>SUM(P13:P18)</f>
        <v>5890800</v>
      </c>
      <c r="Q19" s="171"/>
      <c r="R19" s="179">
        <f>SUM(R13:R18)</f>
        <v>108159015</v>
      </c>
      <c r="S19" s="171"/>
      <c r="T19" s="179">
        <f>SUM(T13:T18)</f>
        <v>242637060</v>
      </c>
      <c r="U19" s="171"/>
      <c r="V19" s="179">
        <f>SUM(V13:V18)</f>
        <v>1081227</v>
      </c>
      <c r="W19" s="171"/>
      <c r="X19" s="179">
        <f>SUM(X13:X18)</f>
        <v>243718287</v>
      </c>
      <c r="Y19" s="172"/>
      <c r="Z19" s="172"/>
    </row>
    <row r="20" spans="1:26" s="107" customFormat="1" ht="10.55" customHeight="1" thickTop="1" x14ac:dyDescent="0.65">
      <c r="A20" s="180"/>
      <c r="B20" s="180"/>
      <c r="C20" s="180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81"/>
      <c r="S20" s="171"/>
      <c r="T20" s="171"/>
      <c r="U20" s="171"/>
      <c r="V20" s="171"/>
      <c r="W20" s="171"/>
      <c r="X20" s="171"/>
    </row>
    <row r="21" spans="1:26" s="107" customFormat="1" ht="19" customHeight="1" x14ac:dyDescent="0.65">
      <c r="A21" s="170" t="s">
        <v>203</v>
      </c>
      <c r="B21" s="170"/>
      <c r="C21" s="170"/>
      <c r="D21" s="171">
        <v>73557618</v>
      </c>
      <c r="E21" s="171"/>
      <c r="F21" s="171">
        <v>52878749</v>
      </c>
      <c r="G21" s="171"/>
      <c r="H21" s="171">
        <v>7895654</v>
      </c>
      <c r="I21" s="171"/>
      <c r="J21" s="171">
        <v>-89952</v>
      </c>
      <c r="K21" s="171"/>
      <c r="L21" s="171">
        <v>-437069</v>
      </c>
      <c r="M21" s="171"/>
      <c r="N21" s="171">
        <v>-5217755</v>
      </c>
      <c r="O21" s="171"/>
      <c r="P21" s="171">
        <v>5890800</v>
      </c>
      <c r="Q21" s="171"/>
      <c r="R21" s="171">
        <v>108159015</v>
      </c>
      <c r="S21" s="171"/>
      <c r="T21" s="171">
        <f t="shared" ref="T21:T26" si="0">SUM(D21:R21)</f>
        <v>242637060</v>
      </c>
      <c r="U21" s="171"/>
      <c r="V21" s="171">
        <v>1081227</v>
      </c>
      <c r="W21" s="171"/>
      <c r="X21" s="171">
        <v>243718287</v>
      </c>
      <c r="Z21" s="172"/>
    </row>
    <row r="22" spans="1:26" s="107" customFormat="1" ht="19" customHeight="1" x14ac:dyDescent="0.65">
      <c r="A22" s="170" t="s">
        <v>200</v>
      </c>
      <c r="B22" s="170"/>
      <c r="C22" s="170"/>
      <c r="D22" s="174">
        <v>0</v>
      </c>
      <c r="E22" s="140"/>
      <c r="F22" s="171">
        <v>0</v>
      </c>
      <c r="G22" s="140"/>
      <c r="H22" s="171">
        <v>-326502</v>
      </c>
      <c r="I22" s="141"/>
      <c r="J22" s="171">
        <v>0</v>
      </c>
      <c r="K22" s="141"/>
      <c r="L22" s="171">
        <v>0</v>
      </c>
      <c r="M22" s="141"/>
      <c r="N22" s="171">
        <v>0</v>
      </c>
      <c r="O22" s="140"/>
      <c r="P22" s="171">
        <v>0</v>
      </c>
      <c r="Q22" s="140"/>
      <c r="R22" s="171">
        <f>-H22</f>
        <v>326502</v>
      </c>
      <c r="S22" s="141"/>
      <c r="T22" s="171">
        <f t="shared" si="0"/>
        <v>0</v>
      </c>
      <c r="U22" s="141"/>
      <c r="V22" s="171">
        <v>0</v>
      </c>
      <c r="W22" s="140"/>
      <c r="X22" s="174">
        <f>T22+V22</f>
        <v>0</v>
      </c>
    </row>
    <row r="23" spans="1:26" s="107" customFormat="1" ht="19" customHeight="1" x14ac:dyDescent="0.65">
      <c r="A23" s="170" t="s">
        <v>54</v>
      </c>
      <c r="B23" s="197" t="s">
        <v>228</v>
      </c>
      <c r="C23" s="170"/>
      <c r="D23" s="174">
        <v>0</v>
      </c>
      <c r="E23" s="140"/>
      <c r="F23" s="171">
        <v>0</v>
      </c>
      <c r="G23" s="140"/>
      <c r="H23" s="171">
        <v>0</v>
      </c>
      <c r="I23" s="141"/>
      <c r="J23" s="171">
        <v>0</v>
      </c>
      <c r="K23" s="141"/>
      <c r="L23" s="171">
        <v>0</v>
      </c>
      <c r="M23" s="141"/>
      <c r="N23" s="171">
        <v>0</v>
      </c>
      <c r="O23" s="140"/>
      <c r="P23" s="171">
        <v>0</v>
      </c>
      <c r="Q23" s="140"/>
      <c r="R23" s="171">
        <v>-6252397</v>
      </c>
      <c r="S23" s="141"/>
      <c r="T23" s="171">
        <f t="shared" si="0"/>
        <v>-6252397</v>
      </c>
      <c r="U23" s="141"/>
      <c r="V23" s="171">
        <v>-135196</v>
      </c>
      <c r="W23" s="140"/>
      <c r="X23" s="174">
        <f>T23+V23</f>
        <v>-6387593</v>
      </c>
    </row>
    <row r="24" spans="1:26" s="107" customFormat="1" ht="19" customHeight="1" x14ac:dyDescent="0.65">
      <c r="A24" s="170" t="s">
        <v>223</v>
      </c>
      <c r="B24" s="197"/>
      <c r="C24" s="170"/>
      <c r="D24" s="174">
        <v>0</v>
      </c>
      <c r="E24" s="140"/>
      <c r="F24" s="171">
        <v>0</v>
      </c>
      <c r="G24" s="140"/>
      <c r="H24" s="171">
        <v>0</v>
      </c>
      <c r="I24" s="141"/>
      <c r="J24" s="171">
        <v>0</v>
      </c>
      <c r="K24" s="141"/>
      <c r="L24" s="171">
        <v>0</v>
      </c>
      <c r="M24" s="141"/>
      <c r="N24" s="171">
        <v>0</v>
      </c>
      <c r="O24" s="140"/>
      <c r="P24" s="171">
        <v>980000</v>
      </c>
      <c r="Q24" s="140"/>
      <c r="R24" s="171">
        <v>-980000</v>
      </c>
      <c r="S24" s="141">
        <v>0</v>
      </c>
      <c r="T24" s="171">
        <f>SUM(D24:R24)</f>
        <v>0</v>
      </c>
      <c r="U24" s="141"/>
      <c r="V24" s="171">
        <v>0</v>
      </c>
      <c r="W24" s="140"/>
      <c r="X24" s="174">
        <f>T24+V24</f>
        <v>0</v>
      </c>
    </row>
    <row r="25" spans="1:26" s="107" customFormat="1" ht="19" customHeight="1" x14ac:dyDescent="0.65">
      <c r="A25" s="170" t="s">
        <v>201</v>
      </c>
      <c r="B25" s="170"/>
      <c r="C25" s="170"/>
      <c r="D25" s="174">
        <v>0</v>
      </c>
      <c r="E25" s="140"/>
      <c r="F25" s="171">
        <v>0</v>
      </c>
      <c r="G25" s="140"/>
      <c r="H25" s="171">
        <v>3057312</v>
      </c>
      <c r="I25" s="141"/>
      <c r="J25" s="171">
        <v>7570</v>
      </c>
      <c r="K25" s="141"/>
      <c r="L25" s="171">
        <v>-577155</v>
      </c>
      <c r="M25" s="141"/>
      <c r="N25" s="171">
        <v>0</v>
      </c>
      <c r="O25" s="140"/>
      <c r="P25" s="171">
        <v>0</v>
      </c>
      <c r="Q25" s="140"/>
      <c r="R25" s="171">
        <v>31917681</v>
      </c>
      <c r="S25" s="141">
        <v>0</v>
      </c>
      <c r="T25" s="171">
        <f t="shared" si="0"/>
        <v>34405408</v>
      </c>
      <c r="U25" s="141"/>
      <c r="V25" s="171">
        <v>379543</v>
      </c>
      <c r="W25" s="140"/>
      <c r="X25" s="174">
        <f>T25+V25</f>
        <v>34784951</v>
      </c>
    </row>
    <row r="26" spans="1:26" s="107" customFormat="1" ht="19" customHeight="1" x14ac:dyDescent="0.65">
      <c r="A26" s="170" t="s">
        <v>202</v>
      </c>
      <c r="B26" s="170"/>
      <c r="C26" s="170"/>
      <c r="D26" s="174">
        <v>0</v>
      </c>
      <c r="E26" s="140"/>
      <c r="F26" s="171">
        <v>0</v>
      </c>
      <c r="G26" s="140"/>
      <c r="H26" s="171">
        <v>0</v>
      </c>
      <c r="I26" s="141"/>
      <c r="J26" s="171">
        <v>0</v>
      </c>
      <c r="K26" s="141"/>
      <c r="L26" s="171">
        <v>0</v>
      </c>
      <c r="M26" s="141"/>
      <c r="N26" s="171">
        <v>0</v>
      </c>
      <c r="O26" s="140"/>
      <c r="P26" s="171">
        <v>0</v>
      </c>
      <c r="Q26" s="140"/>
      <c r="R26" s="171">
        <v>-126</v>
      </c>
      <c r="S26" s="141">
        <v>0</v>
      </c>
      <c r="T26" s="171">
        <f t="shared" si="0"/>
        <v>-126</v>
      </c>
      <c r="U26" s="141"/>
      <c r="V26" s="171">
        <v>126</v>
      </c>
      <c r="W26" s="140"/>
      <c r="X26" s="174">
        <f>T26+V26</f>
        <v>0</v>
      </c>
    </row>
    <row r="27" spans="1:26" s="107" customFormat="1" ht="19" customHeight="1" thickBot="1" x14ac:dyDescent="0.7">
      <c r="A27" s="178" t="s">
        <v>221</v>
      </c>
      <c r="B27" s="178"/>
      <c r="C27" s="178"/>
      <c r="D27" s="179">
        <f>SUM(D21:D26)</f>
        <v>73557618</v>
      </c>
      <c r="E27" s="171"/>
      <c r="F27" s="179">
        <f>SUM(F21:F26)</f>
        <v>52878749</v>
      </c>
      <c r="G27" s="171"/>
      <c r="H27" s="179">
        <f>SUM(H21:H26)</f>
        <v>10626464</v>
      </c>
      <c r="I27" s="171"/>
      <c r="J27" s="179">
        <f>SUM(J21:J26)</f>
        <v>-82382</v>
      </c>
      <c r="K27" s="171"/>
      <c r="L27" s="179">
        <f>SUM(L21:L26)</f>
        <v>-1014224</v>
      </c>
      <c r="M27" s="171"/>
      <c r="N27" s="179">
        <f>SUM(N21:N26)</f>
        <v>-5217755</v>
      </c>
      <c r="O27" s="171"/>
      <c r="P27" s="179">
        <f>SUM(P21:P26)</f>
        <v>6870800</v>
      </c>
      <c r="Q27" s="171"/>
      <c r="R27" s="179">
        <f>SUM(R21:R26)</f>
        <v>133170675</v>
      </c>
      <c r="S27" s="171"/>
      <c r="T27" s="179">
        <f>SUM(T21:T26)</f>
        <v>270789945</v>
      </c>
      <c r="U27" s="171"/>
      <c r="V27" s="179">
        <f>SUM(V21:V26)</f>
        <v>1325700</v>
      </c>
      <c r="W27" s="171"/>
      <c r="X27" s="179">
        <f>SUM(X21:X26)</f>
        <v>272115645</v>
      </c>
      <c r="Y27" s="172"/>
      <c r="Z27" s="172"/>
    </row>
    <row r="28" spans="1:26" s="182" customFormat="1" ht="19" customHeight="1" thickTop="1" x14ac:dyDescent="0.25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</row>
    <row r="29" spans="1:26" s="182" customFormat="1" ht="19" customHeight="1" x14ac:dyDescent="0.25"/>
    <row r="30" spans="1:26" s="182" customFormat="1" ht="19" customHeight="1" x14ac:dyDescent="0.25">
      <c r="B30" s="88"/>
      <c r="C30" s="88"/>
      <c r="D30" s="88"/>
      <c r="E30" s="88"/>
      <c r="F30" s="88"/>
      <c r="G30" s="88"/>
      <c r="H30" s="88"/>
      <c r="I30" s="88"/>
      <c r="J30" s="88"/>
      <c r="K30" s="88"/>
    </row>
    <row r="31" spans="1:26" s="182" customFormat="1" ht="19" customHeight="1" x14ac:dyDescent="0.25"/>
    <row r="32" spans="1:26" s="182" customFormat="1" ht="19" customHeight="1" x14ac:dyDescent="0.25"/>
    <row r="33" spans="1:23" s="182" customFormat="1" ht="19" customHeight="1" x14ac:dyDescent="0.25"/>
    <row r="34" spans="1:23" s="182" customFormat="1" ht="19.399999999999999" customHeight="1" x14ac:dyDescent="0.25"/>
    <row r="35" spans="1:23" s="182" customFormat="1" ht="19" customHeight="1" x14ac:dyDescent="0.25">
      <c r="A35" s="88" t="s">
        <v>222</v>
      </c>
    </row>
    <row r="36" spans="1:23" s="182" customFormat="1" ht="19" customHeight="1" x14ac:dyDescent="0.25"/>
    <row r="37" spans="1:23" s="182" customFormat="1" ht="19" customHeight="1" x14ac:dyDescent="0.25"/>
    <row r="38" spans="1:23" s="182" customFormat="1" ht="19" customHeight="1" x14ac:dyDescent="0.25"/>
    <row r="39" spans="1:23" s="182" customFormat="1" ht="11.65" customHeight="1" x14ac:dyDescent="0.25"/>
    <row r="40" spans="1:23" s="182" customFormat="1" ht="19" customHeight="1" x14ac:dyDescent="0.25"/>
    <row r="41" spans="1:23" ht="20.100000000000001" customHeight="1" x14ac:dyDescent="0.25">
      <c r="A41" s="136"/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83"/>
      <c r="P41" s="183"/>
      <c r="Q41" s="183"/>
      <c r="R41" s="183"/>
      <c r="S41" s="183"/>
      <c r="T41" s="183"/>
      <c r="U41" s="183"/>
      <c r="V41" s="183"/>
      <c r="W41" s="183"/>
    </row>
    <row r="42" spans="1:23" ht="20.100000000000001" customHeight="1" x14ac:dyDescent="0.25">
      <c r="O42" s="183"/>
      <c r="P42" s="183"/>
      <c r="Q42" s="183"/>
      <c r="R42" s="183"/>
      <c r="S42" s="183"/>
      <c r="T42" s="183"/>
      <c r="U42" s="183"/>
      <c r="V42" s="183"/>
      <c r="W42" s="183"/>
    </row>
    <row r="43" spans="1:23" ht="20.100000000000001" customHeight="1" x14ac:dyDescent="0.25">
      <c r="O43" s="183"/>
      <c r="P43" s="183"/>
      <c r="Q43" s="183"/>
      <c r="R43" s="183"/>
      <c r="S43" s="183"/>
      <c r="T43" s="183"/>
      <c r="U43" s="183"/>
      <c r="V43" s="183"/>
      <c r="W43" s="183"/>
    </row>
    <row r="44" spans="1:23" ht="20.100000000000001" customHeight="1" x14ac:dyDescent="0.25">
      <c r="O44" s="135"/>
      <c r="P44" s="183"/>
      <c r="Q44" s="183"/>
      <c r="R44" s="183"/>
      <c r="S44" s="183"/>
      <c r="T44" s="183"/>
      <c r="U44" s="183"/>
      <c r="V44" s="183"/>
      <c r="W44" s="183"/>
    </row>
    <row r="45" spans="1:23" ht="20.100000000000001" customHeight="1" x14ac:dyDescent="0.25">
      <c r="A45" s="183"/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</row>
    <row r="46" spans="1:23" ht="20.100000000000001" customHeight="1" x14ac:dyDescent="0.25">
      <c r="P46" s="183"/>
      <c r="Q46" s="183"/>
      <c r="R46" s="183"/>
      <c r="S46" s="183"/>
      <c r="T46" s="183"/>
      <c r="U46" s="183"/>
      <c r="V46" s="183"/>
      <c r="W46" s="183"/>
    </row>
    <row r="47" spans="1:23" ht="20.100000000000001" customHeight="1" x14ac:dyDescent="0.25">
      <c r="A47" s="183"/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</row>
    <row r="48" spans="1:23" ht="20.100000000000001" customHeight="1" x14ac:dyDescent="0.25">
      <c r="A48" s="183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</row>
    <row r="49" spans="1:23" ht="20.100000000000001" customHeight="1" x14ac:dyDescent="0.25">
      <c r="A49" s="183"/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</row>
    <row r="50" spans="1:23" ht="20.100000000000001" customHeight="1" x14ac:dyDescent="0.25">
      <c r="A50" s="183"/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</row>
    <row r="51" spans="1:23" ht="20.100000000000001" customHeight="1" x14ac:dyDescent="0.25">
      <c r="A51" s="183"/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</row>
    <row r="52" spans="1:23" ht="20.100000000000001" customHeight="1" x14ac:dyDescent="0.25">
      <c r="A52" s="183"/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/>
      <c r="V52" s="183"/>
      <c r="W52" s="183"/>
    </row>
    <row r="53" spans="1:23" ht="20.100000000000001" customHeight="1" x14ac:dyDescent="0.25">
      <c r="A53" s="183"/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3"/>
      <c r="P53" s="183"/>
      <c r="Q53" s="183"/>
      <c r="R53" s="183"/>
      <c r="S53" s="183"/>
      <c r="T53" s="183"/>
      <c r="U53" s="183"/>
      <c r="V53" s="183"/>
      <c r="W53" s="183"/>
    </row>
    <row r="54" spans="1:23" ht="20.100000000000001" customHeight="1" x14ac:dyDescent="0.25">
      <c r="A54" s="183"/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</row>
    <row r="55" spans="1:23" ht="20.100000000000001" customHeight="1" x14ac:dyDescent="0.25">
      <c r="A55" s="183"/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</row>
    <row r="56" spans="1:23" ht="20.100000000000001" customHeight="1" x14ac:dyDescent="0.25">
      <c r="A56" s="183"/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3"/>
      <c r="Q56" s="183"/>
      <c r="R56" s="183"/>
      <c r="S56" s="183"/>
      <c r="T56" s="183"/>
      <c r="U56" s="183"/>
      <c r="V56" s="183"/>
      <c r="W56" s="183"/>
    </row>
    <row r="57" spans="1:23" ht="20.100000000000001" customHeight="1" x14ac:dyDescent="0.25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</row>
    <row r="58" spans="1:23" ht="20.100000000000001" customHeight="1" x14ac:dyDescent="0.25">
      <c r="A58" s="183"/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3"/>
      <c r="V58" s="183"/>
      <c r="W58" s="183"/>
    </row>
    <row r="59" spans="1:23" ht="20.100000000000001" customHeight="1" x14ac:dyDescent="0.25">
      <c r="A59" s="183"/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</row>
    <row r="60" spans="1:23" ht="20.100000000000001" customHeight="1" x14ac:dyDescent="0.25">
      <c r="A60" s="183"/>
      <c r="B60" s="183"/>
      <c r="C60" s="183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</row>
    <row r="61" spans="1:23" ht="20.100000000000001" customHeight="1" x14ac:dyDescent="0.25">
      <c r="A61" s="183"/>
      <c r="B61" s="183"/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</row>
    <row r="62" spans="1:23" ht="20.100000000000001" customHeight="1" x14ac:dyDescent="0.25">
      <c r="A62" s="183"/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</row>
    <row r="63" spans="1:23" ht="20.100000000000001" customHeight="1" x14ac:dyDescent="0.25">
      <c r="A63" s="183"/>
      <c r="B63" s="183"/>
      <c r="C63" s="183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</row>
    <row r="64" spans="1:23" ht="20.100000000000001" customHeight="1" x14ac:dyDescent="0.25">
      <c r="A64" s="183"/>
      <c r="B64" s="183"/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</row>
    <row r="65" spans="1:23" ht="20.100000000000001" customHeight="1" x14ac:dyDescent="0.25">
      <c r="A65" s="183"/>
      <c r="B65" s="183"/>
      <c r="C65" s="183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</row>
    <row r="66" spans="1:23" ht="20.100000000000001" customHeight="1" x14ac:dyDescent="0.25">
      <c r="A66" s="183"/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</row>
    <row r="67" spans="1:23" ht="20.100000000000001" customHeight="1" x14ac:dyDescent="0.25">
      <c r="A67" s="183"/>
      <c r="B67" s="183"/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</row>
    <row r="68" spans="1:23" ht="20.100000000000001" customHeight="1" x14ac:dyDescent="0.25">
      <c r="A68" s="183"/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</row>
    <row r="69" spans="1:23" ht="20.100000000000001" customHeight="1" x14ac:dyDescent="0.25">
      <c r="A69" s="183"/>
      <c r="B69" s="183"/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</row>
    <row r="70" spans="1:23" ht="20.100000000000001" customHeight="1" x14ac:dyDescent="0.25">
      <c r="A70" s="183"/>
      <c r="B70" s="183"/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</row>
    <row r="71" spans="1:23" ht="20.100000000000001" customHeight="1" x14ac:dyDescent="0.25">
      <c r="A71" s="183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</row>
    <row r="72" spans="1:23" ht="20.100000000000001" customHeight="1" x14ac:dyDescent="0.25">
      <c r="A72" s="183"/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</row>
    <row r="73" spans="1:23" ht="20.100000000000001" customHeight="1" x14ac:dyDescent="0.25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</row>
    <row r="74" spans="1:23" ht="20.100000000000001" customHeight="1" x14ac:dyDescent="0.25">
      <c r="A74" s="183"/>
      <c r="B74" s="183"/>
      <c r="C74" s="183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</row>
    <row r="75" spans="1:23" ht="20.100000000000001" customHeight="1" x14ac:dyDescent="0.25">
      <c r="A75" s="183"/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  <c r="W75" s="183"/>
    </row>
    <row r="113" spans="1:7" ht="20.100000000000001" customHeight="1" x14ac:dyDescent="0.25">
      <c r="A113" s="184"/>
      <c r="B113" s="184"/>
      <c r="C113" s="184"/>
      <c r="F113" s="184"/>
      <c r="G113" s="184"/>
    </row>
  </sheetData>
  <mergeCells count="9">
    <mergeCell ref="D7:T7"/>
    <mergeCell ref="H8:N8"/>
    <mergeCell ref="P8:R8"/>
    <mergeCell ref="D6:X6"/>
    <mergeCell ref="A1:X1"/>
    <mergeCell ref="A2:X2"/>
    <mergeCell ref="A3:X3"/>
    <mergeCell ref="D4:H4"/>
    <mergeCell ref="N4:P4"/>
  </mergeCells>
  <printOptions horizontalCentered="1"/>
  <pageMargins left="0.31496062992126" right="0.31496062992126" top="0.70866141732283505" bottom="0.70866141732283505" header="0.31496062992126" footer="0.31496062992126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view="pageBreakPreview" topLeftCell="A13" zoomScale="70" zoomScaleNormal="100" zoomScaleSheetLayoutView="70" workbookViewId="0">
      <selection activeCell="A27" sqref="A27:XFD27"/>
    </sheetView>
  </sheetViews>
  <sheetFormatPr defaultRowHeight="21.05" customHeight="1" x14ac:dyDescent="0.25"/>
  <cols>
    <col min="1" max="1" width="45.33203125" style="158" customWidth="1"/>
    <col min="2" max="2" width="7.109375" style="158" customWidth="1"/>
    <col min="3" max="3" width="1.77734375" style="158" customWidth="1"/>
    <col min="4" max="4" width="14.44140625" style="158" bestFit="1" customWidth="1"/>
    <col min="5" max="5" width="1.77734375" style="158" customWidth="1"/>
    <col min="6" max="6" width="14.88671875" style="158" bestFit="1" customWidth="1"/>
    <col min="7" max="7" width="1.77734375" style="158" customWidth="1"/>
    <col min="8" max="8" width="13.6640625" style="158" customWidth="1"/>
    <col min="9" max="9" width="1.77734375" style="158" customWidth="1"/>
    <col min="10" max="10" width="15.109375" style="158" customWidth="1"/>
    <col min="11" max="11" width="1.77734375" style="158" customWidth="1"/>
    <col min="12" max="12" width="18.33203125" style="158" customWidth="1"/>
    <col min="13" max="13" width="1.77734375" style="158" customWidth="1"/>
    <col min="14" max="14" width="13.6640625" style="158" customWidth="1"/>
    <col min="15" max="15" width="1.77734375" style="158" customWidth="1"/>
    <col min="16" max="16" width="13.6640625" style="158" customWidth="1"/>
    <col min="17" max="17" width="1.77734375" style="158" customWidth="1"/>
    <col min="18" max="18" width="14.88671875" style="158" bestFit="1" customWidth="1"/>
    <col min="19" max="19" width="13.6640625" style="158" customWidth="1"/>
    <col min="20" max="20" width="17.88671875" style="158" bestFit="1" customWidth="1"/>
    <col min="21" max="256" width="9.109375" style="158"/>
    <col min="257" max="257" width="45.33203125" style="158" customWidth="1"/>
    <col min="258" max="258" width="7.109375" style="158" customWidth="1"/>
    <col min="259" max="259" width="1.77734375" style="158" customWidth="1"/>
    <col min="260" max="260" width="13.6640625" style="158" customWidth="1"/>
    <col min="261" max="261" width="1.77734375" style="158" customWidth="1"/>
    <col min="262" max="262" width="13.6640625" style="158" customWidth="1"/>
    <col min="263" max="263" width="1.77734375" style="158" customWidth="1"/>
    <col min="264" max="264" width="13.6640625" style="158" customWidth="1"/>
    <col min="265" max="265" width="1.77734375" style="158" customWidth="1"/>
    <col min="266" max="266" width="15.109375" style="158" customWidth="1"/>
    <col min="267" max="267" width="1.77734375" style="158" customWidth="1"/>
    <col min="268" max="268" width="18.33203125" style="158" customWidth="1"/>
    <col min="269" max="269" width="1.77734375" style="158" customWidth="1"/>
    <col min="270" max="270" width="13.6640625" style="158" customWidth="1"/>
    <col min="271" max="271" width="1.77734375" style="158" customWidth="1"/>
    <col min="272" max="272" width="13.6640625" style="158" customWidth="1"/>
    <col min="273" max="273" width="1.77734375" style="158" customWidth="1"/>
    <col min="274" max="275" width="13.6640625" style="158" customWidth="1"/>
    <col min="276" max="276" width="17.88671875" style="158" bestFit="1" customWidth="1"/>
    <col min="277" max="512" width="9.109375" style="158"/>
    <col min="513" max="513" width="45.33203125" style="158" customWidth="1"/>
    <col min="514" max="514" width="7.109375" style="158" customWidth="1"/>
    <col min="515" max="515" width="1.77734375" style="158" customWidth="1"/>
    <col min="516" max="516" width="13.6640625" style="158" customWidth="1"/>
    <col min="517" max="517" width="1.77734375" style="158" customWidth="1"/>
    <col min="518" max="518" width="13.6640625" style="158" customWidth="1"/>
    <col min="519" max="519" width="1.77734375" style="158" customWidth="1"/>
    <col min="520" max="520" width="13.6640625" style="158" customWidth="1"/>
    <col min="521" max="521" width="1.77734375" style="158" customWidth="1"/>
    <col min="522" max="522" width="15.109375" style="158" customWidth="1"/>
    <col min="523" max="523" width="1.77734375" style="158" customWidth="1"/>
    <col min="524" max="524" width="18.33203125" style="158" customWidth="1"/>
    <col min="525" max="525" width="1.77734375" style="158" customWidth="1"/>
    <col min="526" max="526" width="13.6640625" style="158" customWidth="1"/>
    <col min="527" max="527" width="1.77734375" style="158" customWidth="1"/>
    <col min="528" max="528" width="13.6640625" style="158" customWidth="1"/>
    <col min="529" max="529" width="1.77734375" style="158" customWidth="1"/>
    <col min="530" max="531" width="13.6640625" style="158" customWidth="1"/>
    <col min="532" max="532" width="17.88671875" style="158" bestFit="1" customWidth="1"/>
    <col min="533" max="768" width="9.109375" style="158"/>
    <col min="769" max="769" width="45.33203125" style="158" customWidth="1"/>
    <col min="770" max="770" width="7.109375" style="158" customWidth="1"/>
    <col min="771" max="771" width="1.77734375" style="158" customWidth="1"/>
    <col min="772" max="772" width="13.6640625" style="158" customWidth="1"/>
    <col min="773" max="773" width="1.77734375" style="158" customWidth="1"/>
    <col min="774" max="774" width="13.6640625" style="158" customWidth="1"/>
    <col min="775" max="775" width="1.77734375" style="158" customWidth="1"/>
    <col min="776" max="776" width="13.6640625" style="158" customWidth="1"/>
    <col min="777" max="777" width="1.77734375" style="158" customWidth="1"/>
    <col min="778" max="778" width="15.109375" style="158" customWidth="1"/>
    <col min="779" max="779" width="1.77734375" style="158" customWidth="1"/>
    <col min="780" max="780" width="18.33203125" style="158" customWidth="1"/>
    <col min="781" max="781" width="1.77734375" style="158" customWidth="1"/>
    <col min="782" max="782" width="13.6640625" style="158" customWidth="1"/>
    <col min="783" max="783" width="1.77734375" style="158" customWidth="1"/>
    <col min="784" max="784" width="13.6640625" style="158" customWidth="1"/>
    <col min="785" max="785" width="1.77734375" style="158" customWidth="1"/>
    <col min="786" max="787" width="13.6640625" style="158" customWidth="1"/>
    <col min="788" max="788" width="17.88671875" style="158" bestFit="1" customWidth="1"/>
    <col min="789" max="1024" width="9.109375" style="158"/>
    <col min="1025" max="1025" width="45.33203125" style="158" customWidth="1"/>
    <col min="1026" max="1026" width="7.109375" style="158" customWidth="1"/>
    <col min="1027" max="1027" width="1.77734375" style="158" customWidth="1"/>
    <col min="1028" max="1028" width="13.6640625" style="158" customWidth="1"/>
    <col min="1029" max="1029" width="1.77734375" style="158" customWidth="1"/>
    <col min="1030" max="1030" width="13.6640625" style="158" customWidth="1"/>
    <col min="1031" max="1031" width="1.77734375" style="158" customWidth="1"/>
    <col min="1032" max="1032" width="13.6640625" style="158" customWidth="1"/>
    <col min="1033" max="1033" width="1.77734375" style="158" customWidth="1"/>
    <col min="1034" max="1034" width="15.109375" style="158" customWidth="1"/>
    <col min="1035" max="1035" width="1.77734375" style="158" customWidth="1"/>
    <col min="1036" max="1036" width="18.33203125" style="158" customWidth="1"/>
    <col min="1037" max="1037" width="1.77734375" style="158" customWidth="1"/>
    <col min="1038" max="1038" width="13.6640625" style="158" customWidth="1"/>
    <col min="1039" max="1039" width="1.77734375" style="158" customWidth="1"/>
    <col min="1040" max="1040" width="13.6640625" style="158" customWidth="1"/>
    <col min="1041" max="1041" width="1.77734375" style="158" customWidth="1"/>
    <col min="1042" max="1043" width="13.6640625" style="158" customWidth="1"/>
    <col min="1044" max="1044" width="17.88671875" style="158" bestFit="1" customWidth="1"/>
    <col min="1045" max="1280" width="9.109375" style="158"/>
    <col min="1281" max="1281" width="45.33203125" style="158" customWidth="1"/>
    <col min="1282" max="1282" width="7.109375" style="158" customWidth="1"/>
    <col min="1283" max="1283" width="1.77734375" style="158" customWidth="1"/>
    <col min="1284" max="1284" width="13.6640625" style="158" customWidth="1"/>
    <col min="1285" max="1285" width="1.77734375" style="158" customWidth="1"/>
    <col min="1286" max="1286" width="13.6640625" style="158" customWidth="1"/>
    <col min="1287" max="1287" width="1.77734375" style="158" customWidth="1"/>
    <col min="1288" max="1288" width="13.6640625" style="158" customWidth="1"/>
    <col min="1289" max="1289" width="1.77734375" style="158" customWidth="1"/>
    <col min="1290" max="1290" width="15.109375" style="158" customWidth="1"/>
    <col min="1291" max="1291" width="1.77734375" style="158" customWidth="1"/>
    <col min="1292" max="1292" width="18.33203125" style="158" customWidth="1"/>
    <col min="1293" max="1293" width="1.77734375" style="158" customWidth="1"/>
    <col min="1294" max="1294" width="13.6640625" style="158" customWidth="1"/>
    <col min="1295" max="1295" width="1.77734375" style="158" customWidth="1"/>
    <col min="1296" max="1296" width="13.6640625" style="158" customWidth="1"/>
    <col min="1297" max="1297" width="1.77734375" style="158" customWidth="1"/>
    <col min="1298" max="1299" width="13.6640625" style="158" customWidth="1"/>
    <col min="1300" max="1300" width="17.88671875" style="158" bestFit="1" customWidth="1"/>
    <col min="1301" max="1536" width="9.109375" style="158"/>
    <col min="1537" max="1537" width="45.33203125" style="158" customWidth="1"/>
    <col min="1538" max="1538" width="7.109375" style="158" customWidth="1"/>
    <col min="1539" max="1539" width="1.77734375" style="158" customWidth="1"/>
    <col min="1540" max="1540" width="13.6640625" style="158" customWidth="1"/>
    <col min="1541" max="1541" width="1.77734375" style="158" customWidth="1"/>
    <col min="1542" max="1542" width="13.6640625" style="158" customWidth="1"/>
    <col min="1543" max="1543" width="1.77734375" style="158" customWidth="1"/>
    <col min="1544" max="1544" width="13.6640625" style="158" customWidth="1"/>
    <col min="1545" max="1545" width="1.77734375" style="158" customWidth="1"/>
    <col min="1546" max="1546" width="15.109375" style="158" customWidth="1"/>
    <col min="1547" max="1547" width="1.77734375" style="158" customWidth="1"/>
    <col min="1548" max="1548" width="18.33203125" style="158" customWidth="1"/>
    <col min="1549" max="1549" width="1.77734375" style="158" customWidth="1"/>
    <col min="1550" max="1550" width="13.6640625" style="158" customWidth="1"/>
    <col min="1551" max="1551" width="1.77734375" style="158" customWidth="1"/>
    <col min="1552" max="1552" width="13.6640625" style="158" customWidth="1"/>
    <col min="1553" max="1553" width="1.77734375" style="158" customWidth="1"/>
    <col min="1554" max="1555" width="13.6640625" style="158" customWidth="1"/>
    <col min="1556" max="1556" width="17.88671875" style="158" bestFit="1" customWidth="1"/>
    <col min="1557" max="1792" width="9.109375" style="158"/>
    <col min="1793" max="1793" width="45.33203125" style="158" customWidth="1"/>
    <col min="1794" max="1794" width="7.109375" style="158" customWidth="1"/>
    <col min="1795" max="1795" width="1.77734375" style="158" customWidth="1"/>
    <col min="1796" max="1796" width="13.6640625" style="158" customWidth="1"/>
    <col min="1797" max="1797" width="1.77734375" style="158" customWidth="1"/>
    <col min="1798" max="1798" width="13.6640625" style="158" customWidth="1"/>
    <col min="1799" max="1799" width="1.77734375" style="158" customWidth="1"/>
    <col min="1800" max="1800" width="13.6640625" style="158" customWidth="1"/>
    <col min="1801" max="1801" width="1.77734375" style="158" customWidth="1"/>
    <col min="1802" max="1802" width="15.109375" style="158" customWidth="1"/>
    <col min="1803" max="1803" width="1.77734375" style="158" customWidth="1"/>
    <col min="1804" max="1804" width="18.33203125" style="158" customWidth="1"/>
    <col min="1805" max="1805" width="1.77734375" style="158" customWidth="1"/>
    <col min="1806" max="1806" width="13.6640625" style="158" customWidth="1"/>
    <col min="1807" max="1807" width="1.77734375" style="158" customWidth="1"/>
    <col min="1808" max="1808" width="13.6640625" style="158" customWidth="1"/>
    <col min="1809" max="1809" width="1.77734375" style="158" customWidth="1"/>
    <col min="1810" max="1811" width="13.6640625" style="158" customWidth="1"/>
    <col min="1812" max="1812" width="17.88671875" style="158" bestFit="1" customWidth="1"/>
    <col min="1813" max="2048" width="9.109375" style="158"/>
    <col min="2049" max="2049" width="45.33203125" style="158" customWidth="1"/>
    <col min="2050" max="2050" width="7.109375" style="158" customWidth="1"/>
    <col min="2051" max="2051" width="1.77734375" style="158" customWidth="1"/>
    <col min="2052" max="2052" width="13.6640625" style="158" customWidth="1"/>
    <col min="2053" max="2053" width="1.77734375" style="158" customWidth="1"/>
    <col min="2054" max="2054" width="13.6640625" style="158" customWidth="1"/>
    <col min="2055" max="2055" width="1.77734375" style="158" customWidth="1"/>
    <col min="2056" max="2056" width="13.6640625" style="158" customWidth="1"/>
    <col min="2057" max="2057" width="1.77734375" style="158" customWidth="1"/>
    <col min="2058" max="2058" width="15.109375" style="158" customWidth="1"/>
    <col min="2059" max="2059" width="1.77734375" style="158" customWidth="1"/>
    <col min="2060" max="2060" width="18.33203125" style="158" customWidth="1"/>
    <col min="2061" max="2061" width="1.77734375" style="158" customWidth="1"/>
    <col min="2062" max="2062" width="13.6640625" style="158" customWidth="1"/>
    <col min="2063" max="2063" width="1.77734375" style="158" customWidth="1"/>
    <col min="2064" max="2064" width="13.6640625" style="158" customWidth="1"/>
    <col min="2065" max="2065" width="1.77734375" style="158" customWidth="1"/>
    <col min="2066" max="2067" width="13.6640625" style="158" customWidth="1"/>
    <col min="2068" max="2068" width="17.88671875" style="158" bestFit="1" customWidth="1"/>
    <col min="2069" max="2304" width="9.109375" style="158"/>
    <col min="2305" max="2305" width="45.33203125" style="158" customWidth="1"/>
    <col min="2306" max="2306" width="7.109375" style="158" customWidth="1"/>
    <col min="2307" max="2307" width="1.77734375" style="158" customWidth="1"/>
    <col min="2308" max="2308" width="13.6640625" style="158" customWidth="1"/>
    <col min="2309" max="2309" width="1.77734375" style="158" customWidth="1"/>
    <col min="2310" max="2310" width="13.6640625" style="158" customWidth="1"/>
    <col min="2311" max="2311" width="1.77734375" style="158" customWidth="1"/>
    <col min="2312" max="2312" width="13.6640625" style="158" customWidth="1"/>
    <col min="2313" max="2313" width="1.77734375" style="158" customWidth="1"/>
    <col min="2314" max="2314" width="15.109375" style="158" customWidth="1"/>
    <col min="2315" max="2315" width="1.77734375" style="158" customWidth="1"/>
    <col min="2316" max="2316" width="18.33203125" style="158" customWidth="1"/>
    <col min="2317" max="2317" width="1.77734375" style="158" customWidth="1"/>
    <col min="2318" max="2318" width="13.6640625" style="158" customWidth="1"/>
    <col min="2319" max="2319" width="1.77734375" style="158" customWidth="1"/>
    <col min="2320" max="2320" width="13.6640625" style="158" customWidth="1"/>
    <col min="2321" max="2321" width="1.77734375" style="158" customWidth="1"/>
    <col min="2322" max="2323" width="13.6640625" style="158" customWidth="1"/>
    <col min="2324" max="2324" width="17.88671875" style="158" bestFit="1" customWidth="1"/>
    <col min="2325" max="2560" width="9.109375" style="158"/>
    <col min="2561" max="2561" width="45.33203125" style="158" customWidth="1"/>
    <col min="2562" max="2562" width="7.109375" style="158" customWidth="1"/>
    <col min="2563" max="2563" width="1.77734375" style="158" customWidth="1"/>
    <col min="2564" max="2564" width="13.6640625" style="158" customWidth="1"/>
    <col min="2565" max="2565" width="1.77734375" style="158" customWidth="1"/>
    <col min="2566" max="2566" width="13.6640625" style="158" customWidth="1"/>
    <col min="2567" max="2567" width="1.77734375" style="158" customWidth="1"/>
    <col min="2568" max="2568" width="13.6640625" style="158" customWidth="1"/>
    <col min="2569" max="2569" width="1.77734375" style="158" customWidth="1"/>
    <col min="2570" max="2570" width="15.109375" style="158" customWidth="1"/>
    <col min="2571" max="2571" width="1.77734375" style="158" customWidth="1"/>
    <col min="2572" max="2572" width="18.33203125" style="158" customWidth="1"/>
    <col min="2573" max="2573" width="1.77734375" style="158" customWidth="1"/>
    <col min="2574" max="2574" width="13.6640625" style="158" customWidth="1"/>
    <col min="2575" max="2575" width="1.77734375" style="158" customWidth="1"/>
    <col min="2576" max="2576" width="13.6640625" style="158" customWidth="1"/>
    <col min="2577" max="2577" width="1.77734375" style="158" customWidth="1"/>
    <col min="2578" max="2579" width="13.6640625" style="158" customWidth="1"/>
    <col min="2580" max="2580" width="17.88671875" style="158" bestFit="1" customWidth="1"/>
    <col min="2581" max="2816" width="9.109375" style="158"/>
    <col min="2817" max="2817" width="45.33203125" style="158" customWidth="1"/>
    <col min="2818" max="2818" width="7.109375" style="158" customWidth="1"/>
    <col min="2819" max="2819" width="1.77734375" style="158" customWidth="1"/>
    <col min="2820" max="2820" width="13.6640625" style="158" customWidth="1"/>
    <col min="2821" max="2821" width="1.77734375" style="158" customWidth="1"/>
    <col min="2822" max="2822" width="13.6640625" style="158" customWidth="1"/>
    <col min="2823" max="2823" width="1.77734375" style="158" customWidth="1"/>
    <col min="2824" max="2824" width="13.6640625" style="158" customWidth="1"/>
    <col min="2825" max="2825" width="1.77734375" style="158" customWidth="1"/>
    <col min="2826" max="2826" width="15.109375" style="158" customWidth="1"/>
    <col min="2827" max="2827" width="1.77734375" style="158" customWidth="1"/>
    <col min="2828" max="2828" width="18.33203125" style="158" customWidth="1"/>
    <col min="2829" max="2829" width="1.77734375" style="158" customWidth="1"/>
    <col min="2830" max="2830" width="13.6640625" style="158" customWidth="1"/>
    <col min="2831" max="2831" width="1.77734375" style="158" customWidth="1"/>
    <col min="2832" max="2832" width="13.6640625" style="158" customWidth="1"/>
    <col min="2833" max="2833" width="1.77734375" style="158" customWidth="1"/>
    <col min="2834" max="2835" width="13.6640625" style="158" customWidth="1"/>
    <col min="2836" max="2836" width="17.88671875" style="158" bestFit="1" customWidth="1"/>
    <col min="2837" max="3072" width="9.109375" style="158"/>
    <col min="3073" max="3073" width="45.33203125" style="158" customWidth="1"/>
    <col min="3074" max="3074" width="7.109375" style="158" customWidth="1"/>
    <col min="3075" max="3075" width="1.77734375" style="158" customWidth="1"/>
    <col min="3076" max="3076" width="13.6640625" style="158" customWidth="1"/>
    <col min="3077" max="3077" width="1.77734375" style="158" customWidth="1"/>
    <col min="3078" max="3078" width="13.6640625" style="158" customWidth="1"/>
    <col min="3079" max="3079" width="1.77734375" style="158" customWidth="1"/>
    <col min="3080" max="3080" width="13.6640625" style="158" customWidth="1"/>
    <col min="3081" max="3081" width="1.77734375" style="158" customWidth="1"/>
    <col min="3082" max="3082" width="15.109375" style="158" customWidth="1"/>
    <col min="3083" max="3083" width="1.77734375" style="158" customWidth="1"/>
    <col min="3084" max="3084" width="18.33203125" style="158" customWidth="1"/>
    <col min="3085" max="3085" width="1.77734375" style="158" customWidth="1"/>
    <col min="3086" max="3086" width="13.6640625" style="158" customWidth="1"/>
    <col min="3087" max="3087" width="1.77734375" style="158" customWidth="1"/>
    <col min="3088" max="3088" width="13.6640625" style="158" customWidth="1"/>
    <col min="3089" max="3089" width="1.77734375" style="158" customWidth="1"/>
    <col min="3090" max="3091" width="13.6640625" style="158" customWidth="1"/>
    <col min="3092" max="3092" width="17.88671875" style="158" bestFit="1" customWidth="1"/>
    <col min="3093" max="3328" width="9.109375" style="158"/>
    <col min="3329" max="3329" width="45.33203125" style="158" customWidth="1"/>
    <col min="3330" max="3330" width="7.109375" style="158" customWidth="1"/>
    <col min="3331" max="3331" width="1.77734375" style="158" customWidth="1"/>
    <col min="3332" max="3332" width="13.6640625" style="158" customWidth="1"/>
    <col min="3333" max="3333" width="1.77734375" style="158" customWidth="1"/>
    <col min="3334" max="3334" width="13.6640625" style="158" customWidth="1"/>
    <col min="3335" max="3335" width="1.77734375" style="158" customWidth="1"/>
    <col min="3336" max="3336" width="13.6640625" style="158" customWidth="1"/>
    <col min="3337" max="3337" width="1.77734375" style="158" customWidth="1"/>
    <col min="3338" max="3338" width="15.109375" style="158" customWidth="1"/>
    <col min="3339" max="3339" width="1.77734375" style="158" customWidth="1"/>
    <col min="3340" max="3340" width="18.33203125" style="158" customWidth="1"/>
    <col min="3341" max="3341" width="1.77734375" style="158" customWidth="1"/>
    <col min="3342" max="3342" width="13.6640625" style="158" customWidth="1"/>
    <col min="3343" max="3343" width="1.77734375" style="158" customWidth="1"/>
    <col min="3344" max="3344" width="13.6640625" style="158" customWidth="1"/>
    <col min="3345" max="3345" width="1.77734375" style="158" customWidth="1"/>
    <col min="3346" max="3347" width="13.6640625" style="158" customWidth="1"/>
    <col min="3348" max="3348" width="17.88671875" style="158" bestFit="1" customWidth="1"/>
    <col min="3349" max="3584" width="9.109375" style="158"/>
    <col min="3585" max="3585" width="45.33203125" style="158" customWidth="1"/>
    <col min="3586" max="3586" width="7.109375" style="158" customWidth="1"/>
    <col min="3587" max="3587" width="1.77734375" style="158" customWidth="1"/>
    <col min="3588" max="3588" width="13.6640625" style="158" customWidth="1"/>
    <col min="3589" max="3589" width="1.77734375" style="158" customWidth="1"/>
    <col min="3590" max="3590" width="13.6640625" style="158" customWidth="1"/>
    <col min="3591" max="3591" width="1.77734375" style="158" customWidth="1"/>
    <col min="3592" max="3592" width="13.6640625" style="158" customWidth="1"/>
    <col min="3593" max="3593" width="1.77734375" style="158" customWidth="1"/>
    <col min="3594" max="3594" width="15.109375" style="158" customWidth="1"/>
    <col min="3595" max="3595" width="1.77734375" style="158" customWidth="1"/>
    <col min="3596" max="3596" width="18.33203125" style="158" customWidth="1"/>
    <col min="3597" max="3597" width="1.77734375" style="158" customWidth="1"/>
    <col min="3598" max="3598" width="13.6640625" style="158" customWidth="1"/>
    <col min="3599" max="3599" width="1.77734375" style="158" customWidth="1"/>
    <col min="3600" max="3600" width="13.6640625" style="158" customWidth="1"/>
    <col min="3601" max="3601" width="1.77734375" style="158" customWidth="1"/>
    <col min="3602" max="3603" width="13.6640625" style="158" customWidth="1"/>
    <col min="3604" max="3604" width="17.88671875" style="158" bestFit="1" customWidth="1"/>
    <col min="3605" max="3840" width="9.109375" style="158"/>
    <col min="3841" max="3841" width="45.33203125" style="158" customWidth="1"/>
    <col min="3842" max="3842" width="7.109375" style="158" customWidth="1"/>
    <col min="3843" max="3843" width="1.77734375" style="158" customWidth="1"/>
    <col min="3844" max="3844" width="13.6640625" style="158" customWidth="1"/>
    <col min="3845" max="3845" width="1.77734375" style="158" customWidth="1"/>
    <col min="3846" max="3846" width="13.6640625" style="158" customWidth="1"/>
    <col min="3847" max="3847" width="1.77734375" style="158" customWidth="1"/>
    <col min="3848" max="3848" width="13.6640625" style="158" customWidth="1"/>
    <col min="3849" max="3849" width="1.77734375" style="158" customWidth="1"/>
    <col min="3850" max="3850" width="15.109375" style="158" customWidth="1"/>
    <col min="3851" max="3851" width="1.77734375" style="158" customWidth="1"/>
    <col min="3852" max="3852" width="18.33203125" style="158" customWidth="1"/>
    <col min="3853" max="3853" width="1.77734375" style="158" customWidth="1"/>
    <col min="3854" max="3854" width="13.6640625" style="158" customWidth="1"/>
    <col min="3855" max="3855" width="1.77734375" style="158" customWidth="1"/>
    <col min="3856" max="3856" width="13.6640625" style="158" customWidth="1"/>
    <col min="3857" max="3857" width="1.77734375" style="158" customWidth="1"/>
    <col min="3858" max="3859" width="13.6640625" style="158" customWidth="1"/>
    <col min="3860" max="3860" width="17.88671875" style="158" bestFit="1" customWidth="1"/>
    <col min="3861" max="4096" width="9.109375" style="158"/>
    <col min="4097" max="4097" width="45.33203125" style="158" customWidth="1"/>
    <col min="4098" max="4098" width="7.109375" style="158" customWidth="1"/>
    <col min="4099" max="4099" width="1.77734375" style="158" customWidth="1"/>
    <col min="4100" max="4100" width="13.6640625" style="158" customWidth="1"/>
    <col min="4101" max="4101" width="1.77734375" style="158" customWidth="1"/>
    <col min="4102" max="4102" width="13.6640625" style="158" customWidth="1"/>
    <col min="4103" max="4103" width="1.77734375" style="158" customWidth="1"/>
    <col min="4104" max="4104" width="13.6640625" style="158" customWidth="1"/>
    <col min="4105" max="4105" width="1.77734375" style="158" customWidth="1"/>
    <col min="4106" max="4106" width="15.109375" style="158" customWidth="1"/>
    <col min="4107" max="4107" width="1.77734375" style="158" customWidth="1"/>
    <col min="4108" max="4108" width="18.33203125" style="158" customWidth="1"/>
    <col min="4109" max="4109" width="1.77734375" style="158" customWidth="1"/>
    <col min="4110" max="4110" width="13.6640625" style="158" customWidth="1"/>
    <col min="4111" max="4111" width="1.77734375" style="158" customWidth="1"/>
    <col min="4112" max="4112" width="13.6640625" style="158" customWidth="1"/>
    <col min="4113" max="4113" width="1.77734375" style="158" customWidth="1"/>
    <col min="4114" max="4115" width="13.6640625" style="158" customWidth="1"/>
    <col min="4116" max="4116" width="17.88671875" style="158" bestFit="1" customWidth="1"/>
    <col min="4117" max="4352" width="9.109375" style="158"/>
    <col min="4353" max="4353" width="45.33203125" style="158" customWidth="1"/>
    <col min="4354" max="4354" width="7.109375" style="158" customWidth="1"/>
    <col min="4355" max="4355" width="1.77734375" style="158" customWidth="1"/>
    <col min="4356" max="4356" width="13.6640625" style="158" customWidth="1"/>
    <col min="4357" max="4357" width="1.77734375" style="158" customWidth="1"/>
    <col min="4358" max="4358" width="13.6640625" style="158" customWidth="1"/>
    <col min="4359" max="4359" width="1.77734375" style="158" customWidth="1"/>
    <col min="4360" max="4360" width="13.6640625" style="158" customWidth="1"/>
    <col min="4361" max="4361" width="1.77734375" style="158" customWidth="1"/>
    <col min="4362" max="4362" width="15.109375" style="158" customWidth="1"/>
    <col min="4363" max="4363" width="1.77734375" style="158" customWidth="1"/>
    <col min="4364" max="4364" width="18.33203125" style="158" customWidth="1"/>
    <col min="4365" max="4365" width="1.77734375" style="158" customWidth="1"/>
    <col min="4366" max="4366" width="13.6640625" style="158" customWidth="1"/>
    <col min="4367" max="4367" width="1.77734375" style="158" customWidth="1"/>
    <col min="4368" max="4368" width="13.6640625" style="158" customWidth="1"/>
    <col min="4369" max="4369" width="1.77734375" style="158" customWidth="1"/>
    <col min="4370" max="4371" width="13.6640625" style="158" customWidth="1"/>
    <col min="4372" max="4372" width="17.88671875" style="158" bestFit="1" customWidth="1"/>
    <col min="4373" max="4608" width="9.109375" style="158"/>
    <col min="4609" max="4609" width="45.33203125" style="158" customWidth="1"/>
    <col min="4610" max="4610" width="7.109375" style="158" customWidth="1"/>
    <col min="4611" max="4611" width="1.77734375" style="158" customWidth="1"/>
    <col min="4612" max="4612" width="13.6640625" style="158" customWidth="1"/>
    <col min="4613" max="4613" width="1.77734375" style="158" customWidth="1"/>
    <col min="4614" max="4614" width="13.6640625" style="158" customWidth="1"/>
    <col min="4615" max="4615" width="1.77734375" style="158" customWidth="1"/>
    <col min="4616" max="4616" width="13.6640625" style="158" customWidth="1"/>
    <col min="4617" max="4617" width="1.77734375" style="158" customWidth="1"/>
    <col min="4618" max="4618" width="15.109375" style="158" customWidth="1"/>
    <col min="4619" max="4619" width="1.77734375" style="158" customWidth="1"/>
    <col min="4620" max="4620" width="18.33203125" style="158" customWidth="1"/>
    <col min="4621" max="4621" width="1.77734375" style="158" customWidth="1"/>
    <col min="4622" max="4622" width="13.6640625" style="158" customWidth="1"/>
    <col min="4623" max="4623" width="1.77734375" style="158" customWidth="1"/>
    <col min="4624" max="4624" width="13.6640625" style="158" customWidth="1"/>
    <col min="4625" max="4625" width="1.77734375" style="158" customWidth="1"/>
    <col min="4626" max="4627" width="13.6640625" style="158" customWidth="1"/>
    <col min="4628" max="4628" width="17.88671875" style="158" bestFit="1" customWidth="1"/>
    <col min="4629" max="4864" width="9.109375" style="158"/>
    <col min="4865" max="4865" width="45.33203125" style="158" customWidth="1"/>
    <col min="4866" max="4866" width="7.109375" style="158" customWidth="1"/>
    <col min="4867" max="4867" width="1.77734375" style="158" customWidth="1"/>
    <col min="4868" max="4868" width="13.6640625" style="158" customWidth="1"/>
    <col min="4869" max="4869" width="1.77734375" style="158" customWidth="1"/>
    <col min="4870" max="4870" width="13.6640625" style="158" customWidth="1"/>
    <col min="4871" max="4871" width="1.77734375" style="158" customWidth="1"/>
    <col min="4872" max="4872" width="13.6640625" style="158" customWidth="1"/>
    <col min="4873" max="4873" width="1.77734375" style="158" customWidth="1"/>
    <col min="4874" max="4874" width="15.109375" style="158" customWidth="1"/>
    <col min="4875" max="4875" width="1.77734375" style="158" customWidth="1"/>
    <col min="4876" max="4876" width="18.33203125" style="158" customWidth="1"/>
    <col min="4877" max="4877" width="1.77734375" style="158" customWidth="1"/>
    <col min="4878" max="4878" width="13.6640625" style="158" customWidth="1"/>
    <col min="4879" max="4879" width="1.77734375" style="158" customWidth="1"/>
    <col min="4880" max="4880" width="13.6640625" style="158" customWidth="1"/>
    <col min="4881" max="4881" width="1.77734375" style="158" customWidth="1"/>
    <col min="4882" max="4883" width="13.6640625" style="158" customWidth="1"/>
    <col min="4884" max="4884" width="17.88671875" style="158" bestFit="1" customWidth="1"/>
    <col min="4885" max="5120" width="9.109375" style="158"/>
    <col min="5121" max="5121" width="45.33203125" style="158" customWidth="1"/>
    <col min="5122" max="5122" width="7.109375" style="158" customWidth="1"/>
    <col min="5123" max="5123" width="1.77734375" style="158" customWidth="1"/>
    <col min="5124" max="5124" width="13.6640625" style="158" customWidth="1"/>
    <col min="5125" max="5125" width="1.77734375" style="158" customWidth="1"/>
    <col min="5126" max="5126" width="13.6640625" style="158" customWidth="1"/>
    <col min="5127" max="5127" width="1.77734375" style="158" customWidth="1"/>
    <col min="5128" max="5128" width="13.6640625" style="158" customWidth="1"/>
    <col min="5129" max="5129" width="1.77734375" style="158" customWidth="1"/>
    <col min="5130" max="5130" width="15.109375" style="158" customWidth="1"/>
    <col min="5131" max="5131" width="1.77734375" style="158" customWidth="1"/>
    <col min="5132" max="5132" width="18.33203125" style="158" customWidth="1"/>
    <col min="5133" max="5133" width="1.77734375" style="158" customWidth="1"/>
    <col min="5134" max="5134" width="13.6640625" style="158" customWidth="1"/>
    <col min="5135" max="5135" width="1.77734375" style="158" customWidth="1"/>
    <col min="5136" max="5136" width="13.6640625" style="158" customWidth="1"/>
    <col min="5137" max="5137" width="1.77734375" style="158" customWidth="1"/>
    <col min="5138" max="5139" width="13.6640625" style="158" customWidth="1"/>
    <col min="5140" max="5140" width="17.88671875" style="158" bestFit="1" customWidth="1"/>
    <col min="5141" max="5376" width="9.109375" style="158"/>
    <col min="5377" max="5377" width="45.33203125" style="158" customWidth="1"/>
    <col min="5378" max="5378" width="7.109375" style="158" customWidth="1"/>
    <col min="5379" max="5379" width="1.77734375" style="158" customWidth="1"/>
    <col min="5380" max="5380" width="13.6640625" style="158" customWidth="1"/>
    <col min="5381" max="5381" width="1.77734375" style="158" customWidth="1"/>
    <col min="5382" max="5382" width="13.6640625" style="158" customWidth="1"/>
    <col min="5383" max="5383" width="1.77734375" style="158" customWidth="1"/>
    <col min="5384" max="5384" width="13.6640625" style="158" customWidth="1"/>
    <col min="5385" max="5385" width="1.77734375" style="158" customWidth="1"/>
    <col min="5386" max="5386" width="15.109375" style="158" customWidth="1"/>
    <col min="5387" max="5387" width="1.77734375" style="158" customWidth="1"/>
    <col min="5388" max="5388" width="18.33203125" style="158" customWidth="1"/>
    <col min="5389" max="5389" width="1.77734375" style="158" customWidth="1"/>
    <col min="5390" max="5390" width="13.6640625" style="158" customWidth="1"/>
    <col min="5391" max="5391" width="1.77734375" style="158" customWidth="1"/>
    <col min="5392" max="5392" width="13.6640625" style="158" customWidth="1"/>
    <col min="5393" max="5393" width="1.77734375" style="158" customWidth="1"/>
    <col min="5394" max="5395" width="13.6640625" style="158" customWidth="1"/>
    <col min="5396" max="5396" width="17.88671875" style="158" bestFit="1" customWidth="1"/>
    <col min="5397" max="5632" width="9.109375" style="158"/>
    <col min="5633" max="5633" width="45.33203125" style="158" customWidth="1"/>
    <col min="5634" max="5634" width="7.109375" style="158" customWidth="1"/>
    <col min="5635" max="5635" width="1.77734375" style="158" customWidth="1"/>
    <col min="5636" max="5636" width="13.6640625" style="158" customWidth="1"/>
    <col min="5637" max="5637" width="1.77734375" style="158" customWidth="1"/>
    <col min="5638" max="5638" width="13.6640625" style="158" customWidth="1"/>
    <col min="5639" max="5639" width="1.77734375" style="158" customWidth="1"/>
    <col min="5640" max="5640" width="13.6640625" style="158" customWidth="1"/>
    <col min="5641" max="5641" width="1.77734375" style="158" customWidth="1"/>
    <col min="5642" max="5642" width="15.109375" style="158" customWidth="1"/>
    <col min="5643" max="5643" width="1.77734375" style="158" customWidth="1"/>
    <col min="5644" max="5644" width="18.33203125" style="158" customWidth="1"/>
    <col min="5645" max="5645" width="1.77734375" style="158" customWidth="1"/>
    <col min="5646" max="5646" width="13.6640625" style="158" customWidth="1"/>
    <col min="5647" max="5647" width="1.77734375" style="158" customWidth="1"/>
    <col min="5648" max="5648" width="13.6640625" style="158" customWidth="1"/>
    <col min="5649" max="5649" width="1.77734375" style="158" customWidth="1"/>
    <col min="5650" max="5651" width="13.6640625" style="158" customWidth="1"/>
    <col min="5652" max="5652" width="17.88671875" style="158" bestFit="1" customWidth="1"/>
    <col min="5653" max="5888" width="9.109375" style="158"/>
    <col min="5889" max="5889" width="45.33203125" style="158" customWidth="1"/>
    <col min="5890" max="5890" width="7.109375" style="158" customWidth="1"/>
    <col min="5891" max="5891" width="1.77734375" style="158" customWidth="1"/>
    <col min="5892" max="5892" width="13.6640625" style="158" customWidth="1"/>
    <col min="5893" max="5893" width="1.77734375" style="158" customWidth="1"/>
    <col min="5894" max="5894" width="13.6640625" style="158" customWidth="1"/>
    <col min="5895" max="5895" width="1.77734375" style="158" customWidth="1"/>
    <col min="5896" max="5896" width="13.6640625" style="158" customWidth="1"/>
    <col min="5897" max="5897" width="1.77734375" style="158" customWidth="1"/>
    <col min="5898" max="5898" width="15.109375" style="158" customWidth="1"/>
    <col min="5899" max="5899" width="1.77734375" style="158" customWidth="1"/>
    <col min="5900" max="5900" width="18.33203125" style="158" customWidth="1"/>
    <col min="5901" max="5901" width="1.77734375" style="158" customWidth="1"/>
    <col min="5902" max="5902" width="13.6640625" style="158" customWidth="1"/>
    <col min="5903" max="5903" width="1.77734375" style="158" customWidth="1"/>
    <col min="5904" max="5904" width="13.6640625" style="158" customWidth="1"/>
    <col min="5905" max="5905" width="1.77734375" style="158" customWidth="1"/>
    <col min="5906" max="5907" width="13.6640625" style="158" customWidth="1"/>
    <col min="5908" max="5908" width="17.88671875" style="158" bestFit="1" customWidth="1"/>
    <col min="5909" max="6144" width="9.109375" style="158"/>
    <col min="6145" max="6145" width="45.33203125" style="158" customWidth="1"/>
    <col min="6146" max="6146" width="7.109375" style="158" customWidth="1"/>
    <col min="6147" max="6147" width="1.77734375" style="158" customWidth="1"/>
    <col min="6148" max="6148" width="13.6640625" style="158" customWidth="1"/>
    <col min="6149" max="6149" width="1.77734375" style="158" customWidth="1"/>
    <col min="6150" max="6150" width="13.6640625" style="158" customWidth="1"/>
    <col min="6151" max="6151" width="1.77734375" style="158" customWidth="1"/>
    <col min="6152" max="6152" width="13.6640625" style="158" customWidth="1"/>
    <col min="6153" max="6153" width="1.77734375" style="158" customWidth="1"/>
    <col min="6154" max="6154" width="15.109375" style="158" customWidth="1"/>
    <col min="6155" max="6155" width="1.77734375" style="158" customWidth="1"/>
    <col min="6156" max="6156" width="18.33203125" style="158" customWidth="1"/>
    <col min="6157" max="6157" width="1.77734375" style="158" customWidth="1"/>
    <col min="6158" max="6158" width="13.6640625" style="158" customWidth="1"/>
    <col min="6159" max="6159" width="1.77734375" style="158" customWidth="1"/>
    <col min="6160" max="6160" width="13.6640625" style="158" customWidth="1"/>
    <col min="6161" max="6161" width="1.77734375" style="158" customWidth="1"/>
    <col min="6162" max="6163" width="13.6640625" style="158" customWidth="1"/>
    <col min="6164" max="6164" width="17.88671875" style="158" bestFit="1" customWidth="1"/>
    <col min="6165" max="6400" width="9.109375" style="158"/>
    <col min="6401" max="6401" width="45.33203125" style="158" customWidth="1"/>
    <col min="6402" max="6402" width="7.109375" style="158" customWidth="1"/>
    <col min="6403" max="6403" width="1.77734375" style="158" customWidth="1"/>
    <col min="6404" max="6404" width="13.6640625" style="158" customWidth="1"/>
    <col min="6405" max="6405" width="1.77734375" style="158" customWidth="1"/>
    <col min="6406" max="6406" width="13.6640625" style="158" customWidth="1"/>
    <col min="6407" max="6407" width="1.77734375" style="158" customWidth="1"/>
    <col min="6408" max="6408" width="13.6640625" style="158" customWidth="1"/>
    <col min="6409" max="6409" width="1.77734375" style="158" customWidth="1"/>
    <col min="6410" max="6410" width="15.109375" style="158" customWidth="1"/>
    <col min="6411" max="6411" width="1.77734375" style="158" customWidth="1"/>
    <col min="6412" max="6412" width="18.33203125" style="158" customWidth="1"/>
    <col min="6413" max="6413" width="1.77734375" style="158" customWidth="1"/>
    <col min="6414" max="6414" width="13.6640625" style="158" customWidth="1"/>
    <col min="6415" max="6415" width="1.77734375" style="158" customWidth="1"/>
    <col min="6416" max="6416" width="13.6640625" style="158" customWidth="1"/>
    <col min="6417" max="6417" width="1.77734375" style="158" customWidth="1"/>
    <col min="6418" max="6419" width="13.6640625" style="158" customWidth="1"/>
    <col min="6420" max="6420" width="17.88671875" style="158" bestFit="1" customWidth="1"/>
    <col min="6421" max="6656" width="9.109375" style="158"/>
    <col min="6657" max="6657" width="45.33203125" style="158" customWidth="1"/>
    <col min="6658" max="6658" width="7.109375" style="158" customWidth="1"/>
    <col min="6659" max="6659" width="1.77734375" style="158" customWidth="1"/>
    <col min="6660" max="6660" width="13.6640625" style="158" customWidth="1"/>
    <col min="6661" max="6661" width="1.77734375" style="158" customWidth="1"/>
    <col min="6662" max="6662" width="13.6640625" style="158" customWidth="1"/>
    <col min="6663" max="6663" width="1.77734375" style="158" customWidth="1"/>
    <col min="6664" max="6664" width="13.6640625" style="158" customWidth="1"/>
    <col min="6665" max="6665" width="1.77734375" style="158" customWidth="1"/>
    <col min="6666" max="6666" width="15.109375" style="158" customWidth="1"/>
    <col min="6667" max="6667" width="1.77734375" style="158" customWidth="1"/>
    <col min="6668" max="6668" width="18.33203125" style="158" customWidth="1"/>
    <col min="6669" max="6669" width="1.77734375" style="158" customWidth="1"/>
    <col min="6670" max="6670" width="13.6640625" style="158" customWidth="1"/>
    <col min="6671" max="6671" width="1.77734375" style="158" customWidth="1"/>
    <col min="6672" max="6672" width="13.6640625" style="158" customWidth="1"/>
    <col min="6673" max="6673" width="1.77734375" style="158" customWidth="1"/>
    <col min="6674" max="6675" width="13.6640625" style="158" customWidth="1"/>
    <col min="6676" max="6676" width="17.88671875" style="158" bestFit="1" customWidth="1"/>
    <col min="6677" max="6912" width="9.109375" style="158"/>
    <col min="6913" max="6913" width="45.33203125" style="158" customWidth="1"/>
    <col min="6914" max="6914" width="7.109375" style="158" customWidth="1"/>
    <col min="6915" max="6915" width="1.77734375" style="158" customWidth="1"/>
    <col min="6916" max="6916" width="13.6640625" style="158" customWidth="1"/>
    <col min="6917" max="6917" width="1.77734375" style="158" customWidth="1"/>
    <col min="6918" max="6918" width="13.6640625" style="158" customWidth="1"/>
    <col min="6919" max="6919" width="1.77734375" style="158" customWidth="1"/>
    <col min="6920" max="6920" width="13.6640625" style="158" customWidth="1"/>
    <col min="6921" max="6921" width="1.77734375" style="158" customWidth="1"/>
    <col min="6922" max="6922" width="15.109375" style="158" customWidth="1"/>
    <col min="6923" max="6923" width="1.77734375" style="158" customWidth="1"/>
    <col min="6924" max="6924" width="18.33203125" style="158" customWidth="1"/>
    <col min="6925" max="6925" width="1.77734375" style="158" customWidth="1"/>
    <col min="6926" max="6926" width="13.6640625" style="158" customWidth="1"/>
    <col min="6927" max="6927" width="1.77734375" style="158" customWidth="1"/>
    <col min="6928" max="6928" width="13.6640625" style="158" customWidth="1"/>
    <col min="6929" max="6929" width="1.77734375" style="158" customWidth="1"/>
    <col min="6930" max="6931" width="13.6640625" style="158" customWidth="1"/>
    <col min="6932" max="6932" width="17.88671875" style="158" bestFit="1" customWidth="1"/>
    <col min="6933" max="7168" width="9.109375" style="158"/>
    <col min="7169" max="7169" width="45.33203125" style="158" customWidth="1"/>
    <col min="7170" max="7170" width="7.109375" style="158" customWidth="1"/>
    <col min="7171" max="7171" width="1.77734375" style="158" customWidth="1"/>
    <col min="7172" max="7172" width="13.6640625" style="158" customWidth="1"/>
    <col min="7173" max="7173" width="1.77734375" style="158" customWidth="1"/>
    <col min="7174" max="7174" width="13.6640625" style="158" customWidth="1"/>
    <col min="7175" max="7175" width="1.77734375" style="158" customWidth="1"/>
    <col min="7176" max="7176" width="13.6640625" style="158" customWidth="1"/>
    <col min="7177" max="7177" width="1.77734375" style="158" customWidth="1"/>
    <col min="7178" max="7178" width="15.109375" style="158" customWidth="1"/>
    <col min="7179" max="7179" width="1.77734375" style="158" customWidth="1"/>
    <col min="7180" max="7180" width="18.33203125" style="158" customWidth="1"/>
    <col min="7181" max="7181" width="1.77734375" style="158" customWidth="1"/>
    <col min="7182" max="7182" width="13.6640625" style="158" customWidth="1"/>
    <col min="7183" max="7183" width="1.77734375" style="158" customWidth="1"/>
    <col min="7184" max="7184" width="13.6640625" style="158" customWidth="1"/>
    <col min="7185" max="7185" width="1.77734375" style="158" customWidth="1"/>
    <col min="7186" max="7187" width="13.6640625" style="158" customWidth="1"/>
    <col min="7188" max="7188" width="17.88671875" style="158" bestFit="1" customWidth="1"/>
    <col min="7189" max="7424" width="9.109375" style="158"/>
    <col min="7425" max="7425" width="45.33203125" style="158" customWidth="1"/>
    <col min="7426" max="7426" width="7.109375" style="158" customWidth="1"/>
    <col min="7427" max="7427" width="1.77734375" style="158" customWidth="1"/>
    <col min="7428" max="7428" width="13.6640625" style="158" customWidth="1"/>
    <col min="7429" max="7429" width="1.77734375" style="158" customWidth="1"/>
    <col min="7430" max="7430" width="13.6640625" style="158" customWidth="1"/>
    <col min="7431" max="7431" width="1.77734375" style="158" customWidth="1"/>
    <col min="7432" max="7432" width="13.6640625" style="158" customWidth="1"/>
    <col min="7433" max="7433" width="1.77734375" style="158" customWidth="1"/>
    <col min="7434" max="7434" width="15.109375" style="158" customWidth="1"/>
    <col min="7435" max="7435" width="1.77734375" style="158" customWidth="1"/>
    <col min="7436" max="7436" width="18.33203125" style="158" customWidth="1"/>
    <col min="7437" max="7437" width="1.77734375" style="158" customWidth="1"/>
    <col min="7438" max="7438" width="13.6640625" style="158" customWidth="1"/>
    <col min="7439" max="7439" width="1.77734375" style="158" customWidth="1"/>
    <col min="7440" max="7440" width="13.6640625" style="158" customWidth="1"/>
    <col min="7441" max="7441" width="1.77734375" style="158" customWidth="1"/>
    <col min="7442" max="7443" width="13.6640625" style="158" customWidth="1"/>
    <col min="7444" max="7444" width="17.88671875" style="158" bestFit="1" customWidth="1"/>
    <col min="7445" max="7680" width="9.109375" style="158"/>
    <col min="7681" max="7681" width="45.33203125" style="158" customWidth="1"/>
    <col min="7682" max="7682" width="7.109375" style="158" customWidth="1"/>
    <col min="7683" max="7683" width="1.77734375" style="158" customWidth="1"/>
    <col min="7684" max="7684" width="13.6640625" style="158" customWidth="1"/>
    <col min="7685" max="7685" width="1.77734375" style="158" customWidth="1"/>
    <col min="7686" max="7686" width="13.6640625" style="158" customWidth="1"/>
    <col min="7687" max="7687" width="1.77734375" style="158" customWidth="1"/>
    <col min="7688" max="7688" width="13.6640625" style="158" customWidth="1"/>
    <col min="7689" max="7689" width="1.77734375" style="158" customWidth="1"/>
    <col min="7690" max="7690" width="15.109375" style="158" customWidth="1"/>
    <col min="7691" max="7691" width="1.77734375" style="158" customWidth="1"/>
    <col min="7692" max="7692" width="18.33203125" style="158" customWidth="1"/>
    <col min="7693" max="7693" width="1.77734375" style="158" customWidth="1"/>
    <col min="7694" max="7694" width="13.6640625" style="158" customWidth="1"/>
    <col min="7695" max="7695" width="1.77734375" style="158" customWidth="1"/>
    <col min="7696" max="7696" width="13.6640625" style="158" customWidth="1"/>
    <col min="7697" max="7697" width="1.77734375" style="158" customWidth="1"/>
    <col min="7698" max="7699" width="13.6640625" style="158" customWidth="1"/>
    <col min="7700" max="7700" width="17.88671875" style="158" bestFit="1" customWidth="1"/>
    <col min="7701" max="7936" width="9.109375" style="158"/>
    <col min="7937" max="7937" width="45.33203125" style="158" customWidth="1"/>
    <col min="7938" max="7938" width="7.109375" style="158" customWidth="1"/>
    <col min="7939" max="7939" width="1.77734375" style="158" customWidth="1"/>
    <col min="7940" max="7940" width="13.6640625" style="158" customWidth="1"/>
    <col min="7941" max="7941" width="1.77734375" style="158" customWidth="1"/>
    <col min="7942" max="7942" width="13.6640625" style="158" customWidth="1"/>
    <col min="7943" max="7943" width="1.77734375" style="158" customWidth="1"/>
    <col min="7944" max="7944" width="13.6640625" style="158" customWidth="1"/>
    <col min="7945" max="7945" width="1.77734375" style="158" customWidth="1"/>
    <col min="7946" max="7946" width="15.109375" style="158" customWidth="1"/>
    <col min="7947" max="7947" width="1.77734375" style="158" customWidth="1"/>
    <col min="7948" max="7948" width="18.33203125" style="158" customWidth="1"/>
    <col min="7949" max="7949" width="1.77734375" style="158" customWidth="1"/>
    <col min="7950" max="7950" width="13.6640625" style="158" customWidth="1"/>
    <col min="7951" max="7951" width="1.77734375" style="158" customWidth="1"/>
    <col min="7952" max="7952" width="13.6640625" style="158" customWidth="1"/>
    <col min="7953" max="7953" width="1.77734375" style="158" customWidth="1"/>
    <col min="7954" max="7955" width="13.6640625" style="158" customWidth="1"/>
    <col min="7956" max="7956" width="17.88671875" style="158" bestFit="1" customWidth="1"/>
    <col min="7957" max="8192" width="9.109375" style="158"/>
    <col min="8193" max="8193" width="45.33203125" style="158" customWidth="1"/>
    <col min="8194" max="8194" width="7.109375" style="158" customWidth="1"/>
    <col min="8195" max="8195" width="1.77734375" style="158" customWidth="1"/>
    <col min="8196" max="8196" width="13.6640625" style="158" customWidth="1"/>
    <col min="8197" max="8197" width="1.77734375" style="158" customWidth="1"/>
    <col min="8198" max="8198" width="13.6640625" style="158" customWidth="1"/>
    <col min="8199" max="8199" width="1.77734375" style="158" customWidth="1"/>
    <col min="8200" max="8200" width="13.6640625" style="158" customWidth="1"/>
    <col min="8201" max="8201" width="1.77734375" style="158" customWidth="1"/>
    <col min="8202" max="8202" width="15.109375" style="158" customWidth="1"/>
    <col min="8203" max="8203" width="1.77734375" style="158" customWidth="1"/>
    <col min="8204" max="8204" width="18.33203125" style="158" customWidth="1"/>
    <col min="8205" max="8205" width="1.77734375" style="158" customWidth="1"/>
    <col min="8206" max="8206" width="13.6640625" style="158" customWidth="1"/>
    <col min="8207" max="8207" width="1.77734375" style="158" customWidth="1"/>
    <col min="8208" max="8208" width="13.6640625" style="158" customWidth="1"/>
    <col min="8209" max="8209" width="1.77734375" style="158" customWidth="1"/>
    <col min="8210" max="8211" width="13.6640625" style="158" customWidth="1"/>
    <col min="8212" max="8212" width="17.88671875" style="158" bestFit="1" customWidth="1"/>
    <col min="8213" max="8448" width="9.109375" style="158"/>
    <col min="8449" max="8449" width="45.33203125" style="158" customWidth="1"/>
    <col min="8450" max="8450" width="7.109375" style="158" customWidth="1"/>
    <col min="8451" max="8451" width="1.77734375" style="158" customWidth="1"/>
    <col min="8452" max="8452" width="13.6640625" style="158" customWidth="1"/>
    <col min="8453" max="8453" width="1.77734375" style="158" customWidth="1"/>
    <col min="8454" max="8454" width="13.6640625" style="158" customWidth="1"/>
    <col min="8455" max="8455" width="1.77734375" style="158" customWidth="1"/>
    <col min="8456" max="8456" width="13.6640625" style="158" customWidth="1"/>
    <col min="8457" max="8457" width="1.77734375" style="158" customWidth="1"/>
    <col min="8458" max="8458" width="15.109375" style="158" customWidth="1"/>
    <col min="8459" max="8459" width="1.77734375" style="158" customWidth="1"/>
    <col min="8460" max="8460" width="18.33203125" style="158" customWidth="1"/>
    <col min="8461" max="8461" width="1.77734375" style="158" customWidth="1"/>
    <col min="8462" max="8462" width="13.6640625" style="158" customWidth="1"/>
    <col min="8463" max="8463" width="1.77734375" style="158" customWidth="1"/>
    <col min="8464" max="8464" width="13.6640625" style="158" customWidth="1"/>
    <col min="8465" max="8465" width="1.77734375" style="158" customWidth="1"/>
    <col min="8466" max="8467" width="13.6640625" style="158" customWidth="1"/>
    <col min="8468" max="8468" width="17.88671875" style="158" bestFit="1" customWidth="1"/>
    <col min="8469" max="8704" width="9.109375" style="158"/>
    <col min="8705" max="8705" width="45.33203125" style="158" customWidth="1"/>
    <col min="8706" max="8706" width="7.109375" style="158" customWidth="1"/>
    <col min="8707" max="8707" width="1.77734375" style="158" customWidth="1"/>
    <col min="8708" max="8708" width="13.6640625" style="158" customWidth="1"/>
    <col min="8709" max="8709" width="1.77734375" style="158" customWidth="1"/>
    <col min="8710" max="8710" width="13.6640625" style="158" customWidth="1"/>
    <col min="8711" max="8711" width="1.77734375" style="158" customWidth="1"/>
    <col min="8712" max="8712" width="13.6640625" style="158" customWidth="1"/>
    <col min="8713" max="8713" width="1.77734375" style="158" customWidth="1"/>
    <col min="8714" max="8714" width="15.109375" style="158" customWidth="1"/>
    <col min="8715" max="8715" width="1.77734375" style="158" customWidth="1"/>
    <col min="8716" max="8716" width="18.33203125" style="158" customWidth="1"/>
    <col min="8717" max="8717" width="1.77734375" style="158" customWidth="1"/>
    <col min="8718" max="8718" width="13.6640625" style="158" customWidth="1"/>
    <col min="8719" max="8719" width="1.77734375" style="158" customWidth="1"/>
    <col min="8720" max="8720" width="13.6640625" style="158" customWidth="1"/>
    <col min="8721" max="8721" width="1.77734375" style="158" customWidth="1"/>
    <col min="8722" max="8723" width="13.6640625" style="158" customWidth="1"/>
    <col min="8724" max="8724" width="17.88671875" style="158" bestFit="1" customWidth="1"/>
    <col min="8725" max="8960" width="9.109375" style="158"/>
    <col min="8961" max="8961" width="45.33203125" style="158" customWidth="1"/>
    <col min="8962" max="8962" width="7.109375" style="158" customWidth="1"/>
    <col min="8963" max="8963" width="1.77734375" style="158" customWidth="1"/>
    <col min="8964" max="8964" width="13.6640625" style="158" customWidth="1"/>
    <col min="8965" max="8965" width="1.77734375" style="158" customWidth="1"/>
    <col min="8966" max="8966" width="13.6640625" style="158" customWidth="1"/>
    <col min="8967" max="8967" width="1.77734375" style="158" customWidth="1"/>
    <col min="8968" max="8968" width="13.6640625" style="158" customWidth="1"/>
    <col min="8969" max="8969" width="1.77734375" style="158" customWidth="1"/>
    <col min="8970" max="8970" width="15.109375" style="158" customWidth="1"/>
    <col min="8971" max="8971" width="1.77734375" style="158" customWidth="1"/>
    <col min="8972" max="8972" width="18.33203125" style="158" customWidth="1"/>
    <col min="8973" max="8973" width="1.77734375" style="158" customWidth="1"/>
    <col min="8974" max="8974" width="13.6640625" style="158" customWidth="1"/>
    <col min="8975" max="8975" width="1.77734375" style="158" customWidth="1"/>
    <col min="8976" max="8976" width="13.6640625" style="158" customWidth="1"/>
    <col min="8977" max="8977" width="1.77734375" style="158" customWidth="1"/>
    <col min="8978" max="8979" width="13.6640625" style="158" customWidth="1"/>
    <col min="8980" max="8980" width="17.88671875" style="158" bestFit="1" customWidth="1"/>
    <col min="8981" max="9216" width="9.109375" style="158"/>
    <col min="9217" max="9217" width="45.33203125" style="158" customWidth="1"/>
    <col min="9218" max="9218" width="7.109375" style="158" customWidth="1"/>
    <col min="9219" max="9219" width="1.77734375" style="158" customWidth="1"/>
    <col min="9220" max="9220" width="13.6640625" style="158" customWidth="1"/>
    <col min="9221" max="9221" width="1.77734375" style="158" customWidth="1"/>
    <col min="9222" max="9222" width="13.6640625" style="158" customWidth="1"/>
    <col min="9223" max="9223" width="1.77734375" style="158" customWidth="1"/>
    <col min="9224" max="9224" width="13.6640625" style="158" customWidth="1"/>
    <col min="9225" max="9225" width="1.77734375" style="158" customWidth="1"/>
    <col min="9226" max="9226" width="15.109375" style="158" customWidth="1"/>
    <col min="9227" max="9227" width="1.77734375" style="158" customWidth="1"/>
    <col min="9228" max="9228" width="18.33203125" style="158" customWidth="1"/>
    <col min="9229" max="9229" width="1.77734375" style="158" customWidth="1"/>
    <col min="9230" max="9230" width="13.6640625" style="158" customWidth="1"/>
    <col min="9231" max="9231" width="1.77734375" style="158" customWidth="1"/>
    <col min="9232" max="9232" width="13.6640625" style="158" customWidth="1"/>
    <col min="9233" max="9233" width="1.77734375" style="158" customWidth="1"/>
    <col min="9234" max="9235" width="13.6640625" style="158" customWidth="1"/>
    <col min="9236" max="9236" width="17.88671875" style="158" bestFit="1" customWidth="1"/>
    <col min="9237" max="9472" width="9.109375" style="158"/>
    <col min="9473" max="9473" width="45.33203125" style="158" customWidth="1"/>
    <col min="9474" max="9474" width="7.109375" style="158" customWidth="1"/>
    <col min="9475" max="9475" width="1.77734375" style="158" customWidth="1"/>
    <col min="9476" max="9476" width="13.6640625" style="158" customWidth="1"/>
    <col min="9477" max="9477" width="1.77734375" style="158" customWidth="1"/>
    <col min="9478" max="9478" width="13.6640625" style="158" customWidth="1"/>
    <col min="9479" max="9479" width="1.77734375" style="158" customWidth="1"/>
    <col min="9480" max="9480" width="13.6640625" style="158" customWidth="1"/>
    <col min="9481" max="9481" width="1.77734375" style="158" customWidth="1"/>
    <col min="9482" max="9482" width="15.109375" style="158" customWidth="1"/>
    <col min="9483" max="9483" width="1.77734375" style="158" customWidth="1"/>
    <col min="9484" max="9484" width="18.33203125" style="158" customWidth="1"/>
    <col min="9485" max="9485" width="1.77734375" style="158" customWidth="1"/>
    <col min="9486" max="9486" width="13.6640625" style="158" customWidth="1"/>
    <col min="9487" max="9487" width="1.77734375" style="158" customWidth="1"/>
    <col min="9488" max="9488" width="13.6640625" style="158" customWidth="1"/>
    <col min="9489" max="9489" width="1.77734375" style="158" customWidth="1"/>
    <col min="9490" max="9491" width="13.6640625" style="158" customWidth="1"/>
    <col min="9492" max="9492" width="17.88671875" style="158" bestFit="1" customWidth="1"/>
    <col min="9493" max="9728" width="9.109375" style="158"/>
    <col min="9729" max="9729" width="45.33203125" style="158" customWidth="1"/>
    <col min="9730" max="9730" width="7.109375" style="158" customWidth="1"/>
    <col min="9731" max="9731" width="1.77734375" style="158" customWidth="1"/>
    <col min="9732" max="9732" width="13.6640625" style="158" customWidth="1"/>
    <col min="9733" max="9733" width="1.77734375" style="158" customWidth="1"/>
    <col min="9734" max="9734" width="13.6640625" style="158" customWidth="1"/>
    <col min="9735" max="9735" width="1.77734375" style="158" customWidth="1"/>
    <col min="9736" max="9736" width="13.6640625" style="158" customWidth="1"/>
    <col min="9737" max="9737" width="1.77734375" style="158" customWidth="1"/>
    <col min="9738" max="9738" width="15.109375" style="158" customWidth="1"/>
    <col min="9739" max="9739" width="1.77734375" style="158" customWidth="1"/>
    <col min="9740" max="9740" width="18.33203125" style="158" customWidth="1"/>
    <col min="9741" max="9741" width="1.77734375" style="158" customWidth="1"/>
    <col min="9742" max="9742" width="13.6640625" style="158" customWidth="1"/>
    <col min="9743" max="9743" width="1.77734375" style="158" customWidth="1"/>
    <col min="9744" max="9744" width="13.6640625" style="158" customWidth="1"/>
    <col min="9745" max="9745" width="1.77734375" style="158" customWidth="1"/>
    <col min="9746" max="9747" width="13.6640625" style="158" customWidth="1"/>
    <col min="9748" max="9748" width="17.88671875" style="158" bestFit="1" customWidth="1"/>
    <col min="9749" max="9984" width="9.109375" style="158"/>
    <col min="9985" max="9985" width="45.33203125" style="158" customWidth="1"/>
    <col min="9986" max="9986" width="7.109375" style="158" customWidth="1"/>
    <col min="9987" max="9987" width="1.77734375" style="158" customWidth="1"/>
    <col min="9988" max="9988" width="13.6640625" style="158" customWidth="1"/>
    <col min="9989" max="9989" width="1.77734375" style="158" customWidth="1"/>
    <col min="9990" max="9990" width="13.6640625" style="158" customWidth="1"/>
    <col min="9991" max="9991" width="1.77734375" style="158" customWidth="1"/>
    <col min="9992" max="9992" width="13.6640625" style="158" customWidth="1"/>
    <col min="9993" max="9993" width="1.77734375" style="158" customWidth="1"/>
    <col min="9994" max="9994" width="15.109375" style="158" customWidth="1"/>
    <col min="9995" max="9995" width="1.77734375" style="158" customWidth="1"/>
    <col min="9996" max="9996" width="18.33203125" style="158" customWidth="1"/>
    <col min="9997" max="9997" width="1.77734375" style="158" customWidth="1"/>
    <col min="9998" max="9998" width="13.6640625" style="158" customWidth="1"/>
    <col min="9999" max="9999" width="1.77734375" style="158" customWidth="1"/>
    <col min="10000" max="10000" width="13.6640625" style="158" customWidth="1"/>
    <col min="10001" max="10001" width="1.77734375" style="158" customWidth="1"/>
    <col min="10002" max="10003" width="13.6640625" style="158" customWidth="1"/>
    <col min="10004" max="10004" width="17.88671875" style="158" bestFit="1" customWidth="1"/>
    <col min="10005" max="10240" width="9.109375" style="158"/>
    <col min="10241" max="10241" width="45.33203125" style="158" customWidth="1"/>
    <col min="10242" max="10242" width="7.109375" style="158" customWidth="1"/>
    <col min="10243" max="10243" width="1.77734375" style="158" customWidth="1"/>
    <col min="10244" max="10244" width="13.6640625" style="158" customWidth="1"/>
    <col min="10245" max="10245" width="1.77734375" style="158" customWidth="1"/>
    <col min="10246" max="10246" width="13.6640625" style="158" customWidth="1"/>
    <col min="10247" max="10247" width="1.77734375" style="158" customWidth="1"/>
    <col min="10248" max="10248" width="13.6640625" style="158" customWidth="1"/>
    <col min="10249" max="10249" width="1.77734375" style="158" customWidth="1"/>
    <col min="10250" max="10250" width="15.109375" style="158" customWidth="1"/>
    <col min="10251" max="10251" width="1.77734375" style="158" customWidth="1"/>
    <col min="10252" max="10252" width="18.33203125" style="158" customWidth="1"/>
    <col min="10253" max="10253" width="1.77734375" style="158" customWidth="1"/>
    <col min="10254" max="10254" width="13.6640625" style="158" customWidth="1"/>
    <col min="10255" max="10255" width="1.77734375" style="158" customWidth="1"/>
    <col min="10256" max="10256" width="13.6640625" style="158" customWidth="1"/>
    <col min="10257" max="10257" width="1.77734375" style="158" customWidth="1"/>
    <col min="10258" max="10259" width="13.6640625" style="158" customWidth="1"/>
    <col min="10260" max="10260" width="17.88671875" style="158" bestFit="1" customWidth="1"/>
    <col min="10261" max="10496" width="9.109375" style="158"/>
    <col min="10497" max="10497" width="45.33203125" style="158" customWidth="1"/>
    <col min="10498" max="10498" width="7.109375" style="158" customWidth="1"/>
    <col min="10499" max="10499" width="1.77734375" style="158" customWidth="1"/>
    <col min="10500" max="10500" width="13.6640625" style="158" customWidth="1"/>
    <col min="10501" max="10501" width="1.77734375" style="158" customWidth="1"/>
    <col min="10502" max="10502" width="13.6640625" style="158" customWidth="1"/>
    <col min="10503" max="10503" width="1.77734375" style="158" customWidth="1"/>
    <col min="10504" max="10504" width="13.6640625" style="158" customWidth="1"/>
    <col min="10505" max="10505" width="1.77734375" style="158" customWidth="1"/>
    <col min="10506" max="10506" width="15.109375" style="158" customWidth="1"/>
    <col min="10507" max="10507" width="1.77734375" style="158" customWidth="1"/>
    <col min="10508" max="10508" width="18.33203125" style="158" customWidth="1"/>
    <col min="10509" max="10509" width="1.77734375" style="158" customWidth="1"/>
    <col min="10510" max="10510" width="13.6640625" style="158" customWidth="1"/>
    <col min="10511" max="10511" width="1.77734375" style="158" customWidth="1"/>
    <col min="10512" max="10512" width="13.6640625" style="158" customWidth="1"/>
    <col min="10513" max="10513" width="1.77734375" style="158" customWidth="1"/>
    <col min="10514" max="10515" width="13.6640625" style="158" customWidth="1"/>
    <col min="10516" max="10516" width="17.88671875" style="158" bestFit="1" customWidth="1"/>
    <col min="10517" max="10752" width="9.109375" style="158"/>
    <col min="10753" max="10753" width="45.33203125" style="158" customWidth="1"/>
    <col min="10754" max="10754" width="7.109375" style="158" customWidth="1"/>
    <col min="10755" max="10755" width="1.77734375" style="158" customWidth="1"/>
    <col min="10756" max="10756" width="13.6640625" style="158" customWidth="1"/>
    <col min="10757" max="10757" width="1.77734375" style="158" customWidth="1"/>
    <col min="10758" max="10758" width="13.6640625" style="158" customWidth="1"/>
    <col min="10759" max="10759" width="1.77734375" style="158" customWidth="1"/>
    <col min="10760" max="10760" width="13.6640625" style="158" customWidth="1"/>
    <col min="10761" max="10761" width="1.77734375" style="158" customWidth="1"/>
    <col min="10762" max="10762" width="15.109375" style="158" customWidth="1"/>
    <col min="10763" max="10763" width="1.77734375" style="158" customWidth="1"/>
    <col min="10764" max="10764" width="18.33203125" style="158" customWidth="1"/>
    <col min="10765" max="10765" width="1.77734375" style="158" customWidth="1"/>
    <col min="10766" max="10766" width="13.6640625" style="158" customWidth="1"/>
    <col min="10767" max="10767" width="1.77734375" style="158" customWidth="1"/>
    <col min="10768" max="10768" width="13.6640625" style="158" customWidth="1"/>
    <col min="10769" max="10769" width="1.77734375" style="158" customWidth="1"/>
    <col min="10770" max="10771" width="13.6640625" style="158" customWidth="1"/>
    <col min="10772" max="10772" width="17.88671875" style="158" bestFit="1" customWidth="1"/>
    <col min="10773" max="11008" width="9.109375" style="158"/>
    <col min="11009" max="11009" width="45.33203125" style="158" customWidth="1"/>
    <col min="11010" max="11010" width="7.109375" style="158" customWidth="1"/>
    <col min="11011" max="11011" width="1.77734375" style="158" customWidth="1"/>
    <col min="11012" max="11012" width="13.6640625" style="158" customWidth="1"/>
    <col min="11013" max="11013" width="1.77734375" style="158" customWidth="1"/>
    <col min="11014" max="11014" width="13.6640625" style="158" customWidth="1"/>
    <col min="11015" max="11015" width="1.77734375" style="158" customWidth="1"/>
    <col min="11016" max="11016" width="13.6640625" style="158" customWidth="1"/>
    <col min="11017" max="11017" width="1.77734375" style="158" customWidth="1"/>
    <col min="11018" max="11018" width="15.109375" style="158" customWidth="1"/>
    <col min="11019" max="11019" width="1.77734375" style="158" customWidth="1"/>
    <col min="11020" max="11020" width="18.33203125" style="158" customWidth="1"/>
    <col min="11021" max="11021" width="1.77734375" style="158" customWidth="1"/>
    <col min="11022" max="11022" width="13.6640625" style="158" customWidth="1"/>
    <col min="11023" max="11023" width="1.77734375" style="158" customWidth="1"/>
    <col min="11024" max="11024" width="13.6640625" style="158" customWidth="1"/>
    <col min="11025" max="11025" width="1.77734375" style="158" customWidth="1"/>
    <col min="11026" max="11027" width="13.6640625" style="158" customWidth="1"/>
    <col min="11028" max="11028" width="17.88671875" style="158" bestFit="1" customWidth="1"/>
    <col min="11029" max="11264" width="9.109375" style="158"/>
    <col min="11265" max="11265" width="45.33203125" style="158" customWidth="1"/>
    <col min="11266" max="11266" width="7.109375" style="158" customWidth="1"/>
    <col min="11267" max="11267" width="1.77734375" style="158" customWidth="1"/>
    <col min="11268" max="11268" width="13.6640625" style="158" customWidth="1"/>
    <col min="11269" max="11269" width="1.77734375" style="158" customWidth="1"/>
    <col min="11270" max="11270" width="13.6640625" style="158" customWidth="1"/>
    <col min="11271" max="11271" width="1.77734375" style="158" customWidth="1"/>
    <col min="11272" max="11272" width="13.6640625" style="158" customWidth="1"/>
    <col min="11273" max="11273" width="1.77734375" style="158" customWidth="1"/>
    <col min="11274" max="11274" width="15.109375" style="158" customWidth="1"/>
    <col min="11275" max="11275" width="1.77734375" style="158" customWidth="1"/>
    <col min="11276" max="11276" width="18.33203125" style="158" customWidth="1"/>
    <col min="11277" max="11277" width="1.77734375" style="158" customWidth="1"/>
    <col min="11278" max="11278" width="13.6640625" style="158" customWidth="1"/>
    <col min="11279" max="11279" width="1.77734375" style="158" customWidth="1"/>
    <col min="11280" max="11280" width="13.6640625" style="158" customWidth="1"/>
    <col min="11281" max="11281" width="1.77734375" style="158" customWidth="1"/>
    <col min="11282" max="11283" width="13.6640625" style="158" customWidth="1"/>
    <col min="11284" max="11284" width="17.88671875" style="158" bestFit="1" customWidth="1"/>
    <col min="11285" max="11520" width="9.109375" style="158"/>
    <col min="11521" max="11521" width="45.33203125" style="158" customWidth="1"/>
    <col min="11522" max="11522" width="7.109375" style="158" customWidth="1"/>
    <col min="11523" max="11523" width="1.77734375" style="158" customWidth="1"/>
    <col min="11524" max="11524" width="13.6640625" style="158" customWidth="1"/>
    <col min="11525" max="11525" width="1.77734375" style="158" customWidth="1"/>
    <col min="11526" max="11526" width="13.6640625" style="158" customWidth="1"/>
    <col min="11527" max="11527" width="1.77734375" style="158" customWidth="1"/>
    <col min="11528" max="11528" width="13.6640625" style="158" customWidth="1"/>
    <col min="11529" max="11529" width="1.77734375" style="158" customWidth="1"/>
    <col min="11530" max="11530" width="15.109375" style="158" customWidth="1"/>
    <col min="11531" max="11531" width="1.77734375" style="158" customWidth="1"/>
    <col min="11532" max="11532" width="18.33203125" style="158" customWidth="1"/>
    <col min="11533" max="11533" width="1.77734375" style="158" customWidth="1"/>
    <col min="11534" max="11534" width="13.6640625" style="158" customWidth="1"/>
    <col min="11535" max="11535" width="1.77734375" style="158" customWidth="1"/>
    <col min="11536" max="11536" width="13.6640625" style="158" customWidth="1"/>
    <col min="11537" max="11537" width="1.77734375" style="158" customWidth="1"/>
    <col min="11538" max="11539" width="13.6640625" style="158" customWidth="1"/>
    <col min="11540" max="11540" width="17.88671875" style="158" bestFit="1" customWidth="1"/>
    <col min="11541" max="11776" width="9.109375" style="158"/>
    <col min="11777" max="11777" width="45.33203125" style="158" customWidth="1"/>
    <col min="11778" max="11778" width="7.109375" style="158" customWidth="1"/>
    <col min="11779" max="11779" width="1.77734375" style="158" customWidth="1"/>
    <col min="11780" max="11780" width="13.6640625" style="158" customWidth="1"/>
    <col min="11781" max="11781" width="1.77734375" style="158" customWidth="1"/>
    <col min="11782" max="11782" width="13.6640625" style="158" customWidth="1"/>
    <col min="11783" max="11783" width="1.77734375" style="158" customWidth="1"/>
    <col min="11784" max="11784" width="13.6640625" style="158" customWidth="1"/>
    <col min="11785" max="11785" width="1.77734375" style="158" customWidth="1"/>
    <col min="11786" max="11786" width="15.109375" style="158" customWidth="1"/>
    <col min="11787" max="11787" width="1.77734375" style="158" customWidth="1"/>
    <col min="11788" max="11788" width="18.33203125" style="158" customWidth="1"/>
    <col min="11789" max="11789" width="1.77734375" style="158" customWidth="1"/>
    <col min="11790" max="11790" width="13.6640625" style="158" customWidth="1"/>
    <col min="11791" max="11791" width="1.77734375" style="158" customWidth="1"/>
    <col min="11792" max="11792" width="13.6640625" style="158" customWidth="1"/>
    <col min="11793" max="11793" width="1.77734375" style="158" customWidth="1"/>
    <col min="11794" max="11795" width="13.6640625" style="158" customWidth="1"/>
    <col min="11796" max="11796" width="17.88671875" style="158" bestFit="1" customWidth="1"/>
    <col min="11797" max="12032" width="9.109375" style="158"/>
    <col min="12033" max="12033" width="45.33203125" style="158" customWidth="1"/>
    <col min="12034" max="12034" width="7.109375" style="158" customWidth="1"/>
    <col min="12035" max="12035" width="1.77734375" style="158" customWidth="1"/>
    <col min="12036" max="12036" width="13.6640625" style="158" customWidth="1"/>
    <col min="12037" max="12037" width="1.77734375" style="158" customWidth="1"/>
    <col min="12038" max="12038" width="13.6640625" style="158" customWidth="1"/>
    <col min="12039" max="12039" width="1.77734375" style="158" customWidth="1"/>
    <col min="12040" max="12040" width="13.6640625" style="158" customWidth="1"/>
    <col min="12041" max="12041" width="1.77734375" style="158" customWidth="1"/>
    <col min="12042" max="12042" width="15.109375" style="158" customWidth="1"/>
    <col min="12043" max="12043" width="1.77734375" style="158" customWidth="1"/>
    <col min="12044" max="12044" width="18.33203125" style="158" customWidth="1"/>
    <col min="12045" max="12045" width="1.77734375" style="158" customWidth="1"/>
    <col min="12046" max="12046" width="13.6640625" style="158" customWidth="1"/>
    <col min="12047" max="12047" width="1.77734375" style="158" customWidth="1"/>
    <col min="12048" max="12048" width="13.6640625" style="158" customWidth="1"/>
    <col min="12049" max="12049" width="1.77734375" style="158" customWidth="1"/>
    <col min="12050" max="12051" width="13.6640625" style="158" customWidth="1"/>
    <col min="12052" max="12052" width="17.88671875" style="158" bestFit="1" customWidth="1"/>
    <col min="12053" max="12288" width="9.109375" style="158"/>
    <col min="12289" max="12289" width="45.33203125" style="158" customWidth="1"/>
    <col min="12290" max="12290" width="7.109375" style="158" customWidth="1"/>
    <col min="12291" max="12291" width="1.77734375" style="158" customWidth="1"/>
    <col min="12292" max="12292" width="13.6640625" style="158" customWidth="1"/>
    <col min="12293" max="12293" width="1.77734375" style="158" customWidth="1"/>
    <col min="12294" max="12294" width="13.6640625" style="158" customWidth="1"/>
    <col min="12295" max="12295" width="1.77734375" style="158" customWidth="1"/>
    <col min="12296" max="12296" width="13.6640625" style="158" customWidth="1"/>
    <col min="12297" max="12297" width="1.77734375" style="158" customWidth="1"/>
    <col min="12298" max="12298" width="15.109375" style="158" customWidth="1"/>
    <col min="12299" max="12299" width="1.77734375" style="158" customWidth="1"/>
    <col min="12300" max="12300" width="18.33203125" style="158" customWidth="1"/>
    <col min="12301" max="12301" width="1.77734375" style="158" customWidth="1"/>
    <col min="12302" max="12302" width="13.6640625" style="158" customWidth="1"/>
    <col min="12303" max="12303" width="1.77734375" style="158" customWidth="1"/>
    <col min="12304" max="12304" width="13.6640625" style="158" customWidth="1"/>
    <col min="12305" max="12305" width="1.77734375" style="158" customWidth="1"/>
    <col min="12306" max="12307" width="13.6640625" style="158" customWidth="1"/>
    <col min="12308" max="12308" width="17.88671875" style="158" bestFit="1" customWidth="1"/>
    <col min="12309" max="12544" width="9.109375" style="158"/>
    <col min="12545" max="12545" width="45.33203125" style="158" customWidth="1"/>
    <col min="12546" max="12546" width="7.109375" style="158" customWidth="1"/>
    <col min="12547" max="12547" width="1.77734375" style="158" customWidth="1"/>
    <col min="12548" max="12548" width="13.6640625" style="158" customWidth="1"/>
    <col min="12549" max="12549" width="1.77734375" style="158" customWidth="1"/>
    <col min="12550" max="12550" width="13.6640625" style="158" customWidth="1"/>
    <col min="12551" max="12551" width="1.77734375" style="158" customWidth="1"/>
    <col min="12552" max="12552" width="13.6640625" style="158" customWidth="1"/>
    <col min="12553" max="12553" width="1.77734375" style="158" customWidth="1"/>
    <col min="12554" max="12554" width="15.109375" style="158" customWidth="1"/>
    <col min="12555" max="12555" width="1.77734375" style="158" customWidth="1"/>
    <col min="12556" max="12556" width="18.33203125" style="158" customWidth="1"/>
    <col min="12557" max="12557" width="1.77734375" style="158" customWidth="1"/>
    <col min="12558" max="12558" width="13.6640625" style="158" customWidth="1"/>
    <col min="12559" max="12559" width="1.77734375" style="158" customWidth="1"/>
    <col min="12560" max="12560" width="13.6640625" style="158" customWidth="1"/>
    <col min="12561" max="12561" width="1.77734375" style="158" customWidth="1"/>
    <col min="12562" max="12563" width="13.6640625" style="158" customWidth="1"/>
    <col min="12564" max="12564" width="17.88671875" style="158" bestFit="1" customWidth="1"/>
    <col min="12565" max="12800" width="9.109375" style="158"/>
    <col min="12801" max="12801" width="45.33203125" style="158" customWidth="1"/>
    <col min="12802" max="12802" width="7.109375" style="158" customWidth="1"/>
    <col min="12803" max="12803" width="1.77734375" style="158" customWidth="1"/>
    <col min="12804" max="12804" width="13.6640625" style="158" customWidth="1"/>
    <col min="12805" max="12805" width="1.77734375" style="158" customWidth="1"/>
    <col min="12806" max="12806" width="13.6640625" style="158" customWidth="1"/>
    <col min="12807" max="12807" width="1.77734375" style="158" customWidth="1"/>
    <col min="12808" max="12808" width="13.6640625" style="158" customWidth="1"/>
    <col min="12809" max="12809" width="1.77734375" style="158" customWidth="1"/>
    <col min="12810" max="12810" width="15.109375" style="158" customWidth="1"/>
    <col min="12811" max="12811" width="1.77734375" style="158" customWidth="1"/>
    <col min="12812" max="12812" width="18.33203125" style="158" customWidth="1"/>
    <col min="12813" max="12813" width="1.77734375" style="158" customWidth="1"/>
    <col min="12814" max="12814" width="13.6640625" style="158" customWidth="1"/>
    <col min="12815" max="12815" width="1.77734375" style="158" customWidth="1"/>
    <col min="12816" max="12816" width="13.6640625" style="158" customWidth="1"/>
    <col min="12817" max="12817" width="1.77734375" style="158" customWidth="1"/>
    <col min="12818" max="12819" width="13.6640625" style="158" customWidth="1"/>
    <col min="12820" max="12820" width="17.88671875" style="158" bestFit="1" customWidth="1"/>
    <col min="12821" max="13056" width="9.109375" style="158"/>
    <col min="13057" max="13057" width="45.33203125" style="158" customWidth="1"/>
    <col min="13058" max="13058" width="7.109375" style="158" customWidth="1"/>
    <col min="13059" max="13059" width="1.77734375" style="158" customWidth="1"/>
    <col min="13060" max="13060" width="13.6640625" style="158" customWidth="1"/>
    <col min="13061" max="13061" width="1.77734375" style="158" customWidth="1"/>
    <col min="13062" max="13062" width="13.6640625" style="158" customWidth="1"/>
    <col min="13063" max="13063" width="1.77734375" style="158" customWidth="1"/>
    <col min="13064" max="13064" width="13.6640625" style="158" customWidth="1"/>
    <col min="13065" max="13065" width="1.77734375" style="158" customWidth="1"/>
    <col min="13066" max="13066" width="15.109375" style="158" customWidth="1"/>
    <col min="13067" max="13067" width="1.77734375" style="158" customWidth="1"/>
    <col min="13068" max="13068" width="18.33203125" style="158" customWidth="1"/>
    <col min="13069" max="13069" width="1.77734375" style="158" customWidth="1"/>
    <col min="13070" max="13070" width="13.6640625" style="158" customWidth="1"/>
    <col min="13071" max="13071" width="1.77734375" style="158" customWidth="1"/>
    <col min="13072" max="13072" width="13.6640625" style="158" customWidth="1"/>
    <col min="13073" max="13073" width="1.77734375" style="158" customWidth="1"/>
    <col min="13074" max="13075" width="13.6640625" style="158" customWidth="1"/>
    <col min="13076" max="13076" width="17.88671875" style="158" bestFit="1" customWidth="1"/>
    <col min="13077" max="13312" width="9.109375" style="158"/>
    <col min="13313" max="13313" width="45.33203125" style="158" customWidth="1"/>
    <col min="13314" max="13314" width="7.109375" style="158" customWidth="1"/>
    <col min="13315" max="13315" width="1.77734375" style="158" customWidth="1"/>
    <col min="13316" max="13316" width="13.6640625" style="158" customWidth="1"/>
    <col min="13317" max="13317" width="1.77734375" style="158" customWidth="1"/>
    <col min="13318" max="13318" width="13.6640625" style="158" customWidth="1"/>
    <col min="13319" max="13319" width="1.77734375" style="158" customWidth="1"/>
    <col min="13320" max="13320" width="13.6640625" style="158" customWidth="1"/>
    <col min="13321" max="13321" width="1.77734375" style="158" customWidth="1"/>
    <col min="13322" max="13322" width="15.109375" style="158" customWidth="1"/>
    <col min="13323" max="13323" width="1.77734375" style="158" customWidth="1"/>
    <col min="13324" max="13324" width="18.33203125" style="158" customWidth="1"/>
    <col min="13325" max="13325" width="1.77734375" style="158" customWidth="1"/>
    <col min="13326" max="13326" width="13.6640625" style="158" customWidth="1"/>
    <col min="13327" max="13327" width="1.77734375" style="158" customWidth="1"/>
    <col min="13328" max="13328" width="13.6640625" style="158" customWidth="1"/>
    <col min="13329" max="13329" width="1.77734375" style="158" customWidth="1"/>
    <col min="13330" max="13331" width="13.6640625" style="158" customWidth="1"/>
    <col min="13332" max="13332" width="17.88671875" style="158" bestFit="1" customWidth="1"/>
    <col min="13333" max="13568" width="9.109375" style="158"/>
    <col min="13569" max="13569" width="45.33203125" style="158" customWidth="1"/>
    <col min="13570" max="13570" width="7.109375" style="158" customWidth="1"/>
    <col min="13571" max="13571" width="1.77734375" style="158" customWidth="1"/>
    <col min="13572" max="13572" width="13.6640625" style="158" customWidth="1"/>
    <col min="13573" max="13573" width="1.77734375" style="158" customWidth="1"/>
    <col min="13574" max="13574" width="13.6640625" style="158" customWidth="1"/>
    <col min="13575" max="13575" width="1.77734375" style="158" customWidth="1"/>
    <col min="13576" max="13576" width="13.6640625" style="158" customWidth="1"/>
    <col min="13577" max="13577" width="1.77734375" style="158" customWidth="1"/>
    <col min="13578" max="13578" width="15.109375" style="158" customWidth="1"/>
    <col min="13579" max="13579" width="1.77734375" style="158" customWidth="1"/>
    <col min="13580" max="13580" width="18.33203125" style="158" customWidth="1"/>
    <col min="13581" max="13581" width="1.77734375" style="158" customWidth="1"/>
    <col min="13582" max="13582" width="13.6640625" style="158" customWidth="1"/>
    <col min="13583" max="13583" width="1.77734375" style="158" customWidth="1"/>
    <col min="13584" max="13584" width="13.6640625" style="158" customWidth="1"/>
    <col min="13585" max="13585" width="1.77734375" style="158" customWidth="1"/>
    <col min="13586" max="13587" width="13.6640625" style="158" customWidth="1"/>
    <col min="13588" max="13588" width="17.88671875" style="158" bestFit="1" customWidth="1"/>
    <col min="13589" max="13824" width="9.109375" style="158"/>
    <col min="13825" max="13825" width="45.33203125" style="158" customWidth="1"/>
    <col min="13826" max="13826" width="7.109375" style="158" customWidth="1"/>
    <col min="13827" max="13827" width="1.77734375" style="158" customWidth="1"/>
    <col min="13828" max="13828" width="13.6640625" style="158" customWidth="1"/>
    <col min="13829" max="13829" width="1.77734375" style="158" customWidth="1"/>
    <col min="13830" max="13830" width="13.6640625" style="158" customWidth="1"/>
    <col min="13831" max="13831" width="1.77734375" style="158" customWidth="1"/>
    <col min="13832" max="13832" width="13.6640625" style="158" customWidth="1"/>
    <col min="13833" max="13833" width="1.77734375" style="158" customWidth="1"/>
    <col min="13834" max="13834" width="15.109375" style="158" customWidth="1"/>
    <col min="13835" max="13835" width="1.77734375" style="158" customWidth="1"/>
    <col min="13836" max="13836" width="18.33203125" style="158" customWidth="1"/>
    <col min="13837" max="13837" width="1.77734375" style="158" customWidth="1"/>
    <col min="13838" max="13838" width="13.6640625" style="158" customWidth="1"/>
    <col min="13839" max="13839" width="1.77734375" style="158" customWidth="1"/>
    <col min="13840" max="13840" width="13.6640625" style="158" customWidth="1"/>
    <col min="13841" max="13841" width="1.77734375" style="158" customWidth="1"/>
    <col min="13842" max="13843" width="13.6640625" style="158" customWidth="1"/>
    <col min="13844" max="13844" width="17.88671875" style="158" bestFit="1" customWidth="1"/>
    <col min="13845" max="14080" width="9.109375" style="158"/>
    <col min="14081" max="14081" width="45.33203125" style="158" customWidth="1"/>
    <col min="14082" max="14082" width="7.109375" style="158" customWidth="1"/>
    <col min="14083" max="14083" width="1.77734375" style="158" customWidth="1"/>
    <col min="14084" max="14084" width="13.6640625" style="158" customWidth="1"/>
    <col min="14085" max="14085" width="1.77734375" style="158" customWidth="1"/>
    <col min="14086" max="14086" width="13.6640625" style="158" customWidth="1"/>
    <col min="14087" max="14087" width="1.77734375" style="158" customWidth="1"/>
    <col min="14088" max="14088" width="13.6640625" style="158" customWidth="1"/>
    <col min="14089" max="14089" width="1.77734375" style="158" customWidth="1"/>
    <col min="14090" max="14090" width="15.109375" style="158" customWidth="1"/>
    <col min="14091" max="14091" width="1.77734375" style="158" customWidth="1"/>
    <col min="14092" max="14092" width="18.33203125" style="158" customWidth="1"/>
    <col min="14093" max="14093" width="1.77734375" style="158" customWidth="1"/>
    <col min="14094" max="14094" width="13.6640625" style="158" customWidth="1"/>
    <col min="14095" max="14095" width="1.77734375" style="158" customWidth="1"/>
    <col min="14096" max="14096" width="13.6640625" style="158" customWidth="1"/>
    <col min="14097" max="14097" width="1.77734375" style="158" customWidth="1"/>
    <col min="14098" max="14099" width="13.6640625" style="158" customWidth="1"/>
    <col min="14100" max="14100" width="17.88671875" style="158" bestFit="1" customWidth="1"/>
    <col min="14101" max="14336" width="9.109375" style="158"/>
    <col min="14337" max="14337" width="45.33203125" style="158" customWidth="1"/>
    <col min="14338" max="14338" width="7.109375" style="158" customWidth="1"/>
    <col min="14339" max="14339" width="1.77734375" style="158" customWidth="1"/>
    <col min="14340" max="14340" width="13.6640625" style="158" customWidth="1"/>
    <col min="14341" max="14341" width="1.77734375" style="158" customWidth="1"/>
    <col min="14342" max="14342" width="13.6640625" style="158" customWidth="1"/>
    <col min="14343" max="14343" width="1.77734375" style="158" customWidth="1"/>
    <col min="14344" max="14344" width="13.6640625" style="158" customWidth="1"/>
    <col min="14345" max="14345" width="1.77734375" style="158" customWidth="1"/>
    <col min="14346" max="14346" width="15.109375" style="158" customWidth="1"/>
    <col min="14347" max="14347" width="1.77734375" style="158" customWidth="1"/>
    <col min="14348" max="14348" width="18.33203125" style="158" customWidth="1"/>
    <col min="14349" max="14349" width="1.77734375" style="158" customWidth="1"/>
    <col min="14350" max="14350" width="13.6640625" style="158" customWidth="1"/>
    <col min="14351" max="14351" width="1.77734375" style="158" customWidth="1"/>
    <col min="14352" max="14352" width="13.6640625" style="158" customWidth="1"/>
    <col min="14353" max="14353" width="1.77734375" style="158" customWidth="1"/>
    <col min="14354" max="14355" width="13.6640625" style="158" customWidth="1"/>
    <col min="14356" max="14356" width="17.88671875" style="158" bestFit="1" customWidth="1"/>
    <col min="14357" max="14592" width="9.109375" style="158"/>
    <col min="14593" max="14593" width="45.33203125" style="158" customWidth="1"/>
    <col min="14594" max="14594" width="7.109375" style="158" customWidth="1"/>
    <col min="14595" max="14595" width="1.77734375" style="158" customWidth="1"/>
    <col min="14596" max="14596" width="13.6640625" style="158" customWidth="1"/>
    <col min="14597" max="14597" width="1.77734375" style="158" customWidth="1"/>
    <col min="14598" max="14598" width="13.6640625" style="158" customWidth="1"/>
    <col min="14599" max="14599" width="1.77734375" style="158" customWidth="1"/>
    <col min="14600" max="14600" width="13.6640625" style="158" customWidth="1"/>
    <col min="14601" max="14601" width="1.77734375" style="158" customWidth="1"/>
    <col min="14602" max="14602" width="15.109375" style="158" customWidth="1"/>
    <col min="14603" max="14603" width="1.77734375" style="158" customWidth="1"/>
    <col min="14604" max="14604" width="18.33203125" style="158" customWidth="1"/>
    <col min="14605" max="14605" width="1.77734375" style="158" customWidth="1"/>
    <col min="14606" max="14606" width="13.6640625" style="158" customWidth="1"/>
    <col min="14607" max="14607" width="1.77734375" style="158" customWidth="1"/>
    <col min="14608" max="14608" width="13.6640625" style="158" customWidth="1"/>
    <col min="14609" max="14609" width="1.77734375" style="158" customWidth="1"/>
    <col min="14610" max="14611" width="13.6640625" style="158" customWidth="1"/>
    <col min="14612" max="14612" width="17.88671875" style="158" bestFit="1" customWidth="1"/>
    <col min="14613" max="14848" width="9.109375" style="158"/>
    <col min="14849" max="14849" width="45.33203125" style="158" customWidth="1"/>
    <col min="14850" max="14850" width="7.109375" style="158" customWidth="1"/>
    <col min="14851" max="14851" width="1.77734375" style="158" customWidth="1"/>
    <col min="14852" max="14852" width="13.6640625" style="158" customWidth="1"/>
    <col min="14853" max="14853" width="1.77734375" style="158" customWidth="1"/>
    <col min="14854" max="14854" width="13.6640625" style="158" customWidth="1"/>
    <col min="14855" max="14855" width="1.77734375" style="158" customWidth="1"/>
    <col min="14856" max="14856" width="13.6640625" style="158" customWidth="1"/>
    <col min="14857" max="14857" width="1.77734375" style="158" customWidth="1"/>
    <col min="14858" max="14858" width="15.109375" style="158" customWidth="1"/>
    <col min="14859" max="14859" width="1.77734375" style="158" customWidth="1"/>
    <col min="14860" max="14860" width="18.33203125" style="158" customWidth="1"/>
    <col min="14861" max="14861" width="1.77734375" style="158" customWidth="1"/>
    <col min="14862" max="14862" width="13.6640625" style="158" customWidth="1"/>
    <col min="14863" max="14863" width="1.77734375" style="158" customWidth="1"/>
    <col min="14864" max="14864" width="13.6640625" style="158" customWidth="1"/>
    <col min="14865" max="14865" width="1.77734375" style="158" customWidth="1"/>
    <col min="14866" max="14867" width="13.6640625" style="158" customWidth="1"/>
    <col min="14868" max="14868" width="17.88671875" style="158" bestFit="1" customWidth="1"/>
    <col min="14869" max="15104" width="9.109375" style="158"/>
    <col min="15105" max="15105" width="45.33203125" style="158" customWidth="1"/>
    <col min="15106" max="15106" width="7.109375" style="158" customWidth="1"/>
    <col min="15107" max="15107" width="1.77734375" style="158" customWidth="1"/>
    <col min="15108" max="15108" width="13.6640625" style="158" customWidth="1"/>
    <col min="15109" max="15109" width="1.77734375" style="158" customWidth="1"/>
    <col min="15110" max="15110" width="13.6640625" style="158" customWidth="1"/>
    <col min="15111" max="15111" width="1.77734375" style="158" customWidth="1"/>
    <col min="15112" max="15112" width="13.6640625" style="158" customWidth="1"/>
    <col min="15113" max="15113" width="1.77734375" style="158" customWidth="1"/>
    <col min="15114" max="15114" width="15.109375" style="158" customWidth="1"/>
    <col min="15115" max="15115" width="1.77734375" style="158" customWidth="1"/>
    <col min="15116" max="15116" width="18.33203125" style="158" customWidth="1"/>
    <col min="15117" max="15117" width="1.77734375" style="158" customWidth="1"/>
    <col min="15118" max="15118" width="13.6640625" style="158" customWidth="1"/>
    <col min="15119" max="15119" width="1.77734375" style="158" customWidth="1"/>
    <col min="15120" max="15120" width="13.6640625" style="158" customWidth="1"/>
    <col min="15121" max="15121" width="1.77734375" style="158" customWidth="1"/>
    <col min="15122" max="15123" width="13.6640625" style="158" customWidth="1"/>
    <col min="15124" max="15124" width="17.88671875" style="158" bestFit="1" customWidth="1"/>
    <col min="15125" max="15360" width="9.109375" style="158"/>
    <col min="15361" max="15361" width="45.33203125" style="158" customWidth="1"/>
    <col min="15362" max="15362" width="7.109375" style="158" customWidth="1"/>
    <col min="15363" max="15363" width="1.77734375" style="158" customWidth="1"/>
    <col min="15364" max="15364" width="13.6640625" style="158" customWidth="1"/>
    <col min="15365" max="15365" width="1.77734375" style="158" customWidth="1"/>
    <col min="15366" max="15366" width="13.6640625" style="158" customWidth="1"/>
    <col min="15367" max="15367" width="1.77734375" style="158" customWidth="1"/>
    <col min="15368" max="15368" width="13.6640625" style="158" customWidth="1"/>
    <col min="15369" max="15369" width="1.77734375" style="158" customWidth="1"/>
    <col min="15370" max="15370" width="15.109375" style="158" customWidth="1"/>
    <col min="15371" max="15371" width="1.77734375" style="158" customWidth="1"/>
    <col min="15372" max="15372" width="18.33203125" style="158" customWidth="1"/>
    <col min="15373" max="15373" width="1.77734375" style="158" customWidth="1"/>
    <col min="15374" max="15374" width="13.6640625" style="158" customWidth="1"/>
    <col min="15375" max="15375" width="1.77734375" style="158" customWidth="1"/>
    <col min="15376" max="15376" width="13.6640625" style="158" customWidth="1"/>
    <col min="15377" max="15377" width="1.77734375" style="158" customWidth="1"/>
    <col min="15378" max="15379" width="13.6640625" style="158" customWidth="1"/>
    <col min="15380" max="15380" width="17.88671875" style="158" bestFit="1" customWidth="1"/>
    <col min="15381" max="15616" width="9.109375" style="158"/>
    <col min="15617" max="15617" width="45.33203125" style="158" customWidth="1"/>
    <col min="15618" max="15618" width="7.109375" style="158" customWidth="1"/>
    <col min="15619" max="15619" width="1.77734375" style="158" customWidth="1"/>
    <col min="15620" max="15620" width="13.6640625" style="158" customWidth="1"/>
    <col min="15621" max="15621" width="1.77734375" style="158" customWidth="1"/>
    <col min="15622" max="15622" width="13.6640625" style="158" customWidth="1"/>
    <col min="15623" max="15623" width="1.77734375" style="158" customWidth="1"/>
    <col min="15624" max="15624" width="13.6640625" style="158" customWidth="1"/>
    <col min="15625" max="15625" width="1.77734375" style="158" customWidth="1"/>
    <col min="15626" max="15626" width="15.109375" style="158" customWidth="1"/>
    <col min="15627" max="15627" width="1.77734375" style="158" customWidth="1"/>
    <col min="15628" max="15628" width="18.33203125" style="158" customWidth="1"/>
    <col min="15629" max="15629" width="1.77734375" style="158" customWidth="1"/>
    <col min="15630" max="15630" width="13.6640625" style="158" customWidth="1"/>
    <col min="15631" max="15631" width="1.77734375" style="158" customWidth="1"/>
    <col min="15632" max="15632" width="13.6640625" style="158" customWidth="1"/>
    <col min="15633" max="15633" width="1.77734375" style="158" customWidth="1"/>
    <col min="15634" max="15635" width="13.6640625" style="158" customWidth="1"/>
    <col min="15636" max="15636" width="17.88671875" style="158" bestFit="1" customWidth="1"/>
    <col min="15637" max="15872" width="9.109375" style="158"/>
    <col min="15873" max="15873" width="45.33203125" style="158" customWidth="1"/>
    <col min="15874" max="15874" width="7.109375" style="158" customWidth="1"/>
    <col min="15875" max="15875" width="1.77734375" style="158" customWidth="1"/>
    <col min="15876" max="15876" width="13.6640625" style="158" customWidth="1"/>
    <col min="15877" max="15877" width="1.77734375" style="158" customWidth="1"/>
    <col min="15878" max="15878" width="13.6640625" style="158" customWidth="1"/>
    <col min="15879" max="15879" width="1.77734375" style="158" customWidth="1"/>
    <col min="15880" max="15880" width="13.6640625" style="158" customWidth="1"/>
    <col min="15881" max="15881" width="1.77734375" style="158" customWidth="1"/>
    <col min="15882" max="15882" width="15.109375" style="158" customWidth="1"/>
    <col min="15883" max="15883" width="1.77734375" style="158" customWidth="1"/>
    <col min="15884" max="15884" width="18.33203125" style="158" customWidth="1"/>
    <col min="15885" max="15885" width="1.77734375" style="158" customWidth="1"/>
    <col min="15886" max="15886" width="13.6640625" style="158" customWidth="1"/>
    <col min="15887" max="15887" width="1.77734375" style="158" customWidth="1"/>
    <col min="15888" max="15888" width="13.6640625" style="158" customWidth="1"/>
    <col min="15889" max="15889" width="1.77734375" style="158" customWidth="1"/>
    <col min="15890" max="15891" width="13.6640625" style="158" customWidth="1"/>
    <col min="15892" max="15892" width="17.88671875" style="158" bestFit="1" customWidth="1"/>
    <col min="15893" max="16128" width="9.109375" style="158"/>
    <col min="16129" max="16129" width="45.33203125" style="158" customWidth="1"/>
    <col min="16130" max="16130" width="7.109375" style="158" customWidth="1"/>
    <col min="16131" max="16131" width="1.77734375" style="158" customWidth="1"/>
    <col min="16132" max="16132" width="13.6640625" style="158" customWidth="1"/>
    <col min="16133" max="16133" width="1.77734375" style="158" customWidth="1"/>
    <col min="16134" max="16134" width="13.6640625" style="158" customWidth="1"/>
    <col min="16135" max="16135" width="1.77734375" style="158" customWidth="1"/>
    <col min="16136" max="16136" width="13.6640625" style="158" customWidth="1"/>
    <col min="16137" max="16137" width="1.77734375" style="158" customWidth="1"/>
    <col min="16138" max="16138" width="15.109375" style="158" customWidth="1"/>
    <col min="16139" max="16139" width="1.77734375" style="158" customWidth="1"/>
    <col min="16140" max="16140" width="18.33203125" style="158" customWidth="1"/>
    <col min="16141" max="16141" width="1.77734375" style="158" customWidth="1"/>
    <col min="16142" max="16142" width="13.6640625" style="158" customWidth="1"/>
    <col min="16143" max="16143" width="1.77734375" style="158" customWidth="1"/>
    <col min="16144" max="16144" width="13.6640625" style="158" customWidth="1"/>
    <col min="16145" max="16145" width="1.77734375" style="158" customWidth="1"/>
    <col min="16146" max="16147" width="13.6640625" style="158" customWidth="1"/>
    <col min="16148" max="16148" width="17.88671875" style="158" bestFit="1" customWidth="1"/>
    <col min="16149" max="16384" width="9.109375" style="158"/>
  </cols>
  <sheetData>
    <row r="1" spans="1:22" ht="21.05" customHeight="1" x14ac:dyDescent="0.2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</row>
    <row r="2" spans="1:22" ht="21.05" customHeight="1" x14ac:dyDescent="0.25">
      <c r="A2" s="208" t="s">
        <v>204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</row>
    <row r="3" spans="1:22" ht="21.05" customHeight="1" x14ac:dyDescent="0.25">
      <c r="A3" s="209" t="s">
        <v>214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185"/>
      <c r="T3" s="185"/>
      <c r="U3" s="185"/>
      <c r="V3" s="185"/>
    </row>
    <row r="4" spans="1:22" ht="21.05" customHeight="1" x14ac:dyDescent="0.25">
      <c r="A4" s="150"/>
      <c r="B4" s="150"/>
      <c r="C4" s="150"/>
      <c r="D4" s="213"/>
      <c r="E4" s="213"/>
      <c r="F4" s="213"/>
      <c r="G4" s="213"/>
      <c r="H4" s="213"/>
      <c r="I4" s="124"/>
      <c r="J4" s="124"/>
      <c r="K4" s="124"/>
      <c r="L4" s="214"/>
      <c r="M4" s="214"/>
      <c r="N4" s="215"/>
      <c r="O4" s="99"/>
      <c r="P4" s="151"/>
      <c r="Q4" s="151"/>
      <c r="R4" s="186" t="s">
        <v>2</v>
      </c>
    </row>
    <row r="5" spans="1:22" ht="5.95" customHeight="1" x14ac:dyDescent="0.25">
      <c r="A5" s="152"/>
      <c r="B5" s="152"/>
      <c r="C5" s="152"/>
      <c r="D5" s="153"/>
      <c r="E5" s="153"/>
      <c r="F5" s="153"/>
      <c r="G5" s="153"/>
      <c r="H5" s="153"/>
      <c r="I5" s="153"/>
      <c r="J5" s="154"/>
      <c r="K5" s="154"/>
      <c r="L5" s="154"/>
      <c r="M5" s="154"/>
      <c r="N5" s="155"/>
      <c r="O5" s="155"/>
      <c r="P5" s="156"/>
      <c r="Q5" s="156"/>
      <c r="R5" s="102"/>
    </row>
    <row r="6" spans="1:22" s="189" customFormat="1" ht="21.05" customHeight="1" x14ac:dyDescent="0.25">
      <c r="A6" s="187"/>
      <c r="B6" s="187"/>
      <c r="C6" s="187"/>
      <c r="D6" s="216" t="s">
        <v>205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188"/>
    </row>
    <row r="7" spans="1:22" s="189" customFormat="1" ht="21.05" customHeight="1" x14ac:dyDescent="0.25">
      <c r="A7" s="190"/>
      <c r="B7" s="190"/>
      <c r="C7" s="190"/>
      <c r="D7" s="164" t="s">
        <v>172</v>
      </c>
      <c r="E7" s="164"/>
      <c r="F7" s="165" t="s">
        <v>173</v>
      </c>
      <c r="G7" s="165"/>
      <c r="H7" s="211" t="s">
        <v>174</v>
      </c>
      <c r="I7" s="211"/>
      <c r="J7" s="211"/>
      <c r="K7" s="211"/>
      <c r="L7" s="211"/>
      <c r="M7" s="166"/>
      <c r="N7" s="212" t="s">
        <v>175</v>
      </c>
      <c r="O7" s="212"/>
      <c r="P7" s="212"/>
      <c r="Q7" s="162"/>
      <c r="R7" s="164" t="s">
        <v>176</v>
      </c>
    </row>
    <row r="8" spans="1:22" s="189" customFormat="1" ht="21.05" customHeight="1" x14ac:dyDescent="0.25">
      <c r="A8" s="190"/>
      <c r="B8" s="190"/>
      <c r="C8" s="190"/>
      <c r="D8" s="164" t="s">
        <v>178</v>
      </c>
      <c r="E8" s="164"/>
      <c r="F8" s="165" t="s">
        <v>179</v>
      </c>
      <c r="G8" s="165"/>
      <c r="H8" s="164" t="s">
        <v>180</v>
      </c>
      <c r="I8" s="164"/>
      <c r="J8" s="161" t="s">
        <v>181</v>
      </c>
      <c r="K8" s="161"/>
      <c r="L8" s="161" t="s">
        <v>183</v>
      </c>
      <c r="M8" s="161"/>
      <c r="N8" s="166" t="s">
        <v>118</v>
      </c>
      <c r="O8" s="161"/>
      <c r="P8" s="164" t="s">
        <v>184</v>
      </c>
      <c r="Q8" s="164"/>
      <c r="R8" s="164"/>
    </row>
    <row r="9" spans="1:22" s="189" customFormat="1" ht="21.05" customHeight="1" x14ac:dyDescent="0.25">
      <c r="A9" s="190"/>
      <c r="B9" s="190"/>
      <c r="C9" s="190"/>
      <c r="D9" s="164" t="s">
        <v>187</v>
      </c>
      <c r="E9" s="164"/>
      <c r="F9" s="165" t="s">
        <v>188</v>
      </c>
      <c r="G9" s="165"/>
      <c r="H9" s="164" t="s">
        <v>189</v>
      </c>
      <c r="I9" s="164"/>
      <c r="J9" s="161" t="s">
        <v>190</v>
      </c>
      <c r="K9" s="161"/>
      <c r="L9" s="161" t="s">
        <v>192</v>
      </c>
      <c r="M9" s="161"/>
      <c r="N9" s="161" t="s">
        <v>193</v>
      </c>
      <c r="O9" s="161"/>
      <c r="P9" s="161"/>
      <c r="Q9" s="161"/>
      <c r="R9" s="161"/>
    </row>
    <row r="10" spans="1:22" s="189" customFormat="1" ht="21.05" customHeight="1" x14ac:dyDescent="0.25">
      <c r="A10" s="190"/>
      <c r="B10" s="164" t="s">
        <v>68</v>
      </c>
      <c r="C10" s="164"/>
      <c r="D10" s="167" t="s">
        <v>188</v>
      </c>
      <c r="E10" s="161"/>
      <c r="F10" s="167"/>
      <c r="G10" s="161"/>
      <c r="H10" s="167" t="s">
        <v>190</v>
      </c>
      <c r="I10" s="161"/>
      <c r="J10" s="167" t="s">
        <v>195</v>
      </c>
      <c r="K10" s="161"/>
      <c r="L10" s="167" t="s">
        <v>197</v>
      </c>
      <c r="M10" s="161"/>
      <c r="N10" s="167" t="s">
        <v>198</v>
      </c>
      <c r="O10" s="161"/>
      <c r="P10" s="167"/>
      <c r="Q10" s="161"/>
      <c r="R10" s="167"/>
    </row>
    <row r="11" spans="1:22" s="189" customFormat="1" ht="21.05" customHeight="1" x14ac:dyDescent="0.25">
      <c r="A11" s="190"/>
      <c r="B11" s="168"/>
      <c r="C11" s="168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</row>
    <row r="12" spans="1:22" s="189" customFormat="1" ht="21.05" customHeight="1" x14ac:dyDescent="0.25">
      <c r="A12" s="170" t="s">
        <v>199</v>
      </c>
      <c r="B12" s="170"/>
      <c r="C12" s="170"/>
      <c r="D12" s="143">
        <v>73557618</v>
      </c>
      <c r="E12" s="171"/>
      <c r="F12" s="143">
        <v>52878749</v>
      </c>
      <c r="G12" s="171"/>
      <c r="H12" s="171">
        <v>8148936</v>
      </c>
      <c r="I12" s="171"/>
      <c r="J12" s="171">
        <v>888958</v>
      </c>
      <c r="K12" s="171"/>
      <c r="L12" s="171">
        <v>-5217755</v>
      </c>
      <c r="M12" s="171"/>
      <c r="N12" s="171">
        <v>5006800</v>
      </c>
      <c r="O12" s="171"/>
      <c r="P12" s="171">
        <v>50262400</v>
      </c>
      <c r="Q12" s="171"/>
      <c r="R12" s="171">
        <f>SUM(D12:P12)</f>
        <v>185525706</v>
      </c>
      <c r="T12" s="191"/>
    </row>
    <row r="13" spans="1:22" s="189" customFormat="1" ht="21.05" customHeight="1" x14ac:dyDescent="0.25">
      <c r="A13" s="170" t="s">
        <v>200</v>
      </c>
      <c r="B13" s="170"/>
      <c r="C13" s="170"/>
      <c r="D13" s="176">
        <v>0</v>
      </c>
      <c r="E13" s="176"/>
      <c r="F13" s="176">
        <v>0</v>
      </c>
      <c r="G13" s="176"/>
      <c r="H13" s="171">
        <v>-253282</v>
      </c>
      <c r="I13" s="171"/>
      <c r="J13" s="174">
        <v>0</v>
      </c>
      <c r="K13" s="176"/>
      <c r="L13" s="176">
        <v>0</v>
      </c>
      <c r="M13" s="176"/>
      <c r="N13" s="176">
        <v>0</v>
      </c>
      <c r="O13" s="176"/>
      <c r="P13" s="171">
        <f>-H13</f>
        <v>253282</v>
      </c>
      <c r="Q13" s="144"/>
      <c r="R13" s="174">
        <f>SUM(D13:P13)</f>
        <v>0</v>
      </c>
    </row>
    <row r="14" spans="1:22" s="189" customFormat="1" ht="21.05" customHeight="1" x14ac:dyDescent="0.25">
      <c r="A14" s="170" t="s">
        <v>54</v>
      </c>
      <c r="B14" s="197" t="s">
        <v>228</v>
      </c>
      <c r="C14" s="170"/>
      <c r="D14" s="176">
        <v>0</v>
      </c>
      <c r="E14" s="176"/>
      <c r="F14" s="176">
        <v>0</v>
      </c>
      <c r="G14" s="176"/>
      <c r="H14" s="171">
        <v>0</v>
      </c>
      <c r="I14" s="171"/>
      <c r="J14" s="174">
        <v>0</v>
      </c>
      <c r="K14" s="176"/>
      <c r="L14" s="176">
        <v>0</v>
      </c>
      <c r="M14" s="176"/>
      <c r="N14" s="176">
        <v>0</v>
      </c>
      <c r="O14" s="176"/>
      <c r="P14" s="171">
        <v>-6252397</v>
      </c>
      <c r="Q14" s="144"/>
      <c r="R14" s="174">
        <f>SUM(D14:P14)</f>
        <v>-6252397</v>
      </c>
    </row>
    <row r="15" spans="1:22" s="189" customFormat="1" ht="21.05" customHeight="1" x14ac:dyDescent="0.25">
      <c r="A15" s="170" t="s">
        <v>223</v>
      </c>
      <c r="B15" s="197"/>
      <c r="C15" s="170"/>
      <c r="D15" s="176">
        <v>0</v>
      </c>
      <c r="E15" s="176"/>
      <c r="F15" s="176">
        <v>0</v>
      </c>
      <c r="G15" s="176"/>
      <c r="H15" s="171">
        <v>0</v>
      </c>
      <c r="I15" s="171"/>
      <c r="J15" s="174">
        <v>0</v>
      </c>
      <c r="K15" s="176"/>
      <c r="L15" s="176">
        <v>0</v>
      </c>
      <c r="M15" s="176"/>
      <c r="N15" s="143">
        <v>884000</v>
      </c>
      <c r="O15" s="176"/>
      <c r="P15" s="171">
        <v>-884000</v>
      </c>
      <c r="Q15" s="144"/>
      <c r="R15" s="174">
        <f>SUM(D15:P15)</f>
        <v>0</v>
      </c>
    </row>
    <row r="16" spans="1:22" s="189" customFormat="1" ht="21.05" customHeight="1" x14ac:dyDescent="0.25">
      <c r="A16" s="192" t="s">
        <v>201</v>
      </c>
      <c r="B16" s="170"/>
      <c r="C16" s="170"/>
      <c r="D16" s="176">
        <v>0</v>
      </c>
      <c r="E16" s="176"/>
      <c r="F16" s="176">
        <v>0</v>
      </c>
      <c r="G16" s="176"/>
      <c r="H16" s="174">
        <v>0</v>
      </c>
      <c r="I16" s="171"/>
      <c r="J16" s="171">
        <v>-978910</v>
      </c>
      <c r="K16" s="171"/>
      <c r="L16" s="176">
        <v>0</v>
      </c>
      <c r="M16" s="171"/>
      <c r="N16" s="176">
        <v>0</v>
      </c>
      <c r="O16" s="176"/>
      <c r="P16" s="171">
        <v>17634588</v>
      </c>
      <c r="Q16" s="171"/>
      <c r="R16" s="171">
        <f>SUM(D16:P16)</f>
        <v>16655678</v>
      </c>
      <c r="S16" s="145"/>
      <c r="T16" s="191"/>
    </row>
    <row r="17" spans="1:20" s="189" customFormat="1" ht="21.05" customHeight="1" thickBot="1" x14ac:dyDescent="0.3">
      <c r="A17" s="178" t="s">
        <v>220</v>
      </c>
      <c r="B17" s="177"/>
      <c r="C17" s="177"/>
      <c r="D17" s="179">
        <f>SUM(D12:D16)</f>
        <v>73557618</v>
      </c>
      <c r="E17" s="171"/>
      <c r="F17" s="179">
        <f>SUM(F12:F16)</f>
        <v>52878749</v>
      </c>
      <c r="G17" s="171"/>
      <c r="H17" s="179">
        <f>SUM(H12:H16)</f>
        <v>7895654</v>
      </c>
      <c r="I17" s="171"/>
      <c r="J17" s="179">
        <f>SUM(J12:J16)</f>
        <v>-89952</v>
      </c>
      <c r="K17" s="171"/>
      <c r="L17" s="179">
        <f>SUM(L12:L16)</f>
        <v>-5217755</v>
      </c>
      <c r="M17" s="171"/>
      <c r="N17" s="179">
        <f>SUM(N12:N16)</f>
        <v>5890800</v>
      </c>
      <c r="O17" s="171"/>
      <c r="P17" s="179">
        <f>SUM(P12:P16)</f>
        <v>61013873</v>
      </c>
      <c r="Q17" s="171"/>
      <c r="R17" s="179">
        <f>SUM(R12:R16)</f>
        <v>195928987</v>
      </c>
      <c r="S17" s="191"/>
    </row>
    <row r="18" spans="1:20" s="189" customFormat="1" ht="10.55" customHeight="1" thickTop="1" x14ac:dyDescent="0.25">
      <c r="A18" s="175"/>
      <c r="B18" s="178"/>
      <c r="C18" s="178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</row>
    <row r="19" spans="1:20" s="189" customFormat="1" ht="21.05" customHeight="1" x14ac:dyDescent="0.25">
      <c r="A19" s="170" t="s">
        <v>203</v>
      </c>
      <c r="B19" s="180"/>
      <c r="C19" s="180"/>
      <c r="D19" s="143">
        <v>73557618</v>
      </c>
      <c r="E19" s="171"/>
      <c r="F19" s="143">
        <v>52878749</v>
      </c>
      <c r="G19" s="171"/>
      <c r="H19" s="171">
        <v>7895654</v>
      </c>
      <c r="I19" s="171"/>
      <c r="J19" s="171">
        <v>-89952</v>
      </c>
      <c r="K19" s="171"/>
      <c r="L19" s="171">
        <v>-5217755</v>
      </c>
      <c r="M19" s="171"/>
      <c r="N19" s="171">
        <v>5890800</v>
      </c>
      <c r="O19" s="171"/>
      <c r="P19" s="171">
        <v>61013873</v>
      </c>
      <c r="Q19" s="171"/>
      <c r="R19" s="174">
        <f>SUM(D19:P19)</f>
        <v>195928987</v>
      </c>
      <c r="T19" s="145"/>
    </row>
    <row r="20" spans="1:20" s="189" customFormat="1" ht="21.05" customHeight="1" x14ac:dyDescent="0.25">
      <c r="A20" s="170" t="s">
        <v>200</v>
      </c>
      <c r="B20" s="170"/>
      <c r="C20" s="170"/>
      <c r="D20" s="171">
        <v>0</v>
      </c>
      <c r="E20" s="176"/>
      <c r="F20" s="171">
        <v>0</v>
      </c>
      <c r="G20" s="176"/>
      <c r="H20" s="171">
        <v>-326502</v>
      </c>
      <c r="I20" s="171"/>
      <c r="J20" s="171">
        <v>0</v>
      </c>
      <c r="K20" s="176"/>
      <c r="L20" s="171">
        <v>0</v>
      </c>
      <c r="M20" s="176"/>
      <c r="N20" s="171">
        <v>0</v>
      </c>
      <c r="O20" s="176"/>
      <c r="P20" s="171">
        <f>-H20</f>
        <v>326502</v>
      </c>
      <c r="Q20" s="144"/>
      <c r="R20" s="174">
        <f>SUM(D20:P20)</f>
        <v>0</v>
      </c>
      <c r="T20" s="145"/>
    </row>
    <row r="21" spans="1:20" s="189" customFormat="1" ht="21.05" customHeight="1" x14ac:dyDescent="0.25">
      <c r="A21" s="170" t="s">
        <v>54</v>
      </c>
      <c r="B21" s="197" t="s">
        <v>228</v>
      </c>
      <c r="C21" s="170"/>
      <c r="D21" s="171">
        <v>0</v>
      </c>
      <c r="E21" s="176"/>
      <c r="F21" s="171">
        <v>0</v>
      </c>
      <c r="G21" s="176"/>
      <c r="H21" s="171">
        <v>0</v>
      </c>
      <c r="I21" s="171"/>
      <c r="J21" s="171">
        <v>0</v>
      </c>
      <c r="K21" s="176"/>
      <c r="L21" s="171">
        <v>0</v>
      </c>
      <c r="M21" s="176"/>
      <c r="N21" s="171">
        <v>0</v>
      </c>
      <c r="O21" s="176"/>
      <c r="P21" s="171">
        <v>-6252397</v>
      </c>
      <c r="Q21" s="144"/>
      <c r="R21" s="174">
        <f>SUM(D21:P21)</f>
        <v>-6252397</v>
      </c>
      <c r="T21" s="145"/>
    </row>
    <row r="22" spans="1:20" s="189" customFormat="1" ht="21.05" customHeight="1" x14ac:dyDescent="0.25">
      <c r="A22" s="170" t="s">
        <v>223</v>
      </c>
      <c r="B22" s="197"/>
      <c r="C22" s="170"/>
      <c r="D22" s="171">
        <v>0</v>
      </c>
      <c r="E22" s="176"/>
      <c r="F22" s="171">
        <v>0</v>
      </c>
      <c r="G22" s="176"/>
      <c r="H22" s="171">
        <v>0</v>
      </c>
      <c r="I22" s="171"/>
      <c r="J22" s="171">
        <v>0</v>
      </c>
      <c r="K22" s="176"/>
      <c r="L22" s="171">
        <v>0</v>
      </c>
      <c r="M22" s="176"/>
      <c r="N22" s="171">
        <v>980000</v>
      </c>
      <c r="O22" s="176"/>
      <c r="P22" s="171">
        <v>-980000</v>
      </c>
      <c r="Q22" s="144"/>
      <c r="R22" s="174">
        <f>SUM(D22:P22)</f>
        <v>0</v>
      </c>
      <c r="T22" s="145"/>
    </row>
    <row r="23" spans="1:20" s="189" customFormat="1" ht="21.05" customHeight="1" x14ac:dyDescent="0.25">
      <c r="A23" s="192" t="s">
        <v>201</v>
      </c>
      <c r="B23" s="175"/>
      <c r="C23" s="175"/>
      <c r="D23" s="171">
        <v>0</v>
      </c>
      <c r="E23" s="176"/>
      <c r="F23" s="171">
        <v>0</v>
      </c>
      <c r="G23" s="176"/>
      <c r="H23" s="171">
        <v>3057312</v>
      </c>
      <c r="I23" s="171"/>
      <c r="J23" s="171">
        <v>7570</v>
      </c>
      <c r="K23" s="171"/>
      <c r="L23" s="171">
        <v>0</v>
      </c>
      <c r="M23" s="171"/>
      <c r="N23" s="171">
        <v>0</v>
      </c>
      <c r="O23" s="176"/>
      <c r="P23" s="171">
        <v>18967968</v>
      </c>
      <c r="Q23" s="171"/>
      <c r="R23" s="171">
        <f>SUM(D23:P23)</f>
        <v>22032850</v>
      </c>
      <c r="S23" s="145"/>
      <c r="T23" s="145"/>
    </row>
    <row r="24" spans="1:20" s="189" customFormat="1" ht="21.05" customHeight="1" thickBot="1" x14ac:dyDescent="0.3">
      <c r="A24" s="178" t="s">
        <v>221</v>
      </c>
      <c r="B24" s="178"/>
      <c r="C24" s="178"/>
      <c r="D24" s="179">
        <f>SUM(D19:D23)</f>
        <v>73557618</v>
      </c>
      <c r="E24" s="171"/>
      <c r="F24" s="179">
        <f>SUM(F19:F23)</f>
        <v>52878749</v>
      </c>
      <c r="G24" s="171"/>
      <c r="H24" s="179">
        <f>SUM(H19:H23)</f>
        <v>10626464</v>
      </c>
      <c r="I24" s="171"/>
      <c r="J24" s="179">
        <f>SUM(J19:J23)</f>
        <v>-82382</v>
      </c>
      <c r="K24" s="171"/>
      <c r="L24" s="179">
        <f>SUM(L19:L23)</f>
        <v>-5217755</v>
      </c>
      <c r="M24" s="171"/>
      <c r="N24" s="179">
        <f>SUM(N19:N23)</f>
        <v>6870800</v>
      </c>
      <c r="O24" s="171"/>
      <c r="P24" s="179">
        <f>SUM(P19:P23)</f>
        <v>73075946</v>
      </c>
      <c r="Q24" s="171"/>
      <c r="R24" s="179">
        <f>SUM(R19:R23)</f>
        <v>211709440</v>
      </c>
      <c r="S24" s="191"/>
      <c r="T24" s="145"/>
    </row>
    <row r="25" spans="1:20" s="189" customFormat="1" ht="17.2" customHeight="1" thickTop="1" x14ac:dyDescent="0.25">
      <c r="A25" s="193"/>
      <c r="B25" s="193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4"/>
      <c r="N25" s="190"/>
      <c r="O25" s="190"/>
      <c r="P25" s="195"/>
      <c r="Q25" s="195"/>
      <c r="R25" s="190"/>
      <c r="T25" s="145"/>
    </row>
    <row r="26" spans="1:20" s="189" customFormat="1" ht="21.05" customHeight="1" x14ac:dyDescent="0.25">
      <c r="K26" s="194"/>
      <c r="M26" s="194"/>
      <c r="N26" s="190"/>
      <c r="O26" s="190"/>
      <c r="P26" s="195"/>
      <c r="Q26" s="195"/>
      <c r="R26" s="190"/>
      <c r="T26" s="145"/>
    </row>
    <row r="27" spans="1:20" s="189" customFormat="1" ht="17.899999999999999" customHeight="1" x14ac:dyDescent="0.25">
      <c r="L27" s="146"/>
      <c r="M27" s="146"/>
      <c r="N27" s="147"/>
      <c r="O27" s="147"/>
      <c r="P27" s="148"/>
      <c r="Q27" s="148"/>
      <c r="R27" s="147"/>
    </row>
    <row r="28" spans="1:20" s="189" customFormat="1" ht="21.05" customHeight="1" x14ac:dyDescent="0.25">
      <c r="A28" s="203" t="s">
        <v>222</v>
      </c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146"/>
      <c r="M28" s="146"/>
      <c r="N28" s="147"/>
      <c r="O28" s="147"/>
      <c r="P28" s="148"/>
      <c r="Q28" s="148"/>
      <c r="R28" s="147"/>
    </row>
    <row r="29" spans="1:20" ht="21.75" customHeight="1" x14ac:dyDescent="0.25">
      <c r="L29" s="183"/>
      <c r="M29" s="183"/>
      <c r="N29" s="183"/>
      <c r="O29" s="183"/>
      <c r="P29" s="171"/>
      <c r="Q29" s="171"/>
      <c r="R29" s="183"/>
    </row>
    <row r="30" spans="1:20" ht="21.75" customHeight="1" x14ac:dyDescent="0.25">
      <c r="A30" s="177"/>
      <c r="B30" s="177"/>
      <c r="C30" s="177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71"/>
      <c r="Q30" s="171"/>
      <c r="R30" s="183"/>
    </row>
    <row r="31" spans="1:20" ht="21.75" customHeight="1" x14ac:dyDescent="0.25">
      <c r="A31" s="177"/>
      <c r="B31" s="177"/>
      <c r="C31" s="177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71"/>
      <c r="Q31" s="171"/>
      <c r="R31" s="183"/>
    </row>
    <row r="32" spans="1:20" s="103" customFormat="1" ht="21.05" customHeight="1" x14ac:dyDescent="0.65">
      <c r="A32" s="206" t="s">
        <v>60</v>
      </c>
      <c r="B32" s="206"/>
      <c r="C32" s="206"/>
      <c r="D32" s="206"/>
      <c r="E32" s="196"/>
      <c r="L32" s="217" t="s">
        <v>61</v>
      </c>
      <c r="M32" s="217"/>
      <c r="N32" s="217"/>
      <c r="O32" s="217"/>
      <c r="P32" s="217"/>
      <c r="Q32" s="217"/>
      <c r="R32" s="217"/>
    </row>
    <row r="33" spans="1:18" s="103" customFormat="1" ht="21.05" customHeight="1" x14ac:dyDescent="0.65">
      <c r="A33" s="218" t="s">
        <v>62</v>
      </c>
      <c r="B33" s="218"/>
      <c r="C33" s="218"/>
      <c r="D33" s="218"/>
      <c r="E33" s="183"/>
      <c r="L33" s="218" t="s">
        <v>63</v>
      </c>
      <c r="M33" s="218"/>
      <c r="N33" s="218"/>
      <c r="O33" s="218"/>
      <c r="P33" s="218"/>
      <c r="Q33" s="218"/>
      <c r="R33" s="218"/>
    </row>
    <row r="104" spans="1:7" ht="21.05" customHeight="1" x14ac:dyDescent="0.25">
      <c r="A104" s="184"/>
      <c r="B104" s="184"/>
      <c r="C104" s="184"/>
      <c r="F104" s="184"/>
      <c r="G104" s="184"/>
    </row>
  </sheetData>
  <mergeCells count="13">
    <mergeCell ref="H7:L7"/>
    <mergeCell ref="N7:P7"/>
    <mergeCell ref="A32:D32"/>
    <mergeCell ref="L32:R32"/>
    <mergeCell ref="A33:D33"/>
    <mergeCell ref="L33:R33"/>
    <mergeCell ref="A28:K28"/>
    <mergeCell ref="D6:R6"/>
    <mergeCell ref="A1:R1"/>
    <mergeCell ref="A2:R2"/>
    <mergeCell ref="A3:R3"/>
    <mergeCell ref="D4:H4"/>
    <mergeCell ref="L4:N4"/>
  </mergeCells>
  <printOptions horizontalCentered="1"/>
  <pageMargins left="0.31496062992126" right="0.31496062992126" top="0.70866141732283505" bottom="0.62992125984252001" header="0.31496062992126" footer="0.31496062992126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topLeftCell="A13" zoomScale="85" zoomScaleNormal="85" zoomScaleSheetLayoutView="86" workbookViewId="0">
      <selection activeCell="A17" sqref="A17"/>
    </sheetView>
  </sheetViews>
  <sheetFormatPr defaultColWidth="9.109375" defaultRowHeight="21.05" customHeight="1" x14ac:dyDescent="0.65"/>
  <cols>
    <col min="1" max="1" width="60" style="1" customWidth="1"/>
    <col min="2" max="2" width="15.109375" style="1" bestFit="1" customWidth="1"/>
    <col min="3" max="3" width="1.77734375" style="1" customWidth="1"/>
    <col min="4" max="4" width="15.109375" style="1" bestFit="1" customWidth="1"/>
    <col min="5" max="5" width="1.77734375" style="1" customWidth="1"/>
    <col min="6" max="6" width="15.109375" style="1" bestFit="1" customWidth="1"/>
    <col min="7" max="7" width="1.77734375" style="1" customWidth="1"/>
    <col min="8" max="8" width="15.109375" style="1" bestFit="1" customWidth="1"/>
    <col min="9" max="10" width="9.109375" style="1"/>
    <col min="11" max="11" width="10.6640625" style="1" bestFit="1" customWidth="1"/>
    <col min="12" max="16384" width="9.109375" style="1"/>
  </cols>
  <sheetData>
    <row r="1" spans="1:8" ht="21.05" customHeight="1" x14ac:dyDescent="0.65">
      <c r="A1" s="205" t="s">
        <v>0</v>
      </c>
      <c r="B1" s="205"/>
      <c r="C1" s="205"/>
      <c r="D1" s="205"/>
      <c r="E1" s="205"/>
      <c r="F1" s="205"/>
      <c r="G1" s="205"/>
      <c r="H1" s="205"/>
    </row>
    <row r="2" spans="1:8" ht="21.05" customHeight="1" x14ac:dyDescent="0.65">
      <c r="A2" s="205" t="s">
        <v>1</v>
      </c>
      <c r="B2" s="205"/>
      <c r="C2" s="205"/>
      <c r="D2" s="205"/>
      <c r="E2" s="205"/>
      <c r="F2" s="205"/>
      <c r="G2" s="205"/>
      <c r="H2" s="205"/>
    </row>
    <row r="3" spans="1:8" ht="21.05" customHeight="1" x14ac:dyDescent="0.65">
      <c r="A3" s="204" t="s">
        <v>214</v>
      </c>
      <c r="B3" s="204"/>
      <c r="C3" s="204"/>
      <c r="D3" s="204"/>
      <c r="E3" s="204"/>
      <c r="F3" s="204"/>
      <c r="G3" s="204"/>
      <c r="H3" s="204"/>
    </row>
    <row r="4" spans="1:8" s="4" customFormat="1" ht="21.05" customHeight="1" x14ac:dyDescent="0.3">
      <c r="A4" s="2"/>
      <c r="B4" s="2"/>
      <c r="C4" s="2"/>
      <c r="D4" s="2"/>
      <c r="E4" s="2"/>
      <c r="F4" s="2"/>
      <c r="G4" s="2"/>
      <c r="H4" s="3" t="s">
        <v>2</v>
      </c>
    </row>
    <row r="5" spans="1:8" s="4" customFormat="1" ht="5.95" customHeight="1" x14ac:dyDescent="0.3">
      <c r="A5" s="5"/>
      <c r="B5" s="5"/>
      <c r="C5" s="5"/>
      <c r="D5" s="5"/>
      <c r="E5" s="5"/>
      <c r="F5" s="5"/>
      <c r="G5" s="5"/>
      <c r="H5" s="6"/>
    </row>
    <row r="6" spans="1:8" ht="19" customHeight="1" x14ac:dyDescent="0.65">
      <c r="A6" s="7"/>
      <c r="B6" s="221" t="s">
        <v>3</v>
      </c>
      <c r="C6" s="221"/>
      <c r="D6" s="221"/>
      <c r="E6" s="8"/>
      <c r="F6" s="205" t="s">
        <v>4</v>
      </c>
      <c r="G6" s="205"/>
      <c r="H6" s="205"/>
    </row>
    <row r="7" spans="1:8" ht="19" customHeight="1" x14ac:dyDescent="0.65">
      <c r="A7" s="7"/>
      <c r="B7" s="221" t="s">
        <v>5</v>
      </c>
      <c r="C7" s="221"/>
      <c r="D7" s="221"/>
      <c r="E7" s="8"/>
      <c r="F7" s="205" t="s">
        <v>5</v>
      </c>
      <c r="G7" s="205"/>
      <c r="H7" s="205"/>
    </row>
    <row r="8" spans="1:8" ht="19" customHeight="1" x14ac:dyDescent="0.65">
      <c r="A8" s="7" t="s">
        <v>6</v>
      </c>
      <c r="B8" s="10">
        <v>2019</v>
      </c>
      <c r="C8" s="10"/>
      <c r="D8" s="10">
        <v>2018</v>
      </c>
      <c r="E8" s="10"/>
      <c r="F8" s="10">
        <v>2019</v>
      </c>
      <c r="G8" s="10"/>
      <c r="H8" s="10">
        <v>2018</v>
      </c>
    </row>
    <row r="9" spans="1:8" ht="5.95" customHeight="1" x14ac:dyDescent="0.65">
      <c r="B9" s="10"/>
      <c r="C9" s="10"/>
      <c r="D9" s="10"/>
      <c r="E9" s="8"/>
      <c r="F9" s="8"/>
      <c r="G9" s="8"/>
      <c r="H9" s="8"/>
    </row>
    <row r="10" spans="1:8" ht="19" customHeight="1" x14ac:dyDescent="0.65">
      <c r="A10" s="11" t="s">
        <v>7</v>
      </c>
      <c r="F10" s="12"/>
      <c r="G10" s="12"/>
      <c r="H10" s="12"/>
    </row>
    <row r="11" spans="1:8" ht="19" customHeight="1" x14ac:dyDescent="0.65">
      <c r="A11" s="13" t="s">
        <v>8</v>
      </c>
      <c r="B11" s="12">
        <v>41236309</v>
      </c>
      <c r="C11" s="12"/>
      <c r="D11" s="12">
        <v>31658443</v>
      </c>
      <c r="E11" s="12"/>
      <c r="F11" s="12">
        <v>23231193</v>
      </c>
      <c r="G11" s="12"/>
      <c r="H11" s="12">
        <v>20228056</v>
      </c>
    </row>
    <row r="12" spans="1:8" ht="19" customHeight="1" x14ac:dyDescent="0.65">
      <c r="A12" s="13" t="s">
        <v>9</v>
      </c>
      <c r="B12" s="14"/>
      <c r="C12" s="15"/>
      <c r="D12" s="14"/>
      <c r="E12" s="15"/>
      <c r="F12" s="14"/>
      <c r="G12" s="15"/>
      <c r="H12" s="14"/>
    </row>
    <row r="13" spans="1:8" ht="19" customHeight="1" x14ac:dyDescent="0.65">
      <c r="A13" s="16" t="s">
        <v>10</v>
      </c>
      <c r="B13" s="14"/>
      <c r="C13" s="15"/>
      <c r="D13" s="14"/>
      <c r="E13" s="15"/>
      <c r="F13" s="14"/>
      <c r="G13" s="15"/>
      <c r="H13" s="14"/>
    </row>
    <row r="14" spans="1:8" ht="19" customHeight="1" x14ac:dyDescent="0.65">
      <c r="A14" s="17" t="s">
        <v>11</v>
      </c>
      <c r="B14" s="12">
        <v>4008244</v>
      </c>
      <c r="C14" s="12"/>
      <c r="D14" s="12">
        <v>3945241</v>
      </c>
      <c r="E14" s="12"/>
      <c r="F14" s="12">
        <v>3088799</v>
      </c>
      <c r="G14" s="12"/>
      <c r="H14" s="12">
        <v>2939162</v>
      </c>
    </row>
    <row r="15" spans="1:8" ht="19" customHeight="1" x14ac:dyDescent="0.65">
      <c r="A15" s="17" t="s">
        <v>12</v>
      </c>
      <c r="B15" s="12">
        <v>19229</v>
      </c>
      <c r="C15" s="12"/>
      <c r="D15" s="12">
        <v>10444</v>
      </c>
      <c r="E15" s="12"/>
      <c r="F15" s="12">
        <v>15280</v>
      </c>
      <c r="G15" s="12"/>
      <c r="H15" s="12">
        <v>8927</v>
      </c>
    </row>
    <row r="16" spans="1:8" ht="19" customHeight="1" x14ac:dyDescent="0.65">
      <c r="A16" s="18" t="s">
        <v>13</v>
      </c>
      <c r="B16" s="12">
        <v>28202962</v>
      </c>
      <c r="C16" s="12"/>
      <c r="D16" s="12">
        <v>26180100</v>
      </c>
      <c r="E16" s="12"/>
      <c r="F16" s="12">
        <v>18625240</v>
      </c>
      <c r="G16" s="12"/>
      <c r="H16" s="12">
        <v>15768699</v>
      </c>
    </row>
    <row r="17" spans="1:8" ht="19" customHeight="1" x14ac:dyDescent="0.65">
      <c r="A17" s="19" t="s">
        <v>14</v>
      </c>
      <c r="B17" s="12">
        <v>-7886392</v>
      </c>
      <c r="C17" s="12"/>
      <c r="D17" s="12">
        <v>-1343344</v>
      </c>
      <c r="E17" s="12"/>
      <c r="F17" s="12">
        <v>-7886392</v>
      </c>
      <c r="G17" s="12"/>
      <c r="H17" s="12">
        <v>-1343344</v>
      </c>
    </row>
    <row r="18" spans="1:8" ht="19" customHeight="1" x14ac:dyDescent="0.65">
      <c r="A18" s="19" t="s">
        <v>235</v>
      </c>
      <c r="B18" s="12">
        <v>-407031</v>
      </c>
      <c r="C18" s="12"/>
      <c r="D18" s="12">
        <v>-1956249</v>
      </c>
      <c r="E18" s="12"/>
      <c r="F18" s="12">
        <v>-462536</v>
      </c>
      <c r="G18" s="12"/>
      <c r="H18" s="12">
        <v>-1945389</v>
      </c>
    </row>
    <row r="19" spans="1:8" ht="19" customHeight="1" x14ac:dyDescent="0.65">
      <c r="A19" s="17" t="s">
        <v>15</v>
      </c>
      <c r="B19" s="12">
        <v>-1409261</v>
      </c>
      <c r="C19" s="12"/>
      <c r="D19" s="12">
        <v>-391199</v>
      </c>
      <c r="E19" s="12"/>
      <c r="F19" s="12">
        <v>0</v>
      </c>
      <c r="G19" s="12"/>
      <c r="H19" s="12">
        <v>0</v>
      </c>
    </row>
    <row r="20" spans="1:8" ht="19" customHeight="1" x14ac:dyDescent="0.65">
      <c r="A20" s="19" t="s">
        <v>206</v>
      </c>
      <c r="B20" s="12">
        <v>-9232109</v>
      </c>
      <c r="C20" s="12"/>
      <c r="D20" s="12">
        <v>-374038</v>
      </c>
      <c r="E20" s="12"/>
      <c r="F20" s="12">
        <v>-5115997</v>
      </c>
      <c r="G20" s="12"/>
      <c r="H20" s="12">
        <v>25962</v>
      </c>
    </row>
    <row r="21" spans="1:8" ht="19" customHeight="1" x14ac:dyDescent="0.65">
      <c r="A21" s="19" t="s">
        <v>232</v>
      </c>
      <c r="B21" s="12">
        <v>-362965</v>
      </c>
      <c r="C21" s="12"/>
      <c r="D21" s="12">
        <v>29879</v>
      </c>
      <c r="E21" s="12"/>
      <c r="F21" s="12">
        <v>-362965</v>
      </c>
      <c r="G21" s="12"/>
      <c r="H21" s="12">
        <v>29879</v>
      </c>
    </row>
    <row r="22" spans="1:8" ht="19" customHeight="1" x14ac:dyDescent="0.65">
      <c r="A22" s="19" t="s">
        <v>16</v>
      </c>
      <c r="B22" s="12">
        <v>-608101</v>
      </c>
      <c r="C22" s="12"/>
      <c r="D22" s="12">
        <v>-263856</v>
      </c>
      <c r="E22" s="12"/>
      <c r="F22" s="12">
        <v>-531779</v>
      </c>
      <c r="G22" s="12"/>
      <c r="H22" s="12">
        <v>-138606</v>
      </c>
    </row>
    <row r="23" spans="1:8" ht="19" customHeight="1" x14ac:dyDescent="0.65">
      <c r="A23" s="19" t="s">
        <v>17</v>
      </c>
      <c r="B23" s="12">
        <v>5087</v>
      </c>
      <c r="C23" s="12"/>
      <c r="D23" s="12">
        <v>-2066</v>
      </c>
      <c r="E23" s="12"/>
      <c r="F23" s="12">
        <v>20970</v>
      </c>
      <c r="G23" s="12"/>
      <c r="H23" s="12">
        <v>14805</v>
      </c>
    </row>
    <row r="24" spans="1:8" ht="19" customHeight="1" x14ac:dyDescent="0.65">
      <c r="A24" s="19" t="s">
        <v>18</v>
      </c>
      <c r="B24" s="12">
        <v>207063</v>
      </c>
      <c r="C24" s="12"/>
      <c r="D24" s="12">
        <v>624508</v>
      </c>
      <c r="E24" s="12"/>
      <c r="F24" s="12">
        <v>179286</v>
      </c>
      <c r="G24" s="12"/>
      <c r="H24" s="12">
        <v>275391</v>
      </c>
    </row>
    <row r="25" spans="1:8" ht="19" customHeight="1" x14ac:dyDescent="0.65">
      <c r="A25" s="19" t="s">
        <v>233</v>
      </c>
      <c r="B25" s="12">
        <v>-16579</v>
      </c>
      <c r="C25" s="12"/>
      <c r="D25" s="12">
        <v>1873</v>
      </c>
      <c r="E25" s="12"/>
      <c r="F25" s="12">
        <v>-44813</v>
      </c>
      <c r="G25" s="12"/>
      <c r="H25" s="12">
        <v>0</v>
      </c>
    </row>
    <row r="26" spans="1:8" ht="19" customHeight="1" x14ac:dyDescent="0.65">
      <c r="A26" s="19" t="s">
        <v>225</v>
      </c>
      <c r="B26" s="12">
        <v>-268358</v>
      </c>
      <c r="C26" s="12"/>
      <c r="D26" s="12">
        <v>-61247</v>
      </c>
      <c r="E26" s="12"/>
      <c r="F26" s="12">
        <v>93417</v>
      </c>
      <c r="G26" s="12"/>
      <c r="H26" s="12">
        <v>75456</v>
      </c>
    </row>
    <row r="27" spans="1:8" ht="19" customHeight="1" x14ac:dyDescent="0.65">
      <c r="A27" s="19" t="s">
        <v>19</v>
      </c>
      <c r="B27" s="12">
        <v>1933937</v>
      </c>
      <c r="C27" s="12"/>
      <c r="D27" s="12">
        <v>211743</v>
      </c>
      <c r="E27" s="12"/>
      <c r="F27" s="12">
        <v>511427</v>
      </c>
      <c r="G27" s="12"/>
      <c r="H27" s="12">
        <v>256884</v>
      </c>
    </row>
    <row r="28" spans="1:8" ht="19" customHeight="1" x14ac:dyDescent="0.65">
      <c r="A28" s="17" t="s">
        <v>20</v>
      </c>
      <c r="B28" s="12">
        <v>-76423078</v>
      </c>
      <c r="C28" s="12"/>
      <c r="D28" s="12">
        <v>-75328339</v>
      </c>
      <c r="E28" s="12"/>
      <c r="F28" s="12">
        <v>-49246815</v>
      </c>
      <c r="G28" s="12"/>
      <c r="H28" s="12">
        <v>-44961497</v>
      </c>
    </row>
    <row r="29" spans="1:8" ht="19" customHeight="1" x14ac:dyDescent="0.65">
      <c r="A29" s="17" t="s">
        <v>21</v>
      </c>
      <c r="B29" s="12">
        <v>0</v>
      </c>
      <c r="C29" s="12"/>
      <c r="D29" s="12">
        <v>1789</v>
      </c>
      <c r="E29" s="12"/>
      <c r="F29" s="12">
        <v>0</v>
      </c>
      <c r="G29" s="12"/>
      <c r="H29" s="12">
        <v>0</v>
      </c>
    </row>
    <row r="30" spans="1:8" ht="19" customHeight="1" x14ac:dyDescent="0.65">
      <c r="A30" s="17" t="s">
        <v>22</v>
      </c>
      <c r="B30" s="12">
        <v>110348970</v>
      </c>
      <c r="C30" s="12"/>
      <c r="D30" s="12">
        <v>106745694</v>
      </c>
      <c r="E30" s="12"/>
      <c r="F30" s="12">
        <v>81027221</v>
      </c>
      <c r="G30" s="12"/>
      <c r="H30" s="12">
        <v>74352560</v>
      </c>
    </row>
    <row r="31" spans="1:8" ht="19" customHeight="1" x14ac:dyDescent="0.65">
      <c r="A31" s="19" t="s">
        <v>23</v>
      </c>
      <c r="B31" s="12">
        <v>-32564054</v>
      </c>
      <c r="C31" s="12"/>
      <c r="D31" s="12">
        <v>-30054466</v>
      </c>
      <c r="E31" s="12"/>
      <c r="F31" s="12">
        <v>-30175882</v>
      </c>
      <c r="G31" s="12"/>
      <c r="H31" s="12">
        <v>-27952453</v>
      </c>
    </row>
    <row r="32" spans="1:8" ht="19" customHeight="1" x14ac:dyDescent="0.65">
      <c r="A32" s="17" t="s">
        <v>24</v>
      </c>
      <c r="B32" s="12">
        <v>-210418</v>
      </c>
      <c r="C32" s="12"/>
      <c r="D32" s="12">
        <v>-202052</v>
      </c>
      <c r="E32" s="12"/>
      <c r="F32" s="12">
        <v>-5382141</v>
      </c>
      <c r="G32" s="12"/>
      <c r="H32" s="12">
        <v>-7232737</v>
      </c>
    </row>
    <row r="33" spans="1:8" ht="19" customHeight="1" x14ac:dyDescent="0.65">
      <c r="A33" s="17" t="s">
        <v>25</v>
      </c>
      <c r="B33" s="12">
        <v>210419</v>
      </c>
      <c r="C33" s="12"/>
      <c r="D33" s="12">
        <v>202982</v>
      </c>
      <c r="E33" s="12"/>
      <c r="F33" s="12">
        <v>207503</v>
      </c>
      <c r="G33" s="12"/>
      <c r="H33" s="12">
        <v>202634</v>
      </c>
    </row>
    <row r="34" spans="1:8" ht="19" customHeight="1" x14ac:dyDescent="0.65">
      <c r="A34" s="19" t="s">
        <v>236</v>
      </c>
      <c r="B34" s="12">
        <v>62814</v>
      </c>
      <c r="C34" s="12"/>
      <c r="D34" s="12">
        <v>840926</v>
      </c>
      <c r="E34" s="12"/>
      <c r="F34" s="12">
        <v>1003044</v>
      </c>
      <c r="G34" s="12"/>
      <c r="H34" s="12">
        <v>1070316</v>
      </c>
    </row>
    <row r="35" spans="1:8" ht="19" customHeight="1" x14ac:dyDescent="0.65">
      <c r="A35" s="19" t="s">
        <v>26</v>
      </c>
      <c r="B35" s="12">
        <v>-7092662</v>
      </c>
      <c r="C35" s="12"/>
      <c r="D35" s="12">
        <v>-6928428</v>
      </c>
      <c r="E35" s="12"/>
      <c r="F35" s="12">
        <v>-3595096</v>
      </c>
      <c r="G35" s="12"/>
      <c r="H35" s="12">
        <v>-2616868</v>
      </c>
    </row>
    <row r="36" spans="1:8" ht="19" customHeight="1" x14ac:dyDescent="0.65">
      <c r="A36" s="142" t="s">
        <v>207</v>
      </c>
      <c r="B36" s="20"/>
      <c r="C36" s="21"/>
      <c r="D36" s="20"/>
      <c r="E36" s="21"/>
      <c r="F36" s="20"/>
      <c r="G36" s="21"/>
      <c r="H36" s="20"/>
    </row>
    <row r="37" spans="1:8" ht="19" customHeight="1" x14ac:dyDescent="0.65">
      <c r="A37" s="16" t="s">
        <v>27</v>
      </c>
      <c r="B37" s="12">
        <f>SUM(B11:B35)</f>
        <v>49754026</v>
      </c>
      <c r="C37" s="22"/>
      <c r="D37" s="12">
        <f>SUM(D11:D35)</f>
        <v>53548338</v>
      </c>
      <c r="E37" s="22"/>
      <c r="F37" s="12">
        <f>SUM(F11:F35)</f>
        <v>25198964</v>
      </c>
      <c r="G37" s="22"/>
      <c r="H37" s="12">
        <f>SUM(H11:H35)</f>
        <v>29057837</v>
      </c>
    </row>
    <row r="38" spans="1:8" ht="19" customHeight="1" x14ac:dyDescent="0.65">
      <c r="A38" s="1" t="s">
        <v>28</v>
      </c>
      <c r="B38" s="23"/>
      <c r="C38" s="24"/>
      <c r="D38" s="23"/>
      <c r="E38" s="24"/>
      <c r="F38" s="23"/>
      <c r="G38" s="24"/>
      <c r="H38" s="23"/>
    </row>
    <row r="39" spans="1:8" ht="19" customHeight="1" x14ac:dyDescent="0.65">
      <c r="A39" s="19" t="s">
        <v>29</v>
      </c>
      <c r="B39" s="12">
        <v>-90106276</v>
      </c>
      <c r="C39" s="12"/>
      <c r="D39" s="12">
        <v>85650809</v>
      </c>
      <c r="E39" s="25"/>
      <c r="F39" s="12">
        <v>-91097781</v>
      </c>
      <c r="G39" s="12"/>
      <c r="H39" s="12">
        <v>85260469</v>
      </c>
    </row>
    <row r="40" spans="1:8" ht="19" customHeight="1" x14ac:dyDescent="0.65">
      <c r="A40" s="17" t="s">
        <v>30</v>
      </c>
      <c r="B40" s="12">
        <v>-469204</v>
      </c>
      <c r="C40" s="12"/>
      <c r="D40" s="12">
        <v>-1632762</v>
      </c>
      <c r="E40" s="25"/>
      <c r="F40" s="12">
        <v>-468670</v>
      </c>
      <c r="G40" s="12"/>
      <c r="H40" s="12">
        <v>-1630764</v>
      </c>
    </row>
    <row r="41" spans="1:8" ht="19" customHeight="1" x14ac:dyDescent="0.65">
      <c r="A41" s="19" t="s">
        <v>31</v>
      </c>
      <c r="B41" s="12">
        <v>-169144808</v>
      </c>
      <c r="C41" s="12"/>
      <c r="D41" s="12">
        <v>-191342613</v>
      </c>
      <c r="E41" s="25"/>
      <c r="F41" s="12">
        <v>-144541881</v>
      </c>
      <c r="G41" s="12"/>
      <c r="H41" s="12">
        <v>-142989302</v>
      </c>
    </row>
    <row r="42" spans="1:8" ht="19" customHeight="1" x14ac:dyDescent="0.65">
      <c r="A42" s="17" t="s">
        <v>32</v>
      </c>
      <c r="B42" s="12">
        <v>17265071</v>
      </c>
      <c r="C42" s="12"/>
      <c r="D42" s="12">
        <v>11586122</v>
      </c>
      <c r="E42" s="25"/>
      <c r="F42" s="12">
        <v>15042778</v>
      </c>
      <c r="G42" s="12"/>
      <c r="H42" s="12">
        <v>8734929</v>
      </c>
    </row>
    <row r="43" spans="1:8" ht="19" customHeight="1" x14ac:dyDescent="0.65">
      <c r="A43" s="17" t="s">
        <v>33</v>
      </c>
      <c r="B43" s="12">
        <v>-1940387</v>
      </c>
      <c r="C43" s="12"/>
      <c r="D43" s="12">
        <v>-3368167</v>
      </c>
      <c r="E43" s="25"/>
      <c r="F43" s="12">
        <v>-2223800</v>
      </c>
      <c r="G43" s="12"/>
      <c r="H43" s="12">
        <v>-4224706</v>
      </c>
    </row>
    <row r="44" spans="1:8" ht="21.05" customHeight="1" x14ac:dyDescent="0.65">
      <c r="A44" s="17"/>
      <c r="B44" s="26">
        <f>SUM(B37:B43)</f>
        <v>-194641578</v>
      </c>
      <c r="C44" s="26"/>
      <c r="D44" s="26">
        <f>SUM(D37:D43)</f>
        <v>-45558273</v>
      </c>
      <c r="E44" s="27"/>
      <c r="F44" s="26">
        <f>SUM(F37:F43)</f>
        <v>-198090390</v>
      </c>
      <c r="G44" s="26"/>
      <c r="H44" s="26">
        <f>SUM(H37:H43)</f>
        <v>-25791537</v>
      </c>
    </row>
    <row r="45" spans="1:8" ht="21.05" customHeight="1" x14ac:dyDescent="0.65">
      <c r="A45" s="17"/>
      <c r="B45" s="12"/>
      <c r="C45" s="12"/>
      <c r="D45" s="12"/>
      <c r="E45" s="25"/>
      <c r="F45" s="12"/>
      <c r="G45" s="12"/>
      <c r="H45" s="12"/>
    </row>
    <row r="46" spans="1:8" ht="21.05" customHeight="1" x14ac:dyDescent="0.65">
      <c r="A46" s="17"/>
      <c r="B46" s="12"/>
      <c r="C46" s="12"/>
      <c r="D46" s="12"/>
      <c r="E46" s="25"/>
      <c r="F46" s="12"/>
      <c r="G46" s="12"/>
      <c r="H46" s="12"/>
    </row>
    <row r="47" spans="1:8" ht="21.05" customHeight="1" x14ac:dyDescent="0.65">
      <c r="A47" s="205" t="s">
        <v>34</v>
      </c>
      <c r="B47" s="205"/>
      <c r="C47" s="205"/>
      <c r="D47" s="205"/>
      <c r="E47" s="205"/>
      <c r="F47" s="205"/>
      <c r="G47" s="205"/>
      <c r="H47" s="205"/>
    </row>
    <row r="48" spans="1:8" ht="21.05" customHeight="1" x14ac:dyDescent="0.65">
      <c r="A48" s="205" t="s">
        <v>35</v>
      </c>
      <c r="B48" s="205"/>
      <c r="C48" s="205"/>
      <c r="D48" s="205"/>
      <c r="E48" s="205"/>
      <c r="F48" s="205"/>
      <c r="G48" s="205"/>
      <c r="H48" s="205"/>
    </row>
    <row r="49" spans="1:11" ht="21.05" customHeight="1" x14ac:dyDescent="0.65">
      <c r="A49" s="204" t="str">
        <f>+A3</f>
        <v>FOR  THE  YEAR  ENDED  DECEMBER  31,  2019</v>
      </c>
      <c r="B49" s="205"/>
      <c r="C49" s="205"/>
      <c r="D49" s="205"/>
      <c r="E49" s="205"/>
      <c r="F49" s="205"/>
      <c r="G49" s="205"/>
      <c r="H49" s="205"/>
    </row>
    <row r="50" spans="1:11" s="4" customFormat="1" ht="21.05" customHeight="1" x14ac:dyDescent="0.3">
      <c r="A50" s="2"/>
      <c r="B50" s="2"/>
      <c r="C50" s="2"/>
      <c r="D50" s="2"/>
      <c r="E50" s="2"/>
      <c r="F50" s="2"/>
      <c r="G50" s="2"/>
      <c r="H50" s="3" t="str">
        <f>+H4</f>
        <v>BAHT : '000</v>
      </c>
    </row>
    <row r="51" spans="1:11" s="4" customFormat="1" ht="5.95" customHeight="1" x14ac:dyDescent="0.3">
      <c r="A51" s="5"/>
      <c r="B51" s="5"/>
      <c r="C51" s="5"/>
      <c r="D51" s="5"/>
      <c r="E51" s="5"/>
      <c r="F51" s="5"/>
      <c r="G51" s="5"/>
      <c r="H51" s="6"/>
    </row>
    <row r="52" spans="1:11" ht="19" customHeight="1" x14ac:dyDescent="0.65">
      <c r="A52" s="7"/>
      <c r="B52" s="221" t="s">
        <v>3</v>
      </c>
      <c r="C52" s="221"/>
      <c r="D52" s="221"/>
      <c r="E52" s="8"/>
      <c r="F52" s="205" t="s">
        <v>4</v>
      </c>
      <c r="G52" s="205"/>
      <c r="H52" s="205"/>
    </row>
    <row r="53" spans="1:11" ht="19" customHeight="1" x14ac:dyDescent="0.65">
      <c r="A53" s="7"/>
      <c r="B53" s="205" t="s">
        <v>5</v>
      </c>
      <c r="C53" s="205"/>
      <c r="D53" s="205"/>
      <c r="E53" s="9"/>
      <c r="F53" s="205" t="s">
        <v>5</v>
      </c>
      <c r="G53" s="205"/>
      <c r="H53" s="205"/>
    </row>
    <row r="54" spans="1:11" ht="19" customHeight="1" x14ac:dyDescent="0.65">
      <c r="A54" s="7"/>
      <c r="B54" s="10">
        <f>+B8</f>
        <v>2019</v>
      </c>
      <c r="C54" s="10"/>
      <c r="D54" s="10">
        <f>+D8</f>
        <v>2018</v>
      </c>
      <c r="E54" s="10"/>
      <c r="F54" s="10">
        <f>+F8</f>
        <v>2019</v>
      </c>
      <c r="G54" s="10"/>
      <c r="H54" s="10">
        <f>+H8</f>
        <v>2018</v>
      </c>
    </row>
    <row r="55" spans="1:11" ht="5.95" customHeight="1" x14ac:dyDescent="0.65">
      <c r="B55" s="10"/>
      <c r="C55" s="10"/>
      <c r="D55" s="10"/>
      <c r="E55" s="10"/>
      <c r="F55" s="10"/>
      <c r="G55" s="10"/>
      <c r="H55" s="10"/>
    </row>
    <row r="56" spans="1:11" ht="19" customHeight="1" x14ac:dyDescent="0.65">
      <c r="A56" s="28" t="s">
        <v>36</v>
      </c>
      <c r="B56" s="9"/>
      <c r="C56" s="9"/>
      <c r="D56" s="9"/>
      <c r="E56" s="9"/>
      <c r="F56" s="9"/>
      <c r="G56" s="9"/>
      <c r="H56" s="9"/>
    </row>
    <row r="57" spans="1:11" ht="19" customHeight="1" x14ac:dyDescent="0.65">
      <c r="A57" s="1" t="s">
        <v>37</v>
      </c>
      <c r="B57" s="24"/>
      <c r="C57" s="24"/>
      <c r="D57" s="24"/>
      <c r="E57" s="24"/>
      <c r="F57" s="12"/>
      <c r="G57" s="12"/>
      <c r="H57" s="12"/>
    </row>
    <row r="58" spans="1:11" ht="19" customHeight="1" x14ac:dyDescent="0.65">
      <c r="A58" s="19" t="s">
        <v>38</v>
      </c>
      <c r="B58" s="12">
        <v>146438864</v>
      </c>
      <c r="C58" s="12"/>
      <c r="D58" s="12">
        <v>107601941</v>
      </c>
      <c r="E58" s="25"/>
      <c r="F58" s="12">
        <v>143954239</v>
      </c>
      <c r="G58" s="25"/>
      <c r="H58" s="12">
        <v>104671122</v>
      </c>
    </row>
    <row r="59" spans="1:11" ht="19" customHeight="1" x14ac:dyDescent="0.65">
      <c r="A59" s="19" t="s">
        <v>29</v>
      </c>
      <c r="B59" s="12">
        <v>20671955</v>
      </c>
      <c r="C59" s="12"/>
      <c r="D59" s="12">
        <v>-32593024</v>
      </c>
      <c r="E59" s="25"/>
      <c r="F59" s="12">
        <v>18470848</v>
      </c>
      <c r="G59" s="25"/>
      <c r="H59" s="12">
        <v>-35192447</v>
      </c>
    </row>
    <row r="60" spans="1:11" ht="19" customHeight="1" x14ac:dyDescent="0.65">
      <c r="A60" s="17" t="s">
        <v>39</v>
      </c>
      <c r="B60" s="12">
        <v>-2057335</v>
      </c>
      <c r="C60" s="12"/>
      <c r="D60" s="12">
        <v>-255324</v>
      </c>
      <c r="E60" s="25"/>
      <c r="F60" s="12">
        <v>-2057316</v>
      </c>
      <c r="G60" s="25"/>
      <c r="H60" s="12">
        <v>-255374</v>
      </c>
      <c r="K60" s="29"/>
    </row>
    <row r="61" spans="1:11" ht="19" customHeight="1" x14ac:dyDescent="0.65">
      <c r="A61" s="17" t="s">
        <v>40</v>
      </c>
      <c r="B61" s="12">
        <v>-7709459</v>
      </c>
      <c r="C61" s="12"/>
      <c r="D61" s="12">
        <v>6089209</v>
      </c>
      <c r="E61" s="30"/>
      <c r="F61" s="12">
        <v>-6254925</v>
      </c>
      <c r="G61" s="30"/>
      <c r="H61" s="12">
        <v>4049148</v>
      </c>
      <c r="K61" s="29"/>
    </row>
    <row r="62" spans="1:11" ht="19" customHeight="1" x14ac:dyDescent="0.65">
      <c r="A62" s="31" t="s">
        <v>41</v>
      </c>
      <c r="B62" s="32">
        <f>B44+B58+B59+B60+B61</f>
        <v>-37297553</v>
      </c>
      <c r="C62" s="21"/>
      <c r="D62" s="32">
        <f>D44+D58+D59+D60+D61</f>
        <v>35284529</v>
      </c>
      <c r="E62" s="21"/>
      <c r="F62" s="32">
        <f>F44+F58+F59+F60+F61</f>
        <v>-43977544</v>
      </c>
      <c r="G62" s="21"/>
      <c r="H62" s="32">
        <f>H44+H58+H59+H60+H61</f>
        <v>47480912</v>
      </c>
    </row>
    <row r="63" spans="1:11" ht="10" customHeight="1" x14ac:dyDescent="0.65">
      <c r="A63" s="7"/>
      <c r="B63" s="33"/>
      <c r="C63" s="8"/>
      <c r="D63" s="33"/>
      <c r="E63" s="8"/>
      <c r="F63" s="9"/>
      <c r="G63" s="8"/>
      <c r="H63" s="9"/>
    </row>
    <row r="64" spans="1:11" ht="19" customHeight="1" x14ac:dyDescent="0.65">
      <c r="A64" s="11" t="s">
        <v>42</v>
      </c>
      <c r="B64" s="34"/>
      <c r="C64" s="35"/>
      <c r="D64" s="34"/>
      <c r="E64" s="35"/>
      <c r="F64" s="7"/>
      <c r="G64" s="36"/>
      <c r="H64" s="7"/>
    </row>
    <row r="65" spans="1:8" ht="19" customHeight="1" x14ac:dyDescent="0.65">
      <c r="A65" s="17" t="s">
        <v>43</v>
      </c>
      <c r="B65" s="12">
        <v>80975763</v>
      </c>
      <c r="C65" s="12"/>
      <c r="D65" s="12">
        <v>70212435</v>
      </c>
      <c r="E65" s="30"/>
      <c r="F65" s="12">
        <v>80964068</v>
      </c>
      <c r="G65" s="30"/>
      <c r="H65" s="12">
        <v>70212435</v>
      </c>
    </row>
    <row r="66" spans="1:8" ht="19" customHeight="1" x14ac:dyDescent="0.65">
      <c r="A66" s="17" t="s">
        <v>44</v>
      </c>
      <c r="B66" s="12">
        <v>-62414530</v>
      </c>
      <c r="C66" s="12"/>
      <c r="D66" s="12">
        <v>-121251286</v>
      </c>
      <c r="E66" s="30"/>
      <c r="F66" s="12">
        <v>-62288029</v>
      </c>
      <c r="G66" s="30"/>
      <c r="H66" s="12">
        <v>-121168725</v>
      </c>
    </row>
    <row r="67" spans="1:8" ht="19" customHeight="1" x14ac:dyDescent="0.65">
      <c r="A67" s="17" t="s">
        <v>209</v>
      </c>
      <c r="B67" s="12">
        <v>8027466</v>
      </c>
      <c r="C67" s="12"/>
      <c r="D67" s="12">
        <v>0</v>
      </c>
      <c r="E67" s="30"/>
      <c r="F67" s="12">
        <v>8027466</v>
      </c>
      <c r="G67" s="30"/>
      <c r="H67" s="12">
        <v>0</v>
      </c>
    </row>
    <row r="68" spans="1:8" ht="19" customHeight="1" x14ac:dyDescent="0.65">
      <c r="A68" s="17" t="s">
        <v>237</v>
      </c>
      <c r="B68" s="12">
        <v>-855001</v>
      </c>
      <c r="C68" s="12"/>
      <c r="D68" s="12">
        <v>-62638</v>
      </c>
      <c r="E68" s="30"/>
      <c r="F68" s="12">
        <v>-2755001</v>
      </c>
      <c r="G68" s="30"/>
      <c r="H68" s="12">
        <v>-3205025</v>
      </c>
    </row>
    <row r="69" spans="1:8" ht="19" customHeight="1" x14ac:dyDescent="0.65">
      <c r="A69" s="17" t="s">
        <v>238</v>
      </c>
      <c r="B69" s="12">
        <v>950100</v>
      </c>
      <c r="C69" s="12"/>
      <c r="D69" s="12">
        <v>0</v>
      </c>
      <c r="E69" s="30"/>
      <c r="F69" s="12">
        <v>5174639</v>
      </c>
      <c r="G69" s="30"/>
      <c r="H69" s="12">
        <v>7031033</v>
      </c>
    </row>
    <row r="70" spans="1:8" ht="19" customHeight="1" x14ac:dyDescent="0.65">
      <c r="A70" s="17" t="s">
        <v>45</v>
      </c>
      <c r="B70" s="12">
        <v>118238</v>
      </c>
      <c r="C70" s="12"/>
      <c r="D70" s="12">
        <v>-495818</v>
      </c>
      <c r="E70" s="30"/>
      <c r="F70" s="12">
        <v>1970</v>
      </c>
      <c r="G70" s="30"/>
      <c r="H70" s="12">
        <v>18327</v>
      </c>
    </row>
    <row r="71" spans="1:8" ht="19" customHeight="1" x14ac:dyDescent="0.65">
      <c r="A71" s="17" t="s">
        <v>46</v>
      </c>
      <c r="B71" s="12">
        <v>-1493277</v>
      </c>
      <c r="C71" s="12"/>
      <c r="D71" s="12">
        <v>-2182631</v>
      </c>
      <c r="E71" s="30"/>
      <c r="F71" s="12">
        <v>-1001362</v>
      </c>
      <c r="G71" s="30"/>
      <c r="H71" s="12">
        <v>-1199787</v>
      </c>
    </row>
    <row r="72" spans="1:8" ht="19" customHeight="1" x14ac:dyDescent="0.65">
      <c r="A72" s="19" t="s">
        <v>47</v>
      </c>
      <c r="B72" s="12">
        <v>-1709516</v>
      </c>
      <c r="C72" s="12"/>
      <c r="D72" s="12">
        <v>-1341369</v>
      </c>
      <c r="E72" s="30"/>
      <c r="F72" s="12">
        <v>-1390154</v>
      </c>
      <c r="G72" s="30"/>
      <c r="H72" s="12">
        <v>-1048438</v>
      </c>
    </row>
    <row r="73" spans="1:8" ht="19" customHeight="1" x14ac:dyDescent="0.65">
      <c r="A73" s="31" t="s">
        <v>48</v>
      </c>
      <c r="B73" s="32">
        <f>SUM(B65:B72)</f>
        <v>23599243</v>
      </c>
      <c r="C73" s="21"/>
      <c r="D73" s="32">
        <f>SUM(D65:D72)</f>
        <v>-55121307</v>
      </c>
      <c r="E73" s="21"/>
      <c r="F73" s="32">
        <f>SUM(F65:F72)</f>
        <v>26733597</v>
      </c>
      <c r="G73" s="21"/>
      <c r="H73" s="32">
        <f>SUM(H65:H72)</f>
        <v>-49360180</v>
      </c>
    </row>
    <row r="74" spans="1:8" ht="10" customHeight="1" x14ac:dyDescent="0.65">
      <c r="A74" s="7"/>
      <c r="B74" s="34"/>
      <c r="C74" s="37"/>
      <c r="D74" s="34"/>
      <c r="E74" s="37"/>
      <c r="F74" s="38"/>
      <c r="G74" s="37"/>
      <c r="H74" s="38"/>
    </row>
    <row r="75" spans="1:8" ht="19" customHeight="1" x14ac:dyDescent="0.65">
      <c r="A75" s="11" t="s">
        <v>49</v>
      </c>
      <c r="B75" s="34"/>
      <c r="C75" s="37"/>
      <c r="D75" s="34"/>
      <c r="E75" s="37"/>
      <c r="F75" s="38"/>
      <c r="G75" s="37"/>
      <c r="H75" s="38"/>
    </row>
    <row r="76" spans="1:8" ht="19" customHeight="1" x14ac:dyDescent="0.65">
      <c r="A76" s="19" t="s">
        <v>50</v>
      </c>
      <c r="B76" s="12">
        <v>67247978</v>
      </c>
      <c r="C76" s="30"/>
      <c r="D76" s="12">
        <v>63282494</v>
      </c>
      <c r="E76" s="30"/>
      <c r="F76" s="12">
        <v>48153749</v>
      </c>
      <c r="G76" s="30"/>
      <c r="H76" s="12">
        <v>29000000</v>
      </c>
    </row>
    <row r="77" spans="1:8" ht="19" customHeight="1" x14ac:dyDescent="0.65">
      <c r="A77" s="17" t="s">
        <v>51</v>
      </c>
      <c r="B77" s="12">
        <v>-47221668</v>
      </c>
      <c r="C77" s="30"/>
      <c r="D77" s="12">
        <v>-38269675</v>
      </c>
      <c r="E77" s="30"/>
      <c r="F77" s="12">
        <v>-25137729</v>
      </c>
      <c r="G77" s="30"/>
      <c r="H77" s="12">
        <v>-25007329</v>
      </c>
    </row>
    <row r="78" spans="1:8" ht="19" customHeight="1" x14ac:dyDescent="0.65">
      <c r="A78" s="17" t="s">
        <v>52</v>
      </c>
      <c r="B78" s="12"/>
      <c r="C78" s="30"/>
      <c r="D78" s="12"/>
      <c r="E78" s="30"/>
      <c r="F78" s="12"/>
      <c r="G78" s="30"/>
      <c r="H78" s="12"/>
    </row>
    <row r="79" spans="1:8" ht="19" customHeight="1" x14ac:dyDescent="0.65">
      <c r="A79" s="17" t="s">
        <v>53</v>
      </c>
      <c r="B79" s="12">
        <v>-188945</v>
      </c>
      <c r="C79" s="30"/>
      <c r="D79" s="12">
        <v>-76726</v>
      </c>
      <c r="E79" s="30"/>
      <c r="F79" s="12">
        <v>-150698</v>
      </c>
      <c r="G79" s="30"/>
      <c r="H79" s="12">
        <v>-67617</v>
      </c>
    </row>
    <row r="80" spans="1:8" ht="19" customHeight="1" x14ac:dyDescent="0.65">
      <c r="A80" s="17" t="s">
        <v>54</v>
      </c>
      <c r="B80" s="12">
        <v>-6387593</v>
      </c>
      <c r="C80" s="30"/>
      <c r="D80" s="12">
        <v>-6367112</v>
      </c>
      <c r="E80" s="30"/>
      <c r="F80" s="12">
        <v>-6252397</v>
      </c>
      <c r="G80" s="30"/>
      <c r="H80" s="12">
        <v>-6252397</v>
      </c>
    </row>
    <row r="81" spans="1:8" ht="19" customHeight="1" x14ac:dyDescent="0.65">
      <c r="A81" s="31" t="s">
        <v>55</v>
      </c>
      <c r="B81" s="32">
        <f>ROUNDDOWN(SUM(B76:B80),0)</f>
        <v>13449772</v>
      </c>
      <c r="C81" s="21"/>
      <c r="D81" s="32">
        <f>ROUNDDOWN(SUM(D76:D80),0)</f>
        <v>18568981</v>
      </c>
      <c r="E81" s="21"/>
      <c r="F81" s="32">
        <f>SUM(F76:F80)</f>
        <v>16612925</v>
      </c>
      <c r="G81" s="21"/>
      <c r="H81" s="32">
        <f>SUM(H76:H80)</f>
        <v>-2327343</v>
      </c>
    </row>
    <row r="82" spans="1:8" ht="19" customHeight="1" x14ac:dyDescent="0.65">
      <c r="A82" s="39" t="s">
        <v>56</v>
      </c>
      <c r="B82" s="12">
        <f>SUM(B62,B73,B81)</f>
        <v>-248538</v>
      </c>
      <c r="C82" s="21"/>
      <c r="D82" s="12">
        <f>SUM(D62,D73,D81)</f>
        <v>-1267797</v>
      </c>
      <c r="E82" s="21"/>
      <c r="F82" s="12">
        <f>SUM(F62,F73,F81)</f>
        <v>-631022</v>
      </c>
      <c r="G82" s="21"/>
      <c r="H82" s="12">
        <f>SUM(H62,H73,H81)</f>
        <v>-4206611</v>
      </c>
    </row>
    <row r="83" spans="1:8" ht="19" customHeight="1" x14ac:dyDescent="0.65">
      <c r="A83" s="142" t="s">
        <v>226</v>
      </c>
      <c r="B83" s="21"/>
      <c r="C83" s="21"/>
      <c r="D83" s="21"/>
      <c r="E83" s="21"/>
      <c r="F83" s="21"/>
      <c r="G83" s="21"/>
      <c r="H83" s="21"/>
    </row>
    <row r="84" spans="1:8" ht="19" customHeight="1" x14ac:dyDescent="0.65">
      <c r="A84" s="40" t="s">
        <v>208</v>
      </c>
      <c r="B84" s="12">
        <v>-499656</v>
      </c>
      <c r="C84" s="21"/>
      <c r="D84" s="12">
        <v>-66015</v>
      </c>
      <c r="E84" s="21"/>
      <c r="F84" s="12">
        <v>0</v>
      </c>
      <c r="G84" s="12"/>
      <c r="H84" s="12">
        <v>0</v>
      </c>
    </row>
    <row r="85" spans="1:8" ht="19" customHeight="1" x14ac:dyDescent="0.65">
      <c r="A85" s="13" t="s">
        <v>57</v>
      </c>
      <c r="B85" s="12">
        <v>-51896</v>
      </c>
      <c r="C85" s="21"/>
      <c r="D85" s="12">
        <v>3124</v>
      </c>
      <c r="E85" s="21"/>
      <c r="F85" s="12">
        <v>-51896</v>
      </c>
      <c r="G85" s="21"/>
      <c r="H85" s="12">
        <v>3124</v>
      </c>
    </row>
    <row r="86" spans="1:8" ht="19" customHeight="1" x14ac:dyDescent="0.65">
      <c r="A86" s="13" t="s">
        <v>58</v>
      </c>
      <c r="B86" s="41">
        <f>SUM(B82:B85)</f>
        <v>-800090</v>
      </c>
      <c r="C86" s="21"/>
      <c r="D86" s="41">
        <f>SUM(D82:D85)</f>
        <v>-1330688</v>
      </c>
      <c r="E86" s="21"/>
      <c r="F86" s="41">
        <f>+F82+F85</f>
        <v>-682918</v>
      </c>
      <c r="G86" s="21"/>
      <c r="H86" s="41">
        <f>+H82+H85</f>
        <v>-4203487</v>
      </c>
    </row>
    <row r="87" spans="1:8" ht="19" customHeight="1" x14ac:dyDescent="0.65">
      <c r="A87" s="1" t="s">
        <v>59</v>
      </c>
      <c r="B87" s="12">
        <v>40370459</v>
      </c>
      <c r="C87" s="21"/>
      <c r="D87" s="12">
        <v>41701147</v>
      </c>
      <c r="E87" s="21"/>
      <c r="F87" s="12">
        <v>33467518</v>
      </c>
      <c r="G87" s="21"/>
      <c r="H87" s="12">
        <v>37671005</v>
      </c>
    </row>
    <row r="88" spans="1:8" ht="19" customHeight="1" thickBot="1" x14ac:dyDescent="0.7">
      <c r="A88" s="42" t="s">
        <v>224</v>
      </c>
      <c r="B88" s="43">
        <f>SUM(B86:B87)</f>
        <v>39570369</v>
      </c>
      <c r="C88" s="21"/>
      <c r="D88" s="43">
        <f>SUM(D86:D87)</f>
        <v>40370459</v>
      </c>
      <c r="E88" s="21"/>
      <c r="F88" s="43">
        <f>SUM(F86:F87)</f>
        <v>32784600</v>
      </c>
      <c r="G88" s="21"/>
      <c r="H88" s="43">
        <f>SUM(H86:H87)</f>
        <v>33467518</v>
      </c>
    </row>
    <row r="89" spans="1:8" ht="19" customHeight="1" thickTop="1" x14ac:dyDescent="0.65">
      <c r="A89" s="42"/>
      <c r="B89" s="21"/>
      <c r="C89" s="21"/>
      <c r="D89" s="21"/>
      <c r="E89" s="21"/>
      <c r="F89" s="21"/>
      <c r="G89" s="21"/>
      <c r="H89" s="21"/>
    </row>
    <row r="90" spans="1:8" ht="19.55" customHeight="1" x14ac:dyDescent="0.65">
      <c r="A90" s="42"/>
      <c r="B90" s="21"/>
      <c r="C90" s="21"/>
      <c r="D90" s="21"/>
      <c r="E90" s="21"/>
      <c r="F90" s="21"/>
      <c r="G90" s="21"/>
      <c r="H90" s="21"/>
    </row>
    <row r="91" spans="1:8" ht="15.65" customHeight="1" x14ac:dyDescent="0.65">
      <c r="A91" s="42"/>
      <c r="B91" s="21"/>
      <c r="C91" s="21"/>
      <c r="D91" s="21"/>
      <c r="E91" s="21"/>
      <c r="F91" s="21"/>
      <c r="G91" s="21"/>
      <c r="H91" s="21"/>
    </row>
    <row r="92" spans="1:8" ht="19.55" customHeight="1" x14ac:dyDescent="0.65">
      <c r="A92" s="42"/>
      <c r="B92" s="21"/>
      <c r="C92" s="21"/>
      <c r="D92" s="21"/>
      <c r="E92" s="21"/>
      <c r="F92" s="21"/>
      <c r="G92" s="21"/>
      <c r="H92" s="21"/>
    </row>
    <row r="93" spans="1:8" s="44" customFormat="1" ht="19.55" customHeight="1" x14ac:dyDescent="0.65">
      <c r="B93" s="88"/>
      <c r="C93" s="88"/>
      <c r="D93" s="88"/>
      <c r="E93" s="88"/>
      <c r="F93" s="88"/>
      <c r="G93" s="88"/>
      <c r="H93" s="88"/>
    </row>
    <row r="94" spans="1:8" s="44" customFormat="1" ht="19.55" customHeight="1" x14ac:dyDescent="0.65"/>
    <row r="95" spans="1:8" s="44" customFormat="1" ht="19.55" customHeight="1" x14ac:dyDescent="0.65">
      <c r="A95" s="88" t="s">
        <v>222</v>
      </c>
    </row>
    <row r="96" spans="1:8" s="44" customFormat="1" ht="19.55" customHeight="1" x14ac:dyDescent="0.65"/>
    <row r="97" spans="1:8" s="44" customFormat="1" ht="19.55" customHeight="1" x14ac:dyDescent="0.65"/>
    <row r="98" spans="1:8" s="44" customFormat="1" ht="19.55" customHeight="1" x14ac:dyDescent="0.65"/>
    <row r="99" spans="1:8" s="47" customFormat="1" ht="19.55" customHeight="1" x14ac:dyDescent="0.3">
      <c r="A99" s="45" t="s">
        <v>60</v>
      </c>
      <c r="B99" s="1"/>
      <c r="C99" s="219" t="s">
        <v>61</v>
      </c>
      <c r="D99" s="219"/>
      <c r="E99" s="219"/>
      <c r="F99" s="219"/>
      <c r="G99" s="219"/>
      <c r="H99" s="46"/>
    </row>
    <row r="100" spans="1:8" s="47" customFormat="1" ht="19.55" customHeight="1" x14ac:dyDescent="0.3">
      <c r="A100" s="48" t="s">
        <v>62</v>
      </c>
      <c r="B100" s="1"/>
      <c r="C100" s="220" t="s">
        <v>63</v>
      </c>
      <c r="D100" s="220"/>
      <c r="E100" s="220"/>
      <c r="F100" s="220"/>
      <c r="G100" s="220"/>
      <c r="H100" s="1"/>
    </row>
  </sheetData>
  <mergeCells count="16">
    <mergeCell ref="B7:D7"/>
    <mergeCell ref="F7:H7"/>
    <mergeCell ref="A1:H1"/>
    <mergeCell ref="A2:H2"/>
    <mergeCell ref="A3:H3"/>
    <mergeCell ref="B6:D6"/>
    <mergeCell ref="F6:H6"/>
    <mergeCell ref="C99:G99"/>
    <mergeCell ref="C100:G100"/>
    <mergeCell ref="A47:H47"/>
    <mergeCell ref="A48:H48"/>
    <mergeCell ref="A49:H49"/>
    <mergeCell ref="B52:D52"/>
    <mergeCell ref="F52:H52"/>
    <mergeCell ref="B53:D53"/>
    <mergeCell ref="F53:H53"/>
  </mergeCells>
  <printOptions horizontalCentered="1"/>
  <pageMargins left="0.7" right="0.5" top="0.7" bottom="0.7" header="0.3" footer="0.3"/>
  <pageSetup paperSize="9" scale="77" orientation="portrait" r:id="rId1"/>
  <headerFooter alignWithMargins="0"/>
  <rowBreaks count="2" manualBreakCount="2">
    <brk id="46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position_Conso</vt:lpstr>
      <vt:lpstr>comprehensive income</vt:lpstr>
      <vt:lpstr>statement of changes (C)</vt:lpstr>
      <vt:lpstr>Statement of changes (S)</vt:lpstr>
      <vt:lpstr>Cash flows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spakdeesaneha@deloitte.com</cp:lastModifiedBy>
  <cp:lastPrinted>2020-02-25T10:41:01Z</cp:lastPrinted>
  <dcterms:created xsi:type="dcterms:W3CDTF">2019-08-27T10:45:32Z</dcterms:created>
  <dcterms:modified xsi:type="dcterms:W3CDTF">2020-02-25T10:41:14Z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