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YE12'2019\"/>
    </mc:Choice>
  </mc:AlternateContent>
  <xr:revisionPtr revIDLastSave="0" documentId="13_ncr:1_{082E0744-9755-4B02-8662-0CAAA5F239AD}" xr6:coauthVersionLast="36" xr6:coauthVersionMax="36" xr10:uidLastSave="{00000000-0000-0000-0000-000000000000}"/>
  <bookViews>
    <workbookView xWindow="0" yWindow="0" windowWidth="19200" windowHeight="6645" tabRatio="781" activeTab="2" xr2:uid="{00000000-000D-0000-FFFF-FFFF00000000}"/>
  </bookViews>
  <sheets>
    <sheet name="BS" sheetId="1" r:id="rId1"/>
    <sheet name="PL &amp; CF" sheetId="5" r:id="rId2"/>
    <sheet name="Consolidated " sheetId="7" r:id="rId3"/>
    <sheet name="The Company" sheetId="3" r:id="rId4"/>
    <sheet name="Cashflow" sheetId="8" r:id="rId5"/>
    <sheet name="CI (1 statement)" sheetId="4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CC" localSheetId="4">#REF!</definedName>
    <definedName name="ACC" localSheetId="2">#REF!</definedName>
    <definedName name="ACC">#REF!</definedName>
    <definedName name="BU" localSheetId="4">#REF!</definedName>
    <definedName name="BU" localSheetId="2">#REF!</definedName>
    <definedName name="BU">#REF!</definedName>
    <definedName name="Factor" localSheetId="4">#REF!</definedName>
    <definedName name="Factor" localSheetId="2">#REF!</definedName>
    <definedName name="Factor">#REF!</definedName>
    <definedName name="Language" localSheetId="4">#REF!</definedName>
    <definedName name="Language" localSheetId="2">#REF!</definedName>
    <definedName name="Language">#REF!</definedName>
    <definedName name="month">[1]Factor!$B$1</definedName>
    <definedName name="PF" localSheetId="4">'[2]Account Listing'!#REF!</definedName>
    <definedName name="PF" localSheetId="2">'[2]Account Listing'!#REF!</definedName>
    <definedName name="PF">'[2]Account Listing'!#REF!</definedName>
    <definedName name="PRD" localSheetId="4">#REF!</definedName>
    <definedName name="PRD" localSheetId="2">#REF!</definedName>
    <definedName name="PRD">#REF!</definedName>
    <definedName name="_xlnm.Print_Area" localSheetId="0">BS!$A$1:$L$75</definedName>
    <definedName name="_xlnm.Print_Area" localSheetId="4">Cashflow!$A$1:$K$84</definedName>
    <definedName name="_xlnm.Print_Area" localSheetId="5">'CI (1 statement)'!$A$1:$L$64</definedName>
    <definedName name="_xlnm.Print_Area" localSheetId="2">'Consolidated '!$A$1:$W$35</definedName>
    <definedName name="_xlnm.Print_Area" localSheetId="1">'PL &amp; CF'!$A$1:$K$57</definedName>
    <definedName name="_xlnm.Print_Area" localSheetId="3">'The Company'!$A$1:$N$30</definedName>
    <definedName name="PT" localSheetId="4">'[2]Account Listing'!#REF!</definedName>
    <definedName name="PT" localSheetId="2">'[2]Account Listing'!#REF!</definedName>
    <definedName name="PT">'[2]Account Listing'!#REF!</definedName>
    <definedName name="TAX" localSheetId="4">#REF!</definedName>
    <definedName name="TAX" localSheetId="2">#REF!</definedName>
    <definedName name="TAX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4">#REF!</definedName>
    <definedName name="引數" localSheetId="2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1" i="1" l="1"/>
  <c r="I51" i="1"/>
  <c r="G51" i="1"/>
  <c r="E51" i="1"/>
  <c r="E74" i="8" l="1"/>
  <c r="K72" i="8"/>
  <c r="I72" i="8"/>
  <c r="G72" i="8"/>
  <c r="E71" i="8"/>
  <c r="E72" i="8" s="1"/>
  <c r="K66" i="8"/>
  <c r="I66" i="8"/>
  <c r="G66" i="8"/>
  <c r="E66" i="8"/>
  <c r="E30" i="8"/>
  <c r="E31" i="5" l="1"/>
  <c r="L21" i="3" l="1"/>
  <c r="L20" i="3"/>
  <c r="L17" i="3" l="1"/>
  <c r="L16" i="3"/>
  <c r="E47" i="1" l="1"/>
  <c r="E30" i="1"/>
  <c r="E17" i="1"/>
  <c r="J29" i="3" l="1"/>
  <c r="U25" i="7" l="1"/>
  <c r="W30" i="7"/>
  <c r="W29" i="7"/>
  <c r="J22" i="3" l="1"/>
  <c r="J23" i="3" s="1"/>
  <c r="J25" i="3" s="1"/>
  <c r="J30" i="3" s="1"/>
  <c r="L24" i="3"/>
  <c r="N24" i="3" s="1"/>
  <c r="L15" i="3"/>
  <c r="J13" i="3"/>
  <c r="J14" i="3" s="1"/>
  <c r="J18" i="3" s="1"/>
  <c r="L12" i="3"/>
  <c r="L11" i="3"/>
  <c r="L13" i="3" l="1"/>
  <c r="L14" i="3" s="1"/>
  <c r="L18" i="3" s="1"/>
  <c r="L23" i="3"/>
  <c r="L25" i="3" s="1"/>
  <c r="L22" i="3"/>
  <c r="N22" i="3" s="1"/>
  <c r="E36" i="5" l="1"/>
  <c r="K36" i="5"/>
  <c r="I36" i="5"/>
  <c r="G36" i="5"/>
  <c r="K31" i="5"/>
  <c r="I31" i="5"/>
  <c r="G31" i="5"/>
  <c r="L29" i="3" s="1"/>
  <c r="K37" i="5" l="1"/>
  <c r="I37" i="5"/>
  <c r="G37" i="5"/>
  <c r="E64" i="1"/>
  <c r="O26" i="7"/>
  <c r="E37" i="5"/>
  <c r="L30" i="3"/>
  <c r="O27" i="7" l="1"/>
  <c r="L34" i="7"/>
  <c r="J34" i="7"/>
  <c r="H34" i="7"/>
  <c r="F34" i="7"/>
  <c r="U16" i="7"/>
  <c r="U22" i="7" s="1"/>
  <c r="U24" i="7" s="1"/>
  <c r="E16" i="7"/>
  <c r="E22" i="7" s="1"/>
  <c r="E24" i="7" s="1"/>
  <c r="E34" i="7" s="1"/>
  <c r="U34" i="7" l="1"/>
  <c r="Q30" i="7"/>
  <c r="U27" i="7"/>
  <c r="K27" i="7"/>
  <c r="I27" i="7"/>
  <c r="G27" i="7"/>
  <c r="E27" i="7"/>
  <c r="E31" i="7" s="1"/>
  <c r="E35" i="7" s="1"/>
  <c r="Q26" i="7"/>
  <c r="S26" i="7" s="1"/>
  <c r="Q25" i="7"/>
  <c r="Q24" i="7"/>
  <c r="Q34" i="7" s="1"/>
  <c r="N22" i="7"/>
  <c r="Q21" i="7"/>
  <c r="S21" i="7" s="1"/>
  <c r="O16" i="7"/>
  <c r="O22" i="7" s="1"/>
  <c r="K16" i="7"/>
  <c r="K22" i="7" s="1"/>
  <c r="K24" i="7" s="1"/>
  <c r="K34" i="7" s="1"/>
  <c r="I16" i="7"/>
  <c r="I22" i="7" s="1"/>
  <c r="I24" i="7" s="1"/>
  <c r="I34" i="7" s="1"/>
  <c r="G16" i="7"/>
  <c r="G22" i="7" s="1"/>
  <c r="G24" i="7" s="1"/>
  <c r="G34" i="7" s="1"/>
  <c r="Q15" i="7"/>
  <c r="M15" i="7"/>
  <c r="S15" i="7" s="1"/>
  <c r="Q14" i="7"/>
  <c r="S14" i="7" s="1"/>
  <c r="W14" i="7" s="1"/>
  <c r="Q13" i="7"/>
  <c r="S13" i="7" l="1"/>
  <c r="W13" i="7" s="1"/>
  <c r="U31" i="7"/>
  <c r="U35" i="7" s="1"/>
  <c r="I31" i="7"/>
  <c r="I35" i="7" s="1"/>
  <c r="S16" i="7"/>
  <c r="K31" i="7"/>
  <c r="K35" i="7" s="1"/>
  <c r="Q16" i="7"/>
  <c r="Q22" i="7" s="1"/>
  <c r="G31" i="7"/>
  <c r="G35" i="7" s="1"/>
  <c r="W26" i="7"/>
  <c r="M16" i="7"/>
  <c r="M22" i="7" s="1"/>
  <c r="M24" i="7" s="1"/>
  <c r="W15" i="7"/>
  <c r="W16" i="7" s="1"/>
  <c r="W22" i="7" l="1"/>
  <c r="S22" i="7"/>
  <c r="M34" i="7"/>
  <c r="S24" i="7"/>
  <c r="Q27" i="7"/>
  <c r="Q31" i="7" s="1"/>
  <c r="Q35" i="7" s="1"/>
  <c r="O31" i="7"/>
  <c r="O35" i="7" s="1"/>
  <c r="W24" i="7" l="1"/>
  <c r="I18" i="5"/>
  <c r="E18" i="5"/>
  <c r="G13" i="5" l="1"/>
  <c r="F23" i="3" l="1"/>
  <c r="D23" i="3"/>
  <c r="N16" i="3"/>
  <c r="D15" i="3"/>
  <c r="N15" i="3" s="1"/>
  <c r="H13" i="3" l="1"/>
  <c r="I65" i="1" l="1"/>
  <c r="K65" i="1"/>
  <c r="G65" i="1"/>
  <c r="S34" i="7" s="1"/>
  <c r="E65" i="1"/>
  <c r="K18" i="5" l="1"/>
  <c r="K13" i="5"/>
  <c r="G49" i="5"/>
  <c r="G18" i="5"/>
  <c r="K67" i="1"/>
  <c r="K47" i="1"/>
  <c r="K52" i="1" s="1"/>
  <c r="G67" i="1"/>
  <c r="W34" i="7" s="1"/>
  <c r="G47" i="1"/>
  <c r="G52" i="1" s="1"/>
  <c r="K30" i="1"/>
  <c r="K17" i="1"/>
  <c r="G30" i="1"/>
  <c r="G17" i="1"/>
  <c r="K31" i="1" l="1"/>
  <c r="G31" i="1"/>
  <c r="K20" i="5"/>
  <c r="K22" i="5" s="1"/>
  <c r="K8" i="8" s="1"/>
  <c r="K28" i="8" s="1"/>
  <c r="K40" i="8" s="1"/>
  <c r="K43" i="8" s="1"/>
  <c r="K73" i="8" s="1"/>
  <c r="K75" i="8" s="1"/>
  <c r="K76" i="8" s="1"/>
  <c r="G20" i="5"/>
  <c r="G22" i="5" s="1"/>
  <c r="G8" i="8" s="1"/>
  <c r="G28" i="8" s="1"/>
  <c r="G40" i="8" s="1"/>
  <c r="G43" i="8" s="1"/>
  <c r="G73" i="8" s="1"/>
  <c r="G75" i="8" s="1"/>
  <c r="G76" i="8" s="1"/>
  <c r="K68" i="1"/>
  <c r="K69" i="1" s="1"/>
  <c r="G68" i="1"/>
  <c r="G69" i="1" l="1"/>
  <c r="G24" i="5"/>
  <c r="G39" i="5" s="1"/>
  <c r="K24" i="5"/>
  <c r="K42" i="5" l="1"/>
  <c r="K53" i="5" s="1"/>
  <c r="K39" i="5"/>
  <c r="K47" i="5" s="1"/>
  <c r="G44" i="5"/>
  <c r="G42" i="5" s="1"/>
  <c r="G53" i="5" s="1"/>
  <c r="I30" i="1"/>
  <c r="D14" i="3" l="1"/>
  <c r="D18" i="3" s="1"/>
  <c r="D20" i="3" s="1"/>
  <c r="D25" i="3" l="1"/>
  <c r="D30" i="3" s="1"/>
  <c r="I13" i="5"/>
  <c r="I20" i="5" l="1"/>
  <c r="I22" i="5" s="1"/>
  <c r="I8" i="8" s="1"/>
  <c r="I28" i="8" s="1"/>
  <c r="I40" i="8" s="1"/>
  <c r="I43" i="8" s="1"/>
  <c r="I73" i="8" s="1"/>
  <c r="I75" i="8" s="1"/>
  <c r="I76" i="8" s="1"/>
  <c r="I24" i="5" l="1"/>
  <c r="I39" i="5" s="1"/>
  <c r="I67" i="1" l="1"/>
  <c r="I47" i="1"/>
  <c r="I17" i="1"/>
  <c r="N17" i="3" l="1"/>
  <c r="B23" i="3" l="1"/>
  <c r="H12" i="3" l="1"/>
  <c r="H14" i="3" s="1"/>
  <c r="H18" i="3" s="1"/>
  <c r="I47" i="5" l="1"/>
  <c r="H21" i="3" l="1"/>
  <c r="I42" i="5"/>
  <c r="I53" i="5" s="1"/>
  <c r="H23" i="3" l="1"/>
  <c r="N21" i="3"/>
  <c r="N23" i="3" s="1"/>
  <c r="B14" i="3" l="1"/>
  <c r="B18" i="3" s="1"/>
  <c r="B29" i="3" s="1"/>
  <c r="B20" i="3" l="1"/>
  <c r="B25" i="3" s="1"/>
  <c r="E67" i="1"/>
  <c r="B30" i="3" l="1"/>
  <c r="E13" i="5" l="1"/>
  <c r="E20" i="5" l="1"/>
  <c r="E22" i="5" s="1"/>
  <c r="E8" i="8" s="1"/>
  <c r="E28" i="8" s="1"/>
  <c r="E40" i="8" s="1"/>
  <c r="E43" i="8" s="1"/>
  <c r="E73" i="8" s="1"/>
  <c r="E75" i="8" s="1"/>
  <c r="E76" i="8" s="1"/>
  <c r="E24" i="5" l="1"/>
  <c r="E39" i="5" s="1"/>
  <c r="E47" i="5" l="1"/>
  <c r="E44" i="5"/>
  <c r="H29" i="3"/>
  <c r="H20" i="3"/>
  <c r="H25" i="3" l="1"/>
  <c r="H30" i="3" s="1"/>
  <c r="E42" i="5"/>
  <c r="E49" i="5"/>
  <c r="E53" i="5" l="1"/>
  <c r="M25" i="7"/>
  <c r="I52" i="1"/>
  <c r="I68" i="1" s="1"/>
  <c r="I31" i="1"/>
  <c r="M27" i="7" l="1"/>
  <c r="M31" i="7" s="1"/>
  <c r="M35" i="7" s="1"/>
  <c r="S25" i="7"/>
  <c r="W25" i="7" l="1"/>
  <c r="W27" i="7" s="1"/>
  <c r="W31" i="7" s="1"/>
  <c r="W35" i="7" s="1"/>
  <c r="S27" i="7"/>
  <c r="S31" i="7" s="1"/>
  <c r="S35" i="7" s="1"/>
  <c r="F14" i="3"/>
  <c r="F18" i="3" s="1"/>
  <c r="N13" i="3"/>
  <c r="F29" i="3" l="1"/>
  <c r="F20" i="3"/>
  <c r="E31" i="1"/>
  <c r="E52" i="1"/>
  <c r="E68" i="1" s="1"/>
  <c r="F25" i="3" l="1"/>
  <c r="N20" i="3"/>
  <c r="N25" i="3" s="1"/>
  <c r="N30" i="3" s="1"/>
  <c r="E69" i="1"/>
  <c r="F30" i="3"/>
  <c r="I69" i="1"/>
  <c r="N12" i="3" l="1"/>
  <c r="N14" i="3" s="1"/>
  <c r="N18" i="3" s="1"/>
  <c r="N2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<sst xmlns="http://schemas.openxmlformats.org/spreadsheetml/2006/main" count="366" uniqueCount="238">
  <si>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</si>
  <si>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</si>
  <si>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</si>
  <si>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</si>
  <si>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</si>
  <si>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</si>
  <si>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</si>
  <si>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</si>
  <si>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</si>
  <si>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</si>
  <si>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</si>
  <si>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</si>
  <si>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</si>
  <si>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</si>
  <si>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</si>
  <si>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</si>
  <si>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</si>
  <si>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</si>
  <si>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</si>
  <si>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</si>
  <si>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</si>
  <si>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</si>
  <si>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</si>
  <si>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</si>
  <si>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</si>
  <si>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</si>
  <si>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</si>
  <si>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</si>
  <si>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</si>
  <si>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</si>
  <si>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</si>
  <si>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</si>
  <si>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</si>
  <si>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</si>
  <si>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</si>
  <si>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</si>
  <si>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</si>
  <si>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</si>
  <si>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</si>
  <si>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</si>
  <si>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</si>
  <si>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</si>
  <si>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</si>
  <si>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</si>
  <si>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</si>
  <si>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</si>
  <si>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</si>
  <si>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</si>
  <si>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</si>
  <si>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</si>
  <si>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</si>
  <si>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</si>
  <si>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</si>
  <si>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</si>
  <si>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</si>
  <si>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</si>
  <si>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</si>
  <si>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</si>
  <si>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</si>
  <si>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</si>
  <si>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</si>
  <si>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</si>
  <si>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</si>
  <si>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</si>
  <si>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</si>
  <si>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</si>
  <si>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</si>
  <si>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</si>
  <si>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</si>
  <si>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</si>
  <si>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</si>
  <si>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</si>
  <si>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</si>
  <si>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</si>
  <si>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</si>
  <si>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</si>
  <si>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</si>
  <si>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</si>
  <si>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</si>
  <si>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</si>
  <si>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</si>
  <si>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</si>
  <si>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</si>
  <si>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</si>
  <si>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</si>
  <si>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</si>
  <si>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</si>
  <si>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</si>
  <si>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</si>
  <si>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</si>
  <si>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</si>
  <si>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</si>
  <si>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</si>
  <si>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</si>
  <si>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</si>
  <si>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</si>
  <si>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</si>
  <si>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</si>
  <si>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</si>
  <si>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</si>
  <si>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</si>
  <si>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</si>
  <si>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</si>
  <si>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</si>
  <si>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</si>
  <si>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</si>
  <si>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</si>
  <si>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</si>
  <si>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</si>
  <si>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>จ่ายเงินปันผล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</si>
  <si>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</si>
  <si>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</si>
  <si>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</si>
  <si>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</si>
  <si>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</si>
  <si>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</si>
  <si>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</si>
  <si>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ของบริษัทฯ</t>
  </si>
  <si>
    <t>ส่วนที่เป็นของ</t>
  </si>
  <si>
    <t>ของบริษัทย่อย</t>
  </si>
  <si>
    <t xml:space="preserve">   เงินปันผลรับ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</si>
  <si>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</si>
  <si>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</si>
  <si>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</si>
  <si>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</si>
  <si>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กำไรก่อนภาษี</t>
  </si>
  <si>
    <t xml:space="preserve">   เงินสดรับคืนภาษีเงินได้หัก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</si>
  <si>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</si>
  <si>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.</t>
  </si>
  <si>
    <t xml:space="preserve">   ขาดทุนจากการตัดจำหน่ายภาษีเงินได้หัก ณ ที่จ่าย</t>
  </si>
  <si>
    <t>กำไรสำหรับปี</t>
  </si>
  <si>
    <t>เงินสดและรายการเทียบเท่าเงินสดต้นปี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</si>
  <si>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</si>
  <si>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</si>
  <si>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ต้นทุนและค่าใช้จ่ายการให้บริการ</t>
  </si>
  <si>
    <t>เงินลงทุนในบริษัทร่วม</t>
  </si>
  <si>
    <t>เงินสดรับจากการเพิ่มทุน</t>
  </si>
  <si>
    <t xml:space="preserve">   - สุทธิจากภาษีเงินได้</t>
  </si>
  <si>
    <t>กำไรก่อนค่าใช้จ่ายภาษีเงินได้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</si>
  <si>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</si>
  <si>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</si>
  <si>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จำนวนหุ้นสามัญถัวเฉลี่ยถ่วงน้ำหนัก (หุ้น) </t>
  </si>
  <si>
    <t xml:space="preserve">   จ่ายผลประโยชน์ระยะยาวพนักงาน</t>
  </si>
  <si>
    <t>เงินลงทุนระยะยาว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</si>
  <si>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</si>
  <si>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</si>
  <si>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</si>
  <si>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</si>
  <si>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</si>
  <si>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ค่าเบี้ยประกันภัยรับล่วงหน้า</t>
  </si>
  <si>
    <t xml:space="preserve">   ประมาณการหนี้สินระยะสั้น</t>
  </si>
  <si>
    <t xml:space="preserve">   ค่าเบี้ยประกันภัยรับล่วงหน้า</t>
  </si>
  <si>
    <t xml:space="preserve">   เงินสดจ่ายภาษีเงินได้</t>
  </si>
  <si>
    <t>ยอดคงเหลือ ณ วันที่ 31 ธันวาคม 2561</t>
  </si>
  <si>
    <t>บริษัท ทีคิวเอ็ม คอร์ปอเรชั่น จำกัด (มหาชน) และบริษัทย่อย</t>
  </si>
  <si>
    <t xml:space="preserve">      หุ้นสามัญ 300,000,000 หุ้น มูลค่าหุ้นละ 1 บาท</t>
  </si>
  <si>
    <t>6, 11</t>
  </si>
  <si>
    <t>6, 10</t>
  </si>
  <si>
    <t>6, 18</t>
  </si>
  <si>
    <t>เพิ่มทุน (หมายเหตุ 21)</t>
  </si>
  <si>
    <t>ส่วนเกินมูลค่าหุ้น</t>
  </si>
  <si>
    <t>เงินปันผลค้างรับ</t>
  </si>
  <si>
    <t xml:space="preserve">   เงินปันผลค้างรับ</t>
  </si>
  <si>
    <t>กำไรก่อนส่วนแบ่งขาดทุนจากเงินลงทุนในบริษัทร่วม</t>
  </si>
  <si>
    <t xml:space="preserve">   และค่าใช้จ่ายภาษีเงินได้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</si>
  <si>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</si>
  <si>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</si>
  <si>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เงินสดสุทธิจาก (ใช้ไปใน) กิจกรรมจัดหาเงิน</t>
  </si>
  <si>
    <t>เงินสดและรายการเทียบเท่าเงินสดปลายปี (หมายเหตุ 7)</t>
  </si>
  <si>
    <t>สำรองตามกฎหมาย (หมายเหตุ 22)</t>
  </si>
  <si>
    <t>ยอดคงเหลือ ณ วันที่ 1 มกราคม 2561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</si>
  <si>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</si>
  <si>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ขาดทุนจากการตัดจำหน่ายอุปกรณ์</t>
  </si>
  <si>
    <t xml:space="preserve">   กำไรจากการเปลี่ยนแปลงมูลค่ายุติธรรมของหลักทรัพย์เพื่อค้า</t>
  </si>
  <si>
    <t>เงินสดจ่ายค่าใช้จ่ายทางตรงในการเสนอขายหุ้น</t>
  </si>
  <si>
    <t>บริษัทย่อยจ่ายปันผลให้ผู้ถือหุ้นที่ไม่มีอำนาจควบคุมบริษัทย่อย</t>
  </si>
  <si>
    <t xml:space="preserve">   เจ้าหนี้ค่าใช้จ่ายทางตรงในการเสนอขายหุ้น</t>
  </si>
  <si>
    <t>เงินปันผลจ่ายส่วนของผู้ถือหุ้นที่ไม่มีอำนาจ</t>
  </si>
  <si>
    <t>2561</t>
  </si>
  <si>
    <t xml:space="preserve">   ตัดจำหน่ายหนี้สูญ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</si>
  <si>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</si>
  <si>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</si>
  <si>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</si>
  <si>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</si>
  <si>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</si>
  <si>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</si>
  <si>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</si>
  <si>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ผลขาดทุนจากการวัดมูลค่าเงินลงทุนในหลักทรัพย์เผื่อขาย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</si>
  <si>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</si>
  <si>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</si>
  <si>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   กำไรจากการต่อรองราคาซื้อ</t>
  </si>
  <si>
    <t xml:space="preserve">   ขาดทุนจากการด้อยค่าเงินลงทุนในบริษัทร่วม</t>
  </si>
  <si>
    <t>เงินปันผลรับ</t>
  </si>
  <si>
    <t>ดอกเบี้ยรับ</t>
  </si>
  <si>
    <t>เงินปันผลจ่าย (หมายเหตุ 29)</t>
  </si>
  <si>
    <t>รายได้จากสัญญาที่ทำกับลูกค้า</t>
  </si>
  <si>
    <t>รายได้เงินปันผล</t>
  </si>
  <si>
    <t>รายได้ดอกเบี้ย</t>
  </si>
  <si>
    <t>หนี้สินไม่หมุนเวียนอื่น</t>
  </si>
  <si>
    <t>ผลขาดทุนจากการประมาณการตามหลักคณิตศาสตร์ประกันภัย</t>
  </si>
  <si>
    <t>กำไรขาดทุนเบ็ดเสร็จอื่น</t>
  </si>
  <si>
    <t>ผู้มีส่วนได้เสียที่ไม่มี</t>
  </si>
  <si>
    <t>องค์ประกอบอื่น</t>
  </si>
  <si>
    <t>อำนาจควบคุม</t>
  </si>
  <si>
    <t>ในหลักทรัพย์เผื่อขาย</t>
  </si>
  <si>
    <t>ของส่วนของผู้ถือหุ้น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</si>
  <si>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</si>
  <si>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</si>
  <si>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กำไร (ขาดทุน) สะสม</t>
  </si>
  <si>
    <t xml:space="preserve">   ยังไม่ได้จัดสรร</t>
  </si>
  <si>
    <t>เงินสดรับจากการไถ่ถอนเงินลงทุนระยะยาว</t>
  </si>
  <si>
    <t xml:space="preserve">   หนี้สินไม่หมุนเวียนอื่น</t>
  </si>
  <si>
    <t>ขาดทุนจากการด้อยค่าเงินลงทุนในบริษัทร่วม</t>
  </si>
  <si>
    <t xml:space="preserve">   ขาดทุน (กำไร) จากการจำหน่ายอุปกรณ์</t>
  </si>
  <si>
    <t>เงินสดรับจากการจำหน่ายอุปกรณ์</t>
  </si>
  <si>
    <t>เงินให้กู้ยืมระยะยาวแก่กิจการที่เกี่ยวข้องกันเพิ่มขึ้น</t>
  </si>
  <si>
    <t>เงินฝากธนาคารที่มีภาระค้ำประกัน (เพิ่มขึ้น) ลดลง</t>
  </si>
  <si>
    <t xml:space="preserve">   เจ้าหนี้ค่าซื้อสินทรัพย์ไม่มีตัวตนเพิ่มขึ้น</t>
  </si>
  <si>
    <t>รายได้ค่าบริการค้างรับและลูกหนี้อื่น</t>
  </si>
  <si>
    <t xml:space="preserve">   ควบคุมของบริษัทย่อย</t>
  </si>
  <si>
    <t>6, 23</t>
  </si>
  <si>
    <t xml:space="preserve">   กลับรายการหนี้สงสัยจะสูญ - ลูกหนี้ค่าเบี้ยประกันภัย </t>
  </si>
  <si>
    <t xml:space="preserve">เงินลงทุนชั่วคราวลดลง (เพิ่มขึ้น) 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</si>
  <si>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</si>
  <si>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</si>
  <si>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 xml:space="preserve">ส่วนของเงินให้กู้ยืมระยะยาวแก่กิจการที่เกี่ยวข้องกัน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</si>
  <si>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</si>
  <si>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>เงินสดจ่ายซื้อเงินลงทุนระยะยาว</t>
  </si>
  <si>
    <t xml:space="preserve">   หนี้สงสัยจะสูญ - ลูกหนี้อื่น</t>
  </si>
  <si>
    <t>เงินสดจ่ายเงินลงทุนในบริษัทย่อย</t>
  </si>
  <si>
    <t>เงินลงทุนในบริษัทย่อยเพิ่มขึ้น</t>
  </si>
  <si>
    <t>เงินสดรับจากการจำหน่ายสินทรัพย์ไม่มีตัวตน</t>
  </si>
  <si>
    <t>ส่วนต่ำกว่าทุนจากการ</t>
  </si>
  <si>
    <t>วัดมูลค่าเงินลงทุน</t>
  </si>
  <si>
    <t xml:space="preserve">   กำไรจากการจำหน่ายสินทรัพย์ไม่มีตัวตน</t>
  </si>
  <si>
    <t xml:space="preserve">   เจ้าหนี้ค่าซื้ออาคารและอุปกรณ์เพิ่มขึ้น (ลดลง)</t>
  </si>
  <si>
    <t>13, 25</t>
  </si>
  <si>
    <t>20, 25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</si>
</sst>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  <font>
      <u/>
      <sz val="16"/>
      <color theme="1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5" fillId="0" borderId="0"/>
    <xf numFmtId="43" fontId="1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0" fontId="19" fillId="0" borderId="0"/>
  </cellStyleXfs>
  <cellXfs count="233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vertical="top"/>
    </xf>
    <xf numFmtId="164" fontId="3" fillId="3" borderId="0" xfId="0" applyNumberFormat="1" applyFont="1" applyFill="1" applyAlignment="1">
      <alignment vertical="top"/>
    </xf>
    <xf numFmtId="164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left" vertical="top"/>
    </xf>
    <xf numFmtId="38" fontId="3" fillId="3" borderId="0" xfId="0" applyNumberFormat="1" applyFont="1" applyFill="1" applyAlignment="1">
      <alignment horizontal="centerContinuous" vertical="top"/>
    </xf>
    <xf numFmtId="164" fontId="3" fillId="3" borderId="0" xfId="0" applyNumberFormat="1" applyFont="1" applyFill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0" fontId="2" fillId="3" borderId="0" xfId="0" applyNumberFormat="1" applyFont="1" applyFill="1" applyAlignment="1">
      <alignment vertical="top"/>
    </xf>
    <xf numFmtId="0" fontId="3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center" vertical="top"/>
    </xf>
    <xf numFmtId="41" fontId="3" fillId="3" borderId="0" xfId="0" applyNumberFormat="1" applyFont="1" applyFill="1" applyBorder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0" fontId="2" fillId="3" borderId="0" xfId="0" quotePrefix="1" applyNumberFormat="1" applyFont="1" applyFill="1" applyAlignment="1">
      <alignment horizontal="left" vertical="center"/>
    </xf>
    <xf numFmtId="37" fontId="2" fillId="3" borderId="0" xfId="0" applyNumberFormat="1" applyFont="1" applyFill="1" applyAlignment="1">
      <alignment horizontal="left" vertical="center"/>
    </xf>
    <xf numFmtId="41" fontId="3" fillId="3" borderId="1" xfId="0" applyNumberFormat="1" applyFont="1" applyFill="1" applyBorder="1" applyAlignment="1">
      <alignment horizontal="center" vertical="center"/>
    </xf>
    <xf numFmtId="0" fontId="2" fillId="3" borderId="0" xfId="0" quotePrefix="1" applyNumberFormat="1" applyFont="1" applyFill="1" applyAlignment="1">
      <alignment horizontal="left" vertical="top"/>
    </xf>
    <xf numFmtId="37" fontId="3" fillId="3" borderId="0" xfId="0" applyNumberFormat="1" applyFont="1" applyFill="1" applyAlignment="1">
      <alignment horizontal="right" vertical="top"/>
    </xf>
    <xf numFmtId="41" fontId="3" fillId="3" borderId="1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/>
    </xf>
    <xf numFmtId="41" fontId="3" fillId="3" borderId="4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37" fontId="2" fillId="3" borderId="0" xfId="0" applyNumberFormat="1" applyFont="1" applyFill="1" applyBorder="1" applyAlignment="1">
      <alignment horizontal="left" vertical="top"/>
    </xf>
    <xf numFmtId="38" fontId="3" fillId="3" borderId="0" xfId="0" applyNumberFormat="1" applyFont="1" applyFill="1" applyBorder="1" applyAlignment="1">
      <alignment horizontal="centerContinuous" vertical="top"/>
    </xf>
    <xf numFmtId="164" fontId="16" fillId="3" borderId="0" xfId="0" applyNumberFormat="1" applyFont="1" applyFill="1" applyBorder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41" fontId="3" fillId="3" borderId="3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5" fillId="0" borderId="0" xfId="5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49" fontId="3" fillId="0" borderId="0" xfId="5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3" fontId="16" fillId="0" borderId="0" xfId="2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6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21" fillId="0" borderId="0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Alignment="1">
      <alignment vertical="top"/>
    </xf>
    <xf numFmtId="164" fontId="16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9">
    <cellStyle name="Comma" xfId="2" builtinId="3"/>
    <cellStyle name="Comma 2 3" xfId="6" xr:uid="{00000000-0005-0000-0000-000001000000}"/>
    <cellStyle name="Comma 6" xfId="4" xr:uid="{00000000-0005-0000-0000-000002000000}"/>
    <cellStyle name="Normal" xfId="0" builtinId="0"/>
    <cellStyle name="Normal 2" xfId="5" xr:uid="{00000000-0005-0000-0000-000004000000}"/>
    <cellStyle name="Normal 21" xfId="7" xr:uid="{00000000-0005-0000-0000-000005000000}"/>
    <cellStyle name="Normal 22 2" xfId="8" xr:uid="{00000000-0005-0000-0000-000006000000}"/>
    <cellStyle name="Normal 5" xfId="3" xr:uid="{00000000-0005-0000-0000-000007000000}"/>
    <cellStyle name="Normal_BS&amp;PLT Q1'2006" xfId="1" xr:uid="{00000000-0005-0000-0000-000008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amol.thapanakul.PACRIM\Documents\CanvasDocHelper\Evidence\80e2f437977847209c89cee70e328cde\T_TQM%20Corp_2019_Q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67">
          <cell r="B67">
            <v>0</v>
          </cell>
        </row>
      </sheetData>
      <sheetData sheetId="1">
        <row r="89">
          <cell r="K89">
            <v>0</v>
          </cell>
        </row>
        <row r="97">
          <cell r="G97">
            <v>183004</v>
          </cell>
        </row>
        <row r="102">
          <cell r="G102">
            <v>183004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P134"/>
  <sheetViews>
    <sheetView showGridLines="0" view="pageBreakPreview" topLeftCell="A52" zoomScale="91" zoomScaleNormal="110" zoomScaleSheetLayoutView="91" workbookViewId="0">
      <selection activeCell="K51" sqref="K51"/>
    </sheetView>
  </sheetViews>
  <sheetFormatPr defaultColWidth="10.7109375" defaultRowHeight="21.75" customHeight="1"/>
  <cols>
    <col min="1" max="1" width="42.7109375" style="108" customWidth="1"/>
    <col min="2" max="2" width="1.7109375" style="107" customWidth="1"/>
    <col min="3" max="3" width="7.7109375" style="108" customWidth="1"/>
    <col min="4" max="4" width="1.7109375" style="107" customWidth="1"/>
    <col min="5" max="5" width="14.7109375" style="107" customWidth="1"/>
    <col min="6" max="6" width="1.7109375" style="107" customWidth="1"/>
    <col min="7" max="7" width="14.7109375" style="107" customWidth="1"/>
    <col min="8" max="8" width="1.7109375" style="173" customWidth="1"/>
    <col min="9" max="9" width="14.7109375" style="107" customWidth="1"/>
    <col min="10" max="10" width="1.7109375" style="107" customWidth="1"/>
    <col min="11" max="11" width="14.7109375" style="107" customWidth="1"/>
    <col min="12" max="12" width="1.7109375" style="173" customWidth="1"/>
    <col min="13" max="13" width="14.7109375" style="107" customWidth="1"/>
    <col min="14" max="14" width="13.7109375" style="180" customWidth="1"/>
    <col min="15" max="15" width="14.7109375" style="107" customWidth="1"/>
    <col min="16" max="16" width="13.7109375" style="180" customWidth="1"/>
    <col min="17" max="17" width="13.7109375" style="107" bestFit="1" customWidth="1"/>
    <col min="18" max="18" width="13.28515625" style="107" bestFit="1" customWidth="1"/>
    <col min="19" max="16384" width="10.7109375" style="107"/>
  </cols>
  <sheetData>
    <row r="1" spans="1:16" s="110" customFormat="1" ht="21.75" customHeight="1">
      <c r="A1" s="136" t="s">
        <v>154</v>
      </c>
      <c r="B1" s="181"/>
      <c r="C1" s="182"/>
      <c r="D1" s="170"/>
      <c r="E1" s="170"/>
      <c r="F1" s="170"/>
      <c r="G1" s="170"/>
      <c r="H1" s="151"/>
      <c r="I1" s="170"/>
      <c r="L1" s="183"/>
      <c r="N1" s="184"/>
      <c r="P1" s="184"/>
    </row>
    <row r="2" spans="1:16" s="110" customFormat="1" ht="21.75" customHeight="1">
      <c r="A2" s="176" t="s">
        <v>1</v>
      </c>
      <c r="B2" s="181"/>
      <c r="C2" s="182"/>
      <c r="D2" s="170"/>
      <c r="E2" s="170"/>
      <c r="F2" s="170"/>
      <c r="G2" s="170"/>
      <c r="H2" s="151"/>
      <c r="I2" s="170"/>
      <c r="L2" s="183"/>
      <c r="N2" s="184"/>
      <c r="P2" s="184"/>
    </row>
    <row r="3" spans="1:16" s="188" customFormat="1" ht="21.75" customHeight="1">
      <c r="A3" s="185" t="s">
        <v>180</v>
      </c>
      <c r="B3" s="185"/>
      <c r="C3" s="185"/>
      <c r="D3" s="185"/>
      <c r="E3" s="186"/>
      <c r="F3" s="185"/>
      <c r="G3" s="169"/>
      <c r="H3" s="187"/>
      <c r="I3" s="185"/>
      <c r="L3" s="189"/>
      <c r="N3" s="190"/>
      <c r="P3" s="190"/>
    </row>
    <row r="4" spans="1:16" ht="21.75" customHeight="1">
      <c r="A4" s="182"/>
      <c r="B4" s="170"/>
      <c r="C4" s="182"/>
      <c r="D4" s="170"/>
      <c r="E4" s="170"/>
      <c r="F4" s="170"/>
      <c r="G4" s="170"/>
      <c r="H4" s="151"/>
      <c r="K4" s="160" t="s">
        <v>2</v>
      </c>
    </row>
    <row r="5" spans="1:16" ht="21.75" customHeight="1">
      <c r="E5" s="225" t="s">
        <v>3</v>
      </c>
      <c r="F5" s="225"/>
      <c r="G5" s="225"/>
      <c r="H5" s="191"/>
      <c r="I5" s="225" t="s">
        <v>4</v>
      </c>
      <c r="J5" s="225"/>
      <c r="K5" s="225"/>
      <c r="L5" s="191"/>
    </row>
    <row r="6" spans="1:16" ht="21.75" customHeight="1">
      <c r="C6" s="142" t="s">
        <v>5</v>
      </c>
      <c r="D6" s="133"/>
      <c r="E6" s="192" t="s">
        <v>181</v>
      </c>
      <c r="F6" s="144"/>
      <c r="G6" s="193" t="s">
        <v>178</v>
      </c>
      <c r="H6" s="143"/>
      <c r="I6" s="192" t="s">
        <v>181</v>
      </c>
      <c r="J6" s="144"/>
      <c r="K6" s="193" t="s">
        <v>178</v>
      </c>
      <c r="L6" s="144"/>
    </row>
    <row r="7" spans="1:16" ht="21.75" customHeight="1">
      <c r="A7" s="106" t="s">
        <v>7</v>
      </c>
    </row>
    <row r="8" spans="1:16" ht="21.75" customHeight="1">
      <c r="A8" s="106" t="s">
        <v>8</v>
      </c>
      <c r="C8" s="112"/>
    </row>
    <row r="9" spans="1:16" ht="21.75" customHeight="1">
      <c r="A9" s="108" t="s">
        <v>9</v>
      </c>
      <c r="C9" s="112">
        <v>7</v>
      </c>
      <c r="E9" s="105">
        <v>959393007</v>
      </c>
      <c r="F9" s="105"/>
      <c r="G9" s="105">
        <v>848332394</v>
      </c>
      <c r="H9" s="134"/>
      <c r="I9" s="105">
        <v>209107367</v>
      </c>
      <c r="K9" s="105">
        <v>280103992</v>
      </c>
      <c r="N9" s="194"/>
      <c r="P9" s="194"/>
    </row>
    <row r="10" spans="1:16" ht="21.75" customHeight="1">
      <c r="A10" s="108" t="s">
        <v>105</v>
      </c>
      <c r="C10" s="112">
        <v>8</v>
      </c>
      <c r="E10" s="105">
        <v>924438377</v>
      </c>
      <c r="F10" s="105"/>
      <c r="G10" s="105">
        <v>682502505</v>
      </c>
      <c r="H10" s="134"/>
      <c r="I10" s="105">
        <v>0</v>
      </c>
      <c r="K10" s="105">
        <v>0</v>
      </c>
      <c r="N10" s="194"/>
      <c r="P10" s="194"/>
    </row>
    <row r="11" spans="1:16" ht="21.75" customHeight="1">
      <c r="A11" s="108" t="s">
        <v>111</v>
      </c>
      <c r="C11" s="112">
        <v>9</v>
      </c>
      <c r="E11" s="105">
        <v>874221777</v>
      </c>
      <c r="F11" s="105"/>
      <c r="G11" s="105">
        <v>1120089070</v>
      </c>
      <c r="H11" s="134"/>
      <c r="I11" s="105">
        <v>860127672</v>
      </c>
      <c r="K11" s="105">
        <v>1100087252</v>
      </c>
      <c r="N11" s="194"/>
      <c r="P11" s="194"/>
    </row>
    <row r="12" spans="1:16" ht="21.75" customHeight="1">
      <c r="A12" s="108" t="s">
        <v>218</v>
      </c>
      <c r="C12" s="112" t="s">
        <v>157</v>
      </c>
      <c r="D12" s="151"/>
      <c r="E12" s="134">
        <v>672490399</v>
      </c>
      <c r="F12" s="134"/>
      <c r="G12" s="134">
        <v>598300719</v>
      </c>
      <c r="H12" s="134"/>
      <c r="I12" s="134">
        <v>4144054</v>
      </c>
      <c r="K12" s="134">
        <v>1955257</v>
      </c>
      <c r="P12" s="194"/>
    </row>
    <row r="13" spans="1:16" ht="21.75" customHeight="1">
      <c r="A13" s="108" t="s">
        <v>225</v>
      </c>
      <c r="C13" s="107"/>
      <c r="H13" s="107"/>
      <c r="P13" s="194"/>
    </row>
    <row r="14" spans="1:16" ht="21.75" customHeight="1">
      <c r="A14" s="108" t="s">
        <v>226</v>
      </c>
      <c r="C14" s="112">
        <v>6</v>
      </c>
      <c r="D14" s="151"/>
      <c r="E14" s="134">
        <v>6399996</v>
      </c>
      <c r="F14" s="134">
        <v>0</v>
      </c>
      <c r="G14" s="134">
        <v>0</v>
      </c>
      <c r="H14" s="134"/>
      <c r="I14" s="134">
        <v>0</v>
      </c>
      <c r="K14" s="134">
        <v>0</v>
      </c>
      <c r="P14" s="194"/>
    </row>
    <row r="15" spans="1:16" ht="21.75" customHeight="1">
      <c r="A15" s="108" t="s">
        <v>161</v>
      </c>
      <c r="C15" s="112">
        <v>6</v>
      </c>
      <c r="D15" s="151"/>
      <c r="E15" s="134">
        <v>0</v>
      </c>
      <c r="F15" s="134"/>
      <c r="G15" s="134">
        <v>0</v>
      </c>
      <c r="H15" s="134"/>
      <c r="I15" s="134">
        <v>329999620</v>
      </c>
      <c r="K15" s="134">
        <v>84999915</v>
      </c>
      <c r="P15" s="194"/>
    </row>
    <row r="16" spans="1:16" ht="21.75" customHeight="1">
      <c r="A16" s="108" t="s">
        <v>10</v>
      </c>
      <c r="C16" s="112" t="s">
        <v>156</v>
      </c>
      <c r="E16" s="195">
        <v>51928825</v>
      </c>
      <c r="F16" s="105"/>
      <c r="G16" s="195">
        <v>37392595</v>
      </c>
      <c r="H16" s="134"/>
      <c r="I16" s="105">
        <v>279761</v>
      </c>
      <c r="K16" s="105">
        <v>269199</v>
      </c>
      <c r="P16" s="194"/>
    </row>
    <row r="17" spans="1:16" ht="21.75" customHeight="1">
      <c r="A17" s="106" t="s">
        <v>11</v>
      </c>
      <c r="C17" s="112"/>
      <c r="E17" s="135">
        <f>SUM(E9:E16)</f>
        <v>3488872381</v>
      </c>
      <c r="F17" s="105"/>
      <c r="G17" s="135">
        <f>SUM(G9:G16)</f>
        <v>3286617283</v>
      </c>
      <c r="H17" s="134"/>
      <c r="I17" s="135">
        <f>SUM(I9:I16)</f>
        <v>1403658474</v>
      </c>
      <c r="K17" s="135">
        <f>SUM(K9:K16)</f>
        <v>1467415615</v>
      </c>
    </row>
    <row r="18" spans="1:16" ht="21.75" customHeight="1">
      <c r="A18" s="106" t="s">
        <v>12</v>
      </c>
      <c r="C18" s="112"/>
      <c r="E18" s="105"/>
      <c r="F18" s="105"/>
      <c r="G18" s="105"/>
      <c r="H18" s="134"/>
      <c r="I18" s="105"/>
      <c r="K18" s="105"/>
    </row>
    <row r="19" spans="1:16" ht="21.75" customHeight="1">
      <c r="A19" s="108" t="s">
        <v>105</v>
      </c>
      <c r="C19" s="112">
        <v>8</v>
      </c>
      <c r="E19" s="105">
        <v>0</v>
      </c>
      <c r="F19" s="105"/>
      <c r="G19" s="105">
        <v>100000000</v>
      </c>
      <c r="H19" s="134"/>
      <c r="I19" s="105">
        <v>0</v>
      </c>
      <c r="K19" s="105">
        <v>0</v>
      </c>
      <c r="N19" s="194"/>
      <c r="P19" s="194"/>
    </row>
    <row r="20" spans="1:16" ht="21.75" customHeight="1">
      <c r="A20" s="108" t="s">
        <v>13</v>
      </c>
      <c r="C20" s="112">
        <v>12</v>
      </c>
      <c r="E20" s="105">
        <v>2901000</v>
      </c>
      <c r="F20" s="105"/>
      <c r="G20" s="105">
        <v>1000000</v>
      </c>
      <c r="H20" s="134"/>
      <c r="I20" s="105">
        <v>0</v>
      </c>
      <c r="K20" s="105">
        <v>0</v>
      </c>
      <c r="N20" s="194"/>
      <c r="P20" s="194"/>
    </row>
    <row r="21" spans="1:16" ht="21.75" customHeight="1">
      <c r="A21" s="108" t="s">
        <v>223</v>
      </c>
      <c r="C21" s="107"/>
      <c r="H21" s="107"/>
      <c r="N21" s="194"/>
      <c r="P21" s="194"/>
    </row>
    <row r="22" spans="1:16" ht="21.75" customHeight="1">
      <c r="A22" s="108" t="s">
        <v>224</v>
      </c>
      <c r="C22" s="112">
        <v>6</v>
      </c>
      <c r="E22" s="105">
        <v>9600004</v>
      </c>
      <c r="F22" s="105"/>
      <c r="G22" s="105">
        <v>0</v>
      </c>
      <c r="H22" s="134"/>
      <c r="I22" s="105">
        <v>0</v>
      </c>
      <c r="K22" s="105">
        <v>0</v>
      </c>
      <c r="N22" s="194"/>
      <c r="P22" s="194"/>
    </row>
    <row r="23" spans="1:16" ht="21.75" customHeight="1">
      <c r="A23" s="108" t="s">
        <v>143</v>
      </c>
      <c r="C23" s="112">
        <v>13</v>
      </c>
      <c r="E23" s="105">
        <v>607529502</v>
      </c>
      <c r="F23" s="105"/>
      <c r="G23" s="105">
        <v>289552224</v>
      </c>
      <c r="H23" s="134"/>
      <c r="I23" s="105">
        <v>412012429</v>
      </c>
      <c r="K23" s="105">
        <v>123646325</v>
      </c>
      <c r="N23" s="194"/>
      <c r="P23" s="194"/>
    </row>
    <row r="24" spans="1:16" ht="21.75" customHeight="1">
      <c r="A24" s="108" t="s">
        <v>14</v>
      </c>
      <c r="C24" s="112">
        <v>14</v>
      </c>
      <c r="E24" s="105">
        <v>0</v>
      </c>
      <c r="F24" s="105"/>
      <c r="G24" s="105">
        <v>0</v>
      </c>
      <c r="H24" s="134"/>
      <c r="I24" s="105">
        <v>470452122</v>
      </c>
      <c r="K24" s="105">
        <v>465452322</v>
      </c>
      <c r="N24" s="194"/>
      <c r="P24" s="194"/>
    </row>
    <row r="25" spans="1:16" ht="21.75" customHeight="1">
      <c r="A25" s="108" t="s">
        <v>135</v>
      </c>
      <c r="C25" s="112">
        <v>15</v>
      </c>
      <c r="E25" s="105">
        <v>0</v>
      </c>
      <c r="F25" s="105"/>
      <c r="G25" s="105">
        <v>645075</v>
      </c>
      <c r="H25" s="134"/>
      <c r="I25" s="105">
        <v>0</v>
      </c>
      <c r="K25" s="105">
        <v>1200000</v>
      </c>
      <c r="N25" s="194"/>
      <c r="P25" s="194"/>
    </row>
    <row r="26" spans="1:16" ht="21.75" customHeight="1">
      <c r="A26" s="171" t="s">
        <v>112</v>
      </c>
      <c r="B26" s="146"/>
      <c r="C26" s="112">
        <v>16</v>
      </c>
      <c r="E26" s="105">
        <v>79597715</v>
      </c>
      <c r="F26" s="105"/>
      <c r="G26" s="105">
        <v>92343218</v>
      </c>
      <c r="H26" s="134"/>
      <c r="I26" s="105">
        <v>214101</v>
      </c>
      <c r="K26" s="105">
        <v>272167</v>
      </c>
      <c r="N26" s="194"/>
      <c r="P26" s="194"/>
    </row>
    <row r="27" spans="1:16" ht="21.75" customHeight="1">
      <c r="A27" s="111" t="s">
        <v>101</v>
      </c>
      <c r="B27" s="146"/>
      <c r="C27" s="112">
        <v>17</v>
      </c>
      <c r="E27" s="105">
        <v>14841474</v>
      </c>
      <c r="F27" s="105"/>
      <c r="G27" s="105">
        <v>9216737</v>
      </c>
      <c r="H27" s="134"/>
      <c r="I27" s="105">
        <v>99495</v>
      </c>
      <c r="K27" s="105">
        <v>153168</v>
      </c>
      <c r="N27" s="194"/>
      <c r="P27" s="194"/>
    </row>
    <row r="28" spans="1:16" ht="21.75" customHeight="1">
      <c r="A28" s="111" t="s">
        <v>102</v>
      </c>
      <c r="B28" s="146"/>
      <c r="C28" s="112">
        <v>25</v>
      </c>
      <c r="E28" s="105">
        <v>22170259</v>
      </c>
      <c r="F28" s="105"/>
      <c r="G28" s="105">
        <v>14068216</v>
      </c>
      <c r="H28" s="134"/>
      <c r="I28" s="105">
        <v>1549595</v>
      </c>
      <c r="K28" s="105">
        <v>0</v>
      </c>
      <c r="N28" s="194"/>
      <c r="P28" s="194"/>
    </row>
    <row r="29" spans="1:16" ht="21.75" customHeight="1">
      <c r="A29" s="108" t="s">
        <v>15</v>
      </c>
      <c r="C29" s="112">
        <v>6</v>
      </c>
      <c r="E29" s="196">
        <v>31445938</v>
      </c>
      <c r="F29" s="105"/>
      <c r="G29" s="196">
        <v>31451899</v>
      </c>
      <c r="H29" s="134"/>
      <c r="I29" s="196">
        <v>0</v>
      </c>
      <c r="K29" s="196">
        <v>0</v>
      </c>
      <c r="N29" s="194"/>
      <c r="P29" s="194"/>
    </row>
    <row r="30" spans="1:16" ht="21.75" customHeight="1">
      <c r="A30" s="106" t="s">
        <v>16</v>
      </c>
      <c r="C30" s="182"/>
      <c r="E30" s="135">
        <f>SUM(E19:E29)</f>
        <v>768085892</v>
      </c>
      <c r="F30" s="105"/>
      <c r="G30" s="135">
        <f>SUM(G19:G29)</f>
        <v>538277369</v>
      </c>
      <c r="H30" s="134"/>
      <c r="I30" s="135">
        <f>SUM(I19:I29)</f>
        <v>884327742</v>
      </c>
      <c r="K30" s="135">
        <f>SUM(K19:K29)</f>
        <v>590723982</v>
      </c>
      <c r="P30" s="194"/>
    </row>
    <row r="31" spans="1:16" ht="21.75" customHeight="1" thickBot="1">
      <c r="A31" s="106" t="s">
        <v>17</v>
      </c>
      <c r="E31" s="197">
        <f>E17+E30</f>
        <v>4256958273</v>
      </c>
      <c r="F31" s="105"/>
      <c r="G31" s="197">
        <f>G17+G30</f>
        <v>3824894652</v>
      </c>
      <c r="H31" s="134"/>
      <c r="I31" s="197">
        <f>I17+I30</f>
        <v>2287986216</v>
      </c>
      <c r="K31" s="197">
        <f>K17+K30</f>
        <v>2058139597</v>
      </c>
    </row>
    <row r="32" spans="1:16" ht="21.75" customHeight="1" thickTop="1"/>
    <row r="33" spans="1:16" ht="21.75" customHeight="1">
      <c r="A33" s="108" t="s">
        <v>18</v>
      </c>
    </row>
    <row r="34" spans="1:16" s="110" customFormat="1" ht="21.75" customHeight="1">
      <c r="A34" s="136" t="s">
        <v>154</v>
      </c>
      <c r="B34" s="181"/>
      <c r="C34" s="182"/>
      <c r="D34" s="170"/>
      <c r="E34" s="170"/>
      <c r="F34" s="170"/>
      <c r="G34" s="170"/>
      <c r="H34" s="151"/>
      <c r="I34" s="170"/>
      <c r="L34" s="183"/>
      <c r="N34" s="184"/>
      <c r="P34" s="184"/>
    </row>
    <row r="35" spans="1:16" s="110" customFormat="1" ht="21.75" customHeight="1">
      <c r="A35" s="109" t="s">
        <v>19</v>
      </c>
      <c r="B35" s="181"/>
      <c r="C35" s="182"/>
      <c r="D35" s="170"/>
      <c r="E35" s="170"/>
      <c r="F35" s="170"/>
      <c r="G35" s="170"/>
      <c r="H35" s="151"/>
      <c r="I35" s="170"/>
      <c r="L35" s="183"/>
      <c r="N35" s="184"/>
      <c r="P35" s="184"/>
    </row>
    <row r="36" spans="1:16" s="188" customFormat="1" ht="21.75" customHeight="1">
      <c r="A36" s="185" t="s">
        <v>180</v>
      </c>
      <c r="B36" s="185"/>
      <c r="C36" s="185"/>
      <c r="D36" s="185"/>
      <c r="E36" s="185"/>
      <c r="F36" s="185"/>
      <c r="G36" s="169"/>
      <c r="H36" s="187"/>
      <c r="I36" s="185"/>
      <c r="L36" s="189"/>
      <c r="N36" s="190"/>
      <c r="P36" s="190"/>
    </row>
    <row r="37" spans="1:16" ht="21.75" customHeight="1">
      <c r="A37" s="182"/>
      <c r="B37" s="170"/>
      <c r="C37" s="182"/>
      <c r="D37" s="170"/>
      <c r="E37" s="170"/>
      <c r="F37" s="170"/>
      <c r="G37" s="170"/>
      <c r="H37" s="151"/>
      <c r="K37" s="160" t="s">
        <v>2</v>
      </c>
    </row>
    <row r="38" spans="1:16" ht="21.75" customHeight="1">
      <c r="E38" s="225" t="s">
        <v>3</v>
      </c>
      <c r="F38" s="225"/>
      <c r="G38" s="225"/>
      <c r="H38" s="191"/>
      <c r="I38" s="225" t="s">
        <v>4</v>
      </c>
      <c r="J38" s="225"/>
      <c r="K38" s="225"/>
      <c r="L38" s="191"/>
    </row>
    <row r="39" spans="1:16" ht="21.75" customHeight="1">
      <c r="C39" s="142" t="s">
        <v>5</v>
      </c>
      <c r="D39" s="133"/>
      <c r="E39" s="192" t="s">
        <v>181</v>
      </c>
      <c r="F39" s="144"/>
      <c r="G39" s="193" t="s">
        <v>178</v>
      </c>
      <c r="H39" s="143"/>
      <c r="I39" s="192" t="s">
        <v>181</v>
      </c>
      <c r="J39" s="144"/>
      <c r="K39" s="193" t="s">
        <v>178</v>
      </c>
      <c r="L39" s="144"/>
    </row>
    <row r="40" spans="1:16" ht="21.75" customHeight="1">
      <c r="A40" s="106" t="s">
        <v>20</v>
      </c>
      <c r="E40" s="198"/>
      <c r="F40" s="198"/>
      <c r="G40" s="199"/>
      <c r="H40" s="200"/>
      <c r="I40" s="199"/>
    </row>
    <row r="41" spans="1:16" ht="21.75" customHeight="1">
      <c r="A41" s="106" t="s">
        <v>21</v>
      </c>
      <c r="C41" s="112"/>
    </row>
    <row r="42" spans="1:16" ht="21.75" customHeight="1">
      <c r="A42" s="171" t="s">
        <v>97</v>
      </c>
      <c r="B42" s="146"/>
      <c r="C42" s="112" t="s">
        <v>158</v>
      </c>
      <c r="E42" s="102">
        <v>1303019509</v>
      </c>
      <c r="F42" s="102"/>
      <c r="G42" s="102">
        <v>1170781431</v>
      </c>
      <c r="H42" s="104"/>
      <c r="I42" s="102">
        <v>242606</v>
      </c>
      <c r="K42" s="102">
        <v>22752212</v>
      </c>
      <c r="P42" s="194"/>
    </row>
    <row r="43" spans="1:16" ht="21.75" customHeight="1">
      <c r="A43" s="111" t="s">
        <v>149</v>
      </c>
      <c r="B43" s="146"/>
      <c r="C43" s="112"/>
      <c r="E43" s="102">
        <v>443060660</v>
      </c>
      <c r="F43" s="102"/>
      <c r="G43" s="102">
        <v>385108392</v>
      </c>
      <c r="H43" s="104"/>
      <c r="I43" s="102">
        <v>0</v>
      </c>
      <c r="K43" s="102">
        <v>0</v>
      </c>
      <c r="N43" s="194"/>
      <c r="P43" s="194"/>
    </row>
    <row r="44" spans="1:16" ht="21.75" customHeight="1">
      <c r="A44" s="111" t="s">
        <v>22</v>
      </c>
      <c r="B44" s="146"/>
      <c r="C44" s="112"/>
      <c r="E44" s="102">
        <v>30479517</v>
      </c>
      <c r="F44" s="102"/>
      <c r="G44" s="102">
        <v>20949212</v>
      </c>
      <c r="H44" s="104"/>
      <c r="I44" s="102">
        <v>1998227</v>
      </c>
      <c r="K44" s="102">
        <v>0</v>
      </c>
      <c r="N44" s="194"/>
      <c r="P44" s="194"/>
    </row>
    <row r="45" spans="1:16" ht="21.75" customHeight="1">
      <c r="A45" s="111" t="s">
        <v>145</v>
      </c>
      <c r="B45" s="146"/>
      <c r="C45" s="112">
        <v>19</v>
      </c>
      <c r="E45" s="102">
        <v>10621964</v>
      </c>
      <c r="F45" s="102"/>
      <c r="G45" s="102">
        <v>10457973</v>
      </c>
      <c r="H45" s="104"/>
      <c r="I45" s="102">
        <v>0</v>
      </c>
      <c r="K45" s="102">
        <v>0</v>
      </c>
      <c r="N45" s="194"/>
      <c r="P45" s="194"/>
    </row>
    <row r="46" spans="1:16" ht="21.75" customHeight="1">
      <c r="A46" s="108" t="s">
        <v>23</v>
      </c>
      <c r="C46" s="112"/>
      <c r="E46" s="195">
        <v>28405124</v>
      </c>
      <c r="F46" s="102"/>
      <c r="G46" s="195">
        <v>34278875</v>
      </c>
      <c r="H46" s="104"/>
      <c r="I46" s="102">
        <v>69570</v>
      </c>
      <c r="K46" s="102">
        <v>1057328</v>
      </c>
      <c r="P46" s="194"/>
    </row>
    <row r="47" spans="1:16" ht="21.75" customHeight="1">
      <c r="A47" s="106" t="s">
        <v>24</v>
      </c>
      <c r="C47" s="112"/>
      <c r="E47" s="147">
        <f>SUM(E42:E46)</f>
        <v>1815586774</v>
      </c>
      <c r="F47" s="104"/>
      <c r="G47" s="147">
        <f>SUM(G42:G46)</f>
        <v>1621575883</v>
      </c>
      <c r="H47" s="104"/>
      <c r="I47" s="147">
        <f>SUM(I42:I46)</f>
        <v>2310403</v>
      </c>
      <c r="K47" s="147">
        <f>SUM(K42:K46)</f>
        <v>23809540</v>
      </c>
    </row>
    <row r="48" spans="1:16" ht="21.75" customHeight="1">
      <c r="A48" s="106" t="s">
        <v>25</v>
      </c>
      <c r="C48" s="112"/>
      <c r="E48" s="104"/>
      <c r="F48" s="104"/>
      <c r="G48" s="104"/>
      <c r="H48" s="104"/>
      <c r="I48" s="104"/>
      <c r="K48" s="104"/>
    </row>
    <row r="49" spans="1:16" ht="21.75" customHeight="1">
      <c r="A49" s="108" t="s">
        <v>26</v>
      </c>
      <c r="C49" s="112">
        <v>20</v>
      </c>
      <c r="E49" s="104">
        <v>91000769</v>
      </c>
      <c r="F49" s="104"/>
      <c r="G49" s="104">
        <v>58069492</v>
      </c>
      <c r="H49" s="104"/>
      <c r="I49" s="104">
        <v>0</v>
      </c>
      <c r="K49" s="104">
        <v>0</v>
      </c>
      <c r="N49" s="194"/>
      <c r="P49" s="194"/>
    </row>
    <row r="50" spans="1:16" ht="21.75" customHeight="1">
      <c r="A50" s="108" t="s">
        <v>198</v>
      </c>
      <c r="C50" s="112"/>
      <c r="E50" s="104">
        <v>109233</v>
      </c>
      <c r="F50" s="104"/>
      <c r="G50" s="104">
        <v>0</v>
      </c>
      <c r="H50" s="104"/>
      <c r="I50" s="104">
        <v>0</v>
      </c>
      <c r="K50" s="104">
        <v>0</v>
      </c>
      <c r="N50" s="194"/>
      <c r="P50" s="194"/>
    </row>
    <row r="51" spans="1:16" ht="21.75" customHeight="1">
      <c r="A51" s="106" t="s">
        <v>27</v>
      </c>
      <c r="C51" s="182"/>
      <c r="E51" s="147">
        <f>SUM(E49:E50)</f>
        <v>91110002</v>
      </c>
      <c r="F51" s="104"/>
      <c r="G51" s="147">
        <f>SUM(G49:G50)</f>
        <v>58069492</v>
      </c>
      <c r="H51" s="104"/>
      <c r="I51" s="147">
        <f>SUM(I49:I50)</f>
        <v>0</v>
      </c>
      <c r="K51" s="147">
        <f>SUM(K49:K50)</f>
        <v>0</v>
      </c>
    </row>
    <row r="52" spans="1:16" ht="21.75" customHeight="1">
      <c r="A52" s="106" t="s">
        <v>28</v>
      </c>
      <c r="E52" s="147">
        <f>E47+E51</f>
        <v>1906696776</v>
      </c>
      <c r="F52" s="104"/>
      <c r="G52" s="147">
        <f>G47+G51</f>
        <v>1679645375</v>
      </c>
      <c r="H52" s="104"/>
      <c r="I52" s="147">
        <f>I47+I51</f>
        <v>2310403</v>
      </c>
      <c r="K52" s="147">
        <f>K47+K51</f>
        <v>23809540</v>
      </c>
    </row>
    <row r="53" spans="1:16" ht="21.75" customHeight="1">
      <c r="A53" s="106" t="s">
        <v>29</v>
      </c>
      <c r="E53" s="160"/>
      <c r="F53" s="160"/>
      <c r="G53" s="160"/>
      <c r="H53" s="133"/>
      <c r="I53" s="160"/>
      <c r="K53" s="160"/>
    </row>
    <row r="54" spans="1:16" ht="21.75" customHeight="1">
      <c r="A54" s="108" t="s">
        <v>30</v>
      </c>
      <c r="C54" s="112">
        <v>21</v>
      </c>
      <c r="E54" s="160"/>
      <c r="F54" s="160"/>
      <c r="G54" s="160"/>
      <c r="H54" s="133"/>
      <c r="I54" s="160"/>
      <c r="K54" s="160"/>
    </row>
    <row r="55" spans="1:16" ht="21.75" customHeight="1">
      <c r="A55" s="111" t="s">
        <v>31</v>
      </c>
      <c r="B55" s="146"/>
      <c r="C55" s="182"/>
      <c r="E55" s="160"/>
      <c r="F55" s="160"/>
      <c r="G55" s="160"/>
      <c r="H55" s="133"/>
      <c r="I55" s="160"/>
      <c r="K55" s="160"/>
    </row>
    <row r="56" spans="1:16" ht="21.75" customHeight="1" thickBot="1">
      <c r="A56" s="111" t="s">
        <v>155</v>
      </c>
      <c r="B56" s="146"/>
      <c r="E56" s="165">
        <v>300000000</v>
      </c>
      <c r="F56" s="133"/>
      <c r="G56" s="165">
        <v>300000000</v>
      </c>
      <c r="H56" s="133"/>
      <c r="I56" s="165">
        <v>300000000</v>
      </c>
      <c r="K56" s="165">
        <v>300000000</v>
      </c>
      <c r="P56" s="194"/>
    </row>
    <row r="57" spans="1:16" ht="21.75" customHeight="1" thickTop="1">
      <c r="A57" s="111" t="s">
        <v>124</v>
      </c>
      <c r="B57" s="146"/>
      <c r="C57" s="182"/>
      <c r="E57" s="160"/>
      <c r="F57" s="160"/>
      <c r="G57" s="160"/>
      <c r="H57" s="133"/>
      <c r="I57" s="160"/>
      <c r="K57" s="160"/>
    </row>
    <row r="58" spans="1:16" ht="21.75" customHeight="1">
      <c r="A58" s="111" t="s">
        <v>155</v>
      </c>
      <c r="B58" s="146"/>
      <c r="C58" s="112"/>
      <c r="E58" s="133">
        <v>300000000</v>
      </c>
      <c r="F58" s="133"/>
      <c r="G58" s="133">
        <v>300000000</v>
      </c>
      <c r="H58" s="133"/>
      <c r="I58" s="133">
        <v>300000000</v>
      </c>
      <c r="K58" s="133">
        <v>300000000</v>
      </c>
      <c r="N58" s="194"/>
      <c r="P58" s="194"/>
    </row>
    <row r="59" spans="1:16" ht="21.75" customHeight="1">
      <c r="A59" s="111" t="s">
        <v>160</v>
      </c>
      <c r="B59" s="146"/>
      <c r="C59" s="112"/>
      <c r="E59" s="133">
        <v>1606753420</v>
      </c>
      <c r="F59" s="133"/>
      <c r="G59" s="133">
        <v>1606753420</v>
      </c>
      <c r="H59" s="133"/>
      <c r="I59" s="133">
        <v>1606753420</v>
      </c>
      <c r="K59" s="133">
        <v>1606753420</v>
      </c>
      <c r="N59" s="194"/>
      <c r="P59" s="194"/>
    </row>
    <row r="60" spans="1:16" ht="21.6" customHeight="1">
      <c r="A60" s="111" t="s">
        <v>103</v>
      </c>
      <c r="B60" s="146"/>
      <c r="C60" s="112"/>
      <c r="E60" s="133">
        <v>67932017</v>
      </c>
      <c r="F60" s="133"/>
      <c r="G60" s="133">
        <v>67932017</v>
      </c>
      <c r="H60" s="133"/>
      <c r="I60" s="104">
        <v>0</v>
      </c>
      <c r="K60" s="104">
        <v>0</v>
      </c>
      <c r="N60" s="194"/>
      <c r="P60" s="194"/>
    </row>
    <row r="61" spans="1:16" ht="21.75" customHeight="1">
      <c r="A61" s="111" t="s">
        <v>32</v>
      </c>
      <c r="B61" s="110"/>
      <c r="C61" s="182"/>
      <c r="E61" s="160"/>
      <c r="F61" s="160"/>
      <c r="G61" s="160"/>
      <c r="H61" s="133"/>
      <c r="I61" s="160"/>
      <c r="K61" s="160"/>
      <c r="P61" s="194"/>
    </row>
    <row r="62" spans="1:16" ht="21.75" customHeight="1">
      <c r="A62" s="111" t="s">
        <v>33</v>
      </c>
      <c r="B62" s="110"/>
      <c r="C62" s="112">
        <v>22</v>
      </c>
      <c r="E62" s="160">
        <v>30000000</v>
      </c>
      <c r="F62" s="160"/>
      <c r="G62" s="160">
        <v>30000000</v>
      </c>
      <c r="H62" s="133"/>
      <c r="I62" s="160">
        <v>30000000</v>
      </c>
      <c r="K62" s="160">
        <v>30000000</v>
      </c>
      <c r="N62" s="194"/>
      <c r="P62" s="194"/>
    </row>
    <row r="63" spans="1:16" ht="21.4" customHeight="1">
      <c r="A63" s="201" t="s">
        <v>209</v>
      </c>
      <c r="B63" s="110"/>
      <c r="E63" s="133">
        <v>351773445</v>
      </c>
      <c r="F63" s="133"/>
      <c r="G63" s="133">
        <v>140562902</v>
      </c>
      <c r="H63" s="133"/>
      <c r="I63" s="133">
        <v>355120771</v>
      </c>
      <c r="K63" s="133">
        <v>97576637</v>
      </c>
      <c r="N63" s="194"/>
      <c r="P63" s="194"/>
    </row>
    <row r="64" spans="1:16" ht="21.4" customHeight="1">
      <c r="A64" s="201" t="s">
        <v>185</v>
      </c>
      <c r="B64" s="110"/>
      <c r="E64" s="133">
        <f>'PL &amp; CF'!E31</f>
        <v>-6198378</v>
      </c>
      <c r="F64" s="133"/>
      <c r="G64" s="104">
        <v>0</v>
      </c>
      <c r="H64" s="133"/>
      <c r="I64" s="133">
        <v>-6198378</v>
      </c>
      <c r="K64" s="104">
        <v>0</v>
      </c>
      <c r="N64" s="194"/>
      <c r="P64" s="194"/>
    </row>
    <row r="65" spans="1:13" ht="21.75" customHeight="1">
      <c r="A65" s="201" t="s">
        <v>116</v>
      </c>
      <c r="B65" s="110"/>
      <c r="E65" s="202">
        <f>SUM(E58:E64)</f>
        <v>2350260504</v>
      </c>
      <c r="F65" s="160"/>
      <c r="G65" s="202">
        <f>SUM(G58:G64)</f>
        <v>2145248339</v>
      </c>
      <c r="H65" s="133"/>
      <c r="I65" s="202">
        <f>SUM(I58:I64)</f>
        <v>2285675813</v>
      </c>
      <c r="K65" s="202">
        <f>SUM(K58:K64)</f>
        <v>2034330057</v>
      </c>
    </row>
    <row r="66" spans="1:13" ht="21.75" customHeight="1">
      <c r="A66" s="111" t="s">
        <v>127</v>
      </c>
      <c r="B66" s="110"/>
      <c r="E66" s="104">
        <v>993</v>
      </c>
      <c r="F66" s="104"/>
      <c r="G66" s="104">
        <v>938</v>
      </c>
      <c r="H66" s="104"/>
      <c r="I66" s="104">
        <v>0</v>
      </c>
      <c r="K66" s="104">
        <v>0</v>
      </c>
    </row>
    <row r="67" spans="1:13" ht="21.75" customHeight="1">
      <c r="A67" s="109" t="s">
        <v>34</v>
      </c>
      <c r="B67" s="110"/>
      <c r="E67" s="203">
        <f>SUM(E65:E66)</f>
        <v>2350261497</v>
      </c>
      <c r="F67" s="160"/>
      <c r="G67" s="203">
        <f>SUM(G65:G66)</f>
        <v>2145249277</v>
      </c>
      <c r="H67" s="133"/>
      <c r="I67" s="203">
        <f>SUM(I65:I66)</f>
        <v>2285675813</v>
      </c>
      <c r="K67" s="203">
        <f>SUM(K65:K66)</f>
        <v>2034330057</v>
      </c>
    </row>
    <row r="68" spans="1:13" ht="21.75" customHeight="1" thickBot="1">
      <c r="A68" s="106" t="s">
        <v>35</v>
      </c>
      <c r="E68" s="204">
        <f>E67+E52</f>
        <v>4256958273</v>
      </c>
      <c r="F68" s="160"/>
      <c r="G68" s="204">
        <f>G67+G52</f>
        <v>3824894652</v>
      </c>
      <c r="H68" s="133"/>
      <c r="I68" s="204">
        <f>I67+I52</f>
        <v>2287986216</v>
      </c>
      <c r="K68" s="204">
        <f>K67+K52</f>
        <v>2058139597</v>
      </c>
    </row>
    <row r="69" spans="1:13" ht="21.75" customHeight="1" thickTop="1">
      <c r="C69" s="205"/>
      <c r="E69" s="206">
        <f>E68-E31</f>
        <v>0</v>
      </c>
      <c r="F69" s="180"/>
      <c r="G69" s="206">
        <f>G68-G31</f>
        <v>0</v>
      </c>
      <c r="H69" s="207"/>
      <c r="I69" s="206">
        <f>I68-I31</f>
        <v>0</v>
      </c>
      <c r="J69" s="180"/>
      <c r="K69" s="206">
        <f>K68-K31</f>
        <v>0</v>
      </c>
      <c r="L69" s="207"/>
      <c r="M69" s="180"/>
    </row>
    <row r="70" spans="1:13" ht="21.75" customHeight="1">
      <c r="A70" s="108" t="s">
        <v>18</v>
      </c>
      <c r="C70" s="205"/>
      <c r="E70" s="208"/>
      <c r="F70" s="208"/>
      <c r="G70" s="208"/>
      <c r="H70" s="209"/>
      <c r="I70" s="208"/>
      <c r="J70" s="208"/>
      <c r="K70" s="208"/>
    </row>
    <row r="71" spans="1:13" ht="21.75" customHeight="1">
      <c r="C71" s="205"/>
      <c r="E71" s="210"/>
      <c r="F71" s="210"/>
      <c r="H71" s="211"/>
      <c r="I71" s="210"/>
    </row>
    <row r="72" spans="1:13" ht="21.75" customHeight="1">
      <c r="A72" s="212"/>
      <c r="B72" s="173"/>
      <c r="C72" s="205"/>
    </row>
    <row r="73" spans="1:13" ht="21.75" customHeight="1">
      <c r="A73" s="116"/>
      <c r="B73" s="173"/>
      <c r="C73" s="205"/>
    </row>
    <row r="74" spans="1:13" ht="21.75" customHeight="1">
      <c r="B74" s="111" t="s">
        <v>36</v>
      </c>
    </row>
    <row r="75" spans="1:13" ht="21.75" customHeight="1">
      <c r="A75" s="212"/>
      <c r="B75" s="173"/>
      <c r="C75" s="205"/>
    </row>
    <row r="86" spans="1:3" ht="21.75" customHeight="1">
      <c r="A86" s="107"/>
      <c r="C86" s="107"/>
    </row>
    <row r="87" spans="1:3" ht="21.75" customHeight="1">
      <c r="A87" s="107"/>
      <c r="C87" s="107"/>
    </row>
    <row r="88" spans="1:3" ht="21.75" customHeight="1">
      <c r="A88" s="107"/>
      <c r="C88" s="107"/>
    </row>
    <row r="89" spans="1:3" ht="21.75" customHeight="1">
      <c r="A89" s="107"/>
      <c r="C89" s="107"/>
    </row>
    <row r="90" spans="1:3" ht="21.75" customHeight="1">
      <c r="A90" s="107"/>
      <c r="C90" s="107"/>
    </row>
    <row r="91" spans="1:3" ht="21.75" customHeight="1">
      <c r="A91" s="107"/>
      <c r="C91" s="107"/>
    </row>
    <row r="92" spans="1:3" ht="21.75" customHeight="1">
      <c r="A92" s="107"/>
      <c r="C92" s="107"/>
    </row>
    <row r="93" spans="1:3" ht="21.75" customHeight="1">
      <c r="A93" s="107"/>
      <c r="C93" s="107"/>
    </row>
    <row r="94" spans="1:3" ht="21.75" customHeight="1">
      <c r="A94" s="107"/>
      <c r="C94" s="107"/>
    </row>
    <row r="95" spans="1:3" ht="21.75" customHeight="1">
      <c r="A95" s="107"/>
      <c r="C95" s="107"/>
    </row>
    <row r="96" spans="1:3" ht="21.75" customHeight="1">
      <c r="A96" s="107"/>
      <c r="C96" s="107"/>
    </row>
    <row r="97" spans="1:3" ht="21.75" customHeight="1">
      <c r="A97" s="107"/>
      <c r="C97" s="107"/>
    </row>
    <row r="98" spans="1:3" ht="21.75" customHeight="1">
      <c r="A98" s="107"/>
      <c r="C98" s="107"/>
    </row>
    <row r="99" spans="1:3" ht="21.75" customHeight="1">
      <c r="A99" s="107"/>
      <c r="C99" s="107"/>
    </row>
    <row r="100" spans="1:3" ht="21.75" customHeight="1">
      <c r="A100" s="107"/>
      <c r="C100" s="107"/>
    </row>
    <row r="101" spans="1:3" ht="21.75" customHeight="1">
      <c r="A101" s="107"/>
      <c r="C101" s="107"/>
    </row>
    <row r="102" spans="1:3" ht="21.75" customHeight="1">
      <c r="A102" s="107"/>
      <c r="C102" s="107"/>
    </row>
    <row r="103" spans="1:3" ht="21.75" customHeight="1">
      <c r="A103" s="107"/>
      <c r="C103" s="107"/>
    </row>
    <row r="104" spans="1:3" ht="21.75" customHeight="1">
      <c r="A104" s="107"/>
      <c r="C104" s="107"/>
    </row>
    <row r="105" spans="1:3" ht="21.75" customHeight="1">
      <c r="A105" s="107"/>
      <c r="C105" s="107"/>
    </row>
    <row r="106" spans="1:3" ht="21.75" customHeight="1">
      <c r="A106" s="107"/>
      <c r="C106" s="107"/>
    </row>
    <row r="107" spans="1:3" ht="21.75" customHeight="1">
      <c r="A107" s="107"/>
      <c r="C107" s="107"/>
    </row>
    <row r="108" spans="1:3" ht="21.75" customHeight="1">
      <c r="A108" s="107"/>
      <c r="C108" s="107"/>
    </row>
    <row r="109" spans="1:3" ht="21.75" customHeight="1">
      <c r="A109" s="107"/>
      <c r="C109" s="107"/>
    </row>
    <row r="110" spans="1:3" ht="21.75" customHeight="1">
      <c r="A110" s="107"/>
      <c r="C110" s="107"/>
    </row>
    <row r="111" spans="1:3" ht="21.75" customHeight="1">
      <c r="A111" s="107"/>
      <c r="C111" s="107"/>
    </row>
    <row r="112" spans="1:3" ht="21.75" customHeight="1">
      <c r="A112" s="107"/>
      <c r="C112" s="107"/>
    </row>
    <row r="113" spans="1:3" ht="21.75" customHeight="1">
      <c r="A113" s="107"/>
      <c r="C113" s="107"/>
    </row>
    <row r="114" spans="1:3" ht="21.75" customHeight="1">
      <c r="A114" s="107"/>
      <c r="C114" s="107"/>
    </row>
    <row r="115" spans="1:3" ht="21.75" customHeight="1">
      <c r="A115" s="107"/>
      <c r="C115" s="107"/>
    </row>
    <row r="116" spans="1:3" ht="21.75" customHeight="1">
      <c r="A116" s="107"/>
      <c r="C116" s="107"/>
    </row>
    <row r="117" spans="1:3" ht="21.75" customHeight="1">
      <c r="A117" s="107"/>
      <c r="C117" s="107"/>
    </row>
    <row r="118" spans="1:3" ht="21.75" customHeight="1">
      <c r="A118" s="107"/>
      <c r="C118" s="107"/>
    </row>
    <row r="119" spans="1:3" ht="21.75" customHeight="1">
      <c r="A119" s="107"/>
      <c r="C119" s="107"/>
    </row>
    <row r="120" spans="1:3" ht="21.75" customHeight="1">
      <c r="A120" s="107"/>
      <c r="C120" s="107"/>
    </row>
    <row r="121" spans="1:3" ht="21.75" customHeight="1">
      <c r="A121" s="107"/>
      <c r="C121" s="107"/>
    </row>
    <row r="122" spans="1:3" ht="21.75" customHeight="1">
      <c r="A122" s="107"/>
      <c r="C122" s="107"/>
    </row>
    <row r="123" spans="1:3" ht="21.75" customHeight="1">
      <c r="A123" s="107"/>
      <c r="C123" s="107"/>
    </row>
    <row r="124" spans="1:3" ht="21.75" customHeight="1">
      <c r="A124" s="107"/>
      <c r="C124" s="107"/>
    </row>
    <row r="125" spans="1:3" ht="21.75" customHeight="1">
      <c r="A125" s="107"/>
      <c r="C125" s="107"/>
    </row>
    <row r="126" spans="1:3" ht="21.75" customHeight="1">
      <c r="A126" s="107"/>
      <c r="C126" s="107"/>
    </row>
    <row r="127" spans="1:3" ht="21.75" customHeight="1">
      <c r="A127" s="107"/>
      <c r="C127" s="107"/>
    </row>
    <row r="128" spans="1:3" ht="21.75" customHeight="1">
      <c r="A128" s="107"/>
      <c r="C128" s="107"/>
    </row>
    <row r="129" spans="1:3" ht="21.75" customHeight="1">
      <c r="A129" s="107"/>
      <c r="C129" s="107"/>
    </row>
    <row r="130" spans="1:3" ht="21.75" customHeight="1">
      <c r="A130" s="107"/>
      <c r="C130" s="107"/>
    </row>
    <row r="131" spans="1:3" ht="21.75" customHeight="1">
      <c r="A131" s="107"/>
      <c r="C131" s="107"/>
    </row>
    <row r="132" spans="1:3" ht="21.75" customHeight="1">
      <c r="A132" s="107"/>
      <c r="C132" s="107"/>
    </row>
    <row r="133" spans="1:3" ht="21.75" customHeight="1">
      <c r="A133" s="107"/>
      <c r="C133" s="107"/>
    </row>
    <row r="134" spans="1:3" ht="21.75" customHeight="1">
      <c r="A134" s="107"/>
      <c r="C134" s="107"/>
    </row>
  </sheetData>
  <mergeCells count="4">
    <mergeCell ref="I5:K5"/>
    <mergeCell ref="E5:G5"/>
    <mergeCell ref="E38:G38"/>
    <mergeCell ref="I38:K38"/>
  </mergeCells>
  <pageMargins left="0.66" right="0.19685039370078741" top="0.78740157480314965" bottom="0.19685039370078741" header="0.19685039370078741" footer="0.19685039370078741"/>
  <pageSetup paperSize="9" scale="77" fitToHeight="7" orientation="portrait" r:id="rId1"/>
  <headerFooter differentOddEven="1">
    <oddHeader xml:space="preserve">&amp;R </oddHeader>
  </headerFooter>
  <rowBreaks count="3" manualBreakCount="3">
    <brk id="33" max="11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K63"/>
  <sheetViews>
    <sheetView showGridLines="0" view="pageBreakPreview" topLeftCell="A16" zoomScale="71" zoomScaleNormal="100" zoomScaleSheetLayoutView="71" workbookViewId="0">
      <selection activeCell="C35" sqref="C35"/>
    </sheetView>
  </sheetViews>
  <sheetFormatPr defaultColWidth="10.7109375" defaultRowHeight="21.75" customHeight="1"/>
  <cols>
    <col min="1" max="1" width="52.5703125" style="108" customWidth="1"/>
    <col min="2" max="2" width="1.7109375" style="107" customWidth="1"/>
    <col min="3" max="3" width="7.7109375" style="114" customWidth="1"/>
    <col min="4" max="4" width="1.7109375" style="107" customWidth="1"/>
    <col min="5" max="5" width="16.7109375" style="107" customWidth="1"/>
    <col min="6" max="6" width="1.7109375" style="107" customWidth="1"/>
    <col min="7" max="7" width="14.7109375" style="107" customWidth="1"/>
    <col min="8" max="8" width="1.7109375" style="107" customWidth="1"/>
    <col min="9" max="9" width="16.28515625" style="107" bestFit="1" customWidth="1"/>
    <col min="10" max="10" width="1.7109375" style="107" customWidth="1"/>
    <col min="11" max="11" width="14.7109375" style="107" customWidth="1"/>
    <col min="12" max="16384" width="10.7109375" style="107"/>
  </cols>
  <sheetData>
    <row r="1" spans="1:11" s="110" customFormat="1" ht="21" customHeight="1">
      <c r="A1" s="136" t="s">
        <v>154</v>
      </c>
      <c r="B1" s="137"/>
      <c r="C1" s="114"/>
      <c r="D1" s="138"/>
      <c r="E1" s="138"/>
      <c r="F1" s="138"/>
      <c r="G1" s="138"/>
      <c r="H1" s="138"/>
      <c r="I1" s="138"/>
      <c r="J1" s="138"/>
      <c r="K1" s="138"/>
    </row>
    <row r="2" spans="1:11" s="110" customFormat="1" ht="21" customHeight="1">
      <c r="A2" s="136" t="s">
        <v>57</v>
      </c>
      <c r="B2" s="137"/>
      <c r="C2" s="114"/>
      <c r="D2" s="138"/>
      <c r="E2" s="138"/>
      <c r="F2" s="138"/>
      <c r="G2" s="138"/>
      <c r="H2" s="138"/>
      <c r="I2" s="138"/>
      <c r="J2" s="138"/>
      <c r="K2" s="138"/>
    </row>
    <row r="3" spans="1:11" s="110" customFormat="1" ht="21" customHeight="1">
      <c r="A3" s="136" t="s">
        <v>182</v>
      </c>
      <c r="B3" s="137"/>
      <c r="C3" s="114"/>
      <c r="D3" s="138"/>
      <c r="E3" s="138"/>
      <c r="F3" s="138"/>
      <c r="G3" s="138"/>
      <c r="H3" s="138"/>
      <c r="I3" s="138"/>
      <c r="J3" s="138"/>
      <c r="K3" s="138"/>
    </row>
    <row r="4" spans="1:11" s="110" customFormat="1" ht="21" customHeight="1">
      <c r="B4" s="137"/>
      <c r="C4" s="114"/>
      <c r="D4" s="138"/>
      <c r="F4" s="139"/>
      <c r="G4" s="140"/>
      <c r="H4" s="139"/>
      <c r="J4" s="139"/>
      <c r="K4" s="140" t="s">
        <v>2</v>
      </c>
    </row>
    <row r="5" spans="1:11" ht="21" customHeight="1">
      <c r="E5" s="225" t="s">
        <v>3</v>
      </c>
      <c r="F5" s="225"/>
      <c r="G5" s="225"/>
      <c r="I5" s="225" t="s">
        <v>4</v>
      </c>
      <c r="J5" s="225"/>
      <c r="K5" s="225"/>
    </row>
    <row r="6" spans="1:11" ht="21" customHeight="1">
      <c r="A6" s="111"/>
      <c r="C6" s="141" t="s">
        <v>5</v>
      </c>
      <c r="D6" s="133"/>
      <c r="E6" s="142">
        <v>2562</v>
      </c>
      <c r="F6" s="143"/>
      <c r="G6" s="142">
        <v>2561</v>
      </c>
      <c r="H6" s="144"/>
      <c r="I6" s="142">
        <v>2562</v>
      </c>
      <c r="J6" s="143"/>
      <c r="K6" s="142">
        <v>2561</v>
      </c>
    </row>
    <row r="7" spans="1:11" ht="21" customHeight="1">
      <c r="A7" s="106" t="s">
        <v>78</v>
      </c>
      <c r="C7" s="141"/>
      <c r="D7" s="133"/>
      <c r="E7" s="142"/>
      <c r="F7" s="143"/>
      <c r="G7" s="145"/>
      <c r="H7" s="144"/>
      <c r="I7" s="142"/>
      <c r="J7" s="143"/>
      <c r="K7" s="145"/>
    </row>
    <row r="8" spans="1:11" ht="21" customHeight="1">
      <c r="A8" s="106" t="s">
        <v>37</v>
      </c>
    </row>
    <row r="9" spans="1:11" ht="21" customHeight="1">
      <c r="A9" s="111" t="s">
        <v>195</v>
      </c>
      <c r="B9" s="146"/>
      <c r="C9" s="115" t="s">
        <v>220</v>
      </c>
      <c r="E9" s="102">
        <v>2711544974</v>
      </c>
      <c r="F9" s="102"/>
      <c r="G9" s="102">
        <v>2501113669</v>
      </c>
      <c r="H9" s="102"/>
      <c r="I9" s="102">
        <v>0</v>
      </c>
      <c r="J9" s="102"/>
      <c r="K9" s="102">
        <v>0</v>
      </c>
    </row>
    <row r="10" spans="1:11" ht="21" customHeight="1">
      <c r="A10" s="111" t="s">
        <v>196</v>
      </c>
      <c r="B10" s="146"/>
      <c r="C10" s="115">
        <v>6</v>
      </c>
      <c r="E10" s="102">
        <v>4500000</v>
      </c>
      <c r="F10" s="102"/>
      <c r="G10" s="102">
        <v>0</v>
      </c>
      <c r="H10" s="102"/>
      <c r="I10" s="102">
        <v>526499524</v>
      </c>
      <c r="J10" s="102"/>
      <c r="K10" s="102">
        <v>428499139</v>
      </c>
    </row>
    <row r="11" spans="1:11" ht="21" customHeight="1">
      <c r="A11" s="111" t="s">
        <v>197</v>
      </c>
      <c r="B11" s="146"/>
      <c r="C11" s="115">
        <v>6</v>
      </c>
      <c r="E11" s="102">
        <v>43873232</v>
      </c>
      <c r="F11" s="102"/>
      <c r="G11" s="102">
        <v>18536116</v>
      </c>
      <c r="H11" s="102"/>
      <c r="I11" s="102">
        <v>18263654</v>
      </c>
      <c r="J11" s="102"/>
      <c r="K11" s="102">
        <v>690633</v>
      </c>
    </row>
    <row r="12" spans="1:11" ht="21" customHeight="1">
      <c r="A12" s="111" t="s">
        <v>39</v>
      </c>
      <c r="B12" s="146"/>
      <c r="C12" s="115">
        <v>6</v>
      </c>
      <c r="E12" s="102">
        <v>23909814</v>
      </c>
      <c r="F12" s="102"/>
      <c r="G12" s="102">
        <v>5386283</v>
      </c>
      <c r="H12" s="102"/>
      <c r="I12" s="102">
        <v>12040585</v>
      </c>
      <c r="J12" s="102"/>
      <c r="K12" s="102">
        <v>87253</v>
      </c>
    </row>
    <row r="13" spans="1:11" ht="21" customHeight="1">
      <c r="A13" s="106" t="s">
        <v>40</v>
      </c>
      <c r="E13" s="147">
        <f>SUM(E9:E12)</f>
        <v>2783828020</v>
      </c>
      <c r="F13" s="102"/>
      <c r="G13" s="147">
        <f>SUM(G9:G12)</f>
        <v>2525036068</v>
      </c>
      <c r="H13" s="102"/>
      <c r="I13" s="147">
        <f>SUM(I9:I12)</f>
        <v>556803763</v>
      </c>
      <c r="J13" s="102"/>
      <c r="K13" s="147">
        <f>SUM(K9:K12)</f>
        <v>429277025</v>
      </c>
    </row>
    <row r="14" spans="1:11" ht="21" customHeight="1">
      <c r="A14" s="106" t="s">
        <v>41</v>
      </c>
      <c r="E14" s="102"/>
      <c r="F14" s="102"/>
      <c r="G14" s="102"/>
      <c r="H14" s="102"/>
      <c r="I14" s="102"/>
      <c r="J14" s="102"/>
      <c r="K14" s="102"/>
    </row>
    <row r="15" spans="1:11" ht="21" customHeight="1">
      <c r="A15" s="111" t="s">
        <v>134</v>
      </c>
      <c r="B15" s="146"/>
      <c r="C15" s="115">
        <v>6</v>
      </c>
      <c r="E15" s="102">
        <v>1413892234</v>
      </c>
      <c r="F15" s="102"/>
      <c r="G15" s="102">
        <v>1287356352</v>
      </c>
      <c r="H15" s="102"/>
      <c r="I15" s="102">
        <v>0</v>
      </c>
      <c r="J15" s="102"/>
      <c r="K15" s="102">
        <v>0</v>
      </c>
    </row>
    <row r="16" spans="1:11" ht="21" customHeight="1">
      <c r="A16" s="111" t="s">
        <v>44</v>
      </c>
      <c r="B16" s="146"/>
      <c r="C16" s="115">
        <v>6</v>
      </c>
      <c r="E16" s="102">
        <v>745722347</v>
      </c>
      <c r="F16" s="102"/>
      <c r="G16" s="102">
        <v>736420194</v>
      </c>
      <c r="H16" s="102"/>
      <c r="I16" s="102">
        <v>10497103</v>
      </c>
      <c r="J16" s="102"/>
      <c r="K16" s="102">
        <v>6094245</v>
      </c>
    </row>
    <row r="17" spans="1:11" ht="21" customHeight="1">
      <c r="A17" s="111" t="s">
        <v>212</v>
      </c>
      <c r="B17" s="146"/>
      <c r="C17" s="115"/>
      <c r="E17" s="103">
        <v>0</v>
      </c>
      <c r="F17" s="102"/>
      <c r="G17" s="103">
        <v>0</v>
      </c>
      <c r="H17" s="102"/>
      <c r="I17" s="103">
        <v>1200000</v>
      </c>
      <c r="J17" s="102"/>
      <c r="K17" s="103">
        <v>0</v>
      </c>
    </row>
    <row r="18" spans="1:11" ht="21" customHeight="1">
      <c r="A18" s="106" t="s">
        <v>46</v>
      </c>
      <c r="E18" s="147">
        <f>SUM(E15:E17)</f>
        <v>2159614581</v>
      </c>
      <c r="F18" s="102"/>
      <c r="G18" s="147">
        <f>SUM(G15:G17)</f>
        <v>2023776546</v>
      </c>
      <c r="H18" s="102"/>
      <c r="I18" s="147">
        <f>SUM(I15:I17)</f>
        <v>11697103</v>
      </c>
      <c r="J18" s="102"/>
      <c r="K18" s="147">
        <f>SUM(K15:K17)</f>
        <v>6094245</v>
      </c>
    </row>
    <row r="19" spans="1:11" ht="21" customHeight="1">
      <c r="A19" s="106" t="s">
        <v>163</v>
      </c>
      <c r="E19" s="104"/>
      <c r="F19" s="102"/>
      <c r="G19" s="104"/>
      <c r="H19" s="102"/>
      <c r="I19" s="104"/>
      <c r="J19" s="102"/>
      <c r="K19" s="104"/>
    </row>
    <row r="20" spans="1:11" ht="21" customHeight="1">
      <c r="A20" s="109" t="s">
        <v>164</v>
      </c>
      <c r="B20" s="110"/>
      <c r="E20" s="102">
        <f>E13-E18</f>
        <v>624213439</v>
      </c>
      <c r="F20" s="102"/>
      <c r="G20" s="102">
        <f>G13-G18</f>
        <v>501259522</v>
      </c>
      <c r="H20" s="102"/>
      <c r="I20" s="102">
        <f>I13-I18</f>
        <v>545106660</v>
      </c>
      <c r="J20" s="102"/>
      <c r="K20" s="102">
        <f>K13-K18</f>
        <v>423182780</v>
      </c>
    </row>
    <row r="21" spans="1:11" ht="21" customHeight="1">
      <c r="A21" s="111" t="s">
        <v>165</v>
      </c>
      <c r="B21" s="110"/>
      <c r="C21" s="115">
        <v>15</v>
      </c>
      <c r="E21" s="103">
        <v>-645075</v>
      </c>
      <c r="F21" s="104"/>
      <c r="G21" s="103">
        <v>-554925</v>
      </c>
      <c r="H21" s="104"/>
      <c r="I21" s="103">
        <v>0</v>
      </c>
      <c r="J21" s="104"/>
      <c r="K21" s="103">
        <v>0</v>
      </c>
    </row>
    <row r="22" spans="1:11" ht="21" customHeight="1">
      <c r="A22" s="109" t="s">
        <v>138</v>
      </c>
      <c r="B22" s="110"/>
      <c r="E22" s="102">
        <f>SUM(E20:E21)</f>
        <v>623568364</v>
      </c>
      <c r="F22" s="102"/>
      <c r="G22" s="102">
        <f>SUM(G20:G21)</f>
        <v>500704597</v>
      </c>
      <c r="H22" s="102"/>
      <c r="I22" s="102">
        <f>SUM(I20:I21)</f>
        <v>545106660</v>
      </c>
      <c r="J22" s="102"/>
      <c r="K22" s="102">
        <f>SUM(K20:K21)</f>
        <v>423182780</v>
      </c>
    </row>
    <row r="23" spans="1:11" ht="21" customHeight="1">
      <c r="A23" s="111" t="s">
        <v>91</v>
      </c>
      <c r="B23" s="110"/>
      <c r="C23" s="115">
        <v>25</v>
      </c>
      <c r="E23" s="103">
        <v>-116337848</v>
      </c>
      <c r="F23" s="104"/>
      <c r="G23" s="103">
        <v>-96435823</v>
      </c>
      <c r="H23" s="104"/>
      <c r="I23" s="103">
        <v>-2562656</v>
      </c>
      <c r="J23" s="104"/>
      <c r="K23" s="103">
        <v>0</v>
      </c>
    </row>
    <row r="24" spans="1:11" ht="21" customHeight="1">
      <c r="A24" s="106" t="s">
        <v>130</v>
      </c>
      <c r="C24" s="115"/>
      <c r="E24" s="113">
        <f>SUM(E22:E23)</f>
        <v>507230516</v>
      </c>
      <c r="F24" s="104"/>
      <c r="G24" s="113">
        <f>SUM(G22:G23)</f>
        <v>404268774</v>
      </c>
      <c r="H24" s="104"/>
      <c r="I24" s="113">
        <f>SUM(I22:I23)</f>
        <v>542544004</v>
      </c>
      <c r="J24" s="104"/>
      <c r="K24" s="113">
        <f>SUM(K22:K23)</f>
        <v>423182780</v>
      </c>
    </row>
    <row r="25" spans="1:11" ht="21" customHeight="1">
      <c r="A25" s="106"/>
      <c r="C25" s="115"/>
      <c r="E25" s="104"/>
      <c r="F25" s="104"/>
      <c r="G25" s="104"/>
      <c r="H25" s="104"/>
      <c r="I25" s="104"/>
      <c r="J25" s="104"/>
      <c r="K25" s="104"/>
    </row>
    <row r="26" spans="1:11" s="149" customFormat="1" ht="21" customHeight="1">
      <c r="A26" s="148" t="s">
        <v>79</v>
      </c>
      <c r="C26" s="115"/>
      <c r="D26" s="150"/>
      <c r="E26" s="151"/>
      <c r="F26" s="104"/>
      <c r="G26" s="151"/>
      <c r="H26" s="104"/>
      <c r="I26" s="104"/>
      <c r="J26" s="152"/>
      <c r="K26" s="104"/>
    </row>
    <row r="27" spans="1:11" s="149" customFormat="1" ht="21" customHeight="1">
      <c r="A27" s="153" t="s">
        <v>186</v>
      </c>
      <c r="C27" s="115"/>
      <c r="D27" s="150"/>
      <c r="E27" s="151"/>
      <c r="F27" s="102"/>
      <c r="G27" s="151"/>
      <c r="H27" s="102"/>
      <c r="I27" s="104"/>
      <c r="K27" s="104"/>
    </row>
    <row r="28" spans="1:11" s="149" customFormat="1" ht="21" customHeight="1">
      <c r="A28" s="154" t="s">
        <v>187</v>
      </c>
      <c r="C28" s="115"/>
      <c r="D28" s="150"/>
      <c r="E28" s="104"/>
      <c r="F28" s="104"/>
      <c r="G28" s="104"/>
      <c r="H28" s="104"/>
      <c r="I28" s="104"/>
      <c r="K28" s="104"/>
    </row>
    <row r="29" spans="1:11" s="149" customFormat="1" ht="21" customHeight="1">
      <c r="A29" s="154" t="s">
        <v>137</v>
      </c>
      <c r="C29" s="115" t="s">
        <v>236</v>
      </c>
      <c r="D29" s="150"/>
      <c r="E29" s="103">
        <v>-6198378</v>
      </c>
      <c r="F29" s="104"/>
      <c r="G29" s="103">
        <v>0</v>
      </c>
      <c r="H29" s="104"/>
      <c r="I29" s="103">
        <v>-6198378</v>
      </c>
      <c r="J29" s="152"/>
      <c r="K29" s="103">
        <v>0</v>
      </c>
    </row>
    <row r="30" spans="1:11" s="149" customFormat="1" ht="21" customHeight="1">
      <c r="A30" s="155" t="s">
        <v>188</v>
      </c>
      <c r="C30" s="115"/>
      <c r="D30" s="150"/>
      <c r="E30" s="104"/>
      <c r="F30" s="104"/>
      <c r="G30" s="104"/>
      <c r="H30" s="104"/>
      <c r="I30" s="104"/>
      <c r="J30" s="152"/>
      <c r="K30" s="104"/>
    </row>
    <row r="31" spans="1:11" s="149" customFormat="1" ht="21" customHeight="1">
      <c r="A31" s="155" t="s">
        <v>189</v>
      </c>
      <c r="C31" s="115"/>
      <c r="D31" s="150"/>
      <c r="E31" s="103">
        <f>E29</f>
        <v>-6198378</v>
      </c>
      <c r="F31" s="104"/>
      <c r="G31" s="103">
        <f>G29</f>
        <v>0</v>
      </c>
      <c r="H31" s="104"/>
      <c r="I31" s="103">
        <f>I29</f>
        <v>-6198378</v>
      </c>
      <c r="J31" s="152"/>
      <c r="K31" s="103">
        <f>K29</f>
        <v>0</v>
      </c>
    </row>
    <row r="32" spans="1:11" s="149" customFormat="1" ht="21" customHeight="1">
      <c r="A32" s="156" t="s">
        <v>206</v>
      </c>
      <c r="C32" s="115"/>
      <c r="D32" s="150"/>
      <c r="E32" s="104"/>
      <c r="F32" s="104"/>
      <c r="G32" s="104"/>
      <c r="H32" s="104"/>
      <c r="I32" s="104"/>
      <c r="J32" s="152"/>
      <c r="K32" s="104"/>
    </row>
    <row r="33" spans="1:11" s="149" customFormat="1" ht="21" customHeight="1">
      <c r="A33" s="154" t="s">
        <v>199</v>
      </c>
      <c r="C33" s="115"/>
      <c r="D33" s="150"/>
      <c r="E33" s="104"/>
      <c r="F33" s="104"/>
      <c r="G33" s="104"/>
      <c r="H33" s="104"/>
      <c r="I33" s="104"/>
      <c r="K33" s="104"/>
    </row>
    <row r="34" spans="1:11" s="149" customFormat="1" ht="21" customHeight="1">
      <c r="A34" s="154" t="s">
        <v>137</v>
      </c>
      <c r="C34" s="115" t="s">
        <v>237</v>
      </c>
      <c r="D34" s="150"/>
      <c r="E34" s="103">
        <v>-11019572</v>
      </c>
      <c r="F34" s="104"/>
      <c r="G34" s="103">
        <v>0</v>
      </c>
      <c r="H34" s="104"/>
      <c r="I34" s="103">
        <v>0</v>
      </c>
      <c r="K34" s="103">
        <v>0</v>
      </c>
    </row>
    <row r="35" spans="1:11" s="149" customFormat="1" ht="21" customHeight="1">
      <c r="A35" s="154" t="s">
        <v>207</v>
      </c>
      <c r="C35" s="115"/>
      <c r="D35" s="150"/>
      <c r="E35" s="104"/>
      <c r="F35" s="104"/>
      <c r="G35" s="104"/>
      <c r="H35" s="104"/>
      <c r="I35" s="104"/>
      <c r="K35" s="104"/>
    </row>
    <row r="36" spans="1:11" s="149" customFormat="1" ht="21" customHeight="1">
      <c r="A36" s="154" t="s">
        <v>189</v>
      </c>
      <c r="C36" s="115"/>
      <c r="D36" s="150"/>
      <c r="E36" s="103">
        <f>E34</f>
        <v>-11019572</v>
      </c>
      <c r="F36" s="104"/>
      <c r="G36" s="103">
        <f>G34</f>
        <v>0</v>
      </c>
      <c r="H36" s="104"/>
      <c r="I36" s="103">
        <f>I34</f>
        <v>0</v>
      </c>
      <c r="J36" s="152"/>
      <c r="K36" s="103">
        <f>K34</f>
        <v>0</v>
      </c>
    </row>
    <row r="37" spans="1:11" s="149" customFormat="1" ht="21" customHeight="1">
      <c r="A37" s="148" t="s">
        <v>88</v>
      </c>
      <c r="C37" s="115"/>
      <c r="D37" s="150"/>
      <c r="E37" s="46">
        <f>SUM(E36,E31)</f>
        <v>-17217950</v>
      </c>
      <c r="F37" s="104"/>
      <c r="G37" s="46">
        <f>SUM(G36,G31)</f>
        <v>0</v>
      </c>
      <c r="H37" s="104"/>
      <c r="I37" s="46">
        <f>SUM(I36,I31)</f>
        <v>-6198378</v>
      </c>
      <c r="J37" s="104"/>
      <c r="K37" s="46">
        <f>SUM(K36,K31)</f>
        <v>0</v>
      </c>
    </row>
    <row r="38" spans="1:11" ht="14.25" customHeight="1">
      <c r="E38" s="104"/>
      <c r="F38" s="104"/>
      <c r="G38" s="104"/>
      <c r="H38" s="104"/>
      <c r="I38" s="104"/>
      <c r="J38" s="104"/>
      <c r="K38" s="104"/>
    </row>
    <row r="39" spans="1:11" s="149" customFormat="1" ht="21" customHeight="1" thickBot="1">
      <c r="A39" s="148" t="s">
        <v>89</v>
      </c>
      <c r="C39" s="115"/>
      <c r="D39" s="150"/>
      <c r="E39" s="157">
        <f>SUM(E24,E37)</f>
        <v>490012566</v>
      </c>
      <c r="F39" s="104"/>
      <c r="G39" s="157">
        <f>SUM(G24,G37)</f>
        <v>404268774</v>
      </c>
      <c r="H39" s="104"/>
      <c r="I39" s="157">
        <f>SUM(I24,I37)</f>
        <v>536345626</v>
      </c>
      <c r="J39" s="102"/>
      <c r="K39" s="157">
        <f>SUM(K24,K37)</f>
        <v>423182780</v>
      </c>
    </row>
    <row r="40" spans="1:11" ht="14.25" customHeight="1" thickTop="1">
      <c r="E40" s="104"/>
      <c r="F40" s="104"/>
      <c r="G40" s="104"/>
      <c r="H40" s="104"/>
      <c r="I40" s="104"/>
      <c r="J40" s="104"/>
      <c r="K40" s="104"/>
    </row>
    <row r="41" spans="1:11" s="149" customFormat="1" ht="21" customHeight="1">
      <c r="A41" s="148" t="s">
        <v>52</v>
      </c>
      <c r="C41" s="115"/>
      <c r="D41" s="150"/>
      <c r="E41" s="102"/>
      <c r="F41" s="102"/>
      <c r="G41" s="102"/>
      <c r="H41" s="102"/>
      <c r="I41" s="102"/>
      <c r="J41" s="102"/>
      <c r="K41" s="102"/>
    </row>
    <row r="42" spans="1:11" s="149" customFormat="1" ht="21" customHeight="1" thickBot="1">
      <c r="A42" s="158" t="s">
        <v>81</v>
      </c>
      <c r="C42" s="115"/>
      <c r="D42" s="150"/>
      <c r="E42" s="102">
        <f>E44-E43</f>
        <v>507229974</v>
      </c>
      <c r="F42" s="102"/>
      <c r="G42" s="102">
        <f>G44-G43</f>
        <v>404266266</v>
      </c>
      <c r="H42" s="102"/>
      <c r="I42" s="157">
        <f>SUM(I24)</f>
        <v>542544004</v>
      </c>
      <c r="J42" s="102"/>
      <c r="K42" s="157">
        <f>SUM(K24)</f>
        <v>423182780</v>
      </c>
    </row>
    <row r="43" spans="1:11" s="149" customFormat="1" ht="21" customHeight="1" thickTop="1">
      <c r="A43" s="158" t="s">
        <v>53</v>
      </c>
      <c r="C43" s="115"/>
      <c r="D43" s="150"/>
      <c r="E43" s="103">
        <v>542</v>
      </c>
      <c r="F43" s="102"/>
      <c r="G43" s="103">
        <v>2508</v>
      </c>
      <c r="H43" s="102"/>
      <c r="I43" s="102"/>
      <c r="J43" s="102"/>
      <c r="K43" s="102"/>
    </row>
    <row r="44" spans="1:11" s="149" customFormat="1" ht="21" customHeight="1" thickBot="1">
      <c r="A44" s="148"/>
      <c r="C44" s="115"/>
      <c r="D44" s="150"/>
      <c r="E44" s="157">
        <f>E24</f>
        <v>507230516</v>
      </c>
      <c r="F44" s="102"/>
      <c r="G44" s="157">
        <f>G24</f>
        <v>404268774</v>
      </c>
      <c r="H44" s="102"/>
      <c r="I44" s="102"/>
      <c r="J44" s="102"/>
      <c r="K44" s="102"/>
    </row>
    <row r="45" spans="1:11" ht="14.25" customHeight="1" thickTop="1">
      <c r="E45" s="104"/>
      <c r="F45" s="104"/>
      <c r="G45" s="104"/>
      <c r="H45" s="104"/>
      <c r="I45" s="104"/>
      <c r="J45" s="104"/>
      <c r="K45" s="104"/>
    </row>
    <row r="46" spans="1:11" s="149" customFormat="1" ht="21" customHeight="1">
      <c r="A46" s="148" t="s">
        <v>113</v>
      </c>
      <c r="C46" s="115"/>
      <c r="D46" s="150"/>
      <c r="E46" s="102"/>
      <c r="F46" s="102"/>
      <c r="G46" s="102"/>
      <c r="H46" s="102"/>
      <c r="I46" s="102"/>
      <c r="J46" s="102"/>
      <c r="K46" s="102"/>
    </row>
    <row r="47" spans="1:11" s="149" customFormat="1" ht="21" customHeight="1" thickBot="1">
      <c r="A47" s="158" t="s">
        <v>81</v>
      </c>
      <c r="C47" s="115"/>
      <c r="D47" s="150"/>
      <c r="E47" s="102">
        <f>E39-E48</f>
        <v>490012035</v>
      </c>
      <c r="F47" s="102"/>
      <c r="G47" s="102">
        <v>404266266</v>
      </c>
      <c r="H47" s="102"/>
      <c r="I47" s="157">
        <f>SUM(I39)</f>
        <v>536345626</v>
      </c>
      <c r="J47" s="102"/>
      <c r="K47" s="157">
        <f>SUM(K39)</f>
        <v>423182780</v>
      </c>
    </row>
    <row r="48" spans="1:11" s="149" customFormat="1" ht="21" customHeight="1" thickTop="1">
      <c r="A48" s="158" t="s">
        <v>53</v>
      </c>
      <c r="C48" s="115"/>
      <c r="D48" s="150"/>
      <c r="E48" s="103">
        <v>531</v>
      </c>
      <c r="F48" s="102"/>
      <c r="G48" s="103">
        <v>2508</v>
      </c>
      <c r="H48" s="102"/>
      <c r="I48" s="102"/>
      <c r="J48" s="102"/>
      <c r="K48" s="102"/>
    </row>
    <row r="49" spans="1:11" s="149" customFormat="1" ht="21" customHeight="1" thickBot="1">
      <c r="A49" s="148"/>
      <c r="C49" s="159"/>
      <c r="D49" s="150"/>
      <c r="E49" s="157">
        <f>SUM(E47:E48)</f>
        <v>490012566</v>
      </c>
      <c r="F49" s="102"/>
      <c r="G49" s="157">
        <f>SUM(G47:G48)</f>
        <v>404268774</v>
      </c>
      <c r="H49" s="102"/>
      <c r="I49" s="102"/>
      <c r="J49" s="102"/>
      <c r="K49" s="102"/>
    </row>
    <row r="50" spans="1:11" ht="14.25" customHeight="1" thickTop="1">
      <c r="E50" s="104"/>
      <c r="F50" s="104"/>
      <c r="G50" s="104"/>
      <c r="H50" s="104"/>
      <c r="I50" s="104"/>
      <c r="J50" s="104"/>
      <c r="K50" s="104"/>
    </row>
    <row r="51" spans="1:11" ht="21" customHeight="1">
      <c r="A51" s="109" t="s">
        <v>54</v>
      </c>
      <c r="B51" s="146"/>
      <c r="C51" s="115">
        <v>26</v>
      </c>
      <c r="E51" s="160"/>
      <c r="F51" s="160"/>
      <c r="G51" s="105"/>
      <c r="H51" s="160"/>
      <c r="I51" s="160"/>
      <c r="J51" s="160"/>
      <c r="K51" s="105"/>
    </row>
    <row r="52" spans="1:11" ht="21" customHeight="1">
      <c r="A52" s="111" t="s">
        <v>55</v>
      </c>
      <c r="B52" s="146"/>
      <c r="C52" s="115"/>
      <c r="E52" s="160"/>
      <c r="F52" s="160"/>
      <c r="G52" s="105"/>
      <c r="H52" s="160"/>
      <c r="I52" s="160"/>
      <c r="J52" s="160"/>
      <c r="K52" s="105"/>
    </row>
    <row r="53" spans="1:11" ht="21" customHeight="1" thickBot="1">
      <c r="A53" s="111" t="s">
        <v>82</v>
      </c>
      <c r="B53" s="110"/>
      <c r="C53" s="115"/>
      <c r="E53" s="161">
        <f>E42/E55</f>
        <v>1.69076658</v>
      </c>
      <c r="F53" s="162"/>
      <c r="G53" s="161">
        <f>G42/G55</f>
        <v>1.7724587020805203</v>
      </c>
      <c r="H53" s="163"/>
      <c r="I53" s="161">
        <f>I42/I55</f>
        <v>1.8084800133333334</v>
      </c>
      <c r="J53" s="162"/>
      <c r="K53" s="161">
        <f>K42/K55</f>
        <v>1.8553959705894092</v>
      </c>
    </row>
    <row r="54" spans="1:11" ht="21" customHeight="1" thickTop="1">
      <c r="A54" s="111"/>
      <c r="B54" s="110"/>
      <c r="C54" s="115"/>
      <c r="E54" s="164"/>
      <c r="F54" s="162"/>
      <c r="G54" s="164"/>
      <c r="H54" s="163"/>
      <c r="I54" s="164"/>
      <c r="J54" s="162"/>
      <c r="K54" s="164"/>
    </row>
    <row r="55" spans="1:11" ht="21" customHeight="1" thickBot="1">
      <c r="A55" s="111" t="s">
        <v>141</v>
      </c>
      <c r="B55" s="110"/>
      <c r="C55" s="115"/>
      <c r="E55" s="165">
        <v>300000000</v>
      </c>
      <c r="G55" s="165">
        <v>228082192</v>
      </c>
      <c r="H55" s="163"/>
      <c r="I55" s="165">
        <v>300000000</v>
      </c>
      <c r="K55" s="165">
        <v>228082192</v>
      </c>
    </row>
    <row r="56" spans="1:11" ht="21" customHeight="1" thickTop="1">
      <c r="A56" s="111"/>
      <c r="B56" s="110"/>
      <c r="E56" s="133"/>
      <c r="G56" s="134"/>
      <c r="H56" s="160"/>
      <c r="I56" s="133"/>
      <c r="K56" s="134"/>
    </row>
    <row r="57" spans="1:11" ht="21" customHeight="1">
      <c r="A57" s="108" t="s">
        <v>18</v>
      </c>
      <c r="C57" s="166"/>
      <c r="E57" s="133"/>
      <c r="G57" s="134"/>
      <c r="H57" s="160"/>
      <c r="I57" s="133"/>
      <c r="K57" s="134"/>
    </row>
    <row r="58" spans="1:11" s="108" customFormat="1" ht="21.75" customHeight="1">
      <c r="B58" s="107"/>
      <c r="C58" s="114"/>
      <c r="D58" s="107"/>
      <c r="E58" s="107"/>
      <c r="F58" s="107"/>
      <c r="G58" s="107"/>
      <c r="H58" s="107"/>
      <c r="I58" s="107"/>
      <c r="J58" s="107"/>
      <c r="K58" s="107"/>
    </row>
    <row r="59" spans="1:11" s="108" customFormat="1" ht="21.75" customHeight="1">
      <c r="B59" s="107"/>
      <c r="C59" s="114"/>
      <c r="D59" s="107"/>
      <c r="E59" s="107"/>
      <c r="F59" s="107"/>
      <c r="G59" s="107"/>
      <c r="H59" s="107"/>
      <c r="I59" s="107"/>
      <c r="J59" s="107"/>
      <c r="K59" s="107"/>
    </row>
    <row r="60" spans="1:11" s="108" customFormat="1" ht="21.75" customHeight="1">
      <c r="B60" s="107"/>
      <c r="C60" s="114"/>
      <c r="D60" s="107"/>
      <c r="E60" s="107"/>
      <c r="F60" s="107"/>
      <c r="G60" s="107"/>
      <c r="H60" s="107"/>
      <c r="I60" s="107"/>
      <c r="J60" s="107"/>
      <c r="K60" s="107"/>
    </row>
    <row r="61" spans="1:11" s="108" customFormat="1" ht="21.75" customHeight="1">
      <c r="B61" s="107"/>
      <c r="C61" s="114"/>
      <c r="D61" s="107"/>
      <c r="E61" s="107"/>
      <c r="F61" s="107"/>
      <c r="G61" s="107"/>
      <c r="H61" s="107"/>
      <c r="I61" s="107"/>
      <c r="J61" s="107"/>
      <c r="K61" s="107"/>
    </row>
    <row r="62" spans="1:11" s="108" customFormat="1" ht="21.75" customHeight="1">
      <c r="B62" s="107"/>
      <c r="C62" s="114"/>
      <c r="D62" s="107"/>
      <c r="E62" s="107"/>
      <c r="F62" s="107"/>
      <c r="G62" s="107"/>
      <c r="H62" s="107"/>
      <c r="I62" s="107"/>
      <c r="J62" s="107"/>
      <c r="K62" s="107"/>
    </row>
    <row r="63" spans="1:11" s="108" customFormat="1" ht="21.75" customHeight="1">
      <c r="B63" s="107"/>
      <c r="C63" s="114"/>
      <c r="D63" s="107"/>
      <c r="E63" s="107"/>
      <c r="F63" s="107"/>
      <c r="G63" s="107"/>
      <c r="H63" s="107"/>
      <c r="I63" s="107"/>
      <c r="J63" s="107"/>
      <c r="K63" s="107"/>
    </row>
  </sheetData>
  <mergeCells count="2">
    <mergeCell ref="E5:G5"/>
    <mergeCell ref="I5:K5"/>
  </mergeCells>
  <pageMargins left="0.78740157480314965" right="0.19685039370078741" top="0.78740157480314965" bottom="0.19685039370078741" header="0.19685039370078741" footer="0.19685039370078741"/>
  <pageSetup paperSize="9" scale="66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FF"/>
  </sheetPr>
  <dimension ref="A1:X35"/>
  <sheetViews>
    <sheetView showGridLines="0" tabSelected="1" view="pageBreakPreview" topLeftCell="A7" zoomScale="50" zoomScaleNormal="100" zoomScaleSheetLayoutView="50" workbookViewId="0">
      <selection activeCell="M20" sqref="M20"/>
    </sheetView>
  </sheetViews>
  <sheetFormatPr defaultColWidth="9.140625" defaultRowHeight="23.25"/>
  <cols>
    <col min="1" max="1" width="27.85546875" style="12" customWidth="1"/>
    <col min="2" max="2" width="1.7109375" style="12" customWidth="1"/>
    <col min="3" max="3" width="3.140625" style="12" customWidth="1"/>
    <col min="4" max="4" width="1.7109375" style="12" customWidth="1"/>
    <col min="5" max="5" width="16.7109375" style="12" customWidth="1"/>
    <col min="6" max="6" width="1.7109375" style="12" customWidth="1"/>
    <col min="7" max="7" width="16.7109375" style="12" customWidth="1"/>
    <col min="8" max="8" width="1.7109375" style="12" customWidth="1"/>
    <col min="9" max="9" width="16.7109375" style="12" customWidth="1"/>
    <col min="10" max="10" width="1.7109375" style="12" customWidth="1"/>
    <col min="11" max="11" width="16.7109375" style="12" customWidth="1"/>
    <col min="12" max="12" width="1.7109375" style="12" customWidth="1"/>
    <col min="13" max="13" width="16.7109375" style="12" customWidth="1"/>
    <col min="14" max="14" width="1.7109375" style="12" customWidth="1"/>
    <col min="15" max="15" width="19" style="12" customWidth="1"/>
    <col min="16" max="16" width="1.7109375" style="12" customWidth="1"/>
    <col min="17" max="17" width="17" style="12" customWidth="1"/>
    <col min="18" max="18" width="1.7109375" style="12" customWidth="1"/>
    <col min="19" max="19" width="16.7109375" style="12" customWidth="1"/>
    <col min="20" max="20" width="1.7109375" style="12" customWidth="1"/>
    <col min="21" max="21" width="16.7109375" style="12" customWidth="1"/>
    <col min="22" max="22" width="1.7109375" style="12" customWidth="1"/>
    <col min="23" max="23" width="16.7109375" style="12" customWidth="1"/>
    <col min="24" max="24" width="0.5703125" style="12" customWidth="1"/>
    <col min="25" max="16384" width="9.140625" style="12"/>
  </cols>
  <sheetData>
    <row r="1" spans="1:24">
      <c r="W1" s="54"/>
    </row>
    <row r="2" spans="1:24">
      <c r="A2" s="136" t="s">
        <v>154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24">
      <c r="A3" s="213" t="s">
        <v>73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24">
      <c r="A4" s="136" t="s">
        <v>182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24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W5" s="4" t="s">
        <v>2</v>
      </c>
    </row>
    <row r="6" spans="1:24">
      <c r="A6" s="25"/>
      <c r="B6" s="25"/>
      <c r="C6" s="25"/>
      <c r="D6" s="25"/>
      <c r="E6" s="226" t="s">
        <v>3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</row>
    <row r="7" spans="1:24">
      <c r="A7" s="25"/>
      <c r="B7" s="25"/>
      <c r="C7" s="25"/>
      <c r="D7" s="25"/>
      <c r="E7" s="227" t="s">
        <v>116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15"/>
      <c r="U7" s="215"/>
      <c r="V7" s="215"/>
      <c r="W7" s="215"/>
      <c r="X7" s="216"/>
    </row>
    <row r="8" spans="1:24">
      <c r="A8" s="25"/>
      <c r="B8" s="25"/>
      <c r="C8" s="25"/>
      <c r="D8" s="25"/>
      <c r="E8" s="65"/>
      <c r="F8" s="65"/>
      <c r="G8" s="65"/>
      <c r="H8" s="65"/>
      <c r="I8" s="65"/>
      <c r="J8" s="65"/>
      <c r="K8" s="65"/>
      <c r="L8" s="65"/>
      <c r="M8" s="65"/>
      <c r="N8" s="65"/>
      <c r="O8" s="228" t="s">
        <v>185</v>
      </c>
      <c r="P8" s="228"/>
      <c r="Q8" s="228"/>
      <c r="R8" s="117"/>
      <c r="S8" s="118"/>
      <c r="T8" s="215"/>
      <c r="U8" s="65"/>
      <c r="V8" s="215"/>
      <c r="W8" s="215"/>
    </row>
    <row r="9" spans="1:24">
      <c r="A9" s="25"/>
      <c r="B9" s="25"/>
      <c r="C9" s="25"/>
      <c r="D9" s="25"/>
      <c r="E9" s="65"/>
      <c r="F9" s="65"/>
      <c r="G9" s="65"/>
      <c r="H9" s="65"/>
      <c r="I9" s="65"/>
      <c r="J9" s="65"/>
      <c r="K9" s="65"/>
      <c r="L9" s="65"/>
      <c r="M9" s="65"/>
      <c r="N9" s="118"/>
      <c r="O9" s="119" t="s">
        <v>200</v>
      </c>
      <c r="P9" s="119"/>
      <c r="Q9" s="120"/>
      <c r="R9" s="120"/>
      <c r="S9" s="177"/>
      <c r="U9" s="25" t="s">
        <v>118</v>
      </c>
    </row>
    <row r="10" spans="1:24" s="25" customFormat="1">
      <c r="I10" s="25" t="s">
        <v>100</v>
      </c>
      <c r="O10" s="25" t="s">
        <v>232</v>
      </c>
      <c r="Q10" s="25" t="s">
        <v>74</v>
      </c>
      <c r="S10" s="25" t="s">
        <v>74</v>
      </c>
      <c r="U10" s="25" t="s">
        <v>201</v>
      </c>
    </row>
    <row r="11" spans="1:24" s="25" customFormat="1">
      <c r="E11" s="65" t="s">
        <v>114</v>
      </c>
      <c r="I11" s="25" t="s">
        <v>99</v>
      </c>
      <c r="K11" s="229" t="s">
        <v>32</v>
      </c>
      <c r="L11" s="229"/>
      <c r="M11" s="229"/>
      <c r="N11" s="65"/>
      <c r="O11" s="65" t="s">
        <v>233</v>
      </c>
      <c r="P11" s="65"/>
      <c r="Q11" s="65" t="s">
        <v>202</v>
      </c>
      <c r="R11" s="65"/>
      <c r="S11" s="65" t="s">
        <v>29</v>
      </c>
      <c r="U11" s="25" t="s">
        <v>203</v>
      </c>
      <c r="W11" s="25" t="s">
        <v>74</v>
      </c>
    </row>
    <row r="12" spans="1:24" s="25" customFormat="1" ht="25.5">
      <c r="E12" s="27" t="s">
        <v>115</v>
      </c>
      <c r="G12" s="27" t="s">
        <v>160</v>
      </c>
      <c r="I12" s="27" t="s">
        <v>98</v>
      </c>
      <c r="K12" s="27" t="s">
        <v>76</v>
      </c>
      <c r="M12" s="27" t="s">
        <v>77</v>
      </c>
      <c r="N12" s="65"/>
      <c r="O12" s="217" t="s">
        <v>204</v>
      </c>
      <c r="P12" s="65"/>
      <c r="Q12" s="217" t="s">
        <v>205</v>
      </c>
      <c r="R12" s="65"/>
      <c r="S12" s="27" t="s">
        <v>117</v>
      </c>
      <c r="U12" s="27" t="s">
        <v>119</v>
      </c>
      <c r="W12" s="27" t="s">
        <v>29</v>
      </c>
    </row>
    <row r="13" spans="1:24" ht="26.25">
      <c r="A13" s="21" t="s">
        <v>170</v>
      </c>
      <c r="C13" s="218"/>
      <c r="D13" s="218"/>
      <c r="E13" s="219">
        <v>225000000</v>
      </c>
      <c r="F13" s="219"/>
      <c r="G13" s="219">
        <v>0</v>
      </c>
      <c r="H13" s="219"/>
      <c r="I13" s="219">
        <v>67932017</v>
      </c>
      <c r="J13" s="219"/>
      <c r="K13" s="219">
        <v>22500000</v>
      </c>
      <c r="L13" s="219"/>
      <c r="M13" s="219">
        <v>61046636</v>
      </c>
      <c r="N13" s="219"/>
      <c r="O13" s="219">
        <v>0</v>
      </c>
      <c r="P13" s="219"/>
      <c r="Q13" s="219">
        <f>SUM(O13)</f>
        <v>0</v>
      </c>
      <c r="R13" s="219"/>
      <c r="S13" s="219">
        <f>SUM(E13:M13,Q13)</f>
        <v>376478653</v>
      </c>
      <c r="T13" s="122"/>
      <c r="U13" s="122">
        <v>-709</v>
      </c>
      <c r="V13" s="122"/>
      <c r="W13" s="122">
        <f>SUM(S13:U13)</f>
        <v>376477944</v>
      </c>
    </row>
    <row r="14" spans="1:24" ht="26.25">
      <c r="A14" s="11" t="s">
        <v>130</v>
      </c>
      <c r="C14" s="218"/>
      <c r="D14" s="218"/>
      <c r="E14" s="121">
        <v>0</v>
      </c>
      <c r="F14" s="121"/>
      <c r="G14" s="121">
        <v>0</v>
      </c>
      <c r="H14" s="121"/>
      <c r="I14" s="121">
        <v>0</v>
      </c>
      <c r="J14" s="121"/>
      <c r="K14" s="121">
        <v>0</v>
      </c>
      <c r="L14" s="121"/>
      <c r="M14" s="121">
        <v>404266266</v>
      </c>
      <c r="N14" s="121"/>
      <c r="O14" s="121">
        <v>0</v>
      </c>
      <c r="P14" s="121"/>
      <c r="Q14" s="121">
        <f>SUM(O14)</f>
        <v>0</v>
      </c>
      <c r="R14" s="121"/>
      <c r="S14" s="121">
        <f>SUM(E14:N14,Q14)</f>
        <v>404266266</v>
      </c>
      <c r="T14" s="124"/>
      <c r="U14" s="124">
        <v>2508</v>
      </c>
      <c r="V14" s="124"/>
      <c r="W14" s="124">
        <f t="shared" ref="W14:W15" si="0">SUM(S14:U14)</f>
        <v>404268774</v>
      </c>
    </row>
    <row r="15" spans="1:24" ht="26.25">
      <c r="A15" s="11" t="s">
        <v>88</v>
      </c>
      <c r="D15" s="218"/>
      <c r="E15" s="125">
        <v>0</v>
      </c>
      <c r="F15" s="121"/>
      <c r="G15" s="125">
        <v>0</v>
      </c>
      <c r="H15" s="121"/>
      <c r="I15" s="125">
        <v>0</v>
      </c>
      <c r="J15" s="121"/>
      <c r="K15" s="125">
        <v>0</v>
      </c>
      <c r="L15" s="121"/>
      <c r="M15" s="125">
        <f>'[4]PL &amp; CF'!G102-'[4]PL &amp; CF'!G97</f>
        <v>0</v>
      </c>
      <c r="N15" s="121"/>
      <c r="O15" s="125">
        <v>0</v>
      </c>
      <c r="P15" s="121"/>
      <c r="Q15" s="125">
        <f>SUM(O15)</f>
        <v>0</v>
      </c>
      <c r="R15" s="121"/>
      <c r="S15" s="125">
        <f>SUM(E15:M15,Q15)</f>
        <v>0</v>
      </c>
      <c r="T15" s="124"/>
      <c r="U15" s="126">
        <v>0</v>
      </c>
      <c r="V15" s="124"/>
      <c r="W15" s="220">
        <f t="shared" si="0"/>
        <v>0</v>
      </c>
    </row>
    <row r="16" spans="1:24">
      <c r="A16" s="11" t="s">
        <v>89</v>
      </c>
      <c r="E16" s="121">
        <f>SUM(E14:E15)</f>
        <v>0</v>
      </c>
      <c r="F16" s="121"/>
      <c r="G16" s="121">
        <f>SUM(G14:G15)</f>
        <v>0</v>
      </c>
      <c r="H16" s="121"/>
      <c r="I16" s="121">
        <f>SUM(I14:I15)</f>
        <v>0</v>
      </c>
      <c r="J16" s="121"/>
      <c r="K16" s="121">
        <f>SUM(K14:K15)</f>
        <v>0</v>
      </c>
      <c r="L16" s="121"/>
      <c r="M16" s="121">
        <f>SUM(M14:M15)</f>
        <v>404266266</v>
      </c>
      <c r="N16" s="121"/>
      <c r="O16" s="121">
        <f>SUM(O14:O15)</f>
        <v>0</v>
      </c>
      <c r="P16" s="121"/>
      <c r="Q16" s="121">
        <f>SUM(Q14:Q15)</f>
        <v>0</v>
      </c>
      <c r="R16" s="121"/>
      <c r="S16" s="121">
        <f>SUM(S14:S15)</f>
        <v>404266266</v>
      </c>
      <c r="T16" s="122"/>
      <c r="U16" s="121">
        <f>SUM(U14:U15)</f>
        <v>2508</v>
      </c>
      <c r="V16" s="122"/>
      <c r="W16" s="121">
        <f>SUM(W14:W15)</f>
        <v>404268774</v>
      </c>
    </row>
    <row r="17" spans="1:23">
      <c r="A17" s="11" t="s">
        <v>177</v>
      </c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2"/>
      <c r="U17" s="121"/>
      <c r="V17" s="122"/>
      <c r="W17" s="121"/>
    </row>
    <row r="18" spans="1:23">
      <c r="A18" s="11" t="s">
        <v>219</v>
      </c>
      <c r="E18" s="121">
        <v>0</v>
      </c>
      <c r="F18" s="121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v>0</v>
      </c>
      <c r="N18" s="121"/>
      <c r="O18" s="121">
        <v>0</v>
      </c>
      <c r="P18" s="121"/>
      <c r="Q18" s="121">
        <v>0</v>
      </c>
      <c r="R18" s="121"/>
      <c r="S18" s="121">
        <v>0</v>
      </c>
      <c r="T18" s="122"/>
      <c r="U18" s="121">
        <v>-861</v>
      </c>
      <c r="V18" s="122"/>
      <c r="W18" s="121">
        <v>-861</v>
      </c>
    </row>
    <row r="19" spans="1:23">
      <c r="A19" s="11" t="s">
        <v>159</v>
      </c>
      <c r="E19" s="121">
        <v>75000000</v>
      </c>
      <c r="F19" s="121"/>
      <c r="G19" s="121">
        <v>1606753420</v>
      </c>
      <c r="H19" s="121"/>
      <c r="I19" s="121">
        <v>0</v>
      </c>
      <c r="J19" s="121"/>
      <c r="K19" s="121">
        <v>0</v>
      </c>
      <c r="L19" s="121"/>
      <c r="M19" s="121">
        <v>0</v>
      </c>
      <c r="N19" s="121"/>
      <c r="O19" s="121">
        <v>0</v>
      </c>
      <c r="P19" s="121"/>
      <c r="Q19" s="121">
        <v>0</v>
      </c>
      <c r="R19" s="121"/>
      <c r="S19" s="121">
        <v>1681753420</v>
      </c>
      <c r="T19" s="122"/>
      <c r="U19" s="121">
        <v>0</v>
      </c>
      <c r="V19" s="122"/>
      <c r="W19" s="121">
        <v>1681753420</v>
      </c>
    </row>
    <row r="20" spans="1:23">
      <c r="A20" s="11" t="s">
        <v>169</v>
      </c>
      <c r="E20" s="121">
        <v>0</v>
      </c>
      <c r="F20" s="121"/>
      <c r="G20" s="121">
        <v>0</v>
      </c>
      <c r="H20" s="121"/>
      <c r="I20" s="121">
        <v>0</v>
      </c>
      <c r="J20" s="121"/>
      <c r="K20" s="121">
        <v>7500000</v>
      </c>
      <c r="L20" s="121"/>
      <c r="M20" s="121">
        <v>-7500000</v>
      </c>
      <c r="N20" s="121"/>
      <c r="O20" s="121">
        <v>0</v>
      </c>
      <c r="P20" s="121"/>
      <c r="Q20" s="121">
        <v>0</v>
      </c>
      <c r="R20" s="121"/>
      <c r="S20" s="121">
        <v>0</v>
      </c>
      <c r="T20" s="122"/>
      <c r="U20" s="121">
        <v>0</v>
      </c>
      <c r="V20" s="122"/>
      <c r="W20" s="121">
        <v>0</v>
      </c>
    </row>
    <row r="21" spans="1:23">
      <c r="A21" s="11" t="s">
        <v>194</v>
      </c>
      <c r="E21" s="121">
        <v>0</v>
      </c>
      <c r="F21" s="121"/>
      <c r="G21" s="121">
        <v>0</v>
      </c>
      <c r="H21" s="121"/>
      <c r="I21" s="121">
        <v>0</v>
      </c>
      <c r="J21" s="121"/>
      <c r="K21" s="121">
        <v>0</v>
      </c>
      <c r="L21" s="121"/>
      <c r="M21" s="121">
        <v>-317250000</v>
      </c>
      <c r="N21" s="121"/>
      <c r="O21" s="121">
        <v>0</v>
      </c>
      <c r="P21" s="121"/>
      <c r="Q21" s="121">
        <f>SUM(O21)</f>
        <v>0</v>
      </c>
      <c r="R21" s="121"/>
      <c r="S21" s="121">
        <f>SUM(E21:M21,Q21)</f>
        <v>-317250000</v>
      </c>
      <c r="T21" s="122"/>
      <c r="U21" s="121">
        <v>0</v>
      </c>
      <c r="V21" s="122"/>
      <c r="W21" s="121">
        <v>-317250000</v>
      </c>
    </row>
    <row r="22" spans="1:23" ht="24" thickBot="1">
      <c r="A22" s="21" t="s">
        <v>153</v>
      </c>
      <c r="E22" s="123">
        <f>SUM(E13,E16,E19)</f>
        <v>300000000</v>
      </c>
      <c r="F22" s="121"/>
      <c r="G22" s="123">
        <f>SUM(G13,G16,G19)</f>
        <v>1606753420</v>
      </c>
      <c r="H22" s="121"/>
      <c r="I22" s="123">
        <f>SUM(I13,I16)</f>
        <v>67932017</v>
      </c>
      <c r="J22" s="121"/>
      <c r="K22" s="123">
        <f>SUM(K13,K16,K20)</f>
        <v>30000000</v>
      </c>
      <c r="L22" s="121"/>
      <c r="M22" s="123">
        <f>SUM(M13,M16,M20,M21)</f>
        <v>140562902</v>
      </c>
      <c r="N22" s="121">
        <f t="shared" ref="N22" si="1">SUM(N13,N16,N21)</f>
        <v>0</v>
      </c>
      <c r="O22" s="123">
        <f>SUM(O16:O21,O13)</f>
        <v>0</v>
      </c>
      <c r="P22" s="121"/>
      <c r="Q22" s="123">
        <f>SUM(Q16:Q21,Q13)</f>
        <v>0</v>
      </c>
      <c r="R22" s="121"/>
      <c r="S22" s="123">
        <f>SUM(S13,S16,S19,S21)</f>
        <v>2145248339</v>
      </c>
      <c r="T22" s="122"/>
      <c r="U22" s="123">
        <f>SUM(U13,U16,U18)</f>
        <v>938</v>
      </c>
      <c r="V22" s="122"/>
      <c r="W22" s="123">
        <f>SUM(W13,W16,W18,W19,W21)</f>
        <v>2145249277</v>
      </c>
    </row>
    <row r="23" spans="1:23" ht="24" thickTop="1">
      <c r="A23" s="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122"/>
      <c r="V23" s="122"/>
      <c r="W23" s="122"/>
    </row>
    <row r="24" spans="1:23" ht="26.25">
      <c r="A24" s="21" t="s">
        <v>183</v>
      </c>
      <c r="C24" s="218"/>
      <c r="D24" s="218"/>
      <c r="E24" s="219">
        <f>E22</f>
        <v>300000000</v>
      </c>
      <c r="F24" s="219"/>
      <c r="G24" s="219">
        <f>G22</f>
        <v>1606753420</v>
      </c>
      <c r="H24" s="219"/>
      <c r="I24" s="219">
        <f>I22</f>
        <v>67932017</v>
      </c>
      <c r="J24" s="219"/>
      <c r="K24" s="219">
        <f>K22</f>
        <v>30000000</v>
      </c>
      <c r="L24" s="219"/>
      <c r="M24" s="219">
        <f>M22</f>
        <v>140562902</v>
      </c>
      <c r="N24" s="219"/>
      <c r="O24" s="219">
        <v>0</v>
      </c>
      <c r="P24" s="219"/>
      <c r="Q24" s="219">
        <f>SUM(O24)</f>
        <v>0</v>
      </c>
      <c r="R24" s="219"/>
      <c r="S24" s="121">
        <f>SUM(E24:N24)</f>
        <v>2145248339</v>
      </c>
      <c r="T24" s="122"/>
      <c r="U24" s="122">
        <f>U22</f>
        <v>938</v>
      </c>
      <c r="V24" s="122"/>
      <c r="W24" s="122">
        <f t="shared" ref="W24:W26" si="2">SUM(S24:U24)</f>
        <v>2145249277</v>
      </c>
    </row>
    <row r="25" spans="1:23" s="215" customFormat="1" ht="26.25">
      <c r="A25" s="221" t="s">
        <v>130</v>
      </c>
      <c r="C25" s="222"/>
      <c r="D25" s="222"/>
      <c r="E25" s="121">
        <v>0</v>
      </c>
      <c r="F25" s="121"/>
      <c r="G25" s="121">
        <v>0</v>
      </c>
      <c r="H25" s="121"/>
      <c r="I25" s="121">
        <v>0</v>
      </c>
      <c r="J25" s="121"/>
      <c r="K25" s="121">
        <v>0</v>
      </c>
      <c r="L25" s="121"/>
      <c r="M25" s="121">
        <f>'PL &amp; CF'!E42</f>
        <v>507229974</v>
      </c>
      <c r="N25" s="121"/>
      <c r="O25" s="121">
        <v>0</v>
      </c>
      <c r="P25" s="121"/>
      <c r="Q25" s="121">
        <f>SUM(O25)</f>
        <v>0</v>
      </c>
      <c r="R25" s="121"/>
      <c r="S25" s="121">
        <f>SUM(E25:N25,Q25)</f>
        <v>507229974</v>
      </c>
      <c r="T25" s="124"/>
      <c r="U25" s="124">
        <f>'PL &amp; CF'!E43</f>
        <v>542</v>
      </c>
      <c r="V25" s="124"/>
      <c r="W25" s="124">
        <f t="shared" si="2"/>
        <v>507230516</v>
      </c>
    </row>
    <row r="26" spans="1:23" ht="26.25">
      <c r="A26" s="11" t="s">
        <v>88</v>
      </c>
      <c r="D26" s="218"/>
      <c r="E26" s="125">
        <v>0</v>
      </c>
      <c r="F26" s="121"/>
      <c r="G26" s="125">
        <v>0</v>
      </c>
      <c r="H26" s="121"/>
      <c r="I26" s="125">
        <v>0</v>
      </c>
      <c r="J26" s="121"/>
      <c r="K26" s="125">
        <v>0</v>
      </c>
      <c r="L26" s="121"/>
      <c r="M26" s="125">
        <v>-11019561</v>
      </c>
      <c r="N26" s="121"/>
      <c r="O26" s="125">
        <f>'PL &amp; CF'!E31</f>
        <v>-6198378</v>
      </c>
      <c r="P26" s="121"/>
      <c r="Q26" s="125">
        <f>SUM(O26)</f>
        <v>-6198378</v>
      </c>
      <c r="R26" s="121"/>
      <c r="S26" s="125">
        <f>SUM(E26:N26,Q26)</f>
        <v>-17217939</v>
      </c>
      <c r="T26" s="124"/>
      <c r="U26" s="126">
        <v>-11</v>
      </c>
      <c r="V26" s="124"/>
      <c r="W26" s="126">
        <f t="shared" si="2"/>
        <v>-17217950</v>
      </c>
    </row>
    <row r="27" spans="1:23">
      <c r="A27" s="11" t="s">
        <v>89</v>
      </c>
      <c r="E27" s="121">
        <f>SUM(E25:E26)</f>
        <v>0</v>
      </c>
      <c r="F27" s="121"/>
      <c r="G27" s="121">
        <f>SUM(G25:G26)</f>
        <v>0</v>
      </c>
      <c r="H27" s="121"/>
      <c r="I27" s="121">
        <f>SUM(I25:I26)</f>
        <v>0</v>
      </c>
      <c r="J27" s="121"/>
      <c r="K27" s="121">
        <f>SUM(K25:K26)</f>
        <v>0</v>
      </c>
      <c r="L27" s="121"/>
      <c r="M27" s="121">
        <f>SUM(M25:M26)</f>
        <v>496210413</v>
      </c>
      <c r="N27" s="121"/>
      <c r="O27" s="121">
        <f>SUM(O25:O26)</f>
        <v>-6198378</v>
      </c>
      <c r="P27" s="121"/>
      <c r="Q27" s="121">
        <f>SUM(O27)</f>
        <v>-6198378</v>
      </c>
      <c r="R27" s="121"/>
      <c r="S27" s="121">
        <f>SUM(S25:S26)</f>
        <v>490012035</v>
      </c>
      <c r="T27" s="122"/>
      <c r="U27" s="121">
        <f>SUM(U25:U26)</f>
        <v>531</v>
      </c>
      <c r="V27" s="122"/>
      <c r="W27" s="121">
        <f>SUM(W25:W26)</f>
        <v>490012566</v>
      </c>
    </row>
    <row r="28" spans="1:23">
      <c r="A28" s="11" t="s">
        <v>177</v>
      </c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2"/>
      <c r="U28" s="121"/>
      <c r="V28" s="122"/>
      <c r="W28" s="121"/>
    </row>
    <row r="29" spans="1:23">
      <c r="A29" s="11" t="s">
        <v>219</v>
      </c>
      <c r="E29" s="121">
        <v>0</v>
      </c>
      <c r="F29" s="121"/>
      <c r="G29" s="121">
        <v>0</v>
      </c>
      <c r="H29" s="121"/>
      <c r="I29" s="121">
        <v>0</v>
      </c>
      <c r="J29" s="121"/>
      <c r="K29" s="121">
        <v>0</v>
      </c>
      <c r="L29" s="121"/>
      <c r="M29" s="121">
        <v>0</v>
      </c>
      <c r="N29" s="121"/>
      <c r="O29" s="121">
        <v>0</v>
      </c>
      <c r="P29" s="121"/>
      <c r="Q29" s="121">
        <v>0</v>
      </c>
      <c r="R29" s="121"/>
      <c r="S29" s="121">
        <v>0</v>
      </c>
      <c r="T29" s="122"/>
      <c r="U29" s="121">
        <v>-476</v>
      </c>
      <c r="V29" s="122"/>
      <c r="W29" s="122">
        <f t="shared" ref="W29:W30" si="3">SUM(S29:U29)</f>
        <v>-476</v>
      </c>
    </row>
    <row r="30" spans="1:23">
      <c r="A30" s="11" t="s">
        <v>194</v>
      </c>
      <c r="E30" s="121">
        <v>0</v>
      </c>
      <c r="F30" s="121"/>
      <c r="G30" s="121">
        <v>0</v>
      </c>
      <c r="H30" s="121"/>
      <c r="I30" s="121">
        <v>0</v>
      </c>
      <c r="J30" s="121"/>
      <c r="K30" s="121">
        <v>0</v>
      </c>
      <c r="L30" s="121"/>
      <c r="M30" s="121">
        <v>-284999870</v>
      </c>
      <c r="N30" s="121"/>
      <c r="O30" s="121">
        <v>0</v>
      </c>
      <c r="P30" s="121"/>
      <c r="Q30" s="121">
        <f>SUM(O30)</f>
        <v>0</v>
      </c>
      <c r="R30" s="121"/>
      <c r="S30" s="121">
        <v>-284999870</v>
      </c>
      <c r="T30" s="122"/>
      <c r="U30" s="121">
        <v>0</v>
      </c>
      <c r="V30" s="122"/>
      <c r="W30" s="122">
        <f t="shared" si="3"/>
        <v>-284999870</v>
      </c>
    </row>
    <row r="31" spans="1:23" ht="24" thickBot="1">
      <c r="A31" s="21" t="s">
        <v>184</v>
      </c>
      <c r="E31" s="123">
        <f>E24+E27</f>
        <v>300000000</v>
      </c>
      <c r="F31" s="121"/>
      <c r="G31" s="123">
        <f>G24+G27</f>
        <v>1606753420</v>
      </c>
      <c r="H31" s="121"/>
      <c r="I31" s="123">
        <f>I24+I27</f>
        <v>67932017</v>
      </c>
      <c r="J31" s="121"/>
      <c r="K31" s="123">
        <f>K24+K27</f>
        <v>30000000</v>
      </c>
      <c r="L31" s="121"/>
      <c r="M31" s="123">
        <f>M24+M27+M30</f>
        <v>351773445</v>
      </c>
      <c r="N31" s="121"/>
      <c r="O31" s="123">
        <f>SUM(O27:O30,O24)</f>
        <v>-6198378</v>
      </c>
      <c r="P31" s="121"/>
      <c r="Q31" s="123">
        <f>SUM(Q27:Q30,Q24)</f>
        <v>-6198378</v>
      </c>
      <c r="R31" s="121"/>
      <c r="S31" s="123">
        <f>S24+S27+S30</f>
        <v>2350260504</v>
      </c>
      <c r="T31" s="122"/>
      <c r="U31" s="123">
        <f>U24+U27+U29</f>
        <v>993</v>
      </c>
      <c r="V31" s="122"/>
      <c r="W31" s="123">
        <f>W24+W27+W30+W29</f>
        <v>2350261497</v>
      </c>
    </row>
    <row r="32" spans="1:23" ht="24" thickTop="1">
      <c r="A32" s="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</row>
    <row r="33" spans="1:23">
      <c r="A33" s="11" t="s">
        <v>18</v>
      </c>
      <c r="F33" s="223"/>
      <c r="G33" s="223"/>
      <c r="H33" s="223"/>
    </row>
    <row r="34" spans="1:23" s="224" customFormat="1">
      <c r="E34" s="224">
        <f>E24-BS!G58</f>
        <v>0</v>
      </c>
      <c r="F34" s="224">
        <f>F24-BS!H58</f>
        <v>0</v>
      </c>
      <c r="G34" s="224">
        <f>G24-BS!G59</f>
        <v>0</v>
      </c>
      <c r="H34" s="224">
        <f>H24-BS!J58</f>
        <v>0</v>
      </c>
      <c r="I34" s="224">
        <f>I24-BS!G60</f>
        <v>0</v>
      </c>
      <c r="J34" s="224">
        <f>J24-BS!L58</f>
        <v>0</v>
      </c>
      <c r="K34" s="224">
        <f>K24-BS!G62</f>
        <v>0</v>
      </c>
      <c r="L34" s="224">
        <f>L24-BS!N58</f>
        <v>0</v>
      </c>
      <c r="M34" s="224">
        <f>M24-BS!G63</f>
        <v>0</v>
      </c>
      <c r="Q34" s="224">
        <f>Q24-BS!G64</f>
        <v>0</v>
      </c>
      <c r="S34" s="224">
        <f>S24-BS!G65</f>
        <v>0</v>
      </c>
      <c r="U34" s="224">
        <f>U24-BS!G66</f>
        <v>0</v>
      </c>
      <c r="W34" s="224">
        <f>W24-BS!G67</f>
        <v>0</v>
      </c>
    </row>
    <row r="35" spans="1:23" s="224" customFormat="1">
      <c r="E35" s="224">
        <f>E31-BS!E58</f>
        <v>0</v>
      </c>
      <c r="G35" s="224">
        <f>G31-BS!E59</f>
        <v>0</v>
      </c>
      <c r="I35" s="224">
        <f>I31-BS!E60</f>
        <v>0</v>
      </c>
      <c r="K35" s="224">
        <f>K31-BS!E62</f>
        <v>0</v>
      </c>
      <c r="M35" s="224">
        <f>M31-BS!E63</f>
        <v>0</v>
      </c>
      <c r="O35" s="224">
        <f>O31-'PL &amp; CF'!E31</f>
        <v>0</v>
      </c>
      <c r="Q35" s="224">
        <f>Q31-'PL &amp; CF'!E31</f>
        <v>0</v>
      </c>
      <c r="S35" s="224">
        <f>S31-BS!E65</f>
        <v>0</v>
      </c>
      <c r="U35" s="224">
        <f>U31-BS!E66</f>
        <v>0</v>
      </c>
      <c r="W35" s="224">
        <f>W31-BS!E67</f>
        <v>0</v>
      </c>
    </row>
  </sheetData>
  <mergeCells count="4">
    <mergeCell ref="E6:W6"/>
    <mergeCell ref="E7:S7"/>
    <mergeCell ref="O8:Q8"/>
    <mergeCell ref="K11:M11"/>
  </mergeCells>
  <pageMargins left="0.43307086614173229" right="0.19685039370078741" top="0.78740157480314965" bottom="0.19685039370078741" header="0.19685039370078741" footer="0.19685039370078741"/>
  <pageSetup paperSize="9" scale="6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00FF"/>
    <pageSetUpPr fitToPage="1"/>
  </sheetPr>
  <dimension ref="A1:N31"/>
  <sheetViews>
    <sheetView showGridLines="0" view="pageBreakPreview" zoomScale="53" zoomScaleNormal="130" zoomScaleSheetLayoutView="53" workbookViewId="0">
      <selection activeCell="L15" sqref="L15"/>
    </sheetView>
  </sheetViews>
  <sheetFormatPr defaultColWidth="9.28515625" defaultRowHeight="24" customHeight="1"/>
  <cols>
    <col min="1" max="1" width="49.7109375" style="69" bestFit="1" customWidth="1"/>
    <col min="2" max="2" width="17" style="69" customWidth="1"/>
    <col min="3" max="3" width="1.28515625" style="101" customWidth="1"/>
    <col min="4" max="4" width="17" style="69" customWidth="1"/>
    <col min="5" max="5" width="1.28515625" style="69" customWidth="1"/>
    <col min="6" max="6" width="17" style="69" customWidth="1"/>
    <col min="7" max="7" width="1.28515625" style="69" customWidth="1"/>
    <col min="8" max="8" width="17" style="69" customWidth="1"/>
    <col min="9" max="9" width="1.140625" style="85" customWidth="1"/>
    <col min="10" max="10" width="19" style="107" customWidth="1"/>
    <col min="11" max="11" width="1.7109375" style="85" customWidth="1"/>
    <col min="12" max="12" width="17" style="85" customWidth="1"/>
    <col min="13" max="13" width="1.28515625" style="69" customWidth="1"/>
    <col min="14" max="14" width="17" style="69" customWidth="1"/>
    <col min="15" max="15" width="15" style="69" customWidth="1"/>
    <col min="16" max="16" width="1.7109375" style="69" customWidth="1"/>
    <col min="17" max="17" width="15" style="69" customWidth="1"/>
    <col min="18" max="18" width="1.7109375" style="69" customWidth="1"/>
    <col min="19" max="19" width="15" style="69" customWidth="1"/>
    <col min="20" max="20" width="1.7109375" style="69" customWidth="1"/>
    <col min="21" max="21" width="15" style="69" customWidth="1"/>
    <col min="22" max="22" width="1.7109375" style="69" customWidth="1"/>
    <col min="23" max="23" width="15" style="69" customWidth="1"/>
    <col min="24" max="24" width="1.5703125" style="69" customWidth="1"/>
    <col min="25" max="25" width="15" style="69" customWidth="1"/>
    <col min="26" max="26" width="0.7109375" style="69" customWidth="1"/>
    <col min="27" max="16384" width="9.28515625" style="69"/>
  </cols>
  <sheetData>
    <row r="1" spans="1:14" ht="24" customHeight="1">
      <c r="A1" s="87" t="s">
        <v>154</v>
      </c>
      <c r="B1" s="72"/>
      <c r="C1" s="98"/>
      <c r="D1" s="72"/>
      <c r="E1" s="72"/>
      <c r="F1" s="72"/>
      <c r="G1" s="72"/>
      <c r="H1" s="72"/>
      <c r="M1" s="72"/>
      <c r="N1" s="72"/>
    </row>
    <row r="2" spans="1:14" ht="24" customHeight="1">
      <c r="A2" s="72" t="s">
        <v>73</v>
      </c>
      <c r="B2" s="72"/>
      <c r="C2" s="98"/>
      <c r="D2" s="72"/>
      <c r="E2" s="72"/>
      <c r="F2" s="72"/>
      <c r="G2" s="72"/>
      <c r="H2" s="72"/>
      <c r="I2" s="88"/>
      <c r="J2" s="176"/>
      <c r="K2" s="88"/>
      <c r="L2" s="88"/>
      <c r="M2" s="72"/>
      <c r="N2" s="72"/>
    </row>
    <row r="3" spans="1:14" ht="24" customHeight="1">
      <c r="A3" s="90" t="s">
        <v>182</v>
      </c>
      <c r="B3" s="72"/>
      <c r="C3" s="98"/>
      <c r="D3" s="72"/>
      <c r="E3" s="72"/>
      <c r="F3" s="72"/>
      <c r="G3" s="72"/>
      <c r="H3" s="72"/>
      <c r="I3" s="88"/>
      <c r="J3" s="176"/>
      <c r="K3" s="88"/>
      <c r="L3" s="88"/>
      <c r="M3" s="72"/>
      <c r="N3" s="72"/>
    </row>
    <row r="4" spans="1:14" ht="24" customHeight="1">
      <c r="B4" s="73"/>
      <c r="C4" s="99"/>
      <c r="D4" s="73"/>
      <c r="E4" s="73"/>
      <c r="F4" s="73"/>
      <c r="G4" s="73"/>
      <c r="H4" s="73"/>
      <c r="I4" s="88"/>
      <c r="J4" s="176"/>
      <c r="K4" s="88"/>
      <c r="L4" s="88"/>
      <c r="M4" s="73"/>
      <c r="N4" s="91" t="s">
        <v>2</v>
      </c>
    </row>
    <row r="5" spans="1:14" ht="24" customHeight="1">
      <c r="A5" s="74"/>
      <c r="B5" s="230" t="s">
        <v>4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ht="24" customHeight="1">
      <c r="A6" s="74"/>
      <c r="B6" s="75"/>
      <c r="C6" s="75"/>
      <c r="D6" s="75"/>
      <c r="E6" s="75"/>
      <c r="F6" s="75"/>
      <c r="G6" s="75"/>
      <c r="H6" s="75"/>
      <c r="I6" s="127"/>
      <c r="J6" s="232" t="s">
        <v>185</v>
      </c>
      <c r="K6" s="232"/>
      <c r="L6" s="232"/>
      <c r="M6" s="75"/>
      <c r="N6" s="75"/>
    </row>
    <row r="7" spans="1:14" ht="24" customHeight="1">
      <c r="A7" s="74"/>
      <c r="B7" s="75"/>
      <c r="C7" s="75"/>
      <c r="D7" s="75"/>
      <c r="E7" s="75"/>
      <c r="F7" s="75"/>
      <c r="G7" s="75"/>
      <c r="H7" s="75"/>
      <c r="I7" s="127"/>
      <c r="J7" s="128" t="s">
        <v>200</v>
      </c>
      <c r="K7" s="129"/>
      <c r="L7" s="129"/>
      <c r="M7" s="75"/>
      <c r="N7" s="75"/>
    </row>
    <row r="8" spans="1:14" s="74" customFormat="1" ht="24" customHeight="1">
      <c r="C8" s="76"/>
      <c r="F8" s="132"/>
      <c r="G8" s="132"/>
      <c r="H8" s="132"/>
      <c r="I8" s="127"/>
      <c r="J8" s="170" t="s">
        <v>232</v>
      </c>
      <c r="K8" s="70"/>
      <c r="L8" s="70" t="s">
        <v>74</v>
      </c>
      <c r="M8" s="76"/>
    </row>
    <row r="9" spans="1:14" s="74" customFormat="1" ht="24" customHeight="1">
      <c r="B9" s="93" t="s">
        <v>30</v>
      </c>
      <c r="C9" s="93"/>
      <c r="D9" s="93"/>
      <c r="F9" s="231" t="s">
        <v>208</v>
      </c>
      <c r="G9" s="231"/>
      <c r="H9" s="231"/>
      <c r="I9" s="71"/>
      <c r="J9" s="151" t="s">
        <v>233</v>
      </c>
      <c r="K9" s="71"/>
      <c r="L9" s="71" t="s">
        <v>202</v>
      </c>
      <c r="M9" s="76"/>
      <c r="N9" s="74" t="s">
        <v>74</v>
      </c>
    </row>
    <row r="10" spans="1:14" s="74" customFormat="1" ht="24" customHeight="1">
      <c r="B10" s="95" t="s">
        <v>75</v>
      </c>
      <c r="C10" s="76"/>
      <c r="D10" s="97" t="s">
        <v>160</v>
      </c>
      <c r="F10" s="95" t="s">
        <v>76</v>
      </c>
      <c r="H10" s="95" t="s">
        <v>77</v>
      </c>
      <c r="I10" s="71"/>
      <c r="J10" s="178" t="s">
        <v>204</v>
      </c>
      <c r="K10" s="71"/>
      <c r="L10" s="130" t="s">
        <v>205</v>
      </c>
      <c r="M10" s="76"/>
      <c r="N10" s="96" t="s">
        <v>29</v>
      </c>
    </row>
    <row r="11" spans="1:14" ht="22.5" customHeight="1">
      <c r="A11" s="77" t="s">
        <v>170</v>
      </c>
      <c r="B11" s="80">
        <v>225000000</v>
      </c>
      <c r="C11" s="80"/>
      <c r="D11" s="80">
        <v>0</v>
      </c>
      <c r="E11" s="80"/>
      <c r="F11" s="80">
        <v>22500000</v>
      </c>
      <c r="G11" s="80"/>
      <c r="H11" s="80">
        <v>-856143</v>
      </c>
      <c r="I11" s="84"/>
      <c r="J11" s="102">
        <v>0</v>
      </c>
      <c r="K11" s="84"/>
      <c r="L11" s="84">
        <f>SUM(J11)</f>
        <v>0</v>
      </c>
      <c r="M11" s="79"/>
      <c r="N11" s="80">
        <v>246643857</v>
      </c>
    </row>
    <row r="12" spans="1:14" ht="22.5" customHeight="1">
      <c r="A12" s="78" t="s">
        <v>130</v>
      </c>
      <c r="B12" s="80">
        <v>0</v>
      </c>
      <c r="C12" s="80"/>
      <c r="D12" s="80">
        <v>0</v>
      </c>
      <c r="E12" s="80"/>
      <c r="F12" s="80">
        <v>0</v>
      </c>
      <c r="G12" s="80"/>
      <c r="H12" s="80">
        <f>'PL &amp; CF'!K24</f>
        <v>423182780</v>
      </c>
      <c r="I12" s="86"/>
      <c r="J12" s="104">
        <v>0</v>
      </c>
      <c r="K12" s="86"/>
      <c r="L12" s="86">
        <f>SUM(J12)</f>
        <v>0</v>
      </c>
      <c r="M12" s="80"/>
      <c r="N12" s="80">
        <f>SUM(B12:H12)</f>
        <v>423182780</v>
      </c>
    </row>
    <row r="13" spans="1:14" ht="22.5" customHeight="1">
      <c r="A13" s="78" t="s">
        <v>132</v>
      </c>
      <c r="B13" s="92">
        <v>0</v>
      </c>
      <c r="C13" s="80"/>
      <c r="D13" s="92">
        <v>0</v>
      </c>
      <c r="E13" s="80"/>
      <c r="F13" s="92">
        <v>0</v>
      </c>
      <c r="G13" s="80"/>
      <c r="H13" s="92">
        <f>'PL &amp; CF'!K37</f>
        <v>0</v>
      </c>
      <c r="I13" s="86"/>
      <c r="J13" s="103">
        <f>'[4]PL &amp; CF'!K89</f>
        <v>0</v>
      </c>
      <c r="K13" s="86"/>
      <c r="L13" s="89">
        <f>SUM(J13)</f>
        <v>0</v>
      </c>
      <c r="M13" s="80"/>
      <c r="N13" s="92">
        <f>SUM(B13:H13)</f>
        <v>0</v>
      </c>
    </row>
    <row r="14" spans="1:14" ht="23.25">
      <c r="A14" s="78" t="s">
        <v>133</v>
      </c>
      <c r="B14" s="80">
        <f>SUM(B12:B13)</f>
        <v>0</v>
      </c>
      <c r="C14" s="80"/>
      <c r="D14" s="80">
        <f>SUM(D12:D13)</f>
        <v>0</v>
      </c>
      <c r="E14" s="79"/>
      <c r="F14" s="80">
        <f>SUM(F12:F13)</f>
        <v>0</v>
      </c>
      <c r="G14" s="79"/>
      <c r="H14" s="80">
        <f>SUM(H12:H13)</f>
        <v>423182780</v>
      </c>
      <c r="I14" s="86"/>
      <c r="J14" s="104">
        <f>SUM(J12:J13)</f>
        <v>0</v>
      </c>
      <c r="K14" s="86"/>
      <c r="L14" s="86">
        <f>SUM(L12:L13)</f>
        <v>0</v>
      </c>
      <c r="M14" s="79"/>
      <c r="N14" s="80">
        <f>SUM(N12:N13)</f>
        <v>423182780</v>
      </c>
    </row>
    <row r="15" spans="1:14" ht="23.25">
      <c r="A15" s="11" t="s">
        <v>159</v>
      </c>
      <c r="B15" s="80">
        <v>75000000</v>
      </c>
      <c r="C15" s="80"/>
      <c r="D15" s="80">
        <f>BS!K59</f>
        <v>1606753420</v>
      </c>
      <c r="E15" s="79"/>
      <c r="F15" s="80">
        <v>0</v>
      </c>
      <c r="G15" s="79"/>
      <c r="H15" s="80">
        <v>0</v>
      </c>
      <c r="I15" s="84"/>
      <c r="J15" s="104">
        <v>0</v>
      </c>
      <c r="K15" s="86"/>
      <c r="L15" s="86">
        <f>SUM(J15)</f>
        <v>0</v>
      </c>
      <c r="M15" s="79"/>
      <c r="N15" s="80">
        <f t="shared" ref="N15:N16" si="0">SUM(B15:H15)</f>
        <v>1681753420</v>
      </c>
    </row>
    <row r="16" spans="1:14" ht="23.25">
      <c r="A16" s="11" t="s">
        <v>169</v>
      </c>
      <c r="B16" s="80">
        <v>0</v>
      </c>
      <c r="C16" s="80"/>
      <c r="D16" s="80">
        <v>0</v>
      </c>
      <c r="E16" s="79"/>
      <c r="F16" s="80">
        <v>7500000</v>
      </c>
      <c r="G16" s="79"/>
      <c r="H16" s="80">
        <v>-7500000</v>
      </c>
      <c r="I16" s="84"/>
      <c r="J16" s="104">
        <v>0</v>
      </c>
      <c r="K16" s="86"/>
      <c r="L16" s="86">
        <f>SUM(J16)</f>
        <v>0</v>
      </c>
      <c r="M16" s="79"/>
      <c r="N16" s="80">
        <f t="shared" si="0"/>
        <v>0</v>
      </c>
    </row>
    <row r="17" spans="1:14" ht="23.25">
      <c r="A17" s="11" t="s">
        <v>194</v>
      </c>
      <c r="B17" s="92">
        <v>0</v>
      </c>
      <c r="C17" s="80"/>
      <c r="D17" s="92">
        <v>0</v>
      </c>
      <c r="E17" s="80"/>
      <c r="F17" s="92">
        <v>0</v>
      </c>
      <c r="G17" s="80"/>
      <c r="H17" s="92">
        <v>-317250000</v>
      </c>
      <c r="I17" s="70"/>
      <c r="J17" s="104">
        <v>0</v>
      </c>
      <c r="K17" s="86"/>
      <c r="L17" s="86">
        <f>SUM(J17)</f>
        <v>0</v>
      </c>
      <c r="M17" s="80"/>
      <c r="N17" s="92">
        <f>SUM(B17:M17)</f>
        <v>-317250000</v>
      </c>
    </row>
    <row r="18" spans="1:14" ht="24" customHeight="1" thickBot="1">
      <c r="A18" s="77" t="s">
        <v>153</v>
      </c>
      <c r="B18" s="94">
        <f>B11+B14+B17+B15+B16</f>
        <v>300000000</v>
      </c>
      <c r="C18" s="80"/>
      <c r="D18" s="94">
        <f>D11+D14+D17+D15+D16</f>
        <v>1606753420</v>
      </c>
      <c r="E18" s="80"/>
      <c r="F18" s="94">
        <f>F11+F14+F17+F15+F16</f>
        <v>30000000</v>
      </c>
      <c r="G18" s="80"/>
      <c r="H18" s="94">
        <f>H11+H14+H17+H15+H16</f>
        <v>97576637</v>
      </c>
      <c r="I18" s="84"/>
      <c r="J18" s="179">
        <f>SUM(J14:J15,J11)</f>
        <v>0</v>
      </c>
      <c r="K18" s="86"/>
      <c r="L18" s="131">
        <f>SUM(L14:L15,L11)</f>
        <v>0</v>
      </c>
      <c r="M18" s="79"/>
      <c r="N18" s="94">
        <f>N11+N14+N17+N15+N16</f>
        <v>2034330057</v>
      </c>
    </row>
    <row r="19" spans="1:14" ht="24" customHeight="1" thickTop="1">
      <c r="A19" s="77"/>
      <c r="B19" s="76" t="s">
        <v>128</v>
      </c>
      <c r="C19" s="76"/>
      <c r="D19" s="76"/>
      <c r="E19" s="76"/>
      <c r="F19" s="76"/>
      <c r="G19" s="76"/>
      <c r="H19" s="76"/>
      <c r="I19" s="104"/>
      <c r="J19" s="104"/>
      <c r="K19" s="86"/>
      <c r="L19" s="86"/>
      <c r="M19" s="74"/>
      <c r="N19" s="76"/>
    </row>
    <row r="20" spans="1:14" ht="22.5" customHeight="1">
      <c r="A20" s="77" t="s">
        <v>183</v>
      </c>
      <c r="B20" s="80">
        <f>B18</f>
        <v>300000000</v>
      </c>
      <c r="C20" s="80"/>
      <c r="D20" s="80">
        <f>D18</f>
        <v>1606753420</v>
      </c>
      <c r="E20" s="80"/>
      <c r="F20" s="80">
        <f>F18</f>
        <v>30000000</v>
      </c>
      <c r="G20" s="80"/>
      <c r="H20" s="80">
        <f>H18</f>
        <v>97576637</v>
      </c>
      <c r="I20" s="104"/>
      <c r="J20" s="104">
        <v>0</v>
      </c>
      <c r="K20" s="69"/>
      <c r="L20" s="86">
        <f t="shared" ref="L20:L21" si="1">SUM(J20)</f>
        <v>0</v>
      </c>
      <c r="M20" s="79"/>
      <c r="N20" s="80">
        <f>SUM(B20:H20,L20)</f>
        <v>2034330057</v>
      </c>
    </row>
    <row r="21" spans="1:14" ht="22.5" customHeight="1">
      <c r="A21" s="78" t="s">
        <v>130</v>
      </c>
      <c r="B21" s="80">
        <v>0</v>
      </c>
      <c r="C21" s="80"/>
      <c r="D21" s="80">
        <v>0</v>
      </c>
      <c r="E21" s="80"/>
      <c r="F21" s="80">
        <v>0</v>
      </c>
      <c r="G21" s="80"/>
      <c r="H21" s="80">
        <f>'PL &amp; CF'!I24</f>
        <v>542544004</v>
      </c>
      <c r="I21" s="102"/>
      <c r="J21" s="104">
        <v>0</v>
      </c>
      <c r="K21" s="69"/>
      <c r="L21" s="86">
        <f t="shared" si="1"/>
        <v>0</v>
      </c>
      <c r="M21" s="80"/>
      <c r="N21" s="80">
        <f t="shared" ref="N21:N22" si="2">SUM(B21:H21,L21)</f>
        <v>542544004</v>
      </c>
    </row>
    <row r="22" spans="1:14" ht="22.5" customHeight="1">
      <c r="A22" s="78" t="s">
        <v>132</v>
      </c>
      <c r="B22" s="92">
        <v>0</v>
      </c>
      <c r="C22" s="80"/>
      <c r="D22" s="92">
        <v>0</v>
      </c>
      <c r="E22" s="80"/>
      <c r="F22" s="92">
        <v>0</v>
      </c>
      <c r="G22" s="80"/>
      <c r="H22" s="92">
        <v>0</v>
      </c>
      <c r="I22" s="104"/>
      <c r="J22" s="103">
        <f>'PL &amp; CF'!I29</f>
        <v>-6198378</v>
      </c>
      <c r="K22" s="86"/>
      <c r="L22" s="89">
        <f>SUM(J22)</f>
        <v>-6198378</v>
      </c>
      <c r="M22" s="80"/>
      <c r="N22" s="92">
        <f t="shared" si="2"/>
        <v>-6198378</v>
      </c>
    </row>
    <row r="23" spans="1:14" ht="23.25">
      <c r="A23" s="78" t="s">
        <v>133</v>
      </c>
      <c r="B23" s="80">
        <f>SUM(B21:B22)</f>
        <v>0</v>
      </c>
      <c r="C23" s="80"/>
      <c r="D23" s="80">
        <f>SUM(D21:D22)</f>
        <v>0</v>
      </c>
      <c r="E23" s="79"/>
      <c r="F23" s="80">
        <f>SUM(F21:F22)</f>
        <v>0</v>
      </c>
      <c r="G23" s="79"/>
      <c r="H23" s="80">
        <f>SUM(H21:H22)</f>
        <v>542544004</v>
      </c>
      <c r="I23" s="102"/>
      <c r="J23" s="104">
        <f>SUM(J19:J22)</f>
        <v>-6198378</v>
      </c>
      <c r="K23" s="86"/>
      <c r="L23" s="86">
        <f>SUM(J23)</f>
        <v>-6198378</v>
      </c>
      <c r="M23" s="79"/>
      <c r="N23" s="80">
        <f>SUM(N21:N22)</f>
        <v>536345626</v>
      </c>
    </row>
    <row r="24" spans="1:14" ht="23.25">
      <c r="A24" s="11" t="s">
        <v>194</v>
      </c>
      <c r="B24" s="92">
        <v>0</v>
      </c>
      <c r="C24" s="80"/>
      <c r="D24" s="92">
        <v>0</v>
      </c>
      <c r="E24" s="80"/>
      <c r="F24" s="92">
        <v>0</v>
      </c>
      <c r="G24" s="80"/>
      <c r="H24" s="92">
        <v>-284999870</v>
      </c>
      <c r="I24" s="70"/>
      <c r="J24" s="104">
        <v>0</v>
      </c>
      <c r="K24" s="86"/>
      <c r="L24" s="86">
        <f>SUM(J24)</f>
        <v>0</v>
      </c>
      <c r="M24" s="80"/>
      <c r="N24" s="92">
        <f>SUM(B24:H24,L24)</f>
        <v>-284999870</v>
      </c>
    </row>
    <row r="25" spans="1:14" ht="24" customHeight="1" thickBot="1">
      <c r="A25" s="77" t="s">
        <v>184</v>
      </c>
      <c r="B25" s="94">
        <f>B20+B23+B24</f>
        <v>300000000</v>
      </c>
      <c r="C25" s="80"/>
      <c r="D25" s="94">
        <f>D20+D23+D24</f>
        <v>1606753420</v>
      </c>
      <c r="E25" s="80"/>
      <c r="F25" s="94">
        <f>F20+F23+F24</f>
        <v>30000000</v>
      </c>
      <c r="G25" s="80"/>
      <c r="H25" s="94">
        <f>H20+H23+H24</f>
        <v>355120771</v>
      </c>
      <c r="J25" s="179">
        <f>SUM(J23:J24,J20)</f>
        <v>-6198378</v>
      </c>
      <c r="K25" s="86"/>
      <c r="L25" s="131">
        <f>SUM(L23:L24,L20)</f>
        <v>-6198378</v>
      </c>
      <c r="M25" s="79"/>
      <c r="N25" s="94">
        <f>N20+N23+N24</f>
        <v>2285675813</v>
      </c>
    </row>
    <row r="26" spans="1:14" ht="24" customHeight="1" thickTop="1">
      <c r="A26" s="77"/>
      <c r="B26" s="76" t="s">
        <v>128</v>
      </c>
      <c r="C26" s="76"/>
      <c r="D26" s="76"/>
      <c r="E26" s="76"/>
      <c r="F26" s="76"/>
      <c r="G26" s="76"/>
      <c r="H26" s="76"/>
      <c r="J26" s="180"/>
      <c r="K26" s="83"/>
      <c r="L26" s="83"/>
      <c r="M26" s="74"/>
      <c r="N26" s="76"/>
    </row>
    <row r="27" spans="1:14" ht="24" customHeight="1">
      <c r="E27" s="81"/>
      <c r="I27" s="83"/>
      <c r="J27" s="180"/>
      <c r="K27" s="83"/>
      <c r="L27" s="83"/>
    </row>
    <row r="28" spans="1:14" ht="24" customHeight="1">
      <c r="A28" s="78" t="s">
        <v>18</v>
      </c>
      <c r="I28" s="83"/>
      <c r="J28" s="180"/>
      <c r="L28" s="83"/>
    </row>
    <row r="29" spans="1:14" ht="24" customHeight="1">
      <c r="B29" s="82">
        <f>B18-BS!K58</f>
        <v>0</v>
      </c>
      <c r="C29" s="100"/>
      <c r="D29" s="82"/>
      <c r="E29" s="82"/>
      <c r="F29" s="82">
        <f>F18-BS!K62</f>
        <v>0</v>
      </c>
      <c r="G29" s="82"/>
      <c r="H29" s="82">
        <f>H18-BS!K63</f>
        <v>0</v>
      </c>
      <c r="J29" s="107">
        <f>J20-'PL &amp; CF'!G29</f>
        <v>0</v>
      </c>
      <c r="L29" s="85">
        <f>L20-'PL &amp; CF'!G31</f>
        <v>0</v>
      </c>
      <c r="M29" s="82"/>
      <c r="N29" s="82">
        <f>N18-BS!K65</f>
        <v>0</v>
      </c>
    </row>
    <row r="30" spans="1:14" ht="24" customHeight="1">
      <c r="B30" s="82">
        <f>B25-BS!I58</f>
        <v>0</v>
      </c>
      <c r="C30" s="100"/>
      <c r="D30" s="82">
        <f>D25-BS!I59</f>
        <v>0</v>
      </c>
      <c r="E30" s="82"/>
      <c r="F30" s="82">
        <f>F25-BS!I62</f>
        <v>0</v>
      </c>
      <c r="G30" s="82"/>
      <c r="H30" s="82">
        <f>H25-BS!I63</f>
        <v>0</v>
      </c>
      <c r="J30" s="107">
        <f>J25-'PL &amp; CF'!E29</f>
        <v>0</v>
      </c>
      <c r="L30" s="85">
        <f>L25-'PL &amp; CF'!E31</f>
        <v>0</v>
      </c>
      <c r="M30" s="82"/>
      <c r="N30" s="82">
        <f>N25-BS!I65</f>
        <v>0</v>
      </c>
    </row>
    <row r="31" spans="1:14" ht="24" customHeight="1">
      <c r="B31" s="82"/>
      <c r="C31" s="100"/>
      <c r="D31" s="82"/>
      <c r="E31" s="82"/>
      <c r="F31" s="82"/>
      <c r="G31" s="82"/>
      <c r="H31" s="82"/>
      <c r="M31" s="82"/>
      <c r="N31" s="82"/>
    </row>
  </sheetData>
  <mergeCells count="3">
    <mergeCell ref="B5:N5"/>
    <mergeCell ref="F9:H9"/>
    <mergeCell ref="J6:L6"/>
  </mergeCells>
  <pageMargins left="0.78740157480314965" right="0.39370078740157483" top="0.78740157480314965" bottom="0.31496062992125984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4F07-D903-45C8-B0CA-3134FC015C5E}">
  <sheetPr>
    <tabColor rgb="FF6600FF"/>
  </sheetPr>
  <dimension ref="A1:K140"/>
  <sheetViews>
    <sheetView showGridLines="0" view="pageBreakPreview" topLeftCell="A28" zoomScale="71" zoomScaleNormal="100" zoomScaleSheetLayoutView="71" workbookViewId="0">
      <selection activeCell="A80" sqref="A80"/>
    </sheetView>
  </sheetViews>
  <sheetFormatPr defaultColWidth="10.7109375" defaultRowHeight="21.75" customHeight="1"/>
  <cols>
    <col min="1" max="1" width="52.5703125" style="108" customWidth="1"/>
    <col min="2" max="2" width="1.7109375" style="107" customWidth="1"/>
    <col min="3" max="3" width="7.7109375" style="114" customWidth="1"/>
    <col min="4" max="4" width="1.7109375" style="107" customWidth="1"/>
    <col min="5" max="5" width="16.7109375" style="107" customWidth="1"/>
    <col min="6" max="6" width="1.7109375" style="107" customWidth="1"/>
    <col min="7" max="7" width="14.7109375" style="107" customWidth="1"/>
    <col min="8" max="8" width="1.7109375" style="107" customWidth="1"/>
    <col min="9" max="9" width="16.28515625" style="107" bestFit="1" customWidth="1"/>
    <col min="10" max="10" width="1.7109375" style="107" customWidth="1"/>
    <col min="11" max="11" width="14.7109375" style="107" customWidth="1"/>
    <col min="12" max="16384" width="10.7109375" style="107"/>
  </cols>
  <sheetData>
    <row r="1" spans="1:11" s="110" customFormat="1" ht="21.75" customHeight="1">
      <c r="A1" s="136" t="s">
        <v>154</v>
      </c>
      <c r="B1" s="138"/>
      <c r="C1" s="114"/>
      <c r="D1" s="138"/>
      <c r="E1" s="138"/>
      <c r="F1" s="138"/>
      <c r="G1" s="167"/>
      <c r="H1" s="138"/>
      <c r="I1" s="138"/>
      <c r="J1" s="138"/>
      <c r="K1" s="167"/>
    </row>
    <row r="2" spans="1:11" s="110" customFormat="1" ht="21.75" customHeight="1">
      <c r="A2" s="109" t="s">
        <v>61</v>
      </c>
      <c r="B2" s="137"/>
      <c r="C2" s="114"/>
      <c r="D2" s="138"/>
      <c r="E2" s="138"/>
      <c r="F2" s="138"/>
      <c r="G2" s="167"/>
      <c r="H2" s="138"/>
      <c r="I2" s="138"/>
      <c r="J2" s="138"/>
      <c r="K2" s="167"/>
    </row>
    <row r="3" spans="1:11" s="110" customFormat="1" ht="21.75" customHeight="1">
      <c r="A3" s="136" t="s">
        <v>182</v>
      </c>
      <c r="B3" s="137"/>
      <c r="C3" s="114"/>
      <c r="D3" s="138"/>
      <c r="E3" s="168"/>
      <c r="F3" s="138"/>
      <c r="G3" s="167"/>
      <c r="H3" s="138"/>
      <c r="I3" s="138"/>
      <c r="J3" s="138"/>
      <c r="K3" s="167"/>
    </row>
    <row r="4" spans="1:11" s="110" customFormat="1" ht="21.75" customHeight="1">
      <c r="B4" s="137"/>
      <c r="C4" s="114"/>
      <c r="D4" s="138"/>
      <c r="F4" s="139"/>
      <c r="G4" s="140"/>
      <c r="H4" s="139"/>
      <c r="J4" s="139"/>
      <c r="K4" s="140" t="s">
        <v>2</v>
      </c>
    </row>
    <row r="5" spans="1:11" ht="21.75" customHeight="1">
      <c r="E5" s="225" t="s">
        <v>3</v>
      </c>
      <c r="F5" s="225"/>
      <c r="G5" s="225"/>
      <c r="I5" s="225" t="s">
        <v>4</v>
      </c>
      <c r="J5" s="225"/>
      <c r="K5" s="225"/>
    </row>
    <row r="6" spans="1:11" ht="21.75" customHeight="1">
      <c r="C6" s="141"/>
      <c r="D6" s="133"/>
      <c r="E6" s="142">
        <v>2562</v>
      </c>
      <c r="F6" s="143"/>
      <c r="G6" s="142">
        <v>2561</v>
      </c>
      <c r="H6" s="144"/>
      <c r="I6" s="142">
        <v>2562</v>
      </c>
      <c r="J6" s="143"/>
      <c r="K6" s="142">
        <v>2561</v>
      </c>
    </row>
    <row r="7" spans="1:11" ht="21.75" customHeight="1">
      <c r="A7" s="106" t="s">
        <v>62</v>
      </c>
      <c r="B7" s="169"/>
      <c r="E7" s="170"/>
      <c r="G7" s="102"/>
      <c r="H7" s="170"/>
      <c r="I7" s="170"/>
      <c r="K7" s="102"/>
    </row>
    <row r="8" spans="1:11" ht="21.75" customHeight="1">
      <c r="A8" s="108" t="s">
        <v>125</v>
      </c>
      <c r="E8" s="104">
        <f>'PL &amp; CF'!E22</f>
        <v>623568364</v>
      </c>
      <c r="F8" s="104"/>
      <c r="G8" s="104">
        <f>'PL &amp; CF'!G22</f>
        <v>500704597</v>
      </c>
      <c r="H8" s="104"/>
      <c r="I8" s="104">
        <f>'PL &amp; CF'!I22</f>
        <v>545106660</v>
      </c>
      <c r="J8" s="104"/>
      <c r="K8" s="104">
        <f>'PL &amp; CF'!K22</f>
        <v>423182780</v>
      </c>
    </row>
    <row r="9" spans="1:11" ht="21.75" customHeight="1">
      <c r="A9" s="108" t="s">
        <v>86</v>
      </c>
      <c r="E9" s="102"/>
      <c r="F9" s="102"/>
      <c r="G9" s="102"/>
      <c r="H9" s="102"/>
      <c r="I9" s="102"/>
      <c r="J9" s="102"/>
      <c r="K9" s="102"/>
    </row>
    <row r="10" spans="1:11" ht="21.75" customHeight="1">
      <c r="A10" s="108" t="s">
        <v>63</v>
      </c>
      <c r="E10" s="102"/>
      <c r="F10" s="102"/>
      <c r="G10" s="102"/>
      <c r="H10" s="102"/>
      <c r="I10" s="102"/>
      <c r="J10" s="102"/>
      <c r="K10" s="102"/>
    </row>
    <row r="11" spans="1:11" ht="21.75" customHeight="1">
      <c r="A11" s="111" t="s">
        <v>123</v>
      </c>
      <c r="E11" s="102">
        <v>42284097</v>
      </c>
      <c r="F11" s="102"/>
      <c r="G11" s="102">
        <v>49822634</v>
      </c>
      <c r="H11" s="102"/>
      <c r="I11" s="102">
        <v>151157</v>
      </c>
      <c r="J11" s="102"/>
      <c r="K11" s="102">
        <v>28960</v>
      </c>
    </row>
    <row r="12" spans="1:11" ht="21.75" customHeight="1">
      <c r="A12" s="111" t="s">
        <v>150</v>
      </c>
      <c r="E12" s="102">
        <v>163991</v>
      </c>
      <c r="F12" s="102"/>
      <c r="G12" s="102">
        <v>4231682</v>
      </c>
      <c r="H12" s="102"/>
      <c r="I12" s="102">
        <v>0</v>
      </c>
      <c r="J12" s="102"/>
      <c r="K12" s="102">
        <v>0</v>
      </c>
    </row>
    <row r="13" spans="1:11" ht="21.75" customHeight="1">
      <c r="A13" s="111" t="s">
        <v>221</v>
      </c>
      <c r="E13" s="102">
        <v>-333023</v>
      </c>
      <c r="F13" s="102"/>
      <c r="G13" s="102">
        <v>-2162453</v>
      </c>
      <c r="H13" s="102"/>
      <c r="I13" s="102">
        <v>0</v>
      </c>
      <c r="J13" s="102"/>
      <c r="K13" s="102">
        <v>0</v>
      </c>
    </row>
    <row r="14" spans="1:11" ht="21.75" customHeight="1">
      <c r="A14" s="111" t="s">
        <v>179</v>
      </c>
      <c r="E14" s="102">
        <v>0</v>
      </c>
      <c r="F14" s="102"/>
      <c r="G14" s="102">
        <v>283400</v>
      </c>
      <c r="H14" s="102"/>
      <c r="I14" s="102">
        <v>0</v>
      </c>
      <c r="J14" s="102"/>
      <c r="K14" s="102">
        <v>0</v>
      </c>
    </row>
    <row r="15" spans="1:11" ht="21.75" customHeight="1">
      <c r="A15" s="111" t="s">
        <v>228</v>
      </c>
      <c r="E15" s="102">
        <v>25688</v>
      </c>
      <c r="F15" s="102"/>
      <c r="G15" s="102">
        <v>710116</v>
      </c>
      <c r="H15" s="102"/>
      <c r="I15" s="102">
        <v>0</v>
      </c>
      <c r="J15" s="102"/>
      <c r="K15" s="102">
        <v>0</v>
      </c>
    </row>
    <row r="16" spans="1:11" ht="21.75" customHeight="1">
      <c r="A16" s="111" t="s">
        <v>171</v>
      </c>
      <c r="E16" s="102">
        <v>23292212</v>
      </c>
      <c r="F16" s="102"/>
      <c r="G16" s="102">
        <v>8327707</v>
      </c>
      <c r="H16" s="102"/>
      <c r="I16" s="102">
        <v>0</v>
      </c>
      <c r="J16" s="102"/>
      <c r="K16" s="102">
        <v>0</v>
      </c>
    </row>
    <row r="17" spans="1:11" ht="21.75" customHeight="1">
      <c r="A17" s="111" t="s">
        <v>190</v>
      </c>
      <c r="E17" s="102">
        <v>-671556</v>
      </c>
      <c r="F17" s="102"/>
      <c r="G17" s="102">
        <v>0</v>
      </c>
      <c r="H17" s="102"/>
      <c r="I17" s="102">
        <v>0</v>
      </c>
      <c r="J17" s="102"/>
      <c r="K17" s="102">
        <v>0</v>
      </c>
    </row>
    <row r="18" spans="1:11" ht="18.600000000000001" customHeight="1">
      <c r="A18" s="111" t="s">
        <v>213</v>
      </c>
      <c r="E18" s="102">
        <v>44838</v>
      </c>
      <c r="F18" s="102"/>
      <c r="G18" s="102">
        <v>-488247</v>
      </c>
      <c r="H18" s="102"/>
      <c r="I18" s="102">
        <v>0</v>
      </c>
      <c r="J18" s="102"/>
      <c r="K18" s="102">
        <v>0</v>
      </c>
    </row>
    <row r="19" spans="1:11" ht="21.75" customHeight="1">
      <c r="A19" s="111" t="s">
        <v>234</v>
      </c>
      <c r="E19" s="102">
        <v>-3816</v>
      </c>
      <c r="F19" s="102"/>
      <c r="G19" s="102">
        <v>0</v>
      </c>
      <c r="H19" s="102"/>
      <c r="I19" s="102">
        <v>0</v>
      </c>
      <c r="J19" s="102"/>
      <c r="K19" s="102">
        <v>0</v>
      </c>
    </row>
    <row r="20" spans="1:11" ht="21.75" customHeight="1">
      <c r="A20" s="111" t="s">
        <v>172</v>
      </c>
      <c r="E20" s="102">
        <v>9775</v>
      </c>
      <c r="F20" s="102"/>
      <c r="G20" s="102">
        <v>222083</v>
      </c>
      <c r="H20" s="102"/>
      <c r="I20" s="102">
        <v>0</v>
      </c>
      <c r="J20" s="102"/>
      <c r="K20" s="102">
        <v>0</v>
      </c>
    </row>
    <row r="21" spans="1:11" ht="21.75" customHeight="1">
      <c r="A21" s="111" t="s">
        <v>173</v>
      </c>
      <c r="E21" s="102">
        <v>-4589647</v>
      </c>
      <c r="F21" s="102"/>
      <c r="G21" s="102">
        <v>-87252</v>
      </c>
      <c r="H21" s="102"/>
      <c r="I21" s="102">
        <v>-4498447</v>
      </c>
      <c r="J21" s="102"/>
      <c r="K21" s="102">
        <v>-87252</v>
      </c>
    </row>
    <row r="22" spans="1:11" ht="21.75" customHeight="1">
      <c r="A22" s="111" t="s">
        <v>191</v>
      </c>
      <c r="E22" s="102">
        <v>0</v>
      </c>
      <c r="F22" s="102"/>
      <c r="G22" s="102">
        <v>0</v>
      </c>
      <c r="H22" s="102"/>
      <c r="I22" s="102">
        <v>1200000</v>
      </c>
      <c r="J22" s="102"/>
      <c r="K22" s="102">
        <v>0</v>
      </c>
    </row>
    <row r="23" spans="1:11" ht="21.75" customHeight="1">
      <c r="A23" s="111" t="s">
        <v>166</v>
      </c>
      <c r="E23" s="102">
        <v>645075</v>
      </c>
      <c r="F23" s="102"/>
      <c r="G23" s="102">
        <v>554925</v>
      </c>
      <c r="H23" s="102"/>
      <c r="I23" s="102">
        <v>0</v>
      </c>
      <c r="J23" s="102"/>
      <c r="K23" s="102">
        <v>0</v>
      </c>
    </row>
    <row r="24" spans="1:11" ht="21.75" customHeight="1">
      <c r="A24" s="111" t="s">
        <v>129</v>
      </c>
      <c r="E24" s="102">
        <v>67093</v>
      </c>
      <c r="F24" s="102"/>
      <c r="G24" s="102">
        <v>4582</v>
      </c>
      <c r="H24" s="102"/>
      <c r="I24" s="102">
        <v>3742</v>
      </c>
      <c r="J24" s="102"/>
      <c r="K24" s="102">
        <v>4582</v>
      </c>
    </row>
    <row r="25" spans="1:11" ht="21.75" customHeight="1">
      <c r="A25" s="111" t="s">
        <v>120</v>
      </c>
      <c r="E25" s="102">
        <v>-4500000</v>
      </c>
      <c r="F25" s="102"/>
      <c r="G25" s="102">
        <v>0</v>
      </c>
      <c r="H25" s="102"/>
      <c r="I25" s="102">
        <v>-526499524</v>
      </c>
      <c r="J25" s="102"/>
      <c r="K25" s="102">
        <v>-428499139</v>
      </c>
    </row>
    <row r="26" spans="1:11" ht="21.75" customHeight="1">
      <c r="A26" s="108" t="s">
        <v>64</v>
      </c>
      <c r="E26" s="103">
        <v>-43873232</v>
      </c>
      <c r="F26" s="104"/>
      <c r="G26" s="103">
        <v>-18536116</v>
      </c>
      <c r="H26" s="104"/>
      <c r="I26" s="103">
        <v>-18263654</v>
      </c>
      <c r="J26" s="104"/>
      <c r="K26" s="103">
        <v>-690633</v>
      </c>
    </row>
    <row r="27" spans="1:11" ht="21.75" customHeight="1">
      <c r="A27" s="108" t="s">
        <v>146</v>
      </c>
      <c r="E27" s="102"/>
      <c r="F27" s="102"/>
      <c r="G27" s="102"/>
      <c r="H27" s="102"/>
      <c r="I27" s="102"/>
      <c r="J27" s="102"/>
      <c r="K27" s="102"/>
    </row>
    <row r="28" spans="1:11" ht="21.75" customHeight="1">
      <c r="A28" s="108" t="s">
        <v>65</v>
      </c>
      <c r="E28" s="102">
        <f>SUM(E8:E26)</f>
        <v>636129859</v>
      </c>
      <c r="F28" s="102"/>
      <c r="G28" s="102">
        <f>SUM(G8:G26)</f>
        <v>543587658</v>
      </c>
      <c r="H28" s="102"/>
      <c r="I28" s="102">
        <f>SUM(I8:I26)</f>
        <v>-2800066</v>
      </c>
      <c r="J28" s="102"/>
      <c r="K28" s="102">
        <f>SUM(K8:K26)</f>
        <v>-6060702</v>
      </c>
    </row>
    <row r="29" spans="1:11" ht="21.75" customHeight="1">
      <c r="A29" s="108" t="s">
        <v>66</v>
      </c>
      <c r="E29" s="102"/>
      <c r="F29" s="102"/>
      <c r="G29" s="102"/>
      <c r="H29" s="102"/>
      <c r="I29" s="102"/>
      <c r="J29" s="102"/>
      <c r="K29" s="102"/>
    </row>
    <row r="30" spans="1:11" ht="21.75" customHeight="1">
      <c r="A30" s="108" t="s">
        <v>106</v>
      </c>
      <c r="E30" s="102">
        <f>+-141157097</f>
        <v>-141157097</v>
      </c>
      <c r="F30" s="102"/>
      <c r="G30" s="102">
        <v>-271978696</v>
      </c>
      <c r="H30" s="102"/>
      <c r="I30" s="102">
        <v>0</v>
      </c>
      <c r="J30" s="102"/>
      <c r="K30" s="102">
        <v>0</v>
      </c>
    </row>
    <row r="31" spans="1:11" ht="21.75" customHeight="1">
      <c r="A31" s="108" t="s">
        <v>144</v>
      </c>
      <c r="E31" s="102">
        <v>-68810105</v>
      </c>
      <c r="F31" s="102"/>
      <c r="G31" s="102">
        <v>-87820984</v>
      </c>
      <c r="H31" s="102"/>
      <c r="I31" s="102">
        <v>35</v>
      </c>
      <c r="J31" s="102"/>
      <c r="K31" s="102">
        <v>-42</v>
      </c>
    </row>
    <row r="32" spans="1:11" ht="21.75" customHeight="1">
      <c r="A32" s="108" t="s">
        <v>67</v>
      </c>
      <c r="E32" s="102">
        <v>-13052407</v>
      </c>
      <c r="F32" s="102"/>
      <c r="G32" s="102">
        <v>15272329</v>
      </c>
      <c r="H32" s="102"/>
      <c r="I32" s="102">
        <v>-14304</v>
      </c>
      <c r="J32" s="102"/>
      <c r="K32" s="102">
        <v>-223872</v>
      </c>
    </row>
    <row r="33" spans="1:11" ht="21.75" customHeight="1">
      <c r="A33" s="108" t="s">
        <v>110</v>
      </c>
      <c r="E33" s="102">
        <v>18561</v>
      </c>
      <c r="F33" s="102"/>
      <c r="G33" s="102">
        <v>22882387</v>
      </c>
      <c r="H33" s="102"/>
      <c r="I33" s="102">
        <v>0</v>
      </c>
      <c r="J33" s="102"/>
      <c r="K33" s="102">
        <v>0</v>
      </c>
    </row>
    <row r="34" spans="1:11" ht="21.75" customHeight="1">
      <c r="A34" s="108" t="s">
        <v>68</v>
      </c>
      <c r="E34" s="102"/>
      <c r="F34" s="102"/>
      <c r="G34" s="102"/>
      <c r="H34" s="102"/>
      <c r="I34" s="102"/>
      <c r="J34" s="102"/>
      <c r="K34" s="102"/>
    </row>
    <row r="35" spans="1:11" ht="21.75" customHeight="1">
      <c r="A35" s="111" t="s">
        <v>104</v>
      </c>
      <c r="E35" s="102">
        <v>144655835</v>
      </c>
      <c r="F35" s="102"/>
      <c r="G35" s="102">
        <v>68388882</v>
      </c>
      <c r="H35" s="102"/>
      <c r="I35" s="102">
        <v>-612340</v>
      </c>
      <c r="J35" s="102"/>
      <c r="K35" s="102">
        <v>349878</v>
      </c>
    </row>
    <row r="36" spans="1:11" ht="21.75" customHeight="1">
      <c r="A36" s="111" t="s">
        <v>151</v>
      </c>
      <c r="E36" s="102">
        <v>57840804</v>
      </c>
      <c r="F36" s="102"/>
      <c r="G36" s="102">
        <v>22084174</v>
      </c>
      <c r="H36" s="102"/>
      <c r="I36" s="102">
        <v>0</v>
      </c>
      <c r="J36" s="102"/>
      <c r="K36" s="102">
        <v>0</v>
      </c>
    </row>
    <row r="37" spans="1:11" ht="21.75" customHeight="1">
      <c r="A37" s="111" t="s">
        <v>69</v>
      </c>
      <c r="E37" s="102">
        <v>-5897880</v>
      </c>
      <c r="F37" s="102"/>
      <c r="G37" s="102">
        <v>14598244</v>
      </c>
      <c r="H37" s="102"/>
      <c r="I37" s="102">
        <v>-987758</v>
      </c>
      <c r="J37" s="102"/>
      <c r="K37" s="102">
        <v>1037002</v>
      </c>
    </row>
    <row r="38" spans="1:11" ht="21.75" customHeight="1">
      <c r="A38" s="111" t="s">
        <v>211</v>
      </c>
      <c r="E38" s="102">
        <v>109233</v>
      </c>
      <c r="F38" s="102"/>
      <c r="G38" s="102">
        <v>0</v>
      </c>
      <c r="H38" s="102"/>
      <c r="I38" s="102">
        <v>0</v>
      </c>
      <c r="J38" s="102"/>
      <c r="K38" s="102">
        <v>0</v>
      </c>
    </row>
    <row r="39" spans="1:11" ht="21.75" customHeight="1">
      <c r="A39" s="111" t="s">
        <v>142</v>
      </c>
      <c r="E39" s="103">
        <v>-4135400</v>
      </c>
      <c r="F39" s="102"/>
      <c r="G39" s="103">
        <v>-1952560</v>
      </c>
      <c r="H39" s="102"/>
      <c r="I39" s="103">
        <v>0</v>
      </c>
      <c r="J39" s="102"/>
      <c r="K39" s="103">
        <v>0</v>
      </c>
    </row>
    <row r="40" spans="1:11" ht="21.75" customHeight="1">
      <c r="A40" s="111" t="s">
        <v>147</v>
      </c>
      <c r="B40" s="110"/>
      <c r="E40" s="102">
        <f>SUM(E28:E39)</f>
        <v>605701403</v>
      </c>
      <c r="F40" s="102"/>
      <c r="G40" s="102">
        <f>SUM(G28:G39)</f>
        <v>325061434</v>
      </c>
      <c r="H40" s="102"/>
      <c r="I40" s="102">
        <f>SUM(I28:I39)</f>
        <v>-4414433</v>
      </c>
      <c r="J40" s="102"/>
      <c r="K40" s="102">
        <f>SUM(K28:K39)</f>
        <v>-4897736</v>
      </c>
    </row>
    <row r="41" spans="1:11" ht="21.75" customHeight="1">
      <c r="A41" s="111" t="s">
        <v>152</v>
      </c>
      <c r="E41" s="104">
        <v>-113471613</v>
      </c>
      <c r="F41" s="104"/>
      <c r="G41" s="104">
        <v>-78582143</v>
      </c>
      <c r="H41" s="104"/>
      <c r="I41" s="104">
        <v>-564429</v>
      </c>
      <c r="J41" s="104"/>
      <c r="K41" s="104">
        <v>-3742</v>
      </c>
    </row>
    <row r="42" spans="1:11" ht="21.75" customHeight="1">
      <c r="A42" s="111" t="s">
        <v>126</v>
      </c>
      <c r="B42" s="110"/>
      <c r="E42" s="103">
        <v>1417637</v>
      </c>
      <c r="F42" s="102"/>
      <c r="G42" s="103">
        <v>0</v>
      </c>
      <c r="H42" s="102"/>
      <c r="I42" s="103">
        <v>0</v>
      </c>
      <c r="J42" s="102"/>
      <c r="K42" s="103">
        <v>0</v>
      </c>
    </row>
    <row r="43" spans="1:11" ht="21.75" customHeight="1">
      <c r="A43" s="109" t="s">
        <v>148</v>
      </c>
      <c r="B43" s="146"/>
      <c r="E43" s="103">
        <f>SUM(E40:E42)</f>
        <v>493647427</v>
      </c>
      <c r="F43" s="102"/>
      <c r="G43" s="103">
        <f>SUM(G40:G42)</f>
        <v>246479291</v>
      </c>
      <c r="H43" s="102"/>
      <c r="I43" s="103">
        <f>SUM(I40:I42)</f>
        <v>-4978862</v>
      </c>
      <c r="J43" s="102"/>
      <c r="K43" s="103">
        <f>SUM(K40:K42)</f>
        <v>-4901478</v>
      </c>
    </row>
    <row r="44" spans="1:11" ht="21.75" customHeight="1">
      <c r="E44" s="134"/>
      <c r="G44" s="134"/>
      <c r="H44" s="160"/>
      <c r="I44" s="134"/>
      <c r="K44" s="134"/>
    </row>
    <row r="45" spans="1:11" s="110" customFormat="1" ht="21.75" customHeight="1">
      <c r="A45" s="171" t="s">
        <v>18</v>
      </c>
      <c r="B45" s="146"/>
      <c r="C45" s="114"/>
      <c r="D45" s="107"/>
      <c r="E45" s="172"/>
      <c r="F45" s="107"/>
      <c r="G45" s="172"/>
      <c r="H45" s="107"/>
      <c r="I45" s="172"/>
      <c r="J45" s="107"/>
      <c r="K45" s="172"/>
    </row>
    <row r="46" spans="1:11" s="110" customFormat="1" ht="21.75" customHeight="1">
      <c r="A46" s="136" t="s">
        <v>154</v>
      </c>
      <c r="B46" s="137"/>
      <c r="C46" s="114"/>
      <c r="D46" s="138"/>
      <c r="E46" s="167"/>
      <c r="F46" s="138"/>
      <c r="G46" s="167"/>
      <c r="H46" s="138"/>
      <c r="I46" s="167"/>
      <c r="J46" s="138"/>
      <c r="K46" s="167"/>
    </row>
    <row r="47" spans="1:11" s="110" customFormat="1" ht="21.75" customHeight="1">
      <c r="A47" s="109" t="s">
        <v>70</v>
      </c>
      <c r="B47" s="138"/>
      <c r="C47" s="114"/>
      <c r="D47" s="138"/>
      <c r="E47" s="167"/>
      <c r="F47" s="138"/>
      <c r="G47" s="167"/>
      <c r="H47" s="138"/>
      <c r="I47" s="167"/>
      <c r="J47" s="138"/>
      <c r="K47" s="167"/>
    </row>
    <row r="48" spans="1:11" s="110" customFormat="1" ht="21.75" customHeight="1">
      <c r="A48" s="136" t="s">
        <v>182</v>
      </c>
      <c r="B48" s="137"/>
      <c r="C48" s="114"/>
      <c r="D48" s="138"/>
      <c r="E48" s="167"/>
      <c r="F48" s="138"/>
      <c r="G48" s="167"/>
      <c r="H48" s="138"/>
      <c r="I48" s="167"/>
      <c r="J48" s="138"/>
      <c r="K48" s="167"/>
    </row>
    <row r="49" spans="1:11" ht="21.75" customHeight="1">
      <c r="A49" s="110"/>
      <c r="B49" s="137"/>
      <c r="D49" s="138"/>
      <c r="E49" s="110"/>
      <c r="F49" s="139"/>
      <c r="G49" s="140"/>
      <c r="H49" s="139"/>
      <c r="I49" s="110"/>
      <c r="J49" s="139"/>
      <c r="K49" s="140" t="s">
        <v>2</v>
      </c>
    </row>
    <row r="50" spans="1:11" ht="21.75" customHeight="1">
      <c r="E50" s="225" t="s">
        <v>3</v>
      </c>
      <c r="F50" s="225"/>
      <c r="G50" s="225"/>
      <c r="I50" s="225" t="s">
        <v>4</v>
      </c>
      <c r="J50" s="225"/>
      <c r="K50" s="225"/>
    </row>
    <row r="51" spans="1:11" ht="21.75" customHeight="1">
      <c r="D51" s="160"/>
      <c r="E51" s="142">
        <v>2562</v>
      </c>
      <c r="F51" s="143"/>
      <c r="G51" s="142">
        <v>2561</v>
      </c>
      <c r="H51" s="144"/>
      <c r="I51" s="142">
        <v>2562</v>
      </c>
      <c r="J51" s="143"/>
      <c r="K51" s="142">
        <v>2561</v>
      </c>
    </row>
    <row r="52" spans="1:11" ht="21.75" customHeight="1">
      <c r="A52" s="106" t="s">
        <v>71</v>
      </c>
      <c r="B52" s="169"/>
      <c r="E52" s="134"/>
      <c r="G52" s="134"/>
      <c r="H52" s="160"/>
      <c r="I52" s="134"/>
      <c r="K52" s="134"/>
    </row>
    <row r="53" spans="1:11" ht="21.75" customHeight="1">
      <c r="A53" s="116" t="s">
        <v>222</v>
      </c>
      <c r="B53" s="169"/>
      <c r="E53" s="134">
        <v>254458013</v>
      </c>
      <c r="G53" s="134">
        <v>-1114806729</v>
      </c>
      <c r="I53" s="134">
        <v>244458027</v>
      </c>
      <c r="J53" s="160"/>
      <c r="K53" s="134">
        <v>-1100000000</v>
      </c>
    </row>
    <row r="54" spans="1:11" ht="21.75" customHeight="1">
      <c r="A54" s="116" t="s">
        <v>216</v>
      </c>
      <c r="B54" s="169"/>
      <c r="E54" s="134">
        <v>-901000</v>
      </c>
      <c r="G54" s="134">
        <v>2001973</v>
      </c>
      <c r="I54" s="134">
        <v>0</v>
      </c>
      <c r="J54" s="160"/>
      <c r="K54" s="134">
        <v>0</v>
      </c>
    </row>
    <row r="55" spans="1:11" ht="21.75" customHeight="1">
      <c r="A55" s="116" t="s">
        <v>227</v>
      </c>
      <c r="B55" s="116"/>
      <c r="E55" s="134">
        <v>-380933171</v>
      </c>
      <c r="F55" s="104"/>
      <c r="G55" s="134">
        <v>-206823271</v>
      </c>
      <c r="H55" s="104"/>
      <c r="I55" s="104">
        <v>-296933171</v>
      </c>
      <c r="J55" s="104"/>
      <c r="K55" s="104">
        <v>-125285125</v>
      </c>
    </row>
    <row r="56" spans="1:11" ht="21.75" customHeight="1">
      <c r="A56" s="116" t="s">
        <v>210</v>
      </c>
      <c r="B56" s="116"/>
      <c r="E56" s="104">
        <v>50000000</v>
      </c>
      <c r="F56" s="104"/>
      <c r="G56" s="104">
        <v>0</v>
      </c>
      <c r="H56" s="104"/>
      <c r="I56" s="104">
        <v>0</v>
      </c>
      <c r="J56" s="104"/>
      <c r="K56" s="104">
        <v>0</v>
      </c>
    </row>
    <row r="57" spans="1:11" ht="21.75" customHeight="1">
      <c r="A57" s="116" t="s">
        <v>215</v>
      </c>
      <c r="B57" s="169"/>
      <c r="E57" s="134">
        <v>-16000000</v>
      </c>
      <c r="G57" s="134">
        <v>0</v>
      </c>
      <c r="I57" s="134">
        <v>0</v>
      </c>
      <c r="J57" s="160"/>
      <c r="K57" s="134">
        <v>0</v>
      </c>
    </row>
    <row r="58" spans="1:11" ht="21.75" customHeight="1">
      <c r="A58" s="116" t="s">
        <v>229</v>
      </c>
      <c r="B58" s="169"/>
      <c r="E58" s="134">
        <v>-366446</v>
      </c>
      <c r="G58" s="134">
        <v>0</v>
      </c>
      <c r="I58" s="134">
        <v>0</v>
      </c>
      <c r="J58" s="160"/>
      <c r="K58" s="134">
        <v>0</v>
      </c>
    </row>
    <row r="59" spans="1:11" ht="21.75" customHeight="1">
      <c r="A59" s="116" t="s">
        <v>230</v>
      </c>
      <c r="B59" s="169"/>
      <c r="E59" s="134">
        <v>0</v>
      </c>
      <c r="G59" s="134">
        <v>0</v>
      </c>
      <c r="I59" s="134">
        <v>-4999800</v>
      </c>
      <c r="J59" s="160"/>
      <c r="K59" s="134">
        <v>-240000000</v>
      </c>
    </row>
    <row r="60" spans="1:11" ht="21.75" customHeight="1">
      <c r="A60" s="116" t="s">
        <v>121</v>
      </c>
      <c r="B60" s="116"/>
      <c r="E60" s="104">
        <v>-15870878</v>
      </c>
      <c r="F60" s="104"/>
      <c r="G60" s="104">
        <v>-20652676</v>
      </c>
      <c r="H60" s="104"/>
      <c r="I60" s="104">
        <v>-35567</v>
      </c>
      <c r="J60" s="104"/>
      <c r="K60" s="104">
        <v>-293260</v>
      </c>
    </row>
    <row r="61" spans="1:11" ht="21.75" customHeight="1">
      <c r="A61" s="116" t="s">
        <v>122</v>
      </c>
      <c r="B61" s="116"/>
      <c r="E61" s="104">
        <v>-12267748</v>
      </c>
      <c r="F61" s="104"/>
      <c r="G61" s="104">
        <v>-4272233</v>
      </c>
      <c r="H61" s="104"/>
      <c r="I61" s="104">
        <v>0</v>
      </c>
      <c r="J61" s="104"/>
      <c r="K61" s="104">
        <v>-161035</v>
      </c>
    </row>
    <row r="62" spans="1:11" ht="21.75" customHeight="1">
      <c r="A62" s="116" t="s">
        <v>214</v>
      </c>
      <c r="B62" s="116"/>
      <c r="E62" s="104">
        <v>99378</v>
      </c>
      <c r="F62" s="104"/>
      <c r="G62" s="104">
        <v>605803</v>
      </c>
      <c r="H62" s="104"/>
      <c r="I62" s="104">
        <v>0</v>
      </c>
      <c r="J62" s="104"/>
      <c r="K62" s="104">
        <v>0</v>
      </c>
    </row>
    <row r="63" spans="1:11" ht="21.75" customHeight="1">
      <c r="A63" s="116" t="s">
        <v>231</v>
      </c>
      <c r="B63" s="116"/>
      <c r="E63" s="104">
        <v>141243</v>
      </c>
      <c r="F63" s="104"/>
      <c r="G63" s="104">
        <v>0</v>
      </c>
      <c r="H63" s="104"/>
      <c r="I63" s="104">
        <v>0</v>
      </c>
      <c r="J63" s="104"/>
      <c r="K63" s="104">
        <v>0</v>
      </c>
    </row>
    <row r="64" spans="1:11" ht="21.75" customHeight="1">
      <c r="A64" s="116" t="s">
        <v>192</v>
      </c>
      <c r="B64" s="173"/>
      <c r="E64" s="104">
        <v>4500000</v>
      </c>
      <c r="F64" s="104"/>
      <c r="G64" s="104">
        <v>0</v>
      </c>
      <c r="H64" s="104"/>
      <c r="I64" s="104">
        <v>281499819</v>
      </c>
      <c r="J64" s="104"/>
      <c r="K64" s="104">
        <v>343499224</v>
      </c>
    </row>
    <row r="65" spans="1:11" ht="21.75" customHeight="1">
      <c r="A65" s="108" t="s">
        <v>193</v>
      </c>
      <c r="B65" s="173"/>
      <c r="E65" s="104">
        <v>41455259</v>
      </c>
      <c r="F65" s="104"/>
      <c r="G65" s="104">
        <v>19926366</v>
      </c>
      <c r="H65" s="104"/>
      <c r="I65" s="104">
        <v>16893917</v>
      </c>
      <c r="J65" s="104"/>
      <c r="K65" s="104">
        <v>374218</v>
      </c>
    </row>
    <row r="66" spans="1:11" ht="21.75" customHeight="1">
      <c r="A66" s="106" t="s">
        <v>139</v>
      </c>
      <c r="E66" s="147">
        <f>SUM(E53:E65)</f>
        <v>-75685350</v>
      </c>
      <c r="F66" s="102"/>
      <c r="G66" s="147">
        <f>SUM(G53:G65)</f>
        <v>-1324020767</v>
      </c>
      <c r="H66" s="102"/>
      <c r="I66" s="147">
        <f>SUM(I53:I65)</f>
        <v>240883225</v>
      </c>
      <c r="J66" s="102"/>
      <c r="K66" s="147">
        <f>SUM(K53:K65)</f>
        <v>-1121865978</v>
      </c>
    </row>
    <row r="67" spans="1:11" ht="21.75" customHeight="1">
      <c r="A67" s="106" t="s">
        <v>72</v>
      </c>
      <c r="B67" s="169"/>
      <c r="E67" s="102"/>
      <c r="F67" s="102"/>
      <c r="G67" s="102"/>
      <c r="H67" s="102"/>
      <c r="I67" s="102"/>
      <c r="J67" s="102"/>
      <c r="K67" s="102"/>
    </row>
    <row r="68" spans="1:11" ht="21.75" customHeight="1">
      <c r="A68" s="108" t="s">
        <v>136</v>
      </c>
      <c r="B68" s="169"/>
      <c r="E68" s="102">
        <v>0</v>
      </c>
      <c r="F68" s="102"/>
      <c r="G68" s="102">
        <v>1725000000</v>
      </c>
      <c r="H68" s="102"/>
      <c r="I68" s="102">
        <v>0</v>
      </c>
      <c r="J68" s="102"/>
      <c r="K68" s="102">
        <v>1725000000</v>
      </c>
    </row>
    <row r="69" spans="1:11" ht="21.75" customHeight="1">
      <c r="A69" s="108" t="s">
        <v>174</v>
      </c>
      <c r="B69" s="169"/>
      <c r="E69" s="102">
        <v>-21901118</v>
      </c>
      <c r="F69" s="102"/>
      <c r="G69" s="102">
        <v>-21345463</v>
      </c>
      <c r="H69" s="102"/>
      <c r="I69" s="102">
        <v>-21901118</v>
      </c>
      <c r="J69" s="102"/>
      <c r="K69" s="102">
        <v>-21345463</v>
      </c>
    </row>
    <row r="70" spans="1:11" ht="21.75" customHeight="1">
      <c r="A70" s="108" t="s">
        <v>175</v>
      </c>
      <c r="B70" s="169"/>
      <c r="E70" s="102">
        <v>-476</v>
      </c>
      <c r="F70" s="102"/>
      <c r="G70" s="102">
        <v>-861</v>
      </c>
      <c r="H70" s="102"/>
      <c r="I70" s="102">
        <v>0</v>
      </c>
      <c r="J70" s="102"/>
      <c r="K70" s="102">
        <v>0</v>
      </c>
    </row>
    <row r="71" spans="1:11" ht="21.75" customHeight="1">
      <c r="A71" s="116" t="s">
        <v>109</v>
      </c>
      <c r="B71" s="169"/>
      <c r="E71" s="102">
        <f>-285000346-E70</f>
        <v>-284999870</v>
      </c>
      <c r="F71" s="102"/>
      <c r="G71" s="102">
        <v>-317250000</v>
      </c>
      <c r="H71" s="102"/>
      <c r="I71" s="102">
        <v>-284999870</v>
      </c>
      <c r="J71" s="102"/>
      <c r="K71" s="102">
        <v>-317250000</v>
      </c>
    </row>
    <row r="72" spans="1:11" ht="21.75" customHeight="1">
      <c r="A72" s="106" t="s">
        <v>167</v>
      </c>
      <c r="E72" s="147">
        <f>SUM(E68:E71)</f>
        <v>-306901464</v>
      </c>
      <c r="F72" s="102"/>
      <c r="G72" s="147">
        <f>SUM(G68:G71)</f>
        <v>1386403676</v>
      </c>
      <c r="H72" s="102"/>
      <c r="I72" s="147">
        <f>SUM(I68:I71)</f>
        <v>-306900988</v>
      </c>
      <c r="J72" s="102"/>
      <c r="K72" s="147">
        <f>SUM(K68:K71)</f>
        <v>1386404537</v>
      </c>
    </row>
    <row r="73" spans="1:11" ht="21.75" customHeight="1">
      <c r="A73" s="106" t="s">
        <v>140</v>
      </c>
      <c r="E73" s="104">
        <f>E43+E66+E72</f>
        <v>111060613</v>
      </c>
      <c r="F73" s="102"/>
      <c r="G73" s="104">
        <f>G43+G66+G72</f>
        <v>308862200</v>
      </c>
      <c r="H73" s="102"/>
      <c r="I73" s="104">
        <f>I43+I66+I72</f>
        <v>-70996625</v>
      </c>
      <c r="J73" s="102"/>
      <c r="K73" s="104">
        <f>K43+K66+K72</f>
        <v>259637081</v>
      </c>
    </row>
    <row r="74" spans="1:11" ht="21.75" customHeight="1">
      <c r="A74" s="111" t="s">
        <v>131</v>
      </c>
      <c r="B74" s="110"/>
      <c r="E74" s="103">
        <f>BS!G9</f>
        <v>848332394</v>
      </c>
      <c r="F74" s="102"/>
      <c r="G74" s="103">
        <v>539470194</v>
      </c>
      <c r="H74" s="102"/>
      <c r="I74" s="103">
        <v>280103992</v>
      </c>
      <c r="J74" s="102"/>
      <c r="K74" s="103">
        <v>20466911</v>
      </c>
    </row>
    <row r="75" spans="1:11" ht="21.75" customHeight="1" thickBot="1">
      <c r="A75" s="136" t="s">
        <v>168</v>
      </c>
      <c r="B75" s="146"/>
      <c r="E75" s="157">
        <f>E73+E74</f>
        <v>959393007</v>
      </c>
      <c r="F75" s="102"/>
      <c r="G75" s="157">
        <f>G73+G74</f>
        <v>848332394</v>
      </c>
      <c r="H75" s="102"/>
      <c r="I75" s="157">
        <f>I73+I74</f>
        <v>209107367</v>
      </c>
      <c r="J75" s="102"/>
      <c r="K75" s="157">
        <f>K73+K74</f>
        <v>280103992</v>
      </c>
    </row>
    <row r="76" spans="1:11" ht="21.75" customHeight="1" thickTop="1">
      <c r="D76" s="170"/>
      <c r="E76" s="174">
        <f>E75-BS!E9</f>
        <v>0</v>
      </c>
      <c r="F76" s="174"/>
      <c r="G76" s="174">
        <f>G75-BS!G9</f>
        <v>0</v>
      </c>
      <c r="H76" s="174"/>
      <c r="I76" s="175">
        <f>I75-BS!I9</f>
        <v>0</v>
      </c>
      <c r="J76" s="174"/>
      <c r="K76" s="174">
        <f>K75-BS!K9</f>
        <v>0</v>
      </c>
    </row>
    <row r="77" spans="1:11" ht="21.75" customHeight="1">
      <c r="A77" s="136" t="s">
        <v>107</v>
      </c>
      <c r="D77" s="170"/>
      <c r="E77" s="102"/>
      <c r="F77" s="102"/>
      <c r="G77" s="102"/>
      <c r="H77" s="102"/>
      <c r="I77" s="102"/>
      <c r="J77" s="102"/>
      <c r="K77" s="102"/>
    </row>
    <row r="78" spans="1:11" ht="21.75" customHeight="1">
      <c r="A78" s="108" t="s">
        <v>108</v>
      </c>
      <c r="D78" s="170"/>
      <c r="E78" s="102"/>
      <c r="F78" s="102"/>
      <c r="G78" s="102"/>
      <c r="H78" s="102"/>
      <c r="I78" s="102"/>
      <c r="J78" s="102"/>
      <c r="K78" s="102"/>
    </row>
    <row r="79" spans="1:11" ht="21.75" customHeight="1">
      <c r="A79" s="108" t="s">
        <v>235</v>
      </c>
      <c r="D79" s="170"/>
      <c r="E79" s="102">
        <v>7204748</v>
      </c>
      <c r="F79" s="102"/>
      <c r="G79" s="102">
        <v>-8857510</v>
      </c>
      <c r="H79" s="102"/>
      <c r="I79" s="102">
        <v>3852</v>
      </c>
      <c r="J79" s="102"/>
      <c r="K79" s="102">
        <v>0</v>
      </c>
    </row>
    <row r="80" spans="1:11" ht="21.75" customHeight="1">
      <c r="A80" s="108" t="s">
        <v>217</v>
      </c>
      <c r="D80" s="170"/>
      <c r="E80" s="102">
        <v>58850</v>
      </c>
      <c r="F80" s="102"/>
      <c r="G80" s="102">
        <v>0</v>
      </c>
      <c r="H80" s="102"/>
      <c r="I80" s="102">
        <v>0</v>
      </c>
      <c r="J80" s="102"/>
      <c r="K80" s="102">
        <v>0</v>
      </c>
    </row>
    <row r="81" spans="1:11" ht="21.75" customHeight="1">
      <c r="A81" s="108" t="s">
        <v>162</v>
      </c>
      <c r="D81" s="170"/>
      <c r="E81" s="102">
        <v>0</v>
      </c>
      <c r="F81" s="102"/>
      <c r="G81" s="102">
        <v>0</v>
      </c>
      <c r="H81" s="102"/>
      <c r="I81" s="102">
        <v>329999620</v>
      </c>
      <c r="J81" s="102"/>
      <c r="K81" s="102">
        <v>84999915</v>
      </c>
    </row>
    <row r="82" spans="1:11" ht="21.75" customHeight="1">
      <c r="A82" s="108" t="s">
        <v>176</v>
      </c>
      <c r="D82" s="170"/>
      <c r="E82" s="102">
        <v>0</v>
      </c>
      <c r="F82" s="102"/>
      <c r="G82" s="102">
        <v>21901118</v>
      </c>
      <c r="H82" s="102"/>
      <c r="I82" s="102">
        <v>0</v>
      </c>
      <c r="J82" s="102"/>
      <c r="K82" s="102">
        <v>21901118</v>
      </c>
    </row>
    <row r="83" spans="1:11" ht="21.75" customHeight="1">
      <c r="D83" s="170"/>
      <c r="E83" s="102"/>
      <c r="F83" s="102"/>
      <c r="G83" s="102"/>
      <c r="H83" s="102"/>
      <c r="I83" s="102"/>
      <c r="J83" s="102"/>
      <c r="K83" s="102"/>
    </row>
    <row r="84" spans="1:11" ht="21.75" customHeight="1">
      <c r="A84" s="171" t="s">
        <v>18</v>
      </c>
      <c r="B84" s="146"/>
      <c r="E84" s="160"/>
      <c r="I84" s="160"/>
    </row>
    <row r="89" spans="1:11" s="108" customFormat="1" ht="21.75" customHeight="1">
      <c r="B89" s="107"/>
      <c r="C89" s="114"/>
      <c r="D89" s="107"/>
      <c r="E89" s="107"/>
      <c r="F89" s="107"/>
      <c r="G89" s="107"/>
      <c r="H89" s="107"/>
      <c r="I89" s="107"/>
      <c r="J89" s="107"/>
      <c r="K89" s="107"/>
    </row>
    <row r="90" spans="1:11" s="108" customFormat="1" ht="21.75" customHeight="1">
      <c r="B90" s="107"/>
      <c r="C90" s="114"/>
      <c r="D90" s="107"/>
      <c r="E90" s="107"/>
      <c r="F90" s="107"/>
      <c r="G90" s="107"/>
      <c r="H90" s="107"/>
      <c r="I90" s="107"/>
      <c r="J90" s="107"/>
      <c r="K90" s="107"/>
    </row>
    <row r="91" spans="1:11" s="108" customFormat="1" ht="21.75" customHeight="1">
      <c r="B91" s="107"/>
      <c r="C91" s="114"/>
      <c r="D91" s="107"/>
      <c r="E91" s="107"/>
      <c r="F91" s="107"/>
      <c r="G91" s="107"/>
      <c r="H91" s="107"/>
      <c r="I91" s="107"/>
      <c r="J91" s="107"/>
      <c r="K91" s="107"/>
    </row>
    <row r="92" spans="1:11" s="108" customFormat="1" ht="21.75" customHeight="1">
      <c r="B92" s="107"/>
      <c r="C92" s="114"/>
      <c r="D92" s="107"/>
      <c r="E92" s="107"/>
      <c r="F92" s="107"/>
      <c r="G92" s="107"/>
      <c r="H92" s="107"/>
      <c r="I92" s="107"/>
      <c r="J92" s="107"/>
      <c r="K92" s="107"/>
    </row>
    <row r="93" spans="1:11" s="108" customFormat="1" ht="21.75" customHeight="1">
      <c r="B93" s="107"/>
      <c r="C93" s="114"/>
      <c r="D93" s="107"/>
      <c r="E93" s="107"/>
      <c r="F93" s="107"/>
      <c r="G93" s="107"/>
      <c r="H93" s="107"/>
      <c r="I93" s="107"/>
      <c r="J93" s="107"/>
      <c r="K93" s="107"/>
    </row>
    <row r="94" spans="1:11" s="108" customFormat="1" ht="21.75" customHeight="1">
      <c r="B94" s="107"/>
      <c r="C94" s="114"/>
      <c r="D94" s="107"/>
      <c r="E94" s="107"/>
      <c r="F94" s="107"/>
      <c r="G94" s="107"/>
      <c r="H94" s="107"/>
      <c r="I94" s="107"/>
      <c r="J94" s="107"/>
      <c r="K94" s="107"/>
    </row>
    <row r="95" spans="1:11" s="108" customFormat="1" ht="21.75" customHeight="1">
      <c r="B95" s="107"/>
      <c r="C95" s="114"/>
      <c r="D95" s="107"/>
      <c r="E95" s="107"/>
      <c r="F95" s="107"/>
      <c r="G95" s="107"/>
      <c r="H95" s="107"/>
      <c r="I95" s="107"/>
      <c r="J95" s="107"/>
      <c r="K95" s="107"/>
    </row>
    <row r="96" spans="1:11" s="108" customFormat="1" ht="21.75" customHeight="1">
      <c r="B96" s="107"/>
      <c r="C96" s="114"/>
      <c r="D96" s="107"/>
      <c r="E96" s="107"/>
      <c r="F96" s="107"/>
      <c r="G96" s="107"/>
      <c r="H96" s="107"/>
      <c r="I96" s="107"/>
      <c r="J96" s="107"/>
      <c r="K96" s="107"/>
    </row>
    <row r="97" spans="2:11" s="108" customFormat="1" ht="21.75" customHeight="1">
      <c r="B97" s="107"/>
      <c r="C97" s="114"/>
      <c r="D97" s="107"/>
      <c r="E97" s="107"/>
      <c r="F97" s="107"/>
      <c r="G97" s="107"/>
      <c r="H97" s="107"/>
      <c r="I97" s="107"/>
      <c r="J97" s="107"/>
      <c r="K97" s="107"/>
    </row>
    <row r="98" spans="2:11" s="108" customFormat="1" ht="21.75" customHeight="1">
      <c r="B98" s="107"/>
      <c r="C98" s="114"/>
      <c r="D98" s="107"/>
      <c r="E98" s="107"/>
      <c r="F98" s="107"/>
      <c r="G98" s="107"/>
      <c r="H98" s="107"/>
      <c r="I98" s="107"/>
      <c r="J98" s="107"/>
      <c r="K98" s="107"/>
    </row>
    <row r="99" spans="2:11" s="108" customFormat="1" ht="21.75" customHeight="1">
      <c r="B99" s="107"/>
      <c r="C99" s="114"/>
      <c r="D99" s="107"/>
      <c r="E99" s="107"/>
      <c r="F99" s="107"/>
      <c r="G99" s="107"/>
      <c r="H99" s="107"/>
      <c r="I99" s="107"/>
      <c r="J99" s="107"/>
      <c r="K99" s="107"/>
    </row>
    <row r="100" spans="2:11" s="108" customFormat="1" ht="21.75" customHeight="1">
      <c r="B100" s="107"/>
      <c r="C100" s="114"/>
      <c r="D100" s="107"/>
      <c r="E100" s="107"/>
      <c r="F100" s="107"/>
      <c r="G100" s="107"/>
      <c r="H100" s="107"/>
      <c r="I100" s="107"/>
      <c r="J100" s="107"/>
      <c r="K100" s="107"/>
    </row>
    <row r="101" spans="2:11" s="108" customFormat="1" ht="21.75" customHeight="1">
      <c r="B101" s="107"/>
      <c r="C101" s="114"/>
      <c r="D101" s="107"/>
      <c r="E101" s="107"/>
      <c r="F101" s="107"/>
      <c r="G101" s="107"/>
      <c r="H101" s="107"/>
      <c r="I101" s="107"/>
      <c r="J101" s="107"/>
      <c r="K101" s="107"/>
    </row>
    <row r="102" spans="2:11" s="108" customFormat="1" ht="21.75" customHeight="1">
      <c r="B102" s="107"/>
      <c r="C102" s="114"/>
      <c r="D102" s="107"/>
      <c r="E102" s="107"/>
      <c r="F102" s="107"/>
      <c r="G102" s="107"/>
      <c r="H102" s="107"/>
      <c r="I102" s="107"/>
      <c r="J102" s="107"/>
      <c r="K102" s="107"/>
    </row>
    <row r="103" spans="2:11" s="108" customFormat="1" ht="21.75" customHeight="1">
      <c r="B103" s="107"/>
      <c r="C103" s="114"/>
      <c r="D103" s="107"/>
      <c r="E103" s="107"/>
      <c r="F103" s="107"/>
      <c r="G103" s="107"/>
      <c r="H103" s="107"/>
      <c r="I103" s="107"/>
      <c r="J103" s="107"/>
      <c r="K103" s="107"/>
    </row>
    <row r="104" spans="2:11" s="108" customFormat="1" ht="21.75" customHeight="1">
      <c r="B104" s="107"/>
      <c r="C104" s="114"/>
      <c r="D104" s="107"/>
      <c r="E104" s="107"/>
      <c r="F104" s="107"/>
      <c r="G104" s="107"/>
      <c r="H104" s="107"/>
      <c r="I104" s="107"/>
      <c r="J104" s="107"/>
      <c r="K104" s="107"/>
    </row>
    <row r="105" spans="2:11" s="108" customFormat="1" ht="21.75" customHeight="1">
      <c r="B105" s="107"/>
      <c r="C105" s="114"/>
      <c r="D105" s="107"/>
      <c r="E105" s="107"/>
      <c r="F105" s="107"/>
      <c r="G105" s="107"/>
      <c r="H105" s="107"/>
      <c r="I105" s="107"/>
      <c r="J105" s="107"/>
      <c r="K105" s="107"/>
    </row>
    <row r="106" spans="2:11" s="108" customFormat="1" ht="21.75" customHeight="1">
      <c r="B106" s="107"/>
      <c r="C106" s="114"/>
      <c r="D106" s="107"/>
      <c r="E106" s="107"/>
      <c r="F106" s="107"/>
      <c r="G106" s="107"/>
      <c r="H106" s="107"/>
      <c r="I106" s="107"/>
      <c r="J106" s="107"/>
      <c r="K106" s="107"/>
    </row>
    <row r="107" spans="2:11" s="108" customFormat="1" ht="21.75" customHeight="1">
      <c r="B107" s="107"/>
      <c r="C107" s="114"/>
      <c r="D107" s="107"/>
      <c r="E107" s="107"/>
      <c r="F107" s="107"/>
      <c r="G107" s="107"/>
      <c r="H107" s="107"/>
      <c r="I107" s="107"/>
      <c r="J107" s="107"/>
      <c r="K107" s="107"/>
    </row>
    <row r="108" spans="2:11" s="108" customFormat="1" ht="21.75" customHeight="1">
      <c r="B108" s="107"/>
      <c r="C108" s="114"/>
      <c r="D108" s="107"/>
      <c r="E108" s="107"/>
      <c r="F108" s="107"/>
      <c r="G108" s="107"/>
      <c r="H108" s="107"/>
      <c r="I108" s="107"/>
      <c r="J108" s="107"/>
      <c r="K108" s="107"/>
    </row>
    <row r="109" spans="2:11" s="108" customFormat="1" ht="21.75" customHeight="1">
      <c r="B109" s="107"/>
      <c r="C109" s="114"/>
      <c r="D109" s="107"/>
      <c r="E109" s="107"/>
      <c r="F109" s="107"/>
      <c r="G109" s="107"/>
      <c r="H109" s="107"/>
      <c r="I109" s="107"/>
      <c r="J109" s="107"/>
      <c r="K109" s="107"/>
    </row>
    <row r="110" spans="2:11" s="108" customFormat="1" ht="21.75" customHeight="1">
      <c r="B110" s="107"/>
      <c r="C110" s="114"/>
      <c r="D110" s="107"/>
      <c r="E110" s="107"/>
      <c r="F110" s="107"/>
      <c r="G110" s="107"/>
      <c r="H110" s="107"/>
      <c r="I110" s="107"/>
      <c r="J110" s="107"/>
      <c r="K110" s="107"/>
    </row>
    <row r="111" spans="2:11" s="108" customFormat="1" ht="21.75" customHeight="1">
      <c r="B111" s="107"/>
      <c r="C111" s="114"/>
      <c r="D111" s="107"/>
      <c r="E111" s="107"/>
      <c r="F111" s="107"/>
      <c r="G111" s="107"/>
      <c r="H111" s="107"/>
      <c r="I111" s="107"/>
      <c r="J111" s="107"/>
      <c r="K111" s="107"/>
    </row>
    <row r="112" spans="2:11" s="108" customFormat="1" ht="21.75" customHeight="1">
      <c r="B112" s="107"/>
      <c r="C112" s="114"/>
      <c r="D112" s="107"/>
      <c r="E112" s="107"/>
      <c r="F112" s="107"/>
      <c r="G112" s="107"/>
      <c r="H112" s="107"/>
      <c r="I112" s="107"/>
      <c r="J112" s="107"/>
      <c r="K112" s="107"/>
    </row>
    <row r="113" spans="2:11" s="108" customFormat="1" ht="21.75" customHeight="1">
      <c r="B113" s="107"/>
      <c r="C113" s="114"/>
      <c r="D113" s="107"/>
      <c r="E113" s="107"/>
      <c r="F113" s="107"/>
      <c r="G113" s="107"/>
      <c r="H113" s="107"/>
      <c r="I113" s="107"/>
      <c r="J113" s="107"/>
      <c r="K113" s="107"/>
    </row>
    <row r="114" spans="2:11" s="108" customFormat="1" ht="21.75" customHeight="1">
      <c r="B114" s="107"/>
      <c r="C114" s="114"/>
      <c r="D114" s="107"/>
      <c r="E114" s="107"/>
      <c r="F114" s="107"/>
      <c r="G114" s="107"/>
      <c r="H114" s="107"/>
      <c r="I114" s="107"/>
      <c r="J114" s="107"/>
      <c r="K114" s="107"/>
    </row>
    <row r="115" spans="2:11" s="108" customFormat="1" ht="21.75" customHeight="1">
      <c r="B115" s="107"/>
      <c r="C115" s="114"/>
      <c r="D115" s="107"/>
      <c r="E115" s="107"/>
      <c r="F115" s="107"/>
      <c r="G115" s="107"/>
      <c r="H115" s="107"/>
      <c r="I115" s="107"/>
      <c r="J115" s="107"/>
      <c r="K115" s="107"/>
    </row>
    <row r="116" spans="2:11" s="108" customFormat="1" ht="21.75" customHeight="1">
      <c r="B116" s="107"/>
      <c r="C116" s="114"/>
      <c r="D116" s="107"/>
      <c r="E116" s="107"/>
      <c r="F116" s="107"/>
      <c r="G116" s="107"/>
      <c r="H116" s="107"/>
      <c r="I116" s="107"/>
      <c r="J116" s="107"/>
      <c r="K116" s="107"/>
    </row>
    <row r="117" spans="2:11" s="108" customFormat="1" ht="21.75" customHeight="1">
      <c r="B117" s="107"/>
      <c r="C117" s="114"/>
      <c r="D117" s="107"/>
      <c r="E117" s="107"/>
      <c r="F117" s="107"/>
      <c r="G117" s="107"/>
      <c r="H117" s="107"/>
      <c r="I117" s="107"/>
      <c r="J117" s="107"/>
      <c r="K117" s="107"/>
    </row>
    <row r="118" spans="2:11" s="108" customFormat="1" ht="21.75" customHeight="1">
      <c r="B118" s="107"/>
      <c r="C118" s="114"/>
      <c r="D118" s="107"/>
      <c r="E118" s="107"/>
      <c r="F118" s="107"/>
      <c r="G118" s="107"/>
      <c r="H118" s="107"/>
      <c r="I118" s="107"/>
      <c r="J118" s="107"/>
      <c r="K118" s="107"/>
    </row>
    <row r="119" spans="2:11" s="108" customFormat="1" ht="21.75" customHeight="1">
      <c r="B119" s="107"/>
      <c r="C119" s="114"/>
      <c r="D119" s="107"/>
      <c r="E119" s="107"/>
      <c r="F119" s="107"/>
      <c r="G119" s="107"/>
      <c r="H119" s="107"/>
      <c r="I119" s="107"/>
      <c r="J119" s="107"/>
      <c r="K119" s="107"/>
    </row>
    <row r="120" spans="2:11" s="108" customFormat="1" ht="21.75" customHeight="1">
      <c r="B120" s="107"/>
      <c r="C120" s="114"/>
      <c r="D120" s="107"/>
      <c r="E120" s="107"/>
      <c r="F120" s="107"/>
      <c r="G120" s="107"/>
      <c r="H120" s="107"/>
      <c r="I120" s="107"/>
      <c r="J120" s="107"/>
      <c r="K120" s="107"/>
    </row>
    <row r="121" spans="2:11" s="108" customFormat="1" ht="21.75" customHeight="1">
      <c r="B121" s="107"/>
      <c r="C121" s="114"/>
      <c r="D121" s="107"/>
      <c r="E121" s="107"/>
      <c r="F121" s="107"/>
      <c r="G121" s="107"/>
      <c r="H121" s="107"/>
      <c r="I121" s="107"/>
      <c r="J121" s="107"/>
      <c r="K121" s="107"/>
    </row>
    <row r="122" spans="2:11" s="108" customFormat="1" ht="21.75" customHeight="1">
      <c r="B122" s="107"/>
      <c r="C122" s="114"/>
      <c r="D122" s="107"/>
      <c r="E122" s="107"/>
      <c r="F122" s="107"/>
      <c r="G122" s="107"/>
      <c r="H122" s="107"/>
      <c r="I122" s="107"/>
      <c r="J122" s="107"/>
      <c r="K122" s="107"/>
    </row>
    <row r="123" spans="2:11" s="108" customFormat="1" ht="21.75" customHeight="1">
      <c r="B123" s="107"/>
      <c r="C123" s="114"/>
      <c r="D123" s="107"/>
      <c r="E123" s="107"/>
      <c r="F123" s="107"/>
      <c r="G123" s="107"/>
      <c r="H123" s="107"/>
      <c r="I123" s="107"/>
      <c r="J123" s="107"/>
      <c r="K123" s="107"/>
    </row>
    <row r="124" spans="2:11" s="108" customFormat="1" ht="21.75" customHeight="1">
      <c r="B124" s="107"/>
      <c r="C124" s="114"/>
      <c r="D124" s="107"/>
      <c r="E124" s="107"/>
      <c r="F124" s="107"/>
      <c r="G124" s="107"/>
      <c r="H124" s="107"/>
      <c r="I124" s="107"/>
      <c r="J124" s="107"/>
      <c r="K124" s="107"/>
    </row>
    <row r="125" spans="2:11" s="108" customFormat="1" ht="21.75" customHeight="1">
      <c r="B125" s="107"/>
      <c r="C125" s="114"/>
      <c r="D125" s="107"/>
      <c r="E125" s="107"/>
      <c r="F125" s="107"/>
      <c r="G125" s="107"/>
      <c r="H125" s="107"/>
      <c r="I125" s="107"/>
      <c r="J125" s="107"/>
      <c r="K125" s="107"/>
    </row>
    <row r="126" spans="2:11" s="108" customFormat="1" ht="21.75" customHeight="1">
      <c r="B126" s="107"/>
      <c r="C126" s="114"/>
      <c r="D126" s="107"/>
      <c r="E126" s="107"/>
      <c r="F126" s="107"/>
      <c r="G126" s="107"/>
      <c r="H126" s="107"/>
      <c r="I126" s="107"/>
      <c r="J126" s="107"/>
      <c r="K126" s="107"/>
    </row>
    <row r="127" spans="2:11" s="108" customFormat="1" ht="21.75" customHeight="1">
      <c r="B127" s="107"/>
      <c r="C127" s="114"/>
      <c r="D127" s="107"/>
      <c r="E127" s="107"/>
      <c r="F127" s="107"/>
      <c r="G127" s="107"/>
      <c r="H127" s="107"/>
      <c r="I127" s="107"/>
      <c r="J127" s="107"/>
      <c r="K127" s="107"/>
    </row>
    <row r="128" spans="2:11" s="108" customFormat="1" ht="21.75" customHeight="1">
      <c r="B128" s="107"/>
      <c r="C128" s="114"/>
      <c r="D128" s="107"/>
      <c r="E128" s="107"/>
      <c r="F128" s="107"/>
      <c r="G128" s="107"/>
      <c r="H128" s="107"/>
      <c r="I128" s="107"/>
      <c r="J128" s="107"/>
      <c r="K128" s="107"/>
    </row>
    <row r="129" spans="2:11" s="108" customFormat="1" ht="21.75" customHeight="1">
      <c r="B129" s="107"/>
      <c r="C129" s="114"/>
      <c r="D129" s="107"/>
      <c r="E129" s="107"/>
      <c r="F129" s="107"/>
      <c r="G129" s="107"/>
      <c r="H129" s="107"/>
      <c r="I129" s="107"/>
      <c r="J129" s="107"/>
      <c r="K129" s="107"/>
    </row>
    <row r="130" spans="2:11" s="108" customFormat="1" ht="21.75" customHeight="1">
      <c r="B130" s="107"/>
      <c r="C130" s="114"/>
      <c r="D130" s="107"/>
      <c r="E130" s="107"/>
      <c r="F130" s="107"/>
      <c r="G130" s="107"/>
      <c r="H130" s="107"/>
      <c r="I130" s="107"/>
      <c r="J130" s="107"/>
      <c r="K130" s="107"/>
    </row>
    <row r="131" spans="2:11" s="108" customFormat="1" ht="21.75" customHeight="1">
      <c r="B131" s="107"/>
      <c r="C131" s="114"/>
      <c r="D131" s="107"/>
      <c r="E131" s="107"/>
      <c r="F131" s="107"/>
      <c r="G131" s="107"/>
      <c r="H131" s="107"/>
      <c r="I131" s="107"/>
      <c r="J131" s="107"/>
      <c r="K131" s="107"/>
    </row>
    <row r="132" spans="2:11" s="108" customFormat="1" ht="21.75" customHeight="1">
      <c r="B132" s="107"/>
      <c r="C132" s="114"/>
      <c r="D132" s="107"/>
      <c r="E132" s="107"/>
      <c r="F132" s="107"/>
      <c r="G132" s="107"/>
      <c r="H132" s="107"/>
      <c r="I132" s="107"/>
      <c r="J132" s="107"/>
      <c r="K132" s="107"/>
    </row>
    <row r="133" spans="2:11" s="108" customFormat="1" ht="21.75" customHeight="1">
      <c r="B133" s="107"/>
      <c r="C133" s="114"/>
      <c r="D133" s="107"/>
      <c r="E133" s="107"/>
      <c r="F133" s="107"/>
      <c r="G133" s="107"/>
      <c r="H133" s="107"/>
      <c r="I133" s="107"/>
      <c r="J133" s="107"/>
      <c r="K133" s="107"/>
    </row>
    <row r="134" spans="2:11" s="108" customFormat="1" ht="21.75" customHeight="1">
      <c r="B134" s="107"/>
      <c r="C134" s="114"/>
      <c r="D134" s="107"/>
      <c r="E134" s="107"/>
      <c r="F134" s="107"/>
      <c r="G134" s="107"/>
      <c r="H134" s="107"/>
      <c r="I134" s="107"/>
      <c r="J134" s="107"/>
      <c r="K134" s="107"/>
    </row>
    <row r="135" spans="2:11" s="108" customFormat="1" ht="21.75" customHeight="1">
      <c r="B135" s="107"/>
      <c r="C135" s="114"/>
      <c r="D135" s="107"/>
      <c r="E135" s="107"/>
      <c r="F135" s="107"/>
      <c r="G135" s="107"/>
      <c r="H135" s="107"/>
      <c r="I135" s="107"/>
      <c r="J135" s="107"/>
      <c r="K135" s="107"/>
    </row>
    <row r="136" spans="2:11" s="108" customFormat="1" ht="21.75" customHeight="1">
      <c r="B136" s="107"/>
      <c r="C136" s="114"/>
      <c r="D136" s="107"/>
      <c r="E136" s="107"/>
      <c r="F136" s="107"/>
      <c r="G136" s="107"/>
      <c r="H136" s="107"/>
      <c r="I136" s="107"/>
      <c r="J136" s="107"/>
      <c r="K136" s="107"/>
    </row>
    <row r="137" spans="2:11" s="108" customFormat="1" ht="21.75" customHeight="1">
      <c r="B137" s="107"/>
      <c r="C137" s="114"/>
      <c r="D137" s="107"/>
      <c r="E137" s="107"/>
      <c r="F137" s="107"/>
      <c r="G137" s="107"/>
      <c r="H137" s="107"/>
      <c r="I137" s="107"/>
      <c r="J137" s="107"/>
      <c r="K137" s="107"/>
    </row>
    <row r="138" spans="2:11" s="108" customFormat="1" ht="21.75" customHeight="1">
      <c r="B138" s="107"/>
      <c r="C138" s="114"/>
      <c r="D138" s="107"/>
      <c r="E138" s="107"/>
      <c r="F138" s="107"/>
      <c r="G138" s="107"/>
      <c r="H138" s="107"/>
      <c r="I138" s="107"/>
      <c r="J138" s="107"/>
      <c r="K138" s="107"/>
    </row>
    <row r="139" spans="2:11" s="108" customFormat="1" ht="21.75" customHeight="1">
      <c r="B139" s="107"/>
      <c r="C139" s="114"/>
      <c r="D139" s="107"/>
      <c r="E139" s="107"/>
      <c r="F139" s="107"/>
      <c r="G139" s="107"/>
      <c r="H139" s="107"/>
      <c r="I139" s="107"/>
      <c r="J139" s="107"/>
      <c r="K139" s="107"/>
    </row>
    <row r="140" spans="2:11" s="108" customFormat="1" ht="21.75" customHeight="1">
      <c r="B140" s="107"/>
      <c r="C140" s="114"/>
      <c r="D140" s="107"/>
      <c r="E140" s="107"/>
      <c r="F140" s="107"/>
      <c r="G140" s="107"/>
      <c r="H140" s="107"/>
      <c r="I140" s="107"/>
      <c r="J140" s="107"/>
      <c r="K140" s="107"/>
    </row>
  </sheetData>
  <mergeCells count="4">
    <mergeCell ref="E5:G5"/>
    <mergeCell ref="I5:K5"/>
    <mergeCell ref="E50:G50"/>
    <mergeCell ref="I50:K50"/>
  </mergeCells>
  <pageMargins left="0.78740157480314965" right="0.19685039370078741" top="0.78740157480314965" bottom="0.19685039370078741" header="0.19685039370078741" footer="0.19685039370078741"/>
  <pageSetup paperSize="9" scale="66" fitToHeight="7" orientation="portrait" r:id="rId1"/>
  <headerFooter differentOddEven="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7109375" style="11" customWidth="1"/>
    <col min="4" max="4" width="1.7109375" style="12" customWidth="1"/>
    <col min="5" max="5" width="12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85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96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78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93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92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94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91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87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79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84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83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95</v>
      </c>
      <c r="C36" s="67" t="s">
        <v>90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88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89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80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96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81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81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82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82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65534</vt:lpwstr>
  </property>
  <property fmtid="{D5CDD505-2E9C-101B-9397-08002B2CF9AE}" pid="4" name="OptimizationTime">
    <vt:lpwstr>20200227_0034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&amp; CF</vt:lpstr>
      <vt:lpstr>Consolidated </vt:lpstr>
      <vt:lpstr>The Company</vt:lpstr>
      <vt:lpstr>Cashflow</vt:lpstr>
      <vt:lpstr>CI (1 statement)</vt:lpstr>
      <vt:lpstr>BS!Print_Area</vt:lpstr>
      <vt:lpstr>Cashflow!Print_Area</vt:lpstr>
      <vt:lpstr>'CI (1 statement)'!Print_Area</vt:lpstr>
      <vt:lpstr>'Consolidated '!Print_Area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2020-02-20T14:50:33Z</cp:lastPrinted>
  <dcterms:created xsi:type="dcterms:W3CDTF">2011-03-08T09:02:15Z</dcterms:created>
  <dcterms:modified xsi:type="dcterms:W3CDTF">2020-02-20T14:50:39Z</dcterms:modified>
</cp:coreProperties>
</file>