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19\YE12'2019\"/>
    </mc:Choice>
  </mc:AlternateContent>
  <xr:revisionPtr revIDLastSave="0" documentId="13_ncr:1_{B623A9EA-39A1-4F48-939F-B4AF34342243}" xr6:coauthVersionLast="36" xr6:coauthVersionMax="36" xr10:uidLastSave="{00000000-0000-0000-0000-000000000000}"/>
  <bookViews>
    <workbookView xWindow="7860" yWindow="-60" windowWidth="12120" windowHeight="7815" tabRatio="781" activeTab="1" xr2:uid="{00000000-000D-0000-FFFF-FFFF00000000}"/>
  </bookViews>
  <sheets>
    <sheet name="BS" sheetId="1" r:id="rId1"/>
    <sheet name="PL" sheetId="5" r:id="rId2"/>
    <sheet name="Consolidated" sheetId="6" r:id="rId3"/>
    <sheet name="The Company" sheetId="3" r:id="rId4"/>
    <sheet name="Cashflow" sheetId="7" r:id="rId5"/>
    <sheet name="CI (1 statement)" sheetId="4" state="hidden" r:id="rId6"/>
  </sheets>
  <externalReferences>
    <externalReference r:id="rId7"/>
    <externalReference r:id="rId8"/>
    <externalReference r:id="rId9"/>
  </externalReferences>
  <definedNames>
    <definedName name="ACC" localSheetId="4">#REF!</definedName>
    <definedName name="ACC">#REF!</definedName>
    <definedName name="BU" localSheetId="4">#REF!</definedName>
    <definedName name="BU">#REF!</definedName>
    <definedName name="Factor" localSheetId="4">#REF!</definedName>
    <definedName name="Factor">#REF!</definedName>
    <definedName name="Language" localSheetId="4">#REF!</definedName>
    <definedName name="Language">#REF!</definedName>
    <definedName name="month">[1]Factor!$B$1</definedName>
    <definedName name="PF" localSheetId="4">'[2]Account Listing'!#REF!</definedName>
    <definedName name="PF">'[2]Account Listing'!#REF!</definedName>
    <definedName name="PRD" localSheetId="4">#REF!</definedName>
    <definedName name="PRD">#REF!</definedName>
    <definedName name="_xlnm.Print_Area" localSheetId="0">BS!$A$1:$L$73</definedName>
    <definedName name="_xlnm.Print_Area" localSheetId="4">Cashflow!$A$1:$K$87</definedName>
    <definedName name="_xlnm.Print_Area" localSheetId="5">'CI (1 statement)'!$A$1:$L$64</definedName>
    <definedName name="_xlnm.Print_Area" localSheetId="2">Consolidated!$A$1:$X$36</definedName>
    <definedName name="_xlnm.Print_Area" localSheetId="1">PL!$A$1:$K$57</definedName>
    <definedName name="_xlnm.Print_Area" localSheetId="3">'The Company'!$A$1:$N$32</definedName>
    <definedName name="PT" localSheetId="4">'[2]Account Listing'!#REF!</definedName>
    <definedName name="PT">'[2]Account Listing'!#REF!</definedName>
    <definedName name="TAX" localSheetId="4">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 localSheetId="4">#REF!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49" i="1" l="1"/>
  <c r="I49" i="1"/>
  <c r="G49" i="1"/>
  <c r="E49" i="1"/>
  <c r="F29" i="3" l="1"/>
  <c r="D29" i="3"/>
  <c r="B29" i="3"/>
  <c r="Q18" i="6"/>
  <c r="O18" i="6"/>
  <c r="K78" i="7" l="1"/>
  <c r="K74" i="7"/>
  <c r="K75" i="7" s="1"/>
  <c r="K77" i="7" s="1"/>
  <c r="I74" i="7"/>
  <c r="G74" i="7"/>
  <c r="E73" i="7"/>
  <c r="E74" i="7" s="1"/>
  <c r="K67" i="7"/>
  <c r="I67" i="7"/>
  <c r="G67" i="7"/>
  <c r="E67" i="7"/>
  <c r="K8" i="7" l="1"/>
  <c r="G8" i="7"/>
  <c r="E8" i="7"/>
  <c r="E32" i="5" l="1"/>
  <c r="K29" i="7" l="1"/>
  <c r="K41" i="7" s="1"/>
  <c r="K44" i="7" s="1"/>
  <c r="E29" i="7"/>
  <c r="E41" i="7" s="1"/>
  <c r="E44" i="7" s="1"/>
  <c r="E75" i="7" s="1"/>
  <c r="E77" i="7" s="1"/>
  <c r="E78" i="7" s="1"/>
  <c r="G29" i="7"/>
  <c r="G41" i="7" s="1"/>
  <c r="G44" i="7" s="1"/>
  <c r="G75" i="7" s="1"/>
  <c r="G77" i="7" s="1"/>
  <c r="G78" i="7" s="1"/>
  <c r="L28" i="3"/>
  <c r="N28" i="3" s="1"/>
  <c r="L25" i="3"/>
  <c r="L16" i="3"/>
  <c r="L15" i="3"/>
  <c r="J16" i="3"/>
  <c r="J15" i="3"/>
  <c r="S24" i="6"/>
  <c r="S23" i="6"/>
  <c r="S21" i="6"/>
  <c r="S20" i="6"/>
  <c r="Q33" i="6"/>
  <c r="S33" i="6" s="1"/>
  <c r="W33" i="6" s="1"/>
  <c r="Q32" i="6"/>
  <c r="S32" i="6" s="1"/>
  <c r="W32" i="6" s="1"/>
  <c r="O29" i="6"/>
  <c r="O30" i="6" s="1"/>
  <c r="O34" i="6" s="1"/>
  <c r="Q25" i="6"/>
  <c r="O25" i="6"/>
  <c r="K37" i="5"/>
  <c r="I37" i="5"/>
  <c r="H26" i="3" s="1"/>
  <c r="G37" i="5"/>
  <c r="E37" i="5"/>
  <c r="K13" i="5"/>
  <c r="I13" i="5"/>
  <c r="G13" i="5"/>
  <c r="E13" i="5"/>
  <c r="L17" i="3" l="1"/>
  <c r="L22" i="3" s="1"/>
  <c r="L24" i="3" s="1"/>
  <c r="J17" i="3"/>
  <c r="J22" i="3" s="1"/>
  <c r="J24" i="3" s="1"/>
  <c r="Q29" i="6"/>
  <c r="Q30" i="6" l="1"/>
  <c r="Q34" i="6" s="1"/>
  <c r="S29" i="6"/>
  <c r="I18" i="5"/>
  <c r="E18" i="5"/>
  <c r="E28" i="1"/>
  <c r="E16" i="1"/>
  <c r="G18" i="5" l="1"/>
  <c r="K18" i="5"/>
  <c r="E38" i="5" l="1"/>
  <c r="G32" i="5"/>
  <c r="G38" i="5" s="1"/>
  <c r="I32" i="5"/>
  <c r="K32" i="5"/>
  <c r="K38" i="5" s="1"/>
  <c r="K63" i="1"/>
  <c r="K65" i="1" s="1"/>
  <c r="I63" i="1"/>
  <c r="I65" i="1" s="1"/>
  <c r="G63" i="1"/>
  <c r="G65" i="1" s="1"/>
  <c r="K45" i="1"/>
  <c r="K50" i="1" s="1"/>
  <c r="I45" i="1"/>
  <c r="I50" i="1" s="1"/>
  <c r="G45" i="1"/>
  <c r="G50" i="1" s="1"/>
  <c r="E45" i="1"/>
  <c r="K28" i="1"/>
  <c r="I28" i="1"/>
  <c r="G28" i="1"/>
  <c r="E29" i="1"/>
  <c r="K16" i="1"/>
  <c r="K29" i="1" s="1"/>
  <c r="I16" i="1"/>
  <c r="G16" i="1"/>
  <c r="G29" i="1" s="1"/>
  <c r="I38" i="5" l="1"/>
  <c r="J26" i="3"/>
  <c r="I20" i="5"/>
  <c r="I22" i="5" s="1"/>
  <c r="E20" i="5"/>
  <c r="E22" i="5" s="1"/>
  <c r="E24" i="5" s="1"/>
  <c r="E40" i="5" s="1"/>
  <c r="E50" i="1"/>
  <c r="K20" i="5"/>
  <c r="K22" i="5" s="1"/>
  <c r="K24" i="5" s="1"/>
  <c r="K43" i="5" s="1"/>
  <c r="K53" i="5" s="1"/>
  <c r="G20" i="5"/>
  <c r="G22" i="5" s="1"/>
  <c r="G24" i="5" s="1"/>
  <c r="G40" i="5" s="1"/>
  <c r="I66" i="1"/>
  <c r="I29" i="1"/>
  <c r="K66" i="1"/>
  <c r="K67" i="1" s="1"/>
  <c r="G66" i="1"/>
  <c r="G67" i="1" s="1"/>
  <c r="I24" i="5" l="1"/>
  <c r="I40" i="5" s="1"/>
  <c r="I48" i="5" s="1"/>
  <c r="I8" i="7"/>
  <c r="I29" i="7" s="1"/>
  <c r="I41" i="7" s="1"/>
  <c r="I44" i="7" s="1"/>
  <c r="I75" i="7" s="1"/>
  <c r="I77" i="7" s="1"/>
  <c r="I78" i="7" s="1"/>
  <c r="H25" i="3"/>
  <c r="N25" i="3" s="1"/>
  <c r="L26" i="3"/>
  <c r="N26" i="3" s="1"/>
  <c r="J27" i="3"/>
  <c r="J29" i="3" s="1"/>
  <c r="E45" i="5"/>
  <c r="E43" i="5" s="1"/>
  <c r="I43" i="5"/>
  <c r="I53" i="5" s="1"/>
  <c r="K40" i="5"/>
  <c r="K48" i="5" s="1"/>
  <c r="G45" i="5"/>
  <c r="G48" i="5" s="1"/>
  <c r="G50" i="5" s="1"/>
  <c r="E50" i="5"/>
  <c r="I67" i="1"/>
  <c r="E63" i="1"/>
  <c r="E65" i="1" s="1"/>
  <c r="E66" i="1" s="1"/>
  <c r="E67" i="1" s="1"/>
  <c r="E53" i="5" l="1"/>
  <c r="M28" i="6"/>
  <c r="S28" i="6" s="1"/>
  <c r="L27" i="3"/>
  <c r="L29" i="3" s="1"/>
  <c r="G43" i="5"/>
  <c r="G53" i="5" s="1"/>
  <c r="H16" i="3"/>
  <c r="W29" i="6"/>
  <c r="N20" i="3"/>
  <c r="N18" i="3"/>
  <c r="W23" i="6"/>
  <c r="W21" i="6"/>
  <c r="W20" i="6" l="1"/>
  <c r="D27" i="3" l="1"/>
  <c r="D17" i="3"/>
  <c r="D22" i="3" s="1"/>
  <c r="D24" i="3" l="1"/>
  <c r="G30" i="6" l="1"/>
  <c r="G18" i="6"/>
  <c r="G25" i="6" l="1"/>
  <c r="G27" i="6" s="1"/>
  <c r="G34" i="6" s="1"/>
  <c r="W24" i="6" l="1"/>
  <c r="N21" i="3" l="1"/>
  <c r="F27" i="3" l="1"/>
  <c r="B27" i="3"/>
  <c r="U28" i="6"/>
  <c r="W28" i="6" s="1"/>
  <c r="U16" i="6"/>
  <c r="U17" i="6"/>
  <c r="U18" i="6" l="1"/>
  <c r="E30" i="6"/>
  <c r="K18" i="6"/>
  <c r="I18" i="6"/>
  <c r="E18" i="6"/>
  <c r="I25" i="6" l="1"/>
  <c r="I27" i="6" s="1"/>
  <c r="K25" i="6"/>
  <c r="K27" i="6" s="1"/>
  <c r="E25" i="6"/>
  <c r="U25" i="6"/>
  <c r="U27" i="6" s="1"/>
  <c r="E27" i="6" l="1"/>
  <c r="E34" i="6" s="1"/>
  <c r="K37" i="6"/>
  <c r="U37" i="6"/>
  <c r="E37" i="6"/>
  <c r="I37" i="6"/>
  <c r="H15" i="3" l="1"/>
  <c r="B17" i="3" l="1"/>
  <c r="B22" i="3" s="1"/>
  <c r="B33" i="3" l="1"/>
  <c r="B24" i="3"/>
  <c r="B34" i="3" l="1"/>
  <c r="U30" i="6" l="1"/>
  <c r="U34" i="6" s="1"/>
  <c r="U38" i="6" s="1"/>
  <c r="H17" i="3" l="1"/>
  <c r="H22" i="3" s="1"/>
  <c r="H33" i="3" l="1"/>
  <c r="H24" i="3"/>
  <c r="H27" i="3"/>
  <c r="N27" i="3" l="1"/>
  <c r="H29" i="3"/>
  <c r="M16" i="6"/>
  <c r="S16" i="6" s="1"/>
  <c r="W16" i="6" s="1"/>
  <c r="M17" i="6"/>
  <c r="S17" i="6" s="1"/>
  <c r="W17" i="6" s="1"/>
  <c r="H34" i="3" l="1"/>
  <c r="N29" i="3"/>
  <c r="M18" i="6"/>
  <c r="S18" i="6" s="1"/>
  <c r="M25" i="6" l="1"/>
  <c r="K30" i="6"/>
  <c r="K34" i="6" s="1"/>
  <c r="I30" i="6"/>
  <c r="I34" i="6" l="1"/>
  <c r="M27" i="6"/>
  <c r="M37" i="6" s="1"/>
  <c r="S25" i="6"/>
  <c r="S27" i="6" s="1"/>
  <c r="I38" i="6"/>
  <c r="W18" i="6"/>
  <c r="W25" i="6" s="1"/>
  <c r="W27" i="6" s="1"/>
  <c r="E38" i="6"/>
  <c r="K38" i="6"/>
  <c r="W37" i="6" l="1"/>
  <c r="F17" i="3" l="1"/>
  <c r="F22" i="3" s="1"/>
  <c r="N16" i="3"/>
  <c r="F33" i="3" l="1"/>
  <c r="F24" i="3"/>
  <c r="F34" i="3" l="1"/>
  <c r="N24" i="3"/>
  <c r="N34" i="3" l="1"/>
  <c r="N15" i="3" l="1"/>
  <c r="N17" i="3" s="1"/>
  <c r="N22" i="3" s="1"/>
  <c r="N33" i="3" l="1"/>
  <c r="M30" i="6" l="1"/>
  <c r="S30" i="6" s="1"/>
  <c r="M34" i="6" l="1"/>
  <c r="M38" i="6" l="1"/>
  <c r="S34" i="6"/>
  <c r="W34" i="6" s="1"/>
  <c r="W38" i="6" s="1"/>
  <c r="W3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<sst xmlns="http://schemas.openxmlformats.org/spreadsheetml/2006/main" count="386" uniqueCount="276">
  <si>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</si>
  <si>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</si>
  <si>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</si>
  <si>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</si>
  <si>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</si>
  <si>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</si>
  <si>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</si>
  <si>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</si>
  <si>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</si>
  <si>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</si>
  <si>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</si>
  <si>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</si>
  <si>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</si>
  <si>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</si>
  <si>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</si>
  <si>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</si>
  <si>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</si>
  <si>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</si>
  <si>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</si>
  <si>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</si>
  <si>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</si>
  <si>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</si>
  <si>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</si>
  <si>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</si>
  <si>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</si>
  <si>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</si>
  <si>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</si>
  <si>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</si>
  <si>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</si>
  <si>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</si>
  <si>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</si>
  <si>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</si>
  <si>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</si>
  <si>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</si>
  <si>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</si>
  <si>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</si>
  <si>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</si>
  <si>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</si>
  <si>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</si>
  <si>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</si>
  <si>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</si>
  <si>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</si>
  <si>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</si>
  <si>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</si>
  <si>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</si>
  <si>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</si>
  <si>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</si>
  <si>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</si>
  <si>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</si>
  <si>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</si>
  <si>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Deposits at banks with restrictions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</si>
  <si>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</si>
  <si>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</si>
  <si>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</si>
  <si>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</si>
  <si>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</si>
  <si>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</si>
  <si>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(Unit: Baht)</t>
  </si>
  <si>
    <t>Other current assets</t>
  </si>
  <si>
    <t>Total current assets</t>
  </si>
  <si>
    <t>Non-current assets</t>
  </si>
  <si>
    <t>Long-term investments</t>
  </si>
  <si>
    <t>Investment in subsidiaries</t>
  </si>
  <si>
    <t xml:space="preserve">Intangible assets </t>
  </si>
  <si>
    <t>Other non-current assets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</si>
  <si>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</si>
  <si>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</si>
  <si>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</si>
  <si>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</si>
  <si>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</si>
  <si>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Current investments</t>
  </si>
  <si>
    <t>Liabilities and shareholders' equity</t>
  </si>
  <si>
    <t>Current liabilities</t>
  </si>
  <si>
    <t>Insurance premium payables and other payables</t>
  </si>
  <si>
    <t>Other current liabilities</t>
  </si>
  <si>
    <t>Provision for short-term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</si>
  <si>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</si>
  <si>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</si>
  <si>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</si>
  <si>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</si>
  <si>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</si>
  <si>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</si>
  <si>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</si>
  <si>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</si>
  <si>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</si>
  <si>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 xml:space="preserve">   Issued and fully paid-up</t>
  </si>
  <si>
    <t>Retained earnings</t>
  </si>
  <si>
    <t xml:space="preserve">   Appropriated - statutory reserve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</si>
  <si>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</si>
  <si>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</si>
  <si>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</si>
  <si>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</si>
  <si>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</si>
  <si>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</si>
  <si>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</si>
  <si>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</si>
  <si>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 xml:space="preserve">   Dividend income</t>
  </si>
  <si>
    <t xml:space="preserve">   Interest income</t>
  </si>
  <si>
    <t>Total revenues</t>
  </si>
  <si>
    <t>Expenses</t>
  </si>
  <si>
    <t>Administrative expenses</t>
  </si>
  <si>
    <t>Total expenses</t>
  </si>
  <si>
    <t>Profit before income tax expenses</t>
  </si>
  <si>
    <t>Income tax expenses</t>
  </si>
  <si>
    <t>Profit for the year</t>
  </si>
  <si>
    <t>Other comprehensive income:</t>
  </si>
  <si>
    <t>Other comprehensive income not to be reclassified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</si>
  <si>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</si>
  <si>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</si>
  <si>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</si>
  <si>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</si>
  <si>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attributable to equity holders of the Company</t>
  </si>
  <si>
    <t>Total comprehensive income attributable to:</t>
  </si>
  <si>
    <t>Profit attributable to:</t>
  </si>
  <si>
    <t>Non-controlling interests of the subsidiaries</t>
  </si>
  <si>
    <t>Cash flow statement</t>
  </si>
  <si>
    <t>Directors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</si>
  <si>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</si>
  <si>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</si>
  <si>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</si>
  <si>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</si>
  <si>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</si>
  <si>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</si>
  <si>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</si>
  <si>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</si>
  <si>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</si>
  <si>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</si>
  <si>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</si>
  <si>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</si>
  <si>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</si>
  <si>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>Cash flow statement (continued)</t>
  </si>
  <si>
    <t>Cash flows from investing activities</t>
  </si>
  <si>
    <t>Decrease (increase) in current investments</t>
  </si>
  <si>
    <t>Net cash flows from (used in) investing activities</t>
  </si>
  <si>
    <t>Cash flows from financing activities</t>
  </si>
  <si>
    <t>Cash received from interest income</t>
  </si>
  <si>
    <t>Proceeds from increase in share capital</t>
  </si>
  <si>
    <t>Net increase (decrease) in cash and cash equivalents</t>
  </si>
  <si>
    <t>Cash and cash equivalents at beginning of year</t>
  </si>
  <si>
    <t>Supplemental cash flows information</t>
  </si>
  <si>
    <t>Buildings and equipment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</si>
  <si>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</si>
  <si>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</si>
  <si>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</si>
  <si>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</si>
  <si>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</si>
  <si>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</si>
  <si>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</si>
  <si>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</si>
  <si>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</si>
  <si>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</si>
  <si>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</si>
  <si>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</si>
  <si>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</si>
  <si>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</si>
  <si>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</si>
  <si>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</si>
  <si>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</si>
  <si>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</si>
  <si>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</si>
  <si>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</si>
  <si>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</si>
  <si>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</si>
  <si>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</si>
  <si>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</si>
  <si>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</si>
  <si>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Weighted average number of ordinary shares (shares)</t>
  </si>
  <si>
    <t>Net cash flows from (used in) operating activities</t>
  </si>
  <si>
    <t>Investment in associate</t>
  </si>
  <si>
    <t xml:space="preserve">Profit (loss) from operating activities before  </t>
  </si>
  <si>
    <t xml:space="preserve">   Accrued service income and other receivables</t>
  </si>
  <si>
    <t>Cash flows from (used in) operating activities</t>
  </si>
  <si>
    <t>Cash paid for acquisitions of intangible assets</t>
  </si>
  <si>
    <t>Service costs and expenses</t>
  </si>
  <si>
    <t>6, 10</t>
  </si>
  <si>
    <t>6, 11</t>
  </si>
  <si>
    <t>6, 18</t>
  </si>
  <si>
    <t xml:space="preserve">       300,000,000 ordinary shares of  Baht 1 each</t>
  </si>
  <si>
    <t>Balance as at 31 December 2018</t>
  </si>
  <si>
    <t>TQM Corporation Public Company Limited and its subsidiaries</t>
  </si>
  <si>
    <t>Premium on ordinary shares</t>
  </si>
  <si>
    <t xml:space="preserve">   in associate and income tax expenses</t>
  </si>
  <si>
    <t xml:space="preserve">   Long-term employee benefits expenses</t>
  </si>
  <si>
    <t xml:space="preserve">   Cash paid for income tax</t>
  </si>
  <si>
    <t>Proceeds from disposal of equipment</t>
  </si>
  <si>
    <t>Cash received from dividend income</t>
  </si>
  <si>
    <t>Cash and cash equivalents at end of year (Note 7)</t>
  </si>
  <si>
    <t xml:space="preserve">Appropriated retained earnings to </t>
  </si>
  <si>
    <t>Balance as at 1 January 2018</t>
  </si>
  <si>
    <t xml:space="preserve">   Cash paid for long-term employee benefits</t>
  </si>
  <si>
    <t>Deposits at banks - pledge as collateral</t>
  </si>
  <si>
    <t>Cash paid fo direct costs related to the share offering</t>
  </si>
  <si>
    <t>Dividend paid by subsidiaries to non-controlling</t>
  </si>
  <si>
    <t xml:space="preserve">   interests of the subsidiaries</t>
  </si>
  <si>
    <t>Net cash flows from (used in) financing activities</t>
  </si>
  <si>
    <t xml:space="preserve">Profit before share of loss from investment </t>
  </si>
  <si>
    <t>2018</t>
  </si>
  <si>
    <t xml:space="preserve">   Written-off bad debts</t>
  </si>
  <si>
    <t xml:space="preserve">   statutory reserve (Note 22)</t>
  </si>
  <si>
    <t xml:space="preserve">   Share of loss from investment in associate</t>
  </si>
  <si>
    <t>Non cash transactions</t>
  </si>
  <si>
    <t xml:space="preserve">   Payables for direct costs related to the share offering</t>
  </si>
  <si>
    <t>For the year ended 31 December 2019</t>
  </si>
  <si>
    <t>Balance as at 1 January 2019</t>
  </si>
  <si>
    <t>Balance as at 31 December 2019</t>
  </si>
  <si>
    <t>Balance as at  1 January 2018</t>
  </si>
  <si>
    <t>As at 31 December 2019</t>
  </si>
  <si>
    <t>2019</t>
  </si>
  <si>
    <t>Dividend receivable</t>
  </si>
  <si>
    <t>Other components of shareholders' equity</t>
  </si>
  <si>
    <t xml:space="preserve">   Unappropriated</t>
  </si>
  <si>
    <t xml:space="preserve">Other comprehensive income to be reclassified </t>
  </si>
  <si>
    <t xml:space="preserve">   Gain on bargain purchase</t>
  </si>
  <si>
    <t xml:space="preserve">   Loss on impairment of investment in associate</t>
  </si>
  <si>
    <t xml:space="preserve">   Cash received from withholding tax refund</t>
  </si>
  <si>
    <t>Increase in long-term investments</t>
  </si>
  <si>
    <t>Cash paid for acquisitions of buildings and equipment</t>
  </si>
  <si>
    <t>Revenue from contracts with customers</t>
  </si>
  <si>
    <t>Dividend income</t>
  </si>
  <si>
    <t>Interest income</t>
  </si>
  <si>
    <t>Loss on impairment in value of investment in associate</t>
  </si>
  <si>
    <t>6, 23</t>
  </si>
  <si>
    <t>Dividend paid (Note 29)</t>
  </si>
  <si>
    <t xml:space="preserve">Other comprehensive income not to be reclassified </t>
  </si>
  <si>
    <t>Actuarial loss - net of income tax</t>
  </si>
  <si>
    <t xml:space="preserve">   Other non-current liabilities</t>
  </si>
  <si>
    <t>Other components of equity</t>
  </si>
  <si>
    <t>Total other</t>
  </si>
  <si>
    <t>components of</t>
  </si>
  <si>
    <t>on changes</t>
  </si>
  <si>
    <t>in value of</t>
  </si>
  <si>
    <t>available-for-sale</t>
  </si>
  <si>
    <t xml:space="preserve"> investments</t>
  </si>
  <si>
    <t>Current portion of long-term loan to related party</t>
  </si>
  <si>
    <t>Other non-current liabilities</t>
  </si>
  <si>
    <t>Share of loss from investment in associate</t>
  </si>
  <si>
    <t>Loss on change in value of available-for-sale investments</t>
  </si>
  <si>
    <t xml:space="preserve">   - net of income tax</t>
  </si>
  <si>
    <t>Other comprehensive income to be reclassified</t>
  </si>
  <si>
    <t>Equity holders of the Company</t>
  </si>
  <si>
    <t xml:space="preserve">     premium receivables </t>
  </si>
  <si>
    <t xml:space="preserve">   Increase in payable from acquisition of intangible assets</t>
  </si>
  <si>
    <t>Increase share capital (Note 21)</t>
  </si>
  <si>
    <t>Deficit on changes</t>
  </si>
  <si>
    <t>Other income</t>
  </si>
  <si>
    <t xml:space="preserve">   Gain on disposal of intangible assets</t>
  </si>
  <si>
    <t xml:space="preserve">   Loss (gain) on disposal of equipment</t>
  </si>
  <si>
    <t>Increase in long-term loan to related party</t>
  </si>
  <si>
    <t>Proceeds from disposal of intangible assets</t>
  </si>
  <si>
    <t>Deficit</t>
  </si>
  <si>
    <t>Cash paid for investment in subsidiary</t>
  </si>
  <si>
    <t>Increase in investments in subsidiary</t>
  </si>
  <si>
    <t>Cash paid for dividend</t>
  </si>
  <si>
    <t xml:space="preserve">   Increase (decrease) in payables from acquisition of buildings</t>
  </si>
  <si>
    <t xml:space="preserve">      and equipment</t>
  </si>
  <si>
    <t xml:space="preserve">   Dividend receivable</t>
  </si>
  <si>
    <t xml:space="preserve">Other </t>
  </si>
  <si>
    <t>comprehensive income</t>
  </si>
  <si>
    <t>Retained earnings (deficit)</t>
  </si>
  <si>
    <t>Long-term loan to related party - net of current portion</t>
  </si>
  <si>
    <t xml:space="preserve">   to profit or loss in subsequent periods:</t>
  </si>
  <si>
    <t xml:space="preserve">   to profit or loss in subsequent periods - net of income tax</t>
  </si>
  <si>
    <t>Premium on</t>
  </si>
  <si>
    <t>ordinary shares</t>
  </si>
  <si>
    <t>Other components of shareholders'</t>
  </si>
  <si>
    <t>shareholders' equity</t>
  </si>
  <si>
    <t xml:space="preserve">   Short-term provision</t>
  </si>
  <si>
    <t xml:space="preserve">   Reversal of allowance for doubtful accounts - insurance</t>
  </si>
  <si>
    <t xml:space="preserve">   Allowance for doubtful accounts - other receivables</t>
  </si>
  <si>
    <t xml:space="preserve">   Loss on written off of equipment</t>
  </si>
  <si>
    <t xml:space="preserve">   Gain on changes in fair value of trading securities</t>
  </si>
  <si>
    <t xml:space="preserve">   Loss on written off of withholding tax</t>
  </si>
  <si>
    <t>(Increase) decrease in deposits at banks - pledge as collateral</t>
  </si>
  <si>
    <t>Proceeds from redemption of long-term investments</t>
  </si>
  <si>
    <t>13, 25</t>
  </si>
  <si>
    <t>20, 25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</si>
</sst>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</numFmts>
  <fonts count="3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1"/>
      <name val="Alice"/>
    </font>
    <font>
      <b/>
      <sz val="11"/>
      <name val="Alice"/>
    </font>
    <font>
      <b/>
      <i/>
      <sz val="11"/>
      <name val="Alice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6"/>
      <name val="Alice"/>
    </font>
    <font>
      <sz val="16"/>
      <name val="Alice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66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/>
    <xf numFmtId="43" fontId="16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7" fillId="0" borderId="0"/>
  </cellStyleXfs>
  <cellXfs count="239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164" fontId="2" fillId="3" borderId="0" xfId="0" applyNumberFormat="1" applyFont="1" applyFill="1" applyAlignment="1">
      <alignment horizontal="center" vertical="center"/>
    </xf>
    <xf numFmtId="164" fontId="15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37" fontId="19" fillId="3" borderId="0" xfId="0" applyNumberFormat="1" applyFont="1" applyFill="1" applyAlignment="1">
      <alignment horizontal="left" vertical="center"/>
    </xf>
    <xf numFmtId="164" fontId="18" fillId="3" borderId="0" xfId="0" quotePrefix="1" applyNumberFormat="1" applyFont="1" applyFill="1" applyAlignment="1">
      <alignment horizontal="center" vertical="center"/>
    </xf>
    <xf numFmtId="0" fontId="18" fillId="3" borderId="0" xfId="0" applyNumberFormat="1" applyFont="1" applyFill="1" applyAlignment="1">
      <alignment horizontal="center" vertical="center"/>
    </xf>
    <xf numFmtId="164" fontId="18" fillId="3" borderId="0" xfId="0" applyNumberFormat="1" applyFont="1" applyFill="1" applyAlignment="1">
      <alignment horizontal="center" vertical="center"/>
    </xf>
    <xf numFmtId="164" fontId="18" fillId="3" borderId="0" xfId="0" applyNumberFormat="1" applyFont="1" applyFill="1" applyAlignment="1">
      <alignment horizontal="left" vertical="center"/>
    </xf>
    <xf numFmtId="0" fontId="19" fillId="3" borderId="0" xfId="0" applyFont="1" applyFill="1" applyAlignment="1">
      <alignment vertical="center"/>
    </xf>
    <xf numFmtId="164" fontId="19" fillId="3" borderId="0" xfId="0" applyNumberFormat="1" applyFont="1" applyFill="1" applyAlignment="1">
      <alignment vertical="center"/>
    </xf>
    <xf numFmtId="37" fontId="18" fillId="3" borderId="0" xfId="1" applyNumberFormat="1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0" fontId="18" fillId="3" borderId="0" xfId="0" applyNumberFormat="1" applyFont="1" applyFill="1" applyAlignment="1">
      <alignment vertical="center"/>
    </xf>
    <xf numFmtId="0" fontId="23" fillId="3" borderId="0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Border="1" applyAlignment="1">
      <alignment horizontal="right" vertical="center"/>
    </xf>
    <xf numFmtId="0" fontId="23" fillId="0" borderId="0" xfId="0" quotePrefix="1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vertical="center"/>
    </xf>
    <xf numFmtId="0" fontId="19" fillId="3" borderId="0" xfId="0" applyNumberFormat="1" applyFont="1" applyFill="1" applyAlignment="1">
      <alignment vertical="center"/>
    </xf>
    <xf numFmtId="0" fontId="24" fillId="3" borderId="0" xfId="0" applyNumberFormat="1" applyFont="1" applyFill="1" applyAlignment="1">
      <alignment horizontal="center" vertical="center"/>
    </xf>
    <xf numFmtId="41" fontId="18" fillId="3" borderId="0" xfId="0" applyNumberFormat="1" applyFont="1" applyFill="1" applyAlignment="1">
      <alignment horizontal="right" vertical="center"/>
    </xf>
    <xf numFmtId="164" fontId="18" fillId="3" borderId="0" xfId="0" applyNumberFormat="1" applyFont="1" applyFill="1" applyBorder="1" applyAlignment="1">
      <alignment horizontal="center" vertical="center"/>
    </xf>
    <xf numFmtId="41" fontId="18" fillId="3" borderId="0" xfId="0" applyNumberFormat="1" applyFont="1" applyFill="1" applyBorder="1" applyAlignment="1">
      <alignment horizontal="right" vertical="center"/>
    </xf>
    <xf numFmtId="0" fontId="18" fillId="3" borderId="0" xfId="0" quotePrefix="1" applyNumberFormat="1" applyFont="1" applyFill="1" applyAlignment="1">
      <alignment horizontal="left" vertical="center"/>
    </xf>
    <xf numFmtId="164" fontId="18" fillId="3" borderId="0" xfId="0" quotePrefix="1" applyNumberFormat="1" applyFont="1" applyFill="1" applyAlignment="1">
      <alignment horizontal="left" vertical="center"/>
    </xf>
    <xf numFmtId="0" fontId="18" fillId="3" borderId="0" xfId="0" applyNumberFormat="1" applyFont="1" applyFill="1" applyAlignment="1">
      <alignment horizontal="left" vertical="center"/>
    </xf>
    <xf numFmtId="0" fontId="18" fillId="3" borderId="0" xfId="1" applyFont="1" applyFill="1" applyBorder="1" applyAlignment="1">
      <alignment horizontal="center" vertical="center"/>
    </xf>
    <xf numFmtId="164" fontId="18" fillId="3" borderId="0" xfId="2" applyNumberFormat="1" applyFont="1" applyFill="1" applyBorder="1" applyAlignment="1">
      <alignment horizontal="center" vertical="center"/>
    </xf>
    <xf numFmtId="0" fontId="18" fillId="3" borderId="0" xfId="2" applyNumberFormat="1" applyFont="1" applyFill="1" applyBorder="1" applyAlignment="1">
      <alignment horizontal="center" vertical="center"/>
    </xf>
    <xf numFmtId="41" fontId="18" fillId="3" borderId="0" xfId="0" applyNumberFormat="1" applyFont="1" applyFill="1" applyAlignment="1">
      <alignment horizontal="center" vertical="center"/>
    </xf>
    <xf numFmtId="41" fontId="18" fillId="3" borderId="2" xfId="0" applyNumberFormat="1" applyFont="1" applyFill="1" applyBorder="1" applyAlignment="1">
      <alignment horizontal="center" vertical="center"/>
    </xf>
    <xf numFmtId="41" fontId="18" fillId="3" borderId="0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Alignment="1">
      <alignment horizontal="right" vertical="center"/>
    </xf>
    <xf numFmtId="164" fontId="18" fillId="3" borderId="4" xfId="0" applyNumberFormat="1" applyFont="1" applyFill="1" applyBorder="1" applyAlignment="1">
      <alignment horizontal="right" vertical="center"/>
    </xf>
    <xf numFmtId="164" fontId="18" fillId="3" borderId="0" xfId="0" applyNumberFormat="1" applyFont="1" applyFill="1" applyBorder="1" applyAlignment="1">
      <alignment vertical="center"/>
    </xf>
    <xf numFmtId="0" fontId="18" fillId="3" borderId="0" xfId="0" applyNumberFormat="1" applyFont="1" applyFill="1" applyBorder="1" applyAlignment="1">
      <alignment horizontal="left" vertical="center"/>
    </xf>
    <xf numFmtId="0" fontId="19" fillId="3" borderId="0" xfId="0" applyNumberFormat="1" applyFont="1" applyFill="1" applyAlignment="1">
      <alignment horizontal="left" vertical="center"/>
    </xf>
    <xf numFmtId="0" fontId="18" fillId="3" borderId="0" xfId="0" quotePrefix="1" applyNumberFormat="1" applyFont="1" applyFill="1" applyAlignment="1">
      <alignment horizontal="center" vertical="center"/>
    </xf>
    <xf numFmtId="164" fontId="25" fillId="3" borderId="0" xfId="0" applyNumberFormat="1" applyFont="1" applyFill="1" applyAlignment="1">
      <alignment vertical="center"/>
    </xf>
    <xf numFmtId="43" fontId="18" fillId="3" borderId="0" xfId="0" applyNumberFormat="1" applyFont="1" applyFill="1" applyAlignment="1">
      <alignment vertical="center"/>
    </xf>
    <xf numFmtId="0" fontId="18" fillId="3" borderId="5" xfId="0" applyNumberFormat="1" applyFont="1" applyFill="1" applyBorder="1" applyAlignment="1">
      <alignment vertical="center"/>
    </xf>
    <xf numFmtId="0" fontId="18" fillId="3" borderId="0" xfId="0" applyNumberFormat="1" applyFont="1" applyFill="1" applyBorder="1" applyAlignment="1">
      <alignment vertical="center"/>
    </xf>
    <xf numFmtId="164" fontId="19" fillId="3" borderId="1" xfId="0" applyNumberFormat="1" applyFont="1" applyFill="1" applyBorder="1" applyAlignment="1">
      <alignment vertical="center"/>
    </xf>
    <xf numFmtId="1" fontId="18" fillId="3" borderId="0" xfId="0" applyNumberFormat="1" applyFont="1" applyFill="1" applyBorder="1" applyAlignment="1">
      <alignment vertical="center"/>
    </xf>
    <xf numFmtId="1" fontId="18" fillId="3" borderId="0" xfId="0" applyNumberFormat="1" applyFont="1" applyFill="1" applyBorder="1" applyAlignment="1">
      <alignment horizontal="center" vertical="center"/>
    </xf>
    <xf numFmtId="0" fontId="18" fillId="3" borderId="0" xfId="0" applyNumberFormat="1" applyFont="1" applyFill="1" applyBorder="1" applyAlignment="1">
      <alignment horizontal="center" vertical="center"/>
    </xf>
    <xf numFmtId="41" fontId="18" fillId="3" borderId="1" xfId="0" applyNumberFormat="1" applyFont="1" applyFill="1" applyBorder="1" applyAlignment="1">
      <alignment horizontal="center" vertical="center"/>
    </xf>
    <xf numFmtId="41" fontId="18" fillId="3" borderId="2" xfId="2" applyNumberFormat="1" applyFont="1" applyFill="1" applyBorder="1" applyAlignment="1">
      <alignment horizontal="right" vertical="center"/>
    </xf>
    <xf numFmtId="1" fontId="26" fillId="3" borderId="0" xfId="0" applyNumberFormat="1" applyFont="1" applyFill="1" applyAlignment="1">
      <alignment horizontal="center" vertical="center"/>
    </xf>
    <xf numFmtId="37" fontId="18" fillId="3" borderId="0" xfId="0" applyNumberFormat="1" applyFont="1" applyFill="1" applyBorder="1" applyAlignment="1">
      <alignment vertical="center"/>
    </xf>
    <xf numFmtId="37" fontId="18" fillId="3" borderId="0" xfId="0" applyNumberFormat="1" applyFont="1" applyFill="1" applyAlignment="1">
      <alignment vertical="center"/>
    </xf>
    <xf numFmtId="41" fontId="18" fillId="3" borderId="4" xfId="0" applyNumberFormat="1" applyFont="1" applyFill="1" applyBorder="1" applyAlignment="1">
      <alignment horizontal="center" vertical="center"/>
    </xf>
    <xf numFmtId="43" fontId="18" fillId="3" borderId="4" xfId="0" applyNumberFormat="1" applyFont="1" applyFill="1" applyBorder="1" applyAlignment="1">
      <alignment horizontal="right" vertical="center"/>
    </xf>
    <xf numFmtId="166" fontId="18" fillId="3" borderId="0" xfId="0" applyNumberFormat="1" applyFont="1" applyFill="1" applyAlignment="1">
      <alignment vertical="center"/>
    </xf>
    <xf numFmtId="166" fontId="18" fillId="3" borderId="0" xfId="0" applyNumberFormat="1" applyFont="1" applyFill="1" applyAlignment="1">
      <alignment horizontal="right" vertical="center"/>
    </xf>
    <xf numFmtId="43" fontId="18" fillId="3" borderId="0" xfId="0" applyNumberFormat="1" applyFont="1" applyFill="1" applyBorder="1" applyAlignment="1">
      <alignment horizontal="right" vertical="center"/>
    </xf>
    <xf numFmtId="167" fontId="18" fillId="3" borderId="0" xfId="0" applyNumberFormat="1" applyFont="1" applyFill="1" applyBorder="1" applyAlignment="1">
      <alignment horizontal="right" vertical="center"/>
    </xf>
    <xf numFmtId="164" fontId="18" fillId="3" borderId="0" xfId="0" applyNumberFormat="1" applyFont="1" applyFill="1" applyAlignment="1">
      <alignment horizontal="centerContinuous" vertical="center"/>
    </xf>
    <xf numFmtId="41" fontId="18" fillId="3" borderId="0" xfId="0" applyNumberFormat="1" applyFont="1" applyFill="1" applyAlignment="1">
      <alignment horizontal="centerContinuous" vertical="center"/>
    </xf>
    <xf numFmtId="49" fontId="18" fillId="3" borderId="0" xfId="0" applyNumberFormat="1" applyFont="1" applyFill="1" applyAlignment="1">
      <alignment horizontal="right" vertical="center"/>
    </xf>
    <xf numFmtId="41" fontId="18" fillId="3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left" vertical="center"/>
    </xf>
    <xf numFmtId="164" fontId="20" fillId="3" borderId="0" xfId="0" applyNumberFormat="1" applyFont="1" applyFill="1" applyAlignment="1">
      <alignment horizontal="center" vertical="center"/>
    </xf>
    <xf numFmtId="41" fontId="20" fillId="3" borderId="1" xfId="0" applyNumberFormat="1" applyFont="1" applyFill="1" applyBorder="1" applyAlignment="1">
      <alignment horizontal="center" vertical="center"/>
    </xf>
    <xf numFmtId="164" fontId="20" fillId="3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64" fontId="20" fillId="3" borderId="0" xfId="0" applyNumberFormat="1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41" fontId="20" fillId="3" borderId="0" xfId="0" applyNumberFormat="1" applyFont="1" applyFill="1" applyAlignment="1">
      <alignment horizontal="center" vertical="center"/>
    </xf>
    <xf numFmtId="0" fontId="21" fillId="3" borderId="0" xfId="0" applyNumberFormat="1" applyFont="1" applyFill="1" applyAlignment="1">
      <alignment vertical="center"/>
    </xf>
    <xf numFmtId="41" fontId="20" fillId="3" borderId="0" xfId="0" applyNumberFormat="1" applyFont="1" applyFill="1" applyBorder="1" applyAlignment="1">
      <alignment horizontal="center" vertical="center"/>
    </xf>
    <xf numFmtId="0" fontId="20" fillId="3" borderId="0" xfId="0" applyNumberFormat="1" applyFont="1" applyFill="1" applyAlignment="1">
      <alignment vertical="center"/>
    </xf>
    <xf numFmtId="41" fontId="20" fillId="3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41" fontId="20" fillId="3" borderId="3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vertical="center"/>
    </xf>
    <xf numFmtId="41" fontId="20" fillId="3" borderId="4" xfId="0" applyNumberFormat="1" applyFont="1" applyFill="1" applyBorder="1" applyAlignment="1">
      <alignment horizontal="center" vertical="center"/>
    </xf>
    <xf numFmtId="37" fontId="19" fillId="0" borderId="0" xfId="5" applyNumberFormat="1" applyFont="1" applyFill="1" applyAlignment="1">
      <alignment horizontal="left" vertical="center"/>
    </xf>
    <xf numFmtId="0" fontId="18" fillId="0" borderId="0" xfId="0" quotePrefix="1" applyNumberFormat="1" applyFont="1" applyFill="1" applyAlignment="1">
      <alignment horizontal="left" vertical="center"/>
    </xf>
    <xf numFmtId="49" fontId="26" fillId="3" borderId="0" xfId="0" applyNumberFormat="1" applyFont="1" applyFill="1" applyAlignment="1">
      <alignment vertical="center"/>
    </xf>
    <xf numFmtId="49" fontId="29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horizontal="left" vertical="center" wrapText="1"/>
    </xf>
    <xf numFmtId="0" fontId="19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37" fontId="21" fillId="3" borderId="0" xfId="0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0" fontId="21" fillId="3" borderId="0" xfId="0" quotePrefix="1" applyNumberFormat="1" applyFont="1" applyFill="1" applyAlignment="1">
      <alignment horizontal="left" vertical="center"/>
    </xf>
    <xf numFmtId="38" fontId="20" fillId="3" borderId="0" xfId="0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right" vertical="center"/>
    </xf>
    <xf numFmtId="164" fontId="21" fillId="3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164" fontId="28" fillId="3" borderId="0" xfId="0" applyNumberFormat="1" applyFont="1" applyFill="1" applyAlignment="1">
      <alignment vertical="center"/>
    </xf>
    <xf numFmtId="38" fontId="2" fillId="3" borderId="0" xfId="0" applyNumberFormat="1" applyFont="1" applyFill="1" applyAlignment="1">
      <alignment horizontal="centerContinuous" vertical="center"/>
    </xf>
    <xf numFmtId="164" fontId="20" fillId="0" borderId="0" xfId="0" applyNumberFormat="1" applyFont="1" applyFill="1" applyAlignment="1">
      <alignment horizontal="right" vertical="center"/>
    </xf>
    <xf numFmtId="164" fontId="28" fillId="3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7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Alignment="1">
      <alignment vertical="center"/>
    </xf>
    <xf numFmtId="164" fontId="18" fillId="3" borderId="0" xfId="0" quotePrefix="1" applyNumberFormat="1" applyFont="1" applyFill="1" applyAlignment="1">
      <alignment horizontal="centerContinuous" vertical="center"/>
    </xf>
    <xf numFmtId="39" fontId="18" fillId="3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0" fontId="30" fillId="3" borderId="0" xfId="0" applyNumberFormat="1" applyFont="1" applyFill="1" applyBorder="1" applyAlignment="1">
      <alignment horizontal="center" vertical="center"/>
    </xf>
    <xf numFmtId="0" fontId="29" fillId="3" borderId="0" xfId="0" applyNumberFormat="1" applyFont="1" applyFill="1" applyAlignment="1">
      <alignment horizontal="center" vertical="center"/>
    </xf>
    <xf numFmtId="1" fontId="29" fillId="3" borderId="0" xfId="0" applyNumberFormat="1" applyFont="1" applyFill="1" applyAlignment="1">
      <alignment horizontal="center" vertical="center"/>
    </xf>
    <xf numFmtId="0" fontId="8" fillId="3" borderId="0" xfId="0" quotePrefix="1" applyNumberFormat="1" applyFont="1" applyFill="1" applyAlignment="1">
      <alignment horizontal="center" vertical="center"/>
    </xf>
    <xf numFmtId="0" fontId="8" fillId="3" borderId="0" xfId="0" applyNumberFormat="1" applyFont="1" applyFill="1" applyAlignment="1">
      <alignment horizontal="center" vertical="center"/>
    </xf>
    <xf numFmtId="165" fontId="26" fillId="3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64" fontId="25" fillId="3" borderId="0" xfId="0" applyNumberFormat="1" applyFont="1" applyFill="1" applyAlignment="1">
      <alignment horizontal="left" vertical="center"/>
    </xf>
    <xf numFmtId="37" fontId="25" fillId="3" borderId="0" xfId="1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horizontal="right" vertical="center"/>
    </xf>
    <xf numFmtId="164" fontId="31" fillId="3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left" vertical="center"/>
    </xf>
    <xf numFmtId="41" fontId="18" fillId="0" borderId="2" xfId="0" applyNumberFormat="1" applyFont="1" applyFill="1" applyBorder="1" applyAlignment="1">
      <alignment horizontal="right" vertical="center"/>
    </xf>
    <xf numFmtId="41" fontId="18" fillId="0" borderId="1" xfId="0" applyNumberFormat="1" applyFont="1" applyFill="1" applyBorder="1" applyAlignment="1">
      <alignment horizontal="right" vertical="center"/>
    </xf>
    <xf numFmtId="41" fontId="18" fillId="0" borderId="3" xfId="0" applyNumberFormat="1" applyFont="1" applyFill="1" applyBorder="1" applyAlignment="1">
      <alignment horizontal="right" vertical="center"/>
    </xf>
    <xf numFmtId="41" fontId="18" fillId="0" borderId="2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Alignment="1">
      <alignment horizontal="right" vertical="center"/>
    </xf>
    <xf numFmtId="164" fontId="18" fillId="0" borderId="0" xfId="0" applyNumberFormat="1" applyFont="1" applyFill="1" applyBorder="1" applyAlignment="1">
      <alignment horizontal="right" vertical="center"/>
    </xf>
    <xf numFmtId="164" fontId="18" fillId="0" borderId="4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164" fontId="18" fillId="0" borderId="2" xfId="0" applyNumberFormat="1" applyFont="1" applyFill="1" applyBorder="1" applyAlignment="1">
      <alignment horizontal="right" vertical="center"/>
    </xf>
    <xf numFmtId="164" fontId="18" fillId="0" borderId="3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/>
    <xf numFmtId="0" fontId="18" fillId="0" borderId="0" xfId="0" applyFont="1" applyFill="1" applyAlignment="1"/>
    <xf numFmtId="164" fontId="18" fillId="3" borderId="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41" fontId="18" fillId="3" borderId="1" xfId="2" applyNumberFormat="1" applyFont="1" applyFill="1" applyBorder="1" applyAlignment="1">
      <alignment horizontal="right" vertical="center"/>
    </xf>
    <xf numFmtId="164" fontId="2" fillId="3" borderId="0" xfId="0" applyNumberFormat="1" applyFont="1" applyFill="1" applyBorder="1" applyAlignment="1">
      <alignment vertical="center"/>
    </xf>
    <xf numFmtId="37" fontId="1" fillId="3" borderId="0" xfId="0" applyNumberFormat="1" applyFont="1" applyFill="1" applyBorder="1" applyAlignment="1">
      <alignment horizontal="left" vertical="center"/>
    </xf>
    <xf numFmtId="37" fontId="21" fillId="3" borderId="0" xfId="0" applyNumberFormat="1" applyFont="1" applyFill="1" applyBorder="1" applyAlignment="1">
      <alignment horizontal="left" vertical="center"/>
    </xf>
    <xf numFmtId="38" fontId="20" fillId="3" borderId="0" xfId="0" applyNumberFormat="1" applyFont="1" applyFill="1" applyBorder="1" applyAlignment="1">
      <alignment horizontal="centerContinuous" vertical="center"/>
    </xf>
    <xf numFmtId="164" fontId="20" fillId="3" borderId="0" xfId="0" applyNumberFormat="1" applyFont="1" applyFill="1" applyBorder="1" applyAlignment="1">
      <alignment vertical="center"/>
    </xf>
    <xf numFmtId="164" fontId="15" fillId="3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1" fontId="18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center"/>
    </xf>
    <xf numFmtId="41" fontId="18" fillId="0" borderId="4" xfId="0" applyNumberFormat="1" applyFont="1" applyFill="1" applyBorder="1" applyAlignment="1">
      <alignment horizontal="center" vertical="center"/>
    </xf>
    <xf numFmtId="41" fontId="25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0" fillId="3" borderId="2" xfId="0" applyNumberFormat="1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</cellXfs>
  <cellStyles count="6">
    <cellStyle name="Comma" xfId="2" builtinId="3"/>
    <cellStyle name="Comma 6" xfId="4" xr:uid="{00000000-0005-0000-0000-000001000000}"/>
    <cellStyle name="Normal" xfId="0" builtinId="0"/>
    <cellStyle name="Normal 5" xfId="3" xr:uid="{00000000-0005-0000-0000-000003000000}"/>
    <cellStyle name="Normal_BS - E" xfId="5" xr:uid="{00000000-0005-0000-0000-000004000000}"/>
    <cellStyle name="Normal_BS&amp;PLT Q1'2006" xfId="1" xr:uid="{00000000-0005-0000-0000-000005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00FF"/>
  </sheetPr>
  <dimension ref="A1:P132"/>
  <sheetViews>
    <sheetView showGridLines="0" view="pageBreakPreview" topLeftCell="A52" zoomScale="80" zoomScaleNormal="87" zoomScaleSheetLayoutView="80" workbookViewId="0">
      <selection activeCell="P58" sqref="P58"/>
    </sheetView>
  </sheetViews>
  <sheetFormatPr defaultColWidth="10.7109375" defaultRowHeight="21.75" customHeight="1"/>
  <cols>
    <col min="1" max="1" width="51.85546875" style="82" customWidth="1"/>
    <col min="2" max="2" width="1.7109375" style="81" customWidth="1"/>
    <col min="3" max="3" width="5.7109375" style="82" customWidth="1"/>
    <col min="4" max="4" width="1.7109375" style="81" customWidth="1"/>
    <col min="5" max="5" width="17.7109375" style="81" customWidth="1"/>
    <col min="6" max="6" width="1.7109375" style="81" customWidth="1"/>
    <col min="7" max="7" width="17.7109375" style="81" customWidth="1"/>
    <col min="8" max="8" width="1.7109375" style="81" customWidth="1"/>
    <col min="9" max="9" width="17.7109375" style="81" customWidth="1"/>
    <col min="10" max="10" width="1.7109375" style="81" customWidth="1"/>
    <col min="11" max="11" width="17.7109375" style="81" customWidth="1"/>
    <col min="12" max="12" width="1.7109375" style="81" customWidth="1"/>
    <col min="13" max="13" width="14.85546875" style="81" customWidth="1"/>
    <col min="14" max="14" width="13.7109375" style="108" customWidth="1"/>
    <col min="15" max="15" width="14.85546875" style="81" customWidth="1"/>
    <col min="16" max="16" width="13.7109375" style="108" customWidth="1"/>
    <col min="17" max="17" width="13.85546875" style="81" bestFit="1" customWidth="1"/>
    <col min="18" max="18" width="13.140625" style="81" bestFit="1" customWidth="1"/>
    <col min="19" max="16384" width="10.7109375" style="81"/>
  </cols>
  <sheetData>
    <row r="1" spans="1:16" s="77" customFormat="1" ht="21.75" customHeight="1">
      <c r="A1" s="73" t="s">
        <v>179</v>
      </c>
      <c r="B1" s="74"/>
      <c r="C1" s="75"/>
      <c r="D1" s="76"/>
      <c r="E1" s="76"/>
      <c r="F1" s="76"/>
      <c r="G1" s="76"/>
      <c r="H1" s="76"/>
      <c r="I1" s="76"/>
      <c r="N1" s="187"/>
      <c r="P1" s="187"/>
    </row>
    <row r="2" spans="1:16" s="77" customFormat="1" ht="21.75" customHeight="1">
      <c r="A2" s="73" t="s">
        <v>93</v>
      </c>
      <c r="B2" s="74"/>
      <c r="C2" s="75"/>
      <c r="D2" s="76"/>
      <c r="E2" s="76"/>
      <c r="F2" s="76"/>
      <c r="G2" s="76"/>
      <c r="H2" s="76"/>
      <c r="I2" s="76"/>
      <c r="N2" s="187"/>
      <c r="P2" s="187"/>
    </row>
    <row r="3" spans="1:16" s="80" customFormat="1" ht="21.75" customHeight="1">
      <c r="A3" s="78" t="s">
        <v>206</v>
      </c>
      <c r="B3" s="78"/>
      <c r="C3" s="78"/>
      <c r="D3" s="78"/>
      <c r="E3" s="78"/>
      <c r="F3" s="78"/>
      <c r="G3" s="79"/>
      <c r="H3" s="78"/>
      <c r="I3" s="78"/>
      <c r="N3" s="188"/>
      <c r="P3" s="188"/>
    </row>
    <row r="4" spans="1:16" ht="21.75" customHeight="1">
      <c r="A4" s="75"/>
      <c r="B4" s="76"/>
      <c r="C4" s="75"/>
      <c r="D4" s="76"/>
      <c r="E4" s="76"/>
      <c r="F4" s="76"/>
      <c r="G4" s="76"/>
      <c r="H4" s="76"/>
      <c r="K4" s="102" t="s">
        <v>57</v>
      </c>
    </row>
    <row r="5" spans="1:16" ht="21.75" customHeight="1">
      <c r="E5" s="229" t="s">
        <v>56</v>
      </c>
      <c r="F5" s="229"/>
      <c r="G5" s="229"/>
      <c r="H5" s="79"/>
      <c r="I5" s="229" t="s">
        <v>55</v>
      </c>
      <c r="J5" s="229"/>
      <c r="K5" s="229"/>
    </row>
    <row r="6" spans="1:16" ht="21.75" customHeight="1">
      <c r="C6" s="83" t="s">
        <v>54</v>
      </c>
      <c r="D6" s="84"/>
      <c r="E6" s="85" t="s">
        <v>207</v>
      </c>
      <c r="F6" s="86"/>
      <c r="G6" s="85" t="s">
        <v>196</v>
      </c>
      <c r="H6" s="87"/>
      <c r="I6" s="85" t="s">
        <v>207</v>
      </c>
      <c r="J6" s="86"/>
      <c r="K6" s="85" t="s">
        <v>196</v>
      </c>
    </row>
    <row r="7" spans="1:16" ht="21.75" customHeight="1">
      <c r="A7" s="88" t="s">
        <v>53</v>
      </c>
    </row>
    <row r="8" spans="1:16" ht="21.75" customHeight="1">
      <c r="A8" s="88" t="s">
        <v>52</v>
      </c>
      <c r="C8" s="89"/>
    </row>
    <row r="9" spans="1:16" ht="21.75" customHeight="1">
      <c r="A9" s="82" t="s">
        <v>51</v>
      </c>
      <c r="C9" s="89">
        <v>7</v>
      </c>
      <c r="E9" s="132">
        <v>959393007</v>
      </c>
      <c r="F9" s="132"/>
      <c r="G9" s="132">
        <v>848332394</v>
      </c>
      <c r="H9" s="189"/>
      <c r="I9" s="132">
        <v>209107367</v>
      </c>
      <c r="J9" s="131"/>
      <c r="K9" s="132">
        <v>280103992</v>
      </c>
      <c r="N9" s="190"/>
      <c r="P9" s="190"/>
    </row>
    <row r="10" spans="1:16" ht="21.75" customHeight="1">
      <c r="A10" s="82" t="s">
        <v>50</v>
      </c>
      <c r="C10" s="89">
        <v>8</v>
      </c>
      <c r="E10" s="132">
        <v>924438377</v>
      </c>
      <c r="F10" s="132"/>
      <c r="G10" s="132">
        <v>682502505</v>
      </c>
      <c r="H10" s="189"/>
      <c r="I10" s="132">
        <v>0</v>
      </c>
      <c r="J10" s="131"/>
      <c r="K10" s="132">
        <v>0</v>
      </c>
      <c r="N10" s="190"/>
      <c r="P10" s="190"/>
    </row>
    <row r="11" spans="1:16" ht="21.75" customHeight="1">
      <c r="A11" s="82" t="s">
        <v>70</v>
      </c>
      <c r="C11" s="89">
        <v>9</v>
      </c>
      <c r="E11" s="132">
        <v>874221777</v>
      </c>
      <c r="F11" s="132"/>
      <c r="G11" s="132">
        <v>1120089070</v>
      </c>
      <c r="H11" s="189"/>
      <c r="I11" s="132">
        <v>860127672</v>
      </c>
      <c r="J11" s="131"/>
      <c r="K11" s="132">
        <v>1100087252</v>
      </c>
      <c r="N11" s="190"/>
      <c r="P11" s="190"/>
    </row>
    <row r="12" spans="1:16" ht="21.75" customHeight="1">
      <c r="A12" s="82" t="s">
        <v>159</v>
      </c>
      <c r="C12" s="89" t="s">
        <v>174</v>
      </c>
      <c r="D12" s="91"/>
      <c r="E12" s="189">
        <v>672490399</v>
      </c>
      <c r="F12" s="189"/>
      <c r="G12" s="189">
        <v>598300719</v>
      </c>
      <c r="H12" s="189"/>
      <c r="I12" s="189">
        <v>4144054</v>
      </c>
      <c r="J12" s="131"/>
      <c r="K12" s="189">
        <v>1955257</v>
      </c>
    </row>
    <row r="13" spans="1:16" ht="21.75" customHeight="1">
      <c r="A13" s="82" t="s">
        <v>233</v>
      </c>
      <c r="C13" s="89">
        <v>6</v>
      </c>
      <c r="D13" s="91"/>
      <c r="E13" s="189">
        <v>6399996</v>
      </c>
      <c r="F13" s="189">
        <v>0</v>
      </c>
      <c r="G13" s="189">
        <v>0</v>
      </c>
      <c r="H13" s="189"/>
      <c r="I13" s="189">
        <v>0</v>
      </c>
      <c r="J13" s="131"/>
      <c r="K13" s="132">
        <v>0</v>
      </c>
    </row>
    <row r="14" spans="1:16" ht="21.75" customHeight="1">
      <c r="A14" s="82" t="s">
        <v>208</v>
      </c>
      <c r="C14" s="89">
        <v>6</v>
      </c>
      <c r="D14" s="91"/>
      <c r="E14" s="189">
        <v>0</v>
      </c>
      <c r="F14" s="189"/>
      <c r="G14" s="189">
        <v>0</v>
      </c>
      <c r="H14" s="189"/>
      <c r="I14" s="189">
        <v>329999620</v>
      </c>
      <c r="J14" s="131"/>
      <c r="K14" s="189">
        <v>84999915</v>
      </c>
    </row>
    <row r="15" spans="1:16" ht="21.75" customHeight="1">
      <c r="A15" s="82" t="s">
        <v>58</v>
      </c>
      <c r="C15" s="89" t="s">
        <v>175</v>
      </c>
      <c r="E15" s="191">
        <v>51928825</v>
      </c>
      <c r="F15" s="132"/>
      <c r="G15" s="191">
        <v>37392595</v>
      </c>
      <c r="H15" s="189"/>
      <c r="I15" s="132">
        <v>279761</v>
      </c>
      <c r="J15" s="131"/>
      <c r="K15" s="132">
        <v>269199</v>
      </c>
    </row>
    <row r="16" spans="1:16" ht="21.75" customHeight="1">
      <c r="A16" s="88" t="s">
        <v>59</v>
      </c>
      <c r="C16" s="89"/>
      <c r="E16" s="192">
        <f>SUM(E9:E15)</f>
        <v>3488872381</v>
      </c>
      <c r="F16" s="132"/>
      <c r="G16" s="192">
        <f>SUM(G9:G15)</f>
        <v>3286617283</v>
      </c>
      <c r="H16" s="189"/>
      <c r="I16" s="192">
        <f>SUM(I9:I15)</f>
        <v>1403658474</v>
      </c>
      <c r="J16" s="131"/>
      <c r="K16" s="192">
        <f>SUM(K9:K15)</f>
        <v>1467415615</v>
      </c>
    </row>
    <row r="17" spans="1:16" ht="21.75" customHeight="1">
      <c r="A17" s="88" t="s">
        <v>60</v>
      </c>
      <c r="C17" s="89"/>
      <c r="E17" s="132"/>
      <c r="F17" s="132"/>
      <c r="G17" s="132"/>
      <c r="H17" s="189"/>
      <c r="I17" s="132"/>
      <c r="J17" s="131"/>
      <c r="K17" s="132"/>
    </row>
    <row r="18" spans="1:16" ht="21.75" customHeight="1">
      <c r="A18" s="82" t="s">
        <v>50</v>
      </c>
      <c r="C18" s="89">
        <v>8</v>
      </c>
      <c r="E18" s="132">
        <v>0</v>
      </c>
      <c r="F18" s="132"/>
      <c r="G18" s="132">
        <v>100000000</v>
      </c>
      <c r="H18" s="189"/>
      <c r="I18" s="132">
        <v>0</v>
      </c>
      <c r="J18" s="131"/>
      <c r="K18" s="132">
        <v>0</v>
      </c>
      <c r="N18" s="190"/>
      <c r="P18" s="190"/>
    </row>
    <row r="19" spans="1:16" ht="21.75" customHeight="1">
      <c r="A19" s="82" t="s">
        <v>190</v>
      </c>
      <c r="C19" s="89">
        <v>12</v>
      </c>
      <c r="E19" s="132">
        <v>2901000</v>
      </c>
      <c r="F19" s="132"/>
      <c r="G19" s="132">
        <v>1000000</v>
      </c>
      <c r="H19" s="189"/>
      <c r="I19" s="132">
        <v>0</v>
      </c>
      <c r="J19" s="131"/>
      <c r="K19" s="132">
        <v>0</v>
      </c>
      <c r="N19" s="190"/>
      <c r="O19" s="190"/>
      <c r="P19" s="190"/>
    </row>
    <row r="20" spans="1:16" ht="21.75" customHeight="1">
      <c r="A20" s="82" t="s">
        <v>259</v>
      </c>
      <c r="C20" s="89">
        <v>6</v>
      </c>
      <c r="E20" s="132">
        <v>9600004</v>
      </c>
      <c r="F20" s="132"/>
      <c r="G20" s="132">
        <v>0</v>
      </c>
      <c r="H20" s="189"/>
      <c r="I20" s="132">
        <v>0</v>
      </c>
      <c r="J20" s="131"/>
      <c r="K20" s="132">
        <v>0</v>
      </c>
      <c r="N20" s="190"/>
      <c r="P20" s="190"/>
    </row>
    <row r="21" spans="1:16" ht="21.75" customHeight="1">
      <c r="A21" s="82" t="s">
        <v>61</v>
      </c>
      <c r="C21" s="89">
        <v>13</v>
      </c>
      <c r="E21" s="132">
        <v>607529502</v>
      </c>
      <c r="F21" s="132"/>
      <c r="G21" s="132">
        <v>289552224</v>
      </c>
      <c r="H21" s="189"/>
      <c r="I21" s="132">
        <v>412012429</v>
      </c>
      <c r="J21" s="131"/>
      <c r="K21" s="132">
        <v>123646325</v>
      </c>
      <c r="N21" s="190"/>
      <c r="P21" s="190"/>
    </row>
    <row r="22" spans="1:16" ht="21.75" customHeight="1">
      <c r="A22" s="82" t="s">
        <v>62</v>
      </c>
      <c r="C22" s="89">
        <v>14</v>
      </c>
      <c r="E22" s="132">
        <v>0</v>
      </c>
      <c r="F22" s="132"/>
      <c r="G22" s="132">
        <v>0</v>
      </c>
      <c r="H22" s="189"/>
      <c r="I22" s="132">
        <v>470452122</v>
      </c>
      <c r="J22" s="131"/>
      <c r="K22" s="132">
        <v>465452322</v>
      </c>
      <c r="N22" s="190"/>
      <c r="P22" s="190"/>
    </row>
    <row r="23" spans="1:16" ht="21.75" customHeight="1">
      <c r="A23" s="82" t="s">
        <v>168</v>
      </c>
      <c r="B23" s="131"/>
      <c r="C23" s="89">
        <v>15</v>
      </c>
      <c r="D23" s="131"/>
      <c r="E23" s="132">
        <v>0</v>
      </c>
      <c r="F23" s="132"/>
      <c r="G23" s="132">
        <v>645075</v>
      </c>
      <c r="H23" s="189"/>
      <c r="I23" s="132">
        <v>0</v>
      </c>
      <c r="J23" s="131"/>
      <c r="K23" s="132">
        <v>1200000</v>
      </c>
      <c r="N23" s="190"/>
      <c r="P23" s="190"/>
    </row>
    <row r="24" spans="1:16" ht="21.75" customHeight="1">
      <c r="A24" s="93" t="s">
        <v>140</v>
      </c>
      <c r="B24" s="94"/>
      <c r="C24" s="89">
        <v>16</v>
      </c>
      <c r="E24" s="132">
        <v>79597715</v>
      </c>
      <c r="F24" s="132"/>
      <c r="G24" s="132">
        <v>92343218</v>
      </c>
      <c r="H24" s="189"/>
      <c r="I24" s="132">
        <v>214101</v>
      </c>
      <c r="J24" s="131"/>
      <c r="K24" s="132">
        <v>272167</v>
      </c>
      <c r="N24" s="190"/>
      <c r="P24" s="190"/>
    </row>
    <row r="25" spans="1:16" ht="21.75" customHeight="1">
      <c r="A25" s="82" t="s">
        <v>63</v>
      </c>
      <c r="B25" s="94"/>
      <c r="C25" s="89">
        <v>17</v>
      </c>
      <c r="E25" s="132">
        <v>14841474</v>
      </c>
      <c r="F25" s="132"/>
      <c r="G25" s="132">
        <v>9216737</v>
      </c>
      <c r="H25" s="189"/>
      <c r="I25" s="132">
        <v>99495</v>
      </c>
      <c r="J25" s="131"/>
      <c r="K25" s="132">
        <v>153168</v>
      </c>
      <c r="N25" s="190"/>
      <c r="P25" s="190"/>
    </row>
    <row r="26" spans="1:16" ht="21.75" customHeight="1">
      <c r="A26" s="95" t="s">
        <v>65</v>
      </c>
      <c r="B26" s="94"/>
      <c r="C26" s="89">
        <v>25</v>
      </c>
      <c r="E26" s="132">
        <v>22170259</v>
      </c>
      <c r="F26" s="132"/>
      <c r="G26" s="132">
        <v>14068216</v>
      </c>
      <c r="H26" s="189"/>
      <c r="I26" s="132">
        <v>1549595</v>
      </c>
      <c r="J26" s="131"/>
      <c r="K26" s="132">
        <v>0</v>
      </c>
      <c r="N26" s="190"/>
      <c r="P26" s="190"/>
    </row>
    <row r="27" spans="1:16" ht="21.75" customHeight="1">
      <c r="A27" s="82" t="s">
        <v>64</v>
      </c>
      <c r="C27" s="89">
        <v>6</v>
      </c>
      <c r="E27" s="193">
        <v>31445938</v>
      </c>
      <c r="F27" s="132"/>
      <c r="G27" s="193">
        <v>31451899</v>
      </c>
      <c r="H27" s="189"/>
      <c r="I27" s="193">
        <v>0</v>
      </c>
      <c r="J27" s="131"/>
      <c r="K27" s="193">
        <v>0</v>
      </c>
      <c r="N27" s="190"/>
      <c r="P27" s="190"/>
    </row>
    <row r="28" spans="1:16" ht="21.75" customHeight="1">
      <c r="A28" s="88" t="s">
        <v>66</v>
      </c>
      <c r="C28" s="75"/>
      <c r="E28" s="192">
        <f>SUM(E18:E27)</f>
        <v>768085892</v>
      </c>
      <c r="F28" s="132"/>
      <c r="G28" s="192">
        <f>SUM(G18:G27)</f>
        <v>538277369</v>
      </c>
      <c r="H28" s="189"/>
      <c r="I28" s="192">
        <f>SUM(I18:I27)</f>
        <v>884327742</v>
      </c>
      <c r="J28" s="131"/>
      <c r="K28" s="192">
        <f>SUM(K18:K27)</f>
        <v>590723982</v>
      </c>
      <c r="P28" s="190"/>
    </row>
    <row r="29" spans="1:16" ht="21.75" customHeight="1" thickBot="1">
      <c r="A29" s="88" t="s">
        <v>67</v>
      </c>
      <c r="E29" s="194">
        <f>E16+E28</f>
        <v>4256958273</v>
      </c>
      <c r="F29" s="132"/>
      <c r="G29" s="194">
        <f>G16+G28</f>
        <v>3824894652</v>
      </c>
      <c r="H29" s="189"/>
      <c r="I29" s="194">
        <f>I16+I28</f>
        <v>2287986216</v>
      </c>
      <c r="J29" s="131"/>
      <c r="K29" s="194">
        <f>K16+K28</f>
        <v>2058139597</v>
      </c>
    </row>
    <row r="30" spans="1:16" ht="21.75" customHeight="1" thickTop="1"/>
    <row r="31" spans="1:16" ht="21.75" customHeight="1">
      <c r="A31" s="82" t="s">
        <v>68</v>
      </c>
    </row>
    <row r="32" spans="1:16" s="77" customFormat="1" ht="21.75" customHeight="1">
      <c r="A32" s="73" t="s">
        <v>179</v>
      </c>
      <c r="B32" s="74"/>
      <c r="C32" s="75"/>
      <c r="D32" s="76"/>
      <c r="E32" s="76"/>
      <c r="F32" s="76"/>
      <c r="G32" s="76"/>
      <c r="H32" s="76"/>
      <c r="I32" s="76"/>
      <c r="N32" s="187"/>
      <c r="P32" s="187"/>
    </row>
    <row r="33" spans="1:16" s="77" customFormat="1" ht="21.75" customHeight="1">
      <c r="A33" s="72" t="s">
        <v>69</v>
      </c>
      <c r="B33" s="74"/>
      <c r="C33" s="75"/>
      <c r="D33" s="76"/>
      <c r="E33" s="76"/>
      <c r="F33" s="76"/>
      <c r="G33" s="76"/>
      <c r="H33" s="76"/>
      <c r="I33" s="76"/>
      <c r="N33" s="187"/>
      <c r="P33" s="187"/>
    </row>
    <row r="34" spans="1:16" s="80" customFormat="1" ht="21.75" customHeight="1">
      <c r="A34" s="150" t="s">
        <v>206</v>
      </c>
      <c r="B34" s="78"/>
      <c r="C34" s="78"/>
      <c r="D34" s="78"/>
      <c r="E34" s="78"/>
      <c r="F34" s="78"/>
      <c r="G34" s="79"/>
      <c r="H34" s="78"/>
      <c r="I34" s="78"/>
      <c r="N34" s="188"/>
      <c r="P34" s="188"/>
    </row>
    <row r="35" spans="1:16" ht="21.75" customHeight="1">
      <c r="A35" s="75"/>
      <c r="B35" s="76"/>
      <c r="C35" s="75"/>
      <c r="D35" s="76"/>
      <c r="E35" s="76"/>
      <c r="F35" s="76"/>
      <c r="G35" s="76"/>
      <c r="H35" s="76"/>
      <c r="K35" s="102" t="s">
        <v>57</v>
      </c>
    </row>
    <row r="36" spans="1:16" ht="21.75" customHeight="1">
      <c r="E36" s="229" t="s">
        <v>56</v>
      </c>
      <c r="F36" s="229"/>
      <c r="G36" s="229"/>
      <c r="H36" s="79"/>
      <c r="I36" s="229" t="s">
        <v>55</v>
      </c>
      <c r="J36" s="229"/>
      <c r="K36" s="229"/>
    </row>
    <row r="37" spans="1:16" ht="21.75" customHeight="1">
      <c r="C37" s="83" t="s">
        <v>54</v>
      </c>
      <c r="D37" s="84"/>
      <c r="E37" s="85" t="s">
        <v>207</v>
      </c>
      <c r="F37" s="86"/>
      <c r="G37" s="85" t="s">
        <v>196</v>
      </c>
      <c r="H37" s="87"/>
      <c r="I37" s="85" t="s">
        <v>207</v>
      </c>
      <c r="J37" s="86"/>
      <c r="K37" s="85" t="s">
        <v>196</v>
      </c>
    </row>
    <row r="38" spans="1:16" ht="21.75" customHeight="1">
      <c r="A38" s="72" t="s">
        <v>71</v>
      </c>
      <c r="E38" s="96"/>
      <c r="F38" s="96"/>
      <c r="G38" s="97"/>
      <c r="H38" s="98"/>
      <c r="I38" s="97"/>
    </row>
    <row r="39" spans="1:16" ht="21.75" customHeight="1">
      <c r="A39" s="72" t="s">
        <v>72</v>
      </c>
      <c r="C39" s="89"/>
    </row>
    <row r="40" spans="1:16" ht="21.75" customHeight="1">
      <c r="A40" s="93" t="s">
        <v>73</v>
      </c>
      <c r="B40" s="94"/>
      <c r="C40" s="89" t="s">
        <v>176</v>
      </c>
      <c r="E40" s="133">
        <v>1303019509</v>
      </c>
      <c r="F40" s="133"/>
      <c r="G40" s="133">
        <v>1170781431</v>
      </c>
      <c r="H40" s="178"/>
      <c r="I40" s="133">
        <v>242606</v>
      </c>
      <c r="J40" s="131"/>
      <c r="K40" s="133">
        <v>22752212</v>
      </c>
    </row>
    <row r="41" spans="1:16" ht="21.75" customHeight="1">
      <c r="A41" s="95" t="s">
        <v>160</v>
      </c>
      <c r="B41" s="94"/>
      <c r="C41" s="89"/>
      <c r="E41" s="133">
        <v>443060660</v>
      </c>
      <c r="F41" s="133"/>
      <c r="G41" s="133">
        <v>385108392</v>
      </c>
      <c r="H41" s="178"/>
      <c r="I41" s="133">
        <v>0</v>
      </c>
      <c r="J41" s="131"/>
      <c r="K41" s="133">
        <v>0</v>
      </c>
      <c r="N41" s="190"/>
      <c r="P41" s="190"/>
    </row>
    <row r="42" spans="1:16" ht="21.75" customHeight="1">
      <c r="A42" s="134" t="s">
        <v>162</v>
      </c>
      <c r="B42" s="94"/>
      <c r="C42" s="89"/>
      <c r="E42" s="133">
        <v>30479517</v>
      </c>
      <c r="F42" s="133"/>
      <c r="G42" s="133">
        <v>20949212</v>
      </c>
      <c r="H42" s="178"/>
      <c r="I42" s="133">
        <v>1998227</v>
      </c>
      <c r="J42" s="131"/>
      <c r="K42" s="133">
        <v>0</v>
      </c>
      <c r="N42" s="190"/>
    </row>
    <row r="43" spans="1:16" ht="21.75" customHeight="1">
      <c r="A43" s="95" t="s">
        <v>75</v>
      </c>
      <c r="B43" s="94"/>
      <c r="C43" s="89">
        <v>19</v>
      </c>
      <c r="E43" s="133">
        <v>10621964</v>
      </c>
      <c r="F43" s="133"/>
      <c r="G43" s="133">
        <v>10457973</v>
      </c>
      <c r="H43" s="178"/>
      <c r="I43" s="133">
        <v>0</v>
      </c>
      <c r="J43" s="131"/>
      <c r="K43" s="133">
        <v>0</v>
      </c>
      <c r="N43" s="190"/>
    </row>
    <row r="44" spans="1:16" ht="21.75" customHeight="1">
      <c r="A44" s="82" t="s">
        <v>74</v>
      </c>
      <c r="C44" s="89"/>
      <c r="E44" s="191">
        <v>28405124</v>
      </c>
      <c r="F44" s="133"/>
      <c r="G44" s="191">
        <v>34278875</v>
      </c>
      <c r="H44" s="178"/>
      <c r="I44" s="133">
        <v>69570</v>
      </c>
      <c r="J44" s="131"/>
      <c r="K44" s="133">
        <v>1057328</v>
      </c>
    </row>
    <row r="45" spans="1:16" ht="21.75" customHeight="1">
      <c r="A45" s="72" t="s">
        <v>76</v>
      </c>
      <c r="C45" s="89"/>
      <c r="E45" s="195">
        <f>SUM(E40:E44)</f>
        <v>1815586774</v>
      </c>
      <c r="F45" s="178"/>
      <c r="G45" s="195">
        <f>SUM(G40:G44)</f>
        <v>1621575883</v>
      </c>
      <c r="H45" s="178"/>
      <c r="I45" s="195">
        <f>SUM(I40:I44)</f>
        <v>2310403</v>
      </c>
      <c r="J45" s="131"/>
      <c r="K45" s="195">
        <f>SUM(K40:K44)</f>
        <v>23809540</v>
      </c>
    </row>
    <row r="46" spans="1:16" ht="21.75" customHeight="1">
      <c r="A46" s="72" t="s">
        <v>77</v>
      </c>
      <c r="C46" s="89"/>
      <c r="E46" s="178"/>
      <c r="F46" s="178"/>
      <c r="G46" s="178"/>
      <c r="H46" s="178"/>
      <c r="I46" s="178"/>
      <c r="J46" s="131"/>
      <c r="K46" s="178"/>
    </row>
    <row r="47" spans="1:16" ht="21.75" customHeight="1">
      <c r="A47" s="82" t="s">
        <v>78</v>
      </c>
      <c r="C47" s="89">
        <v>20</v>
      </c>
      <c r="E47" s="178">
        <v>91000769</v>
      </c>
      <c r="F47" s="178"/>
      <c r="G47" s="178">
        <v>58069492</v>
      </c>
      <c r="H47" s="178"/>
      <c r="I47" s="178">
        <v>0</v>
      </c>
      <c r="J47" s="131"/>
      <c r="K47" s="178">
        <v>0</v>
      </c>
    </row>
    <row r="48" spans="1:16" ht="21.75" customHeight="1">
      <c r="A48" s="82" t="s">
        <v>234</v>
      </c>
      <c r="C48" s="131"/>
      <c r="E48" s="178">
        <v>109233</v>
      </c>
      <c r="F48" s="178"/>
      <c r="G48" s="178">
        <v>0</v>
      </c>
      <c r="H48" s="178"/>
      <c r="I48" s="178">
        <v>0</v>
      </c>
      <c r="J48" s="131"/>
      <c r="K48" s="178">
        <v>0</v>
      </c>
      <c r="N48" s="190"/>
      <c r="P48" s="190"/>
    </row>
    <row r="49" spans="1:16" ht="21.75" customHeight="1">
      <c r="A49" s="88" t="s">
        <v>79</v>
      </c>
      <c r="C49" s="75"/>
      <c r="E49" s="195">
        <f>SUM(E47:E48)</f>
        <v>91110002</v>
      </c>
      <c r="F49" s="178"/>
      <c r="G49" s="195">
        <f>SUM(G47:G48)</f>
        <v>58069492</v>
      </c>
      <c r="H49" s="178"/>
      <c r="I49" s="195">
        <f>SUM(I47:I48)</f>
        <v>0</v>
      </c>
      <c r="J49" s="131"/>
      <c r="K49" s="195">
        <f>SUM(K47:K48)</f>
        <v>0</v>
      </c>
    </row>
    <row r="50" spans="1:16" ht="21.75" customHeight="1">
      <c r="A50" s="88" t="s">
        <v>80</v>
      </c>
      <c r="E50" s="195">
        <f>E45+E49</f>
        <v>1906696776</v>
      </c>
      <c r="F50" s="178"/>
      <c r="G50" s="195">
        <f>G45+G49</f>
        <v>1679645375</v>
      </c>
      <c r="H50" s="178"/>
      <c r="I50" s="195">
        <f>I45+I49</f>
        <v>2310403</v>
      </c>
      <c r="J50" s="131"/>
      <c r="K50" s="195">
        <f>K45+K49</f>
        <v>23809540</v>
      </c>
    </row>
    <row r="51" spans="1:16" ht="21.75" customHeight="1">
      <c r="A51" s="72" t="s">
        <v>81</v>
      </c>
      <c r="E51" s="196"/>
      <c r="F51" s="196"/>
      <c r="G51" s="196"/>
      <c r="H51" s="197"/>
      <c r="I51" s="196"/>
      <c r="J51" s="131"/>
      <c r="K51" s="196"/>
    </row>
    <row r="52" spans="1:16" ht="21.75" customHeight="1">
      <c r="A52" s="82" t="s">
        <v>82</v>
      </c>
      <c r="C52" s="89">
        <v>21</v>
      </c>
      <c r="E52" s="196"/>
      <c r="F52" s="196"/>
      <c r="G52" s="196"/>
      <c r="H52" s="197"/>
      <c r="I52" s="196"/>
      <c r="J52" s="131"/>
      <c r="K52" s="196"/>
    </row>
    <row r="53" spans="1:16" ht="21.75" customHeight="1">
      <c r="A53" s="95" t="s">
        <v>83</v>
      </c>
      <c r="B53" s="94"/>
      <c r="C53" s="75"/>
      <c r="E53" s="196"/>
      <c r="F53" s="196"/>
      <c r="G53" s="196"/>
      <c r="H53" s="197"/>
      <c r="I53" s="196"/>
      <c r="J53" s="131"/>
      <c r="K53" s="196"/>
    </row>
    <row r="54" spans="1:16" ht="21.75" customHeight="1" thickBot="1">
      <c r="A54" s="95" t="s">
        <v>177</v>
      </c>
      <c r="B54" s="94"/>
      <c r="C54" s="75"/>
      <c r="E54" s="198">
        <v>300000000</v>
      </c>
      <c r="F54" s="197"/>
      <c r="G54" s="198">
        <v>300000000</v>
      </c>
      <c r="H54" s="197"/>
      <c r="I54" s="198">
        <v>300000000</v>
      </c>
      <c r="J54" s="131"/>
      <c r="K54" s="198">
        <v>300000000</v>
      </c>
    </row>
    <row r="55" spans="1:16" ht="21.75" customHeight="1" thickTop="1">
      <c r="A55" s="95" t="s">
        <v>85</v>
      </c>
      <c r="B55" s="94"/>
      <c r="C55" s="75"/>
      <c r="E55" s="196"/>
      <c r="F55" s="196"/>
      <c r="G55" s="196"/>
      <c r="H55" s="197"/>
      <c r="I55" s="196"/>
      <c r="J55" s="131"/>
      <c r="K55" s="196"/>
    </row>
    <row r="56" spans="1:16" ht="21.75" customHeight="1">
      <c r="A56" s="95" t="s">
        <v>177</v>
      </c>
      <c r="B56" s="94"/>
      <c r="E56" s="197">
        <v>300000000</v>
      </c>
      <c r="F56" s="197"/>
      <c r="G56" s="197">
        <v>300000000</v>
      </c>
      <c r="H56" s="197"/>
      <c r="I56" s="197">
        <v>300000000</v>
      </c>
      <c r="J56" s="131"/>
      <c r="K56" s="197">
        <v>300000000</v>
      </c>
      <c r="N56" s="190"/>
      <c r="P56" s="190"/>
    </row>
    <row r="57" spans="1:16" ht="21.75" customHeight="1">
      <c r="A57" s="95" t="s">
        <v>180</v>
      </c>
      <c r="B57" s="94"/>
      <c r="E57" s="197">
        <v>1606753420</v>
      </c>
      <c r="F57" s="197"/>
      <c r="G57" s="197">
        <v>1606753420</v>
      </c>
      <c r="H57" s="197"/>
      <c r="I57" s="197">
        <v>1606753420</v>
      </c>
      <c r="J57" s="131"/>
      <c r="K57" s="197">
        <v>1606753420</v>
      </c>
    </row>
    <row r="58" spans="1:16" ht="21.75" customHeight="1">
      <c r="A58" s="95" t="s">
        <v>89</v>
      </c>
      <c r="B58" s="94"/>
      <c r="C58" s="89"/>
      <c r="E58" s="197">
        <v>67932017</v>
      </c>
      <c r="F58" s="197"/>
      <c r="G58" s="197">
        <v>67932017</v>
      </c>
      <c r="H58" s="197"/>
      <c r="I58" s="178">
        <v>0</v>
      </c>
      <c r="J58" s="131"/>
      <c r="K58" s="178">
        <v>0</v>
      </c>
      <c r="N58" s="190"/>
      <c r="P58" s="190"/>
    </row>
    <row r="59" spans="1:16" ht="21.75" customHeight="1">
      <c r="A59" s="95" t="s">
        <v>86</v>
      </c>
      <c r="B59" s="77"/>
      <c r="C59" s="75"/>
      <c r="E59" s="196"/>
      <c r="F59" s="196"/>
      <c r="G59" s="196"/>
      <c r="H59" s="197"/>
      <c r="I59" s="196"/>
      <c r="J59" s="131"/>
      <c r="K59" s="196"/>
    </row>
    <row r="60" spans="1:16" ht="21.75" customHeight="1">
      <c r="A60" s="95" t="s">
        <v>87</v>
      </c>
      <c r="B60" s="77"/>
      <c r="C60" s="89">
        <v>22</v>
      </c>
      <c r="E60" s="196">
        <v>30000000</v>
      </c>
      <c r="F60" s="196"/>
      <c r="G60" s="196">
        <v>30000000</v>
      </c>
      <c r="H60" s="197"/>
      <c r="I60" s="196">
        <v>30000000</v>
      </c>
      <c r="J60" s="131"/>
      <c r="K60" s="196">
        <v>30000000</v>
      </c>
      <c r="N60" s="190"/>
      <c r="P60" s="190"/>
    </row>
    <row r="61" spans="1:16" ht="21.75" customHeight="1">
      <c r="A61" s="105" t="s">
        <v>210</v>
      </c>
      <c r="B61" s="77"/>
      <c r="E61" s="197">
        <v>351773445</v>
      </c>
      <c r="F61" s="197"/>
      <c r="G61" s="197">
        <v>140562902</v>
      </c>
      <c r="H61" s="197"/>
      <c r="I61" s="197">
        <v>355120771</v>
      </c>
      <c r="J61" s="131"/>
      <c r="K61" s="197">
        <v>97576637</v>
      </c>
      <c r="N61" s="190"/>
      <c r="P61" s="190"/>
    </row>
    <row r="62" spans="1:16" ht="21.75" customHeight="1">
      <c r="A62" s="105" t="s">
        <v>209</v>
      </c>
      <c r="B62" s="77"/>
      <c r="E62" s="197">
        <v>-6198378</v>
      </c>
      <c r="F62" s="197"/>
      <c r="G62" s="217">
        <v>0</v>
      </c>
      <c r="H62" s="197"/>
      <c r="I62" s="197">
        <v>-6198378</v>
      </c>
      <c r="J62" s="131"/>
      <c r="K62" s="217">
        <v>0</v>
      </c>
      <c r="N62" s="190"/>
      <c r="P62" s="190"/>
    </row>
    <row r="63" spans="1:16" ht="21.75" customHeight="1">
      <c r="A63" s="95" t="s">
        <v>91</v>
      </c>
      <c r="B63" s="77"/>
      <c r="E63" s="199">
        <f>SUM(E56:E62)</f>
        <v>2350260504</v>
      </c>
      <c r="F63" s="196"/>
      <c r="G63" s="199">
        <f>SUM(G56:G62)</f>
        <v>2145248339</v>
      </c>
      <c r="H63" s="197"/>
      <c r="I63" s="199">
        <f>SUM(I56:I62)</f>
        <v>2285675813</v>
      </c>
      <c r="J63" s="131"/>
      <c r="K63" s="199">
        <f>SUM(K56:K62)</f>
        <v>2034330057</v>
      </c>
    </row>
    <row r="64" spans="1:16" ht="21.75" customHeight="1">
      <c r="A64" s="95" t="s">
        <v>92</v>
      </c>
      <c r="B64" s="77"/>
      <c r="E64" s="178">
        <v>993</v>
      </c>
      <c r="F64" s="178"/>
      <c r="G64" s="178">
        <v>938</v>
      </c>
      <c r="H64" s="178"/>
      <c r="I64" s="178">
        <v>0</v>
      </c>
      <c r="J64" s="131"/>
      <c r="K64" s="178">
        <v>0</v>
      </c>
    </row>
    <row r="65" spans="1:13" ht="21.75" customHeight="1">
      <c r="A65" s="106" t="s">
        <v>88</v>
      </c>
      <c r="B65" s="77"/>
      <c r="E65" s="200">
        <f>SUM(E63:E64)</f>
        <v>2350261497</v>
      </c>
      <c r="F65" s="196"/>
      <c r="G65" s="200">
        <f>SUM(G63:G64)</f>
        <v>2145249277</v>
      </c>
      <c r="H65" s="197"/>
      <c r="I65" s="200">
        <f>SUM(I63:I64)</f>
        <v>2285675813</v>
      </c>
      <c r="J65" s="131"/>
      <c r="K65" s="200">
        <f>SUM(K63:K64)</f>
        <v>2034330057</v>
      </c>
    </row>
    <row r="66" spans="1:13" ht="21.75" customHeight="1" thickBot="1">
      <c r="A66" s="88" t="s">
        <v>90</v>
      </c>
      <c r="E66" s="201">
        <f>E65+E50</f>
        <v>4256958273</v>
      </c>
      <c r="F66" s="196"/>
      <c r="G66" s="201">
        <f>G65+G50</f>
        <v>3824894652</v>
      </c>
      <c r="H66" s="197"/>
      <c r="I66" s="201">
        <f>I65+I50</f>
        <v>2287986216</v>
      </c>
      <c r="J66" s="131"/>
      <c r="K66" s="201">
        <f>K65+K50</f>
        <v>2058139597</v>
      </c>
    </row>
    <row r="67" spans="1:13" ht="21.75" customHeight="1" thickTop="1">
      <c r="C67" s="107"/>
      <c r="E67" s="202">
        <f>E66-E29</f>
        <v>0</v>
      </c>
      <c r="F67" s="203"/>
      <c r="G67" s="202">
        <f>G66-G29</f>
        <v>0</v>
      </c>
      <c r="H67" s="204"/>
      <c r="I67" s="202">
        <f>I66-I29</f>
        <v>0</v>
      </c>
      <c r="J67" s="203"/>
      <c r="K67" s="202">
        <f>K66-K29</f>
        <v>0</v>
      </c>
      <c r="L67" s="108"/>
      <c r="M67" s="108"/>
    </row>
    <row r="68" spans="1:13" ht="21.75" customHeight="1">
      <c r="A68" s="151" t="s">
        <v>68</v>
      </c>
      <c r="C68" s="107"/>
      <c r="E68" s="109"/>
      <c r="G68" s="109"/>
      <c r="I68" s="109"/>
      <c r="K68" s="109"/>
    </row>
    <row r="69" spans="1:13" ht="21.75" customHeight="1">
      <c r="C69" s="107"/>
      <c r="E69" s="109"/>
      <c r="F69" s="109"/>
      <c r="H69" s="109"/>
      <c r="I69" s="109"/>
    </row>
    <row r="70" spans="1:13" ht="21.75" customHeight="1">
      <c r="A70" s="110"/>
      <c r="B70" s="104"/>
      <c r="C70" s="107"/>
    </row>
    <row r="71" spans="1:13" ht="21.75" customHeight="1">
      <c r="A71" s="111"/>
      <c r="B71" s="104"/>
      <c r="C71" s="107"/>
    </row>
    <row r="72" spans="1:13" ht="21.75" customHeight="1">
      <c r="B72" s="95" t="s">
        <v>116</v>
      </c>
    </row>
    <row r="73" spans="1:13" ht="21.75" customHeight="1">
      <c r="A73" s="110"/>
      <c r="B73" s="104"/>
      <c r="C73" s="107"/>
    </row>
    <row r="84" spans="1:3" ht="21.75" customHeight="1">
      <c r="A84" s="81"/>
      <c r="C84" s="81"/>
    </row>
    <row r="85" spans="1:3" ht="21.75" customHeight="1">
      <c r="A85" s="81"/>
      <c r="C85" s="81"/>
    </row>
    <row r="86" spans="1:3" ht="21.75" customHeight="1">
      <c r="A86" s="81"/>
      <c r="C86" s="81"/>
    </row>
    <row r="87" spans="1:3" ht="21.75" customHeight="1">
      <c r="A87" s="81"/>
      <c r="C87" s="81"/>
    </row>
    <row r="88" spans="1:3" ht="21.75" customHeight="1">
      <c r="A88" s="81"/>
      <c r="C88" s="81"/>
    </row>
    <row r="89" spans="1:3" ht="21.75" customHeight="1">
      <c r="A89" s="81"/>
      <c r="C89" s="81"/>
    </row>
    <row r="90" spans="1:3" ht="21.75" customHeight="1">
      <c r="A90" s="81"/>
      <c r="C90" s="81"/>
    </row>
    <row r="91" spans="1:3" ht="21.75" customHeight="1">
      <c r="A91" s="81"/>
      <c r="C91" s="81"/>
    </row>
    <row r="92" spans="1:3" ht="21.75" customHeight="1">
      <c r="A92" s="81"/>
      <c r="C92" s="81"/>
    </row>
    <row r="93" spans="1:3" ht="21.75" customHeight="1">
      <c r="A93" s="81"/>
      <c r="C93" s="81"/>
    </row>
    <row r="94" spans="1:3" ht="21.75" customHeight="1">
      <c r="A94" s="81"/>
      <c r="C94" s="81"/>
    </row>
    <row r="95" spans="1:3" ht="21.75" customHeight="1">
      <c r="A95" s="81"/>
      <c r="C95" s="81"/>
    </row>
    <row r="96" spans="1:3" ht="21.75" customHeight="1">
      <c r="A96" s="81"/>
      <c r="C96" s="81"/>
    </row>
    <row r="97" spans="1:3" ht="21.75" customHeight="1">
      <c r="A97" s="81"/>
      <c r="C97" s="81"/>
    </row>
    <row r="98" spans="1:3" ht="21.75" customHeight="1">
      <c r="A98" s="81"/>
      <c r="C98" s="81"/>
    </row>
    <row r="99" spans="1:3" ht="21.75" customHeight="1">
      <c r="A99" s="81"/>
      <c r="C99" s="81"/>
    </row>
    <row r="100" spans="1:3" ht="21.75" customHeight="1">
      <c r="A100" s="81"/>
      <c r="C100" s="81"/>
    </row>
    <row r="101" spans="1:3" ht="21.75" customHeight="1">
      <c r="A101" s="81"/>
      <c r="C101" s="81"/>
    </row>
    <row r="102" spans="1:3" ht="21.75" customHeight="1">
      <c r="A102" s="81"/>
      <c r="C102" s="81"/>
    </row>
    <row r="103" spans="1:3" ht="21.75" customHeight="1">
      <c r="A103" s="81"/>
      <c r="C103" s="81"/>
    </row>
    <row r="104" spans="1:3" ht="21.75" customHeight="1">
      <c r="A104" s="81"/>
      <c r="C104" s="81"/>
    </row>
    <row r="105" spans="1:3" ht="21.75" customHeight="1">
      <c r="A105" s="81"/>
      <c r="C105" s="81"/>
    </row>
    <row r="106" spans="1:3" ht="21.75" customHeight="1">
      <c r="A106" s="81"/>
      <c r="C106" s="81"/>
    </row>
    <row r="107" spans="1:3" ht="21.75" customHeight="1">
      <c r="A107" s="81"/>
      <c r="C107" s="81"/>
    </row>
    <row r="108" spans="1:3" ht="21.75" customHeight="1">
      <c r="A108" s="81"/>
      <c r="C108" s="81"/>
    </row>
    <row r="109" spans="1:3" ht="21.75" customHeight="1">
      <c r="A109" s="81"/>
      <c r="C109" s="81"/>
    </row>
    <row r="110" spans="1:3" ht="21.75" customHeight="1">
      <c r="A110" s="81"/>
      <c r="C110" s="81"/>
    </row>
    <row r="111" spans="1:3" ht="21.75" customHeight="1">
      <c r="A111" s="81"/>
      <c r="C111" s="81"/>
    </row>
    <row r="112" spans="1:3" ht="21.75" customHeight="1">
      <c r="A112" s="81"/>
      <c r="C112" s="81"/>
    </row>
    <row r="113" spans="1:3" ht="21.75" customHeight="1">
      <c r="A113" s="81"/>
      <c r="C113" s="81"/>
    </row>
    <row r="114" spans="1:3" ht="21.75" customHeight="1">
      <c r="A114" s="81"/>
      <c r="C114" s="81"/>
    </row>
    <row r="115" spans="1:3" ht="21.75" customHeight="1">
      <c r="A115" s="81"/>
      <c r="C115" s="81"/>
    </row>
    <row r="116" spans="1:3" ht="21.75" customHeight="1">
      <c r="A116" s="81"/>
      <c r="C116" s="81"/>
    </row>
    <row r="117" spans="1:3" ht="21.75" customHeight="1">
      <c r="A117" s="81"/>
      <c r="C117" s="81"/>
    </row>
    <row r="118" spans="1:3" ht="21.75" customHeight="1">
      <c r="A118" s="81"/>
      <c r="C118" s="81"/>
    </row>
    <row r="119" spans="1:3" ht="21.75" customHeight="1">
      <c r="A119" s="81"/>
      <c r="C119" s="81"/>
    </row>
    <row r="120" spans="1:3" ht="21.75" customHeight="1">
      <c r="A120" s="81"/>
      <c r="C120" s="81"/>
    </row>
    <row r="121" spans="1:3" ht="21.75" customHeight="1">
      <c r="A121" s="81"/>
      <c r="C121" s="81"/>
    </row>
    <row r="122" spans="1:3" ht="21.75" customHeight="1">
      <c r="A122" s="81"/>
      <c r="C122" s="81"/>
    </row>
    <row r="123" spans="1:3" ht="21.75" customHeight="1">
      <c r="A123" s="81"/>
      <c r="C123" s="81"/>
    </row>
    <row r="124" spans="1:3" ht="21.75" customHeight="1">
      <c r="A124" s="81"/>
      <c r="C124" s="81"/>
    </row>
    <row r="125" spans="1:3" ht="21.75" customHeight="1">
      <c r="A125" s="81"/>
      <c r="C125" s="81"/>
    </row>
    <row r="126" spans="1:3" ht="21.75" customHeight="1">
      <c r="A126" s="81"/>
      <c r="C126" s="81"/>
    </row>
    <row r="127" spans="1:3" ht="21.75" customHeight="1">
      <c r="A127" s="81"/>
      <c r="C127" s="81"/>
    </row>
    <row r="128" spans="1:3" ht="21.75" customHeight="1">
      <c r="A128" s="81"/>
      <c r="C128" s="81"/>
    </row>
    <row r="129" spans="1:3" ht="21.75" customHeight="1">
      <c r="A129" s="81"/>
      <c r="C129" s="81"/>
    </row>
    <row r="130" spans="1:3" ht="21.75" customHeight="1">
      <c r="A130" s="81"/>
      <c r="C130" s="81"/>
    </row>
    <row r="131" spans="1:3" ht="21.75" customHeight="1">
      <c r="A131" s="81"/>
      <c r="C131" s="81"/>
    </row>
    <row r="132" spans="1:3" ht="21.75" customHeight="1">
      <c r="A132" s="81"/>
      <c r="C132" s="81"/>
    </row>
  </sheetData>
  <mergeCells count="4">
    <mergeCell ref="E5:G5"/>
    <mergeCell ref="I5:K5"/>
    <mergeCell ref="E36:G36"/>
    <mergeCell ref="I36:K36"/>
  </mergeCells>
  <pageMargins left="0.78740157480314965" right="0.19685039370078741" top="0.78740157480314965" bottom="0.19685039370078741" header="0.19685039370078741" footer="0.19685039370078741"/>
  <pageSetup paperSize="9" scale="67" fitToHeight="7" orientation="portrait" r:id="rId1"/>
  <headerFooter differentOddEven="1">
    <oddHeader xml:space="preserve">&amp;R </oddHeader>
  </headerFooter>
  <rowBreaks count="3" manualBreakCount="3">
    <brk id="31" max="15" man="1"/>
    <brk id="73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6600FF"/>
  </sheetPr>
  <dimension ref="A1:L61"/>
  <sheetViews>
    <sheetView showGridLines="0" tabSelected="1" view="pageBreakPreview" topLeftCell="A19" zoomScale="78" zoomScaleNormal="100" zoomScaleSheetLayoutView="78" workbookViewId="0">
      <selection activeCell="C36" sqref="C36"/>
    </sheetView>
  </sheetViews>
  <sheetFormatPr defaultColWidth="10.7109375" defaultRowHeight="21.75" customHeight="1"/>
  <cols>
    <col min="1" max="1" width="59" style="82" customWidth="1"/>
    <col min="2" max="2" width="1.7109375" style="81" customWidth="1"/>
    <col min="3" max="3" width="7.7109375" style="183" customWidth="1"/>
    <col min="4" max="4" width="1.7109375" style="81" customWidth="1"/>
    <col min="5" max="5" width="17.7109375" style="81" customWidth="1"/>
    <col min="6" max="6" width="1.7109375" style="81" customWidth="1"/>
    <col min="7" max="7" width="16.42578125" style="81" customWidth="1"/>
    <col min="8" max="8" width="1.7109375" style="81" customWidth="1"/>
    <col min="9" max="9" width="17" style="81" customWidth="1"/>
    <col min="10" max="10" width="1.7109375" style="81" customWidth="1"/>
    <col min="11" max="11" width="16.42578125" style="81" customWidth="1"/>
    <col min="12" max="12" width="14.42578125" style="81" customWidth="1"/>
    <col min="13" max="16384" width="10.7109375" style="81"/>
  </cols>
  <sheetData>
    <row r="1" spans="1:11" s="77" customFormat="1" ht="21.75" customHeight="1">
      <c r="A1" s="73" t="s">
        <v>179</v>
      </c>
      <c r="B1" s="176"/>
      <c r="C1" s="183"/>
      <c r="D1" s="127"/>
      <c r="E1" s="127"/>
      <c r="F1" s="127"/>
      <c r="G1" s="127"/>
      <c r="H1" s="127"/>
      <c r="I1" s="127"/>
      <c r="J1" s="127"/>
      <c r="K1" s="127"/>
    </row>
    <row r="2" spans="1:11" s="77" customFormat="1" ht="21.75" customHeight="1">
      <c r="A2" s="72" t="s">
        <v>84</v>
      </c>
      <c r="B2" s="176"/>
      <c r="C2" s="183"/>
      <c r="D2" s="127"/>
      <c r="E2" s="127"/>
      <c r="F2" s="127"/>
      <c r="G2" s="127"/>
      <c r="H2" s="127"/>
      <c r="I2" s="127"/>
      <c r="J2" s="127"/>
      <c r="K2" s="127"/>
    </row>
    <row r="3" spans="1:11" s="77" customFormat="1" ht="21.75" customHeight="1">
      <c r="A3" s="159" t="s">
        <v>202</v>
      </c>
      <c r="B3" s="176"/>
      <c r="C3" s="183"/>
      <c r="D3" s="127"/>
      <c r="E3" s="127"/>
      <c r="F3" s="127"/>
      <c r="G3" s="127"/>
      <c r="H3" s="127"/>
      <c r="I3" s="127"/>
      <c r="J3" s="127"/>
      <c r="K3" s="127"/>
    </row>
    <row r="4" spans="1:11" s="77" customFormat="1" ht="21.75" customHeight="1">
      <c r="B4" s="176"/>
      <c r="C4" s="183"/>
      <c r="D4" s="127"/>
      <c r="F4" s="120"/>
      <c r="G4" s="129"/>
      <c r="H4" s="120"/>
      <c r="J4" s="120"/>
      <c r="K4" s="129" t="s">
        <v>57</v>
      </c>
    </row>
    <row r="5" spans="1:11" ht="21.75" customHeight="1">
      <c r="E5" s="112" t="s">
        <v>56</v>
      </c>
      <c r="F5" s="112"/>
      <c r="G5" s="112"/>
      <c r="I5" s="112" t="s">
        <v>55</v>
      </c>
      <c r="J5" s="112"/>
      <c r="K5" s="112"/>
    </row>
    <row r="6" spans="1:11" ht="21.75" customHeight="1">
      <c r="C6" s="179" t="s">
        <v>54</v>
      </c>
      <c r="D6" s="84"/>
      <c r="E6" s="83">
        <v>2019</v>
      </c>
      <c r="F6" s="113"/>
      <c r="G6" s="83">
        <v>2018</v>
      </c>
      <c r="H6" s="114"/>
      <c r="I6" s="83">
        <v>2019</v>
      </c>
      <c r="J6" s="113"/>
      <c r="K6" s="83">
        <v>2018</v>
      </c>
    </row>
    <row r="7" spans="1:11" ht="21.75" customHeight="1">
      <c r="A7" s="88" t="s">
        <v>94</v>
      </c>
      <c r="C7" s="179"/>
      <c r="D7" s="84"/>
      <c r="E7" s="83"/>
      <c r="F7" s="113"/>
      <c r="G7" s="115"/>
      <c r="H7" s="114"/>
      <c r="I7" s="83"/>
      <c r="J7" s="113"/>
      <c r="K7" s="115"/>
    </row>
    <row r="8" spans="1:11" ht="21.75" customHeight="1">
      <c r="A8" s="88" t="s">
        <v>95</v>
      </c>
    </row>
    <row r="9" spans="1:11" ht="21.75" customHeight="1">
      <c r="A9" s="160" t="s">
        <v>217</v>
      </c>
      <c r="C9" s="180" t="s">
        <v>221</v>
      </c>
      <c r="E9" s="81">
        <v>2711544974</v>
      </c>
      <c r="G9" s="81">
        <v>2501113669</v>
      </c>
      <c r="I9" s="132">
        <v>0</v>
      </c>
      <c r="K9" s="99">
        <v>0</v>
      </c>
    </row>
    <row r="10" spans="1:11" ht="21.75" customHeight="1">
      <c r="A10" s="160" t="s">
        <v>218</v>
      </c>
      <c r="C10" s="180">
        <v>6</v>
      </c>
      <c r="E10" s="81">
        <v>4500000</v>
      </c>
      <c r="G10" s="99">
        <v>0</v>
      </c>
      <c r="I10" s="81">
        <v>526499524</v>
      </c>
      <c r="K10" s="81">
        <v>428499139</v>
      </c>
    </row>
    <row r="11" spans="1:11" ht="21.75" customHeight="1">
      <c r="A11" s="160" t="s">
        <v>219</v>
      </c>
      <c r="C11" s="180">
        <v>6</v>
      </c>
      <c r="E11" s="81">
        <v>43873232</v>
      </c>
      <c r="G11" s="81">
        <v>18536116</v>
      </c>
      <c r="I11" s="81">
        <v>18263654</v>
      </c>
      <c r="K11" s="81">
        <v>690633</v>
      </c>
    </row>
    <row r="12" spans="1:11" ht="20.45" customHeight="1">
      <c r="A12" s="160" t="s">
        <v>244</v>
      </c>
      <c r="B12" s="94"/>
      <c r="C12" s="180">
        <v>6</v>
      </c>
      <c r="E12" s="99">
        <v>23909814</v>
      </c>
      <c r="F12" s="99"/>
      <c r="G12" s="99">
        <v>5386283</v>
      </c>
      <c r="H12" s="99"/>
      <c r="I12" s="99">
        <v>12040585</v>
      </c>
      <c r="J12" s="99"/>
      <c r="K12" s="99">
        <v>87253</v>
      </c>
    </row>
    <row r="13" spans="1:11" ht="21.75" customHeight="1">
      <c r="A13" s="72" t="s">
        <v>98</v>
      </c>
      <c r="E13" s="100">
        <f>SUM(E9:E12)</f>
        <v>2783828020</v>
      </c>
      <c r="F13" s="99"/>
      <c r="G13" s="100">
        <f>SUM(G9:G12)</f>
        <v>2525036068</v>
      </c>
      <c r="H13" s="99"/>
      <c r="I13" s="100">
        <f>SUM(I9:I12)</f>
        <v>556803763</v>
      </c>
      <c r="J13" s="99"/>
      <c r="K13" s="100">
        <f>SUM(K9:K12)</f>
        <v>429277025</v>
      </c>
    </row>
    <row r="14" spans="1:11" ht="21.75" customHeight="1">
      <c r="A14" s="72" t="s">
        <v>99</v>
      </c>
      <c r="E14" s="99"/>
      <c r="F14" s="99"/>
      <c r="G14" s="99"/>
      <c r="H14" s="99"/>
      <c r="I14" s="99"/>
      <c r="J14" s="99"/>
      <c r="K14" s="99"/>
    </row>
    <row r="15" spans="1:11" ht="21.75" customHeight="1">
      <c r="A15" s="95" t="s">
        <v>173</v>
      </c>
      <c r="B15" s="94"/>
      <c r="C15" s="180">
        <v>6</v>
      </c>
      <c r="E15" s="99">
        <v>1413892234</v>
      </c>
      <c r="F15" s="99"/>
      <c r="G15" s="99">
        <v>1287356352</v>
      </c>
      <c r="H15" s="99"/>
      <c r="I15" s="99">
        <v>0</v>
      </c>
      <c r="J15" s="99"/>
      <c r="K15" s="99">
        <v>0</v>
      </c>
    </row>
    <row r="16" spans="1:11" ht="21.75" customHeight="1">
      <c r="A16" s="95" t="s">
        <v>100</v>
      </c>
      <c r="B16" s="94"/>
      <c r="C16" s="180">
        <v>6</v>
      </c>
      <c r="E16" s="99">
        <v>745722347</v>
      </c>
      <c r="F16" s="99"/>
      <c r="G16" s="99">
        <v>736420194</v>
      </c>
      <c r="H16" s="99"/>
      <c r="I16" s="99">
        <v>10497103</v>
      </c>
      <c r="J16" s="99"/>
      <c r="K16" s="99">
        <v>6094245</v>
      </c>
    </row>
    <row r="17" spans="1:11" ht="21.75" customHeight="1">
      <c r="A17" s="95" t="s">
        <v>220</v>
      </c>
      <c r="B17" s="94"/>
      <c r="C17" s="180"/>
      <c r="E17" s="99">
        <v>0</v>
      </c>
      <c r="F17" s="99"/>
      <c r="G17" s="99">
        <v>0</v>
      </c>
      <c r="H17" s="99"/>
      <c r="I17" s="99">
        <v>1200000</v>
      </c>
      <c r="J17" s="99"/>
      <c r="K17" s="99">
        <v>0</v>
      </c>
    </row>
    <row r="18" spans="1:11" ht="21.75" customHeight="1">
      <c r="A18" s="88" t="s">
        <v>101</v>
      </c>
      <c r="E18" s="100">
        <f>SUM(E15:E17)</f>
        <v>2159614581</v>
      </c>
      <c r="F18" s="99"/>
      <c r="G18" s="100">
        <f>SUM(G15:G17)</f>
        <v>2023776546</v>
      </c>
      <c r="H18" s="99"/>
      <c r="I18" s="100">
        <f>SUM(I15:I17)</f>
        <v>11697103</v>
      </c>
      <c r="J18" s="99"/>
      <c r="K18" s="100">
        <f>SUM(K15:K17)</f>
        <v>6094245</v>
      </c>
    </row>
    <row r="19" spans="1:11" ht="21.75" customHeight="1">
      <c r="A19" s="88" t="s">
        <v>195</v>
      </c>
      <c r="E19" s="101"/>
      <c r="F19" s="99"/>
      <c r="G19" s="101"/>
      <c r="H19" s="133"/>
      <c r="I19" s="178"/>
      <c r="J19" s="133"/>
      <c r="K19" s="178"/>
    </row>
    <row r="20" spans="1:11" ht="21.75" customHeight="1">
      <c r="A20" s="88" t="s">
        <v>181</v>
      </c>
      <c r="E20" s="99">
        <f>E13-E18</f>
        <v>624213439</v>
      </c>
      <c r="F20" s="99"/>
      <c r="G20" s="99">
        <f>G13-G18</f>
        <v>501259522</v>
      </c>
      <c r="H20" s="133"/>
      <c r="I20" s="133">
        <f>I13-I18</f>
        <v>545106660</v>
      </c>
      <c r="J20" s="133"/>
      <c r="K20" s="133">
        <f>K13-K18</f>
        <v>423182780</v>
      </c>
    </row>
    <row r="21" spans="1:11" ht="21.75" customHeight="1">
      <c r="A21" s="82" t="s">
        <v>235</v>
      </c>
      <c r="C21" s="181">
        <v>15</v>
      </c>
      <c r="E21" s="116">
        <v>-645075</v>
      </c>
      <c r="F21" s="99"/>
      <c r="G21" s="116">
        <v>-554925</v>
      </c>
      <c r="H21" s="133"/>
      <c r="I21" s="116">
        <v>0</v>
      </c>
      <c r="J21" s="133"/>
      <c r="K21" s="116">
        <v>0</v>
      </c>
    </row>
    <row r="22" spans="1:11" ht="21.75" customHeight="1">
      <c r="A22" s="106" t="s">
        <v>102</v>
      </c>
      <c r="B22" s="77"/>
      <c r="E22" s="99">
        <f>SUM(E20:E21)</f>
        <v>623568364</v>
      </c>
      <c r="F22" s="99"/>
      <c r="G22" s="99">
        <f>SUM(G20:G21)</f>
        <v>500704597</v>
      </c>
      <c r="H22" s="99"/>
      <c r="I22" s="99">
        <f>SUM(I20:I21)</f>
        <v>545106660</v>
      </c>
      <c r="J22" s="99"/>
      <c r="K22" s="99">
        <f>SUM(K20:K21)</f>
        <v>423182780</v>
      </c>
    </row>
    <row r="23" spans="1:11" ht="21.75" customHeight="1">
      <c r="A23" s="160" t="s">
        <v>103</v>
      </c>
      <c r="B23" s="77"/>
      <c r="C23" s="180">
        <v>25</v>
      </c>
      <c r="E23" s="116">
        <v>-116337848</v>
      </c>
      <c r="F23" s="101"/>
      <c r="G23" s="116">
        <v>-96435823</v>
      </c>
      <c r="H23" s="101"/>
      <c r="I23" s="116">
        <v>-2562656</v>
      </c>
      <c r="J23" s="101"/>
      <c r="K23" s="116">
        <v>0</v>
      </c>
    </row>
    <row r="24" spans="1:11" ht="21.75" customHeight="1">
      <c r="A24" s="72" t="s">
        <v>104</v>
      </c>
      <c r="C24" s="180"/>
      <c r="E24" s="117">
        <f>SUM(E22:E23)</f>
        <v>507230516</v>
      </c>
      <c r="F24" s="101"/>
      <c r="G24" s="117">
        <f>SUM(G22:G23)</f>
        <v>404268774</v>
      </c>
      <c r="H24" s="101"/>
      <c r="I24" s="117">
        <f>SUM(I22:I23)</f>
        <v>542544004</v>
      </c>
      <c r="J24" s="101"/>
      <c r="K24" s="117">
        <f>SUM(K22:K23)</f>
        <v>423182780</v>
      </c>
    </row>
    <row r="25" spans="1:11" ht="21.75" customHeight="1">
      <c r="A25" s="88"/>
      <c r="C25" s="180"/>
      <c r="E25" s="101"/>
      <c r="F25" s="101"/>
      <c r="G25" s="101"/>
      <c r="H25" s="101"/>
      <c r="I25" s="101"/>
      <c r="J25" s="101"/>
      <c r="K25" s="101"/>
    </row>
    <row r="26" spans="1:11" s="120" customFormat="1" ht="21.75" customHeight="1">
      <c r="A26" s="152" t="s">
        <v>105</v>
      </c>
      <c r="C26" s="180"/>
      <c r="D26" s="118"/>
      <c r="E26" s="91"/>
      <c r="F26" s="101"/>
      <c r="G26" s="91"/>
      <c r="H26" s="119"/>
      <c r="I26" s="101"/>
      <c r="J26" s="101"/>
      <c r="K26" s="101"/>
    </row>
    <row r="27" spans="1:11" s="120" customFormat="1" ht="21.75" customHeight="1">
      <c r="A27" s="185" t="s">
        <v>211</v>
      </c>
      <c r="C27" s="180"/>
      <c r="D27" s="118"/>
      <c r="E27" s="91"/>
      <c r="F27" s="99"/>
      <c r="G27" s="91"/>
      <c r="I27" s="101"/>
      <c r="J27" s="99"/>
      <c r="K27" s="101"/>
    </row>
    <row r="28" spans="1:11" s="120" customFormat="1" ht="21.75" customHeight="1">
      <c r="A28" s="185" t="s">
        <v>260</v>
      </c>
      <c r="C28" s="180"/>
      <c r="D28" s="118"/>
      <c r="E28" s="91"/>
      <c r="F28" s="99"/>
      <c r="G28" s="91"/>
      <c r="I28" s="101"/>
      <c r="J28" s="99"/>
      <c r="K28" s="101"/>
    </row>
    <row r="29" spans="1:11" s="120" customFormat="1" ht="21.75" customHeight="1">
      <c r="A29" s="160" t="s">
        <v>236</v>
      </c>
      <c r="C29" s="180"/>
      <c r="D29" s="118"/>
      <c r="E29" s="101"/>
      <c r="F29" s="99"/>
      <c r="G29" s="101"/>
      <c r="I29" s="101"/>
      <c r="J29" s="99"/>
      <c r="K29" s="101"/>
    </row>
    <row r="30" spans="1:11" s="120" customFormat="1" ht="21.75" customHeight="1">
      <c r="A30" s="186" t="s">
        <v>237</v>
      </c>
      <c r="C30" s="180" t="s">
        <v>274</v>
      </c>
      <c r="D30" s="118"/>
      <c r="E30" s="116">
        <v>-6198378</v>
      </c>
      <c r="F30" s="99"/>
      <c r="G30" s="116">
        <v>0</v>
      </c>
      <c r="I30" s="116">
        <v>-6198378</v>
      </c>
      <c r="J30" s="99"/>
      <c r="K30" s="116">
        <v>0</v>
      </c>
    </row>
    <row r="31" spans="1:11" s="120" customFormat="1" ht="21.75" customHeight="1">
      <c r="A31" s="154" t="s">
        <v>238</v>
      </c>
      <c r="C31" s="180"/>
      <c r="D31" s="118"/>
      <c r="E31" s="91"/>
      <c r="F31" s="99"/>
      <c r="G31" s="91"/>
      <c r="I31" s="91"/>
      <c r="J31" s="99"/>
      <c r="K31" s="91"/>
    </row>
    <row r="32" spans="1:11" s="120" customFormat="1" ht="21.75" customHeight="1">
      <c r="A32" s="154" t="s">
        <v>261</v>
      </c>
      <c r="C32" s="180"/>
      <c r="D32" s="118"/>
      <c r="E32" s="116">
        <f>SUM(E30)</f>
        <v>-6198378</v>
      </c>
      <c r="F32" s="99"/>
      <c r="G32" s="116">
        <f>SUM(G30)</f>
        <v>0</v>
      </c>
      <c r="I32" s="116">
        <f>SUM(I30)</f>
        <v>-6198378</v>
      </c>
      <c r="J32" s="99"/>
      <c r="K32" s="116">
        <f>SUM(K30)</f>
        <v>0</v>
      </c>
    </row>
    <row r="33" spans="1:12" s="120" customFormat="1" ht="21.75" customHeight="1">
      <c r="A33" s="205" t="s">
        <v>223</v>
      </c>
      <c r="C33" s="180"/>
      <c r="D33" s="118"/>
      <c r="E33" s="91"/>
      <c r="F33" s="99"/>
      <c r="G33" s="91"/>
      <c r="I33" s="101"/>
      <c r="J33" s="99"/>
      <c r="K33" s="101"/>
    </row>
    <row r="34" spans="1:12" s="120" customFormat="1" ht="21.75" customHeight="1">
      <c r="A34" s="205" t="s">
        <v>260</v>
      </c>
      <c r="C34" s="180"/>
      <c r="D34" s="118"/>
      <c r="E34" s="91"/>
      <c r="F34" s="99"/>
      <c r="G34" s="91"/>
      <c r="I34" s="101"/>
      <c r="J34" s="99"/>
      <c r="K34" s="101"/>
    </row>
    <row r="35" spans="1:12" s="120" customFormat="1" ht="21.75" customHeight="1">
      <c r="A35" s="206" t="s">
        <v>224</v>
      </c>
      <c r="C35" s="180" t="s">
        <v>275</v>
      </c>
      <c r="D35" s="118"/>
      <c r="E35" s="207">
        <v>-11019572</v>
      </c>
      <c r="F35" s="99"/>
      <c r="G35" s="116">
        <v>0</v>
      </c>
      <c r="I35" s="116">
        <v>0</v>
      </c>
      <c r="J35" s="99"/>
      <c r="K35" s="116">
        <v>0</v>
      </c>
    </row>
    <row r="36" spans="1:12" s="120" customFormat="1" ht="21.75" customHeight="1">
      <c r="A36" s="206" t="s">
        <v>106</v>
      </c>
      <c r="C36" s="180"/>
      <c r="D36" s="118"/>
      <c r="E36" s="91"/>
      <c r="F36" s="99"/>
      <c r="G36" s="91"/>
      <c r="H36" s="119"/>
      <c r="I36" s="101"/>
      <c r="J36" s="101"/>
      <c r="K36" s="101"/>
    </row>
    <row r="37" spans="1:12" s="120" customFormat="1" ht="21.75" customHeight="1">
      <c r="A37" s="206" t="s">
        <v>261</v>
      </c>
      <c r="C37" s="180"/>
      <c r="D37" s="118"/>
      <c r="E37" s="91">
        <f>SUM(E35:E36)</f>
        <v>-11019572</v>
      </c>
      <c r="F37" s="99"/>
      <c r="G37" s="209">
        <f>SUM(G35:G36)</f>
        <v>0</v>
      </c>
      <c r="I37" s="209">
        <f>SUM(I35:I36)</f>
        <v>0</v>
      </c>
      <c r="J37" s="99"/>
      <c r="K37" s="209">
        <f>SUM(K35:K36)</f>
        <v>0</v>
      </c>
    </row>
    <row r="38" spans="1:12" s="120" customFormat="1" ht="21.75" customHeight="1">
      <c r="A38" s="72" t="s">
        <v>107</v>
      </c>
      <c r="C38" s="180"/>
      <c r="D38" s="118"/>
      <c r="E38" s="117">
        <f>SUM(E32,E37)</f>
        <v>-17217950</v>
      </c>
      <c r="F38" s="101"/>
      <c r="G38" s="117">
        <f>SUM(G32,G37)</f>
        <v>0</v>
      </c>
      <c r="H38" s="101"/>
      <c r="I38" s="117">
        <f>SUM(I32,I37)</f>
        <v>-6198378</v>
      </c>
      <c r="J38" s="101"/>
      <c r="K38" s="117">
        <f>SUM(K32,K37)</f>
        <v>0</v>
      </c>
    </row>
    <row r="39" spans="1:12" s="120" customFormat="1" ht="21.75" customHeight="1">
      <c r="A39" s="153"/>
      <c r="C39" s="180"/>
      <c r="D39" s="118"/>
      <c r="E39" s="99"/>
      <c r="F39" s="99"/>
      <c r="G39" s="99"/>
      <c r="H39" s="99"/>
      <c r="I39" s="99"/>
      <c r="J39" s="99"/>
      <c r="K39" s="99"/>
    </row>
    <row r="40" spans="1:12" s="120" customFormat="1" ht="21.75" customHeight="1" thickBot="1">
      <c r="A40" s="72" t="s">
        <v>108</v>
      </c>
      <c r="C40" s="180"/>
      <c r="D40" s="118"/>
      <c r="E40" s="121">
        <f>SUM(E24,E38)</f>
        <v>490012566</v>
      </c>
      <c r="F40" s="101"/>
      <c r="G40" s="121">
        <f>SUM(G24,G38)</f>
        <v>404268774</v>
      </c>
      <c r="H40" s="99"/>
      <c r="I40" s="121">
        <f>SUM(I24,I30)</f>
        <v>536345626</v>
      </c>
      <c r="J40" s="101"/>
      <c r="K40" s="121">
        <f>SUM(K24,K26)</f>
        <v>423182780</v>
      </c>
    </row>
    <row r="41" spans="1:12" s="120" customFormat="1" ht="21.75" customHeight="1" thickTop="1">
      <c r="A41" s="72"/>
      <c r="C41" s="180"/>
      <c r="D41" s="118"/>
      <c r="E41" s="101"/>
      <c r="F41" s="101"/>
      <c r="G41" s="101"/>
      <c r="H41" s="99"/>
      <c r="I41" s="101"/>
      <c r="J41" s="101"/>
      <c r="K41" s="101"/>
    </row>
    <row r="42" spans="1:12" s="120" customFormat="1" ht="21.75" customHeight="1">
      <c r="A42" s="72" t="s">
        <v>113</v>
      </c>
      <c r="C42" s="180"/>
      <c r="D42" s="118"/>
      <c r="E42" s="99"/>
      <c r="F42" s="99"/>
      <c r="G42" s="99"/>
      <c r="H42" s="99"/>
      <c r="I42" s="99"/>
      <c r="J42" s="99"/>
      <c r="K42" s="99"/>
    </row>
    <row r="43" spans="1:12" s="120" customFormat="1" ht="21.75" customHeight="1" thickBot="1">
      <c r="A43" s="154" t="s">
        <v>239</v>
      </c>
      <c r="C43" s="180"/>
      <c r="D43" s="118"/>
      <c r="E43" s="99">
        <f>E45-E44</f>
        <v>507229974</v>
      </c>
      <c r="F43" s="99"/>
      <c r="G43" s="99">
        <f>G45-G44</f>
        <v>404266266</v>
      </c>
      <c r="H43" s="99"/>
      <c r="I43" s="121">
        <f>SUM(I24)</f>
        <v>542544004</v>
      </c>
      <c r="J43" s="99"/>
      <c r="K43" s="121">
        <f>SUM(K24)</f>
        <v>423182780</v>
      </c>
    </row>
    <row r="44" spans="1:12" s="120" customFormat="1" ht="21.75" customHeight="1" thickTop="1">
      <c r="A44" s="160" t="s">
        <v>114</v>
      </c>
      <c r="C44" s="180"/>
      <c r="D44" s="118"/>
      <c r="E44" s="116">
        <v>542</v>
      </c>
      <c r="F44" s="99"/>
      <c r="G44" s="116">
        <v>2508</v>
      </c>
      <c r="H44" s="99"/>
      <c r="I44" s="99"/>
      <c r="J44" s="99"/>
      <c r="K44" s="99"/>
      <c r="L44" s="177"/>
    </row>
    <row r="45" spans="1:12" s="120" customFormat="1" ht="21.75" customHeight="1" thickBot="1">
      <c r="A45" s="152"/>
      <c r="C45" s="180"/>
      <c r="D45" s="118"/>
      <c r="E45" s="121">
        <f>E24</f>
        <v>507230516</v>
      </c>
      <c r="F45" s="99"/>
      <c r="G45" s="121">
        <f>G24</f>
        <v>404268774</v>
      </c>
      <c r="H45" s="99"/>
      <c r="I45" s="99"/>
      <c r="J45" s="99"/>
      <c r="K45" s="99"/>
    </row>
    <row r="46" spans="1:12" s="120" customFormat="1" ht="21.75" customHeight="1" thickTop="1">
      <c r="A46" s="152"/>
      <c r="C46" s="180"/>
      <c r="D46" s="118"/>
      <c r="E46" s="101"/>
      <c r="F46" s="99"/>
      <c r="G46" s="101"/>
      <c r="H46" s="99"/>
      <c r="I46" s="99"/>
      <c r="J46" s="99"/>
      <c r="K46" s="99"/>
    </row>
    <row r="47" spans="1:12" s="120" customFormat="1" ht="21.75" customHeight="1">
      <c r="A47" s="72" t="s">
        <v>112</v>
      </c>
      <c r="C47" s="180"/>
      <c r="D47" s="118"/>
      <c r="E47" s="99"/>
      <c r="F47" s="99"/>
      <c r="G47" s="99"/>
      <c r="H47" s="99"/>
      <c r="I47" s="99"/>
      <c r="J47" s="99"/>
      <c r="K47" s="99"/>
    </row>
    <row r="48" spans="1:12" s="120" customFormat="1" ht="21.75" customHeight="1" thickBot="1">
      <c r="A48" s="154" t="s">
        <v>239</v>
      </c>
      <c r="C48" s="180"/>
      <c r="D48" s="118"/>
      <c r="E48" s="99">
        <v>490012035</v>
      </c>
      <c r="F48" s="99"/>
      <c r="G48" s="99">
        <f>G45-G44</f>
        <v>404266266</v>
      </c>
      <c r="H48" s="99"/>
      <c r="I48" s="121">
        <f>SUM(I40)</f>
        <v>536345626</v>
      </c>
      <c r="J48" s="99"/>
      <c r="K48" s="121">
        <f>SUM(K40)</f>
        <v>423182780</v>
      </c>
    </row>
    <row r="49" spans="1:12" s="120" customFormat="1" ht="21.75" customHeight="1" thickTop="1">
      <c r="A49" s="154" t="s">
        <v>114</v>
      </c>
      <c r="C49" s="180"/>
      <c r="D49" s="118"/>
      <c r="E49" s="116">
        <v>531</v>
      </c>
      <c r="F49" s="99"/>
      <c r="G49" s="116">
        <v>2508</v>
      </c>
      <c r="H49" s="99"/>
      <c r="I49" s="99"/>
      <c r="J49" s="99"/>
      <c r="K49" s="99"/>
      <c r="L49" s="177"/>
    </row>
    <row r="50" spans="1:12" s="120" customFormat="1" ht="21.75" customHeight="1" thickBot="1">
      <c r="A50" s="152"/>
      <c r="C50" s="184"/>
      <c r="D50" s="118"/>
      <c r="E50" s="121">
        <f>SUM(E48:E49)</f>
        <v>490012566</v>
      </c>
      <c r="F50" s="99"/>
      <c r="G50" s="121">
        <f>SUM(G48:G49)</f>
        <v>404268774</v>
      </c>
      <c r="H50" s="99"/>
      <c r="I50" s="99"/>
      <c r="J50" s="99"/>
      <c r="K50" s="99"/>
    </row>
    <row r="51" spans="1:12" ht="21.75" customHeight="1" thickTop="1">
      <c r="A51" s="72" t="s">
        <v>109</v>
      </c>
      <c r="B51" s="94"/>
      <c r="C51" s="180">
        <v>26</v>
      </c>
      <c r="E51" s="102"/>
      <c r="F51" s="102"/>
      <c r="G51" s="99"/>
      <c r="H51" s="102"/>
      <c r="I51" s="102"/>
      <c r="J51" s="102"/>
      <c r="K51" s="99"/>
    </row>
    <row r="52" spans="1:12" ht="21.75" customHeight="1">
      <c r="A52" s="160" t="s">
        <v>110</v>
      </c>
      <c r="B52" s="94"/>
      <c r="E52" s="102"/>
      <c r="F52" s="102"/>
      <c r="G52" s="90"/>
      <c r="H52" s="102"/>
      <c r="I52" s="102"/>
      <c r="J52" s="102"/>
      <c r="K52" s="90"/>
    </row>
    <row r="53" spans="1:12" ht="21.75" customHeight="1" thickBot="1">
      <c r="A53" s="95" t="s">
        <v>111</v>
      </c>
      <c r="B53" s="77"/>
      <c r="E53" s="122">
        <f>E43/E55</f>
        <v>1.69076658</v>
      </c>
      <c r="F53" s="123"/>
      <c r="G53" s="122">
        <f>G43/G55</f>
        <v>1.7724587020805203</v>
      </c>
      <c r="H53" s="124"/>
      <c r="I53" s="122">
        <f>I43/I55</f>
        <v>1.8084800133333334</v>
      </c>
      <c r="J53" s="123"/>
      <c r="K53" s="122">
        <f>K43/K55</f>
        <v>1.8553959705894092</v>
      </c>
    </row>
    <row r="54" spans="1:12" ht="21.75" customHeight="1" thickTop="1">
      <c r="A54" s="95"/>
      <c r="B54" s="77"/>
      <c r="C54" s="180"/>
      <c r="E54" s="125"/>
      <c r="F54" s="123"/>
      <c r="G54" s="126"/>
      <c r="H54" s="124"/>
      <c r="I54" s="125"/>
      <c r="J54" s="123"/>
      <c r="K54" s="126"/>
    </row>
    <row r="55" spans="1:12" ht="21.75" customHeight="1" thickBot="1">
      <c r="A55" s="158" t="s">
        <v>166</v>
      </c>
      <c r="B55" s="77"/>
      <c r="C55" s="180"/>
      <c r="E55" s="103">
        <v>300000000</v>
      </c>
      <c r="G55" s="121">
        <v>228082192</v>
      </c>
      <c r="H55" s="124"/>
      <c r="I55" s="103">
        <v>300000000</v>
      </c>
      <c r="K55" s="121">
        <v>228082192</v>
      </c>
    </row>
    <row r="56" spans="1:12" ht="21.75" customHeight="1" thickTop="1">
      <c r="A56" s="95"/>
      <c r="B56" s="77"/>
      <c r="E56" s="84"/>
      <c r="G56" s="92"/>
      <c r="H56" s="102"/>
      <c r="I56" s="84"/>
      <c r="K56" s="92"/>
    </row>
    <row r="57" spans="1:12" ht="21.75" customHeight="1">
      <c r="A57" s="82" t="s">
        <v>68</v>
      </c>
      <c r="C57" s="182"/>
      <c r="E57" s="84"/>
      <c r="G57" s="92"/>
      <c r="H57" s="102"/>
      <c r="I57" s="84"/>
      <c r="K57" s="92"/>
    </row>
    <row r="58" spans="1:12" s="82" customFormat="1" ht="21.75" customHeight="1">
      <c r="B58" s="81"/>
      <c r="C58" s="183"/>
      <c r="D58" s="81"/>
      <c r="E58" s="81"/>
      <c r="F58" s="81"/>
      <c r="G58" s="81"/>
      <c r="H58" s="81"/>
      <c r="I58" s="81"/>
      <c r="J58" s="81"/>
      <c r="K58" s="81"/>
    </row>
    <row r="59" spans="1:12" s="82" customFormat="1" ht="21.75" customHeight="1">
      <c r="B59" s="81"/>
      <c r="C59" s="183"/>
      <c r="D59" s="81"/>
      <c r="E59" s="81"/>
      <c r="F59" s="81"/>
      <c r="G59" s="81"/>
      <c r="H59" s="81"/>
      <c r="I59" s="81"/>
      <c r="J59" s="81"/>
      <c r="K59" s="81"/>
    </row>
    <row r="60" spans="1:12" s="82" customFormat="1" ht="21.75" customHeight="1">
      <c r="B60" s="81"/>
      <c r="C60" s="183"/>
      <c r="D60" s="81"/>
      <c r="E60" s="81"/>
      <c r="F60" s="81"/>
      <c r="G60" s="81"/>
      <c r="H60" s="81"/>
      <c r="I60" s="81"/>
      <c r="J60" s="81"/>
      <c r="K60" s="81"/>
    </row>
    <row r="61" spans="1:12" s="82" customFormat="1" ht="21.75" customHeight="1">
      <c r="B61" s="81"/>
      <c r="C61" s="183"/>
      <c r="D61" s="81"/>
      <c r="E61" s="81"/>
      <c r="F61" s="81"/>
      <c r="G61" s="81"/>
      <c r="H61" s="81"/>
      <c r="I61" s="81"/>
      <c r="J61" s="81"/>
      <c r="K61" s="81"/>
    </row>
  </sheetData>
  <pageMargins left="0.78740157480314965" right="0.19685039370078741" top="0.78740157480314965" bottom="0.19685039370078741" header="0.19685039370078741" footer="0.19685039370078741"/>
  <pageSetup paperSize="9" scale="61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6600FF"/>
    <pageSetUpPr fitToPage="1"/>
  </sheetPr>
  <dimension ref="A1:Z38"/>
  <sheetViews>
    <sheetView showGridLines="0" topLeftCell="C7" zoomScale="82" zoomScaleNormal="82" zoomScaleSheetLayoutView="40" workbookViewId="0">
      <selection activeCell="G13" sqref="G13:G14"/>
    </sheetView>
  </sheetViews>
  <sheetFormatPr defaultColWidth="9.140625" defaultRowHeight="21.75" customHeight="1"/>
  <cols>
    <col min="1" max="1" width="27.7109375" style="71" customWidth="1"/>
    <col min="2" max="2" width="9.85546875" style="71" customWidth="1"/>
    <col min="3" max="3" width="9.7109375" style="71" customWidth="1"/>
    <col min="4" max="4" width="1.7109375" style="71" customWidth="1"/>
    <col min="5" max="5" width="15.42578125" style="71" customWidth="1"/>
    <col min="6" max="6" width="1.7109375" style="71" customWidth="1"/>
    <col min="7" max="7" width="16.7109375" style="71" customWidth="1"/>
    <col min="8" max="8" width="1.7109375" style="71" customWidth="1"/>
    <col min="9" max="9" width="18.7109375" style="71" customWidth="1"/>
    <col min="10" max="10" width="1.7109375" style="71" customWidth="1"/>
    <col min="11" max="11" width="15.42578125" style="71" customWidth="1"/>
    <col min="12" max="12" width="1.7109375" style="71" customWidth="1"/>
    <col min="13" max="13" width="15.42578125" style="71" customWidth="1"/>
    <col min="14" max="14" width="1.7109375" style="71" customWidth="1"/>
    <col min="15" max="15" width="22.140625" style="71" customWidth="1"/>
    <col min="16" max="16" width="2" style="210" customWidth="1"/>
    <col min="17" max="17" width="15.5703125" style="71" customWidth="1"/>
    <col min="18" max="18" width="1.7109375" style="71" customWidth="1"/>
    <col min="19" max="19" width="16.7109375" style="71" customWidth="1"/>
    <col min="20" max="20" width="1.7109375" style="71" customWidth="1"/>
    <col min="21" max="21" width="15.42578125" style="71" customWidth="1"/>
    <col min="22" max="22" width="1.7109375" style="71" customWidth="1"/>
    <col min="23" max="23" width="16.7109375" style="71" customWidth="1"/>
    <col min="24" max="24" width="1.7109375" style="71" customWidth="1"/>
    <col min="25" max="26" width="13" style="71" bestFit="1" customWidth="1"/>
    <col min="27" max="16384" width="9.140625" style="71"/>
  </cols>
  <sheetData>
    <row r="1" spans="1:26" ht="21.75" customHeight="1">
      <c r="A1" s="73" t="s">
        <v>179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211"/>
      <c r="Q1" s="162"/>
      <c r="R1" s="162"/>
      <c r="S1" s="162"/>
      <c r="T1" s="162"/>
      <c r="U1" s="162"/>
      <c r="V1" s="162"/>
      <c r="W1" s="162"/>
    </row>
    <row r="2" spans="1:26" ht="21.75" customHeight="1">
      <c r="A2" s="161" t="s">
        <v>141</v>
      </c>
      <c r="B2" s="161"/>
      <c r="C2" s="161"/>
      <c r="D2" s="161"/>
      <c r="E2" s="161"/>
      <c r="F2" s="161"/>
      <c r="G2" s="161"/>
      <c r="H2" s="161"/>
      <c r="I2" s="95"/>
      <c r="J2" s="161"/>
      <c r="K2" s="161"/>
      <c r="L2" s="161"/>
      <c r="M2" s="161"/>
      <c r="N2" s="161"/>
      <c r="O2" s="161"/>
      <c r="P2" s="212"/>
      <c r="Q2" s="161"/>
      <c r="R2" s="161"/>
      <c r="S2" s="161"/>
      <c r="T2" s="161"/>
      <c r="U2" s="161"/>
      <c r="V2" s="161"/>
      <c r="W2" s="161"/>
    </row>
    <row r="3" spans="1:26" ht="21.75" customHeight="1">
      <c r="A3" s="163" t="s">
        <v>202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212"/>
      <c r="Q3" s="161"/>
      <c r="R3" s="161"/>
      <c r="S3" s="161"/>
      <c r="T3" s="161"/>
      <c r="U3" s="161"/>
      <c r="V3" s="161"/>
      <c r="W3" s="161"/>
    </row>
    <row r="4" spans="1:26" ht="21.75" customHeight="1">
      <c r="A4" s="139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213"/>
      <c r="Q4" s="164"/>
      <c r="R4" s="164"/>
      <c r="S4" s="164"/>
      <c r="T4" s="164"/>
      <c r="U4" s="164"/>
      <c r="V4" s="164"/>
      <c r="W4" s="165" t="s">
        <v>57</v>
      </c>
    </row>
    <row r="5" spans="1:26" ht="21.75" customHeight="1">
      <c r="A5" s="135"/>
      <c r="B5" s="135"/>
      <c r="C5" s="135"/>
      <c r="D5" s="135"/>
      <c r="E5" s="231" t="s">
        <v>56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</row>
    <row r="6" spans="1:26" ht="21.75" customHeight="1">
      <c r="A6" s="135"/>
      <c r="B6" s="135"/>
      <c r="C6" s="135"/>
      <c r="D6" s="135"/>
      <c r="E6" s="234" t="s">
        <v>91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137"/>
      <c r="U6" s="137"/>
      <c r="V6" s="166"/>
      <c r="W6" s="166"/>
      <c r="X6" s="223"/>
      <c r="Y6" s="210"/>
      <c r="Z6" s="210"/>
    </row>
    <row r="7" spans="1:26" ht="21.75" customHeight="1">
      <c r="A7" s="135"/>
      <c r="B7" s="135"/>
      <c r="C7" s="135"/>
      <c r="D7" s="135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233" t="s">
        <v>226</v>
      </c>
      <c r="P7" s="233"/>
      <c r="Q7" s="233"/>
      <c r="R7" s="233"/>
      <c r="S7" s="222"/>
      <c r="T7" s="222"/>
      <c r="U7" s="223"/>
      <c r="V7" s="223"/>
      <c r="W7" s="223"/>
      <c r="X7" s="223"/>
      <c r="Y7" s="223"/>
      <c r="Z7" s="223"/>
    </row>
    <row r="8" spans="1:26" ht="21.75" customHeight="1">
      <c r="A8" s="135"/>
      <c r="B8" s="135"/>
      <c r="C8" s="135"/>
      <c r="D8" s="135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222" t="s">
        <v>256</v>
      </c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 spans="1:26" ht="21.75" customHeight="1">
      <c r="A9" s="135"/>
      <c r="B9" s="135"/>
      <c r="C9" s="135"/>
      <c r="D9" s="135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224" t="s">
        <v>257</v>
      </c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</row>
    <row r="10" spans="1:26" ht="21.75" customHeight="1">
      <c r="A10" s="135"/>
      <c r="B10" s="135"/>
      <c r="C10" s="135"/>
      <c r="D10" s="135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 t="s">
        <v>249</v>
      </c>
      <c r="P10" s="166"/>
      <c r="Q10" s="166"/>
      <c r="R10" s="166"/>
      <c r="S10" s="166"/>
      <c r="T10" s="166"/>
      <c r="U10" s="137"/>
      <c r="V10" s="166"/>
      <c r="W10" s="166"/>
      <c r="Y10" s="210"/>
      <c r="Z10" s="210"/>
    </row>
    <row r="11" spans="1:26" s="69" customFormat="1" ht="21.75" customHeight="1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 t="s">
        <v>229</v>
      </c>
      <c r="P11" s="137"/>
      <c r="Q11" s="135" t="s">
        <v>227</v>
      </c>
      <c r="R11" s="135"/>
      <c r="S11" s="167" t="s">
        <v>150</v>
      </c>
      <c r="T11" s="135"/>
      <c r="U11" s="167" t="s">
        <v>154</v>
      </c>
      <c r="V11" s="137"/>
      <c r="W11" s="167"/>
    </row>
    <row r="12" spans="1:26" s="69" customFormat="1" ht="21.75" customHeight="1">
      <c r="A12" s="135"/>
      <c r="B12" s="135"/>
      <c r="C12" s="135"/>
      <c r="D12" s="135"/>
      <c r="E12" s="135" t="s">
        <v>142</v>
      </c>
      <c r="F12" s="135"/>
      <c r="G12" s="135"/>
      <c r="H12" s="135"/>
      <c r="I12" s="167" t="s">
        <v>163</v>
      </c>
      <c r="J12" s="135"/>
      <c r="K12" s="232"/>
      <c r="L12" s="232"/>
      <c r="M12" s="232"/>
      <c r="N12" s="137"/>
      <c r="O12" s="137" t="s">
        <v>230</v>
      </c>
      <c r="P12" s="137"/>
      <c r="Q12" s="137" t="s">
        <v>228</v>
      </c>
      <c r="R12" s="137"/>
      <c r="S12" s="167" t="s">
        <v>151</v>
      </c>
      <c r="T12" s="137"/>
      <c r="U12" s="167" t="s">
        <v>155</v>
      </c>
      <c r="V12" s="137"/>
      <c r="W12" s="167" t="s">
        <v>147</v>
      </c>
    </row>
    <row r="13" spans="1:26" s="69" customFormat="1" ht="21.75" customHeight="1">
      <c r="A13" s="135"/>
      <c r="B13" s="135"/>
      <c r="C13" s="135"/>
      <c r="D13" s="135"/>
      <c r="E13" s="137" t="s">
        <v>143</v>
      </c>
      <c r="F13" s="135"/>
      <c r="G13" s="135" t="s">
        <v>262</v>
      </c>
      <c r="H13" s="135"/>
      <c r="I13" s="167" t="s">
        <v>164</v>
      </c>
      <c r="J13" s="135"/>
      <c r="K13" s="230" t="s">
        <v>86</v>
      </c>
      <c r="L13" s="230"/>
      <c r="M13" s="230"/>
      <c r="N13" s="137"/>
      <c r="O13" s="137" t="s">
        <v>231</v>
      </c>
      <c r="P13" s="137"/>
      <c r="Q13" s="137" t="s">
        <v>148</v>
      </c>
      <c r="R13" s="137"/>
      <c r="S13" s="167" t="s">
        <v>152</v>
      </c>
      <c r="T13" s="137"/>
      <c r="U13" s="167" t="s">
        <v>156</v>
      </c>
      <c r="V13" s="137"/>
      <c r="W13" s="167" t="s">
        <v>148</v>
      </c>
    </row>
    <row r="14" spans="1:26" s="69" customFormat="1" ht="21.75" customHeight="1">
      <c r="A14" s="135"/>
      <c r="B14" s="135"/>
      <c r="C14" s="135"/>
      <c r="D14" s="135"/>
      <c r="E14" s="219" t="s">
        <v>144</v>
      </c>
      <c r="F14" s="135"/>
      <c r="G14" s="219" t="s">
        <v>263</v>
      </c>
      <c r="H14" s="135"/>
      <c r="I14" s="218" t="s">
        <v>165</v>
      </c>
      <c r="J14" s="135"/>
      <c r="K14" s="218" t="s">
        <v>145</v>
      </c>
      <c r="L14" s="167"/>
      <c r="M14" s="218" t="s">
        <v>146</v>
      </c>
      <c r="N14" s="137"/>
      <c r="O14" s="219" t="s">
        <v>232</v>
      </c>
      <c r="P14" s="137"/>
      <c r="Q14" s="219" t="s">
        <v>149</v>
      </c>
      <c r="R14" s="137"/>
      <c r="S14" s="218" t="s">
        <v>153</v>
      </c>
      <c r="T14" s="137"/>
      <c r="U14" s="218" t="s">
        <v>157</v>
      </c>
      <c r="V14" s="135"/>
      <c r="W14" s="218" t="s">
        <v>149</v>
      </c>
    </row>
    <row r="15" spans="1:26" ht="21.75" customHeight="1">
      <c r="A15" s="138" t="s">
        <v>188</v>
      </c>
      <c r="B15" s="139"/>
      <c r="C15" s="140"/>
      <c r="D15" s="140"/>
      <c r="E15" s="141">
        <v>225000000</v>
      </c>
      <c r="F15" s="141"/>
      <c r="G15" s="141">
        <v>0</v>
      </c>
      <c r="H15" s="141"/>
      <c r="I15" s="141">
        <v>67932017</v>
      </c>
      <c r="J15" s="141"/>
      <c r="K15" s="141">
        <v>22500000</v>
      </c>
      <c r="L15" s="141"/>
      <c r="M15" s="141">
        <v>61046636</v>
      </c>
      <c r="N15" s="141"/>
      <c r="O15" s="143">
        <v>0</v>
      </c>
      <c r="P15" s="143"/>
      <c r="Q15" s="143">
        <v>0</v>
      </c>
      <c r="R15" s="141"/>
      <c r="S15" s="141">
        <v>376478653</v>
      </c>
      <c r="T15" s="141"/>
      <c r="U15" s="141">
        <v>-709</v>
      </c>
      <c r="V15" s="141"/>
      <c r="W15" s="141">
        <v>376477944</v>
      </c>
    </row>
    <row r="16" spans="1:26" ht="21.75" customHeight="1">
      <c r="A16" s="144" t="s">
        <v>104</v>
      </c>
      <c r="B16" s="139"/>
      <c r="C16" s="140"/>
      <c r="D16" s="140"/>
      <c r="E16" s="143">
        <v>0</v>
      </c>
      <c r="F16" s="143"/>
      <c r="G16" s="143">
        <v>0</v>
      </c>
      <c r="H16" s="143"/>
      <c r="I16" s="143">
        <v>0</v>
      </c>
      <c r="J16" s="143"/>
      <c r="K16" s="143">
        <v>0</v>
      </c>
      <c r="L16" s="143"/>
      <c r="M16" s="143">
        <f>PL!G43</f>
        <v>404266266</v>
      </c>
      <c r="N16" s="143"/>
      <c r="O16" s="143">
        <v>0</v>
      </c>
      <c r="P16" s="143"/>
      <c r="Q16" s="143">
        <v>0</v>
      </c>
      <c r="R16" s="143"/>
      <c r="S16" s="143">
        <f>SUM(E16:M16)+Q16</f>
        <v>404266266</v>
      </c>
      <c r="T16" s="143"/>
      <c r="U16" s="143">
        <f>PL!G44</f>
        <v>2508</v>
      </c>
      <c r="V16" s="145"/>
      <c r="W16" s="143">
        <f>SUM(S16:U16)</f>
        <v>404268774</v>
      </c>
    </row>
    <row r="17" spans="1:23" ht="21.75" customHeight="1">
      <c r="A17" s="144" t="s">
        <v>107</v>
      </c>
      <c r="B17" s="139"/>
      <c r="C17" s="139"/>
      <c r="D17" s="140"/>
      <c r="E17" s="136">
        <v>0</v>
      </c>
      <c r="F17" s="143"/>
      <c r="G17" s="136">
        <v>0</v>
      </c>
      <c r="H17" s="143"/>
      <c r="I17" s="136">
        <v>0</v>
      </c>
      <c r="J17" s="143"/>
      <c r="K17" s="136">
        <v>0</v>
      </c>
      <c r="L17" s="143"/>
      <c r="M17" s="136">
        <f>PL!G48-PL!G43</f>
        <v>0</v>
      </c>
      <c r="N17" s="143"/>
      <c r="O17" s="136">
        <v>0</v>
      </c>
      <c r="P17" s="143"/>
      <c r="Q17" s="136">
        <v>0</v>
      </c>
      <c r="R17" s="143"/>
      <c r="S17" s="136">
        <f>SUM(E17:M17)+Q17</f>
        <v>0</v>
      </c>
      <c r="T17" s="143"/>
      <c r="U17" s="136">
        <f>PL!G49-PL!G44</f>
        <v>0</v>
      </c>
      <c r="V17" s="145"/>
      <c r="W17" s="136">
        <f>SUM(O17:U17)</f>
        <v>0</v>
      </c>
    </row>
    <row r="18" spans="1:23" ht="21.75" customHeight="1">
      <c r="A18" s="144" t="s">
        <v>108</v>
      </c>
      <c r="B18" s="139"/>
      <c r="C18" s="139"/>
      <c r="D18" s="139"/>
      <c r="E18" s="143">
        <f>SUM(E16:E17)</f>
        <v>0</v>
      </c>
      <c r="F18" s="143"/>
      <c r="G18" s="143">
        <f>SUM(G16:G17)</f>
        <v>0</v>
      </c>
      <c r="H18" s="143"/>
      <c r="I18" s="143">
        <f>SUM(I16:I17)</f>
        <v>0</v>
      </c>
      <c r="J18" s="143"/>
      <c r="K18" s="143">
        <f>SUM(K16:K17)</f>
        <v>0</v>
      </c>
      <c r="L18" s="143"/>
      <c r="M18" s="143">
        <f>SUM(M16:M17)</f>
        <v>404266266</v>
      </c>
      <c r="N18" s="143"/>
      <c r="O18" s="143">
        <f>SUM(O16:O17)</f>
        <v>0</v>
      </c>
      <c r="P18" s="143"/>
      <c r="Q18" s="143">
        <f>SUM(Q16:Q17)</f>
        <v>0</v>
      </c>
      <c r="R18" s="143"/>
      <c r="S18" s="143">
        <f>SUM(E18:M18)+Q18</f>
        <v>404266266</v>
      </c>
      <c r="T18" s="143"/>
      <c r="U18" s="143">
        <f>SUM(U16:U17)</f>
        <v>2508</v>
      </c>
      <c r="V18" s="141"/>
      <c r="W18" s="143">
        <f>SUM(O18:U18)</f>
        <v>404268774</v>
      </c>
    </row>
    <row r="19" spans="1:23" ht="21.75" customHeight="1">
      <c r="A19" s="144" t="s">
        <v>192</v>
      </c>
      <c r="B19" s="139"/>
      <c r="C19" s="139"/>
      <c r="D19" s="139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1"/>
      <c r="W19" s="143"/>
    </row>
    <row r="20" spans="1:23" ht="21.75" customHeight="1">
      <c r="A20" s="144" t="s">
        <v>193</v>
      </c>
      <c r="B20" s="139"/>
      <c r="C20" s="139"/>
      <c r="D20" s="139"/>
      <c r="E20" s="143">
        <v>0</v>
      </c>
      <c r="F20" s="143"/>
      <c r="G20" s="143">
        <v>0</v>
      </c>
      <c r="H20" s="143"/>
      <c r="I20" s="143">
        <v>0</v>
      </c>
      <c r="J20" s="143"/>
      <c r="K20" s="143">
        <v>0</v>
      </c>
      <c r="L20" s="143"/>
      <c r="M20" s="143">
        <v>0</v>
      </c>
      <c r="N20" s="143"/>
      <c r="O20" s="143">
        <v>0</v>
      </c>
      <c r="P20" s="143"/>
      <c r="Q20" s="143">
        <v>0</v>
      </c>
      <c r="R20" s="143"/>
      <c r="S20" s="143">
        <f>SUM(E20:M20)+Q20</f>
        <v>0</v>
      </c>
      <c r="T20" s="143"/>
      <c r="U20" s="143">
        <v>-861</v>
      </c>
      <c r="V20" s="141"/>
      <c r="W20" s="143">
        <f>SUM(U20:V20)</f>
        <v>-861</v>
      </c>
    </row>
    <row r="21" spans="1:23" ht="21.75" customHeight="1">
      <c r="A21" s="146" t="s">
        <v>242</v>
      </c>
      <c r="B21" s="208"/>
      <c r="C21" s="139"/>
      <c r="D21" s="139"/>
      <c r="E21" s="143">
        <v>75000000</v>
      </c>
      <c r="F21" s="143"/>
      <c r="G21" s="143">
        <v>1606753420</v>
      </c>
      <c r="H21" s="143"/>
      <c r="I21" s="143">
        <v>0</v>
      </c>
      <c r="J21" s="143"/>
      <c r="K21" s="143">
        <v>0</v>
      </c>
      <c r="L21" s="143"/>
      <c r="M21" s="143">
        <v>0</v>
      </c>
      <c r="N21" s="143"/>
      <c r="O21" s="143">
        <v>0</v>
      </c>
      <c r="P21" s="143"/>
      <c r="Q21" s="143">
        <v>0</v>
      </c>
      <c r="R21" s="143"/>
      <c r="S21" s="143">
        <f>SUM(E21:M21)+Q21</f>
        <v>1681753420</v>
      </c>
      <c r="T21" s="143"/>
      <c r="U21" s="143">
        <v>0</v>
      </c>
      <c r="V21" s="141"/>
      <c r="W21" s="143">
        <f>SUM(O21:U21)</f>
        <v>1681753420</v>
      </c>
    </row>
    <row r="22" spans="1:23" ht="21.75" customHeight="1">
      <c r="A22" s="146" t="s">
        <v>187</v>
      </c>
      <c r="B22" s="208"/>
      <c r="C22" s="139"/>
      <c r="D22" s="139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1"/>
      <c r="W22" s="143"/>
    </row>
    <row r="23" spans="1:23" ht="21.75" customHeight="1">
      <c r="A23" s="146" t="s">
        <v>198</v>
      </c>
      <c r="B23" s="208"/>
      <c r="C23" s="139"/>
      <c r="D23" s="139"/>
      <c r="E23" s="143">
        <v>0</v>
      </c>
      <c r="F23" s="143"/>
      <c r="G23" s="143">
        <v>0</v>
      </c>
      <c r="H23" s="143"/>
      <c r="I23" s="143">
        <v>0</v>
      </c>
      <c r="J23" s="143"/>
      <c r="K23" s="143">
        <v>7500000</v>
      </c>
      <c r="L23" s="143"/>
      <c r="M23" s="143">
        <v>-7500000</v>
      </c>
      <c r="N23" s="143"/>
      <c r="O23" s="143">
        <v>0</v>
      </c>
      <c r="P23" s="143"/>
      <c r="Q23" s="143">
        <v>0</v>
      </c>
      <c r="R23" s="143"/>
      <c r="S23" s="143">
        <f>SUM(E23:M23)+Q23</f>
        <v>0</v>
      </c>
      <c r="T23" s="143"/>
      <c r="U23" s="143">
        <v>0</v>
      </c>
      <c r="V23" s="141"/>
      <c r="W23" s="143">
        <f>SUM(O23:U23)</f>
        <v>0</v>
      </c>
    </row>
    <row r="24" spans="1:23" ht="21.75" customHeight="1">
      <c r="A24" s="148" t="s">
        <v>222</v>
      </c>
      <c r="B24" s="208"/>
      <c r="C24" s="139"/>
      <c r="D24" s="139"/>
      <c r="E24" s="143">
        <v>0</v>
      </c>
      <c r="F24" s="143"/>
      <c r="G24" s="143">
        <v>0</v>
      </c>
      <c r="H24" s="143"/>
      <c r="I24" s="143">
        <v>0</v>
      </c>
      <c r="J24" s="143"/>
      <c r="K24" s="143">
        <v>0</v>
      </c>
      <c r="L24" s="143"/>
      <c r="M24" s="143">
        <v>-317250000</v>
      </c>
      <c r="N24" s="143"/>
      <c r="O24" s="143">
        <v>0</v>
      </c>
      <c r="P24" s="143"/>
      <c r="Q24" s="143">
        <v>0</v>
      </c>
      <c r="R24" s="143"/>
      <c r="S24" s="136">
        <f>SUM(E24:M24)+Q24</f>
        <v>-317250000</v>
      </c>
      <c r="T24" s="143"/>
      <c r="U24" s="143">
        <v>0</v>
      </c>
      <c r="V24" s="141"/>
      <c r="W24" s="143">
        <f>SUM(O24:U24)</f>
        <v>-317250000</v>
      </c>
    </row>
    <row r="25" spans="1:23" ht="21.75" customHeight="1" thickBot="1">
      <c r="A25" s="138" t="s">
        <v>178</v>
      </c>
      <c r="B25" s="139"/>
      <c r="C25" s="139"/>
      <c r="D25" s="139"/>
      <c r="E25" s="147">
        <f>SUM(E15,E18:E24)</f>
        <v>300000000</v>
      </c>
      <c r="F25" s="143"/>
      <c r="G25" s="147">
        <f>SUM(G15,G18:G24)</f>
        <v>1606753420</v>
      </c>
      <c r="H25" s="143"/>
      <c r="I25" s="147">
        <f>SUM(I15,I18:I24)</f>
        <v>67932017</v>
      </c>
      <c r="J25" s="143"/>
      <c r="K25" s="147">
        <f>SUM(K15,K18:K24)</f>
        <v>30000000</v>
      </c>
      <c r="L25" s="143"/>
      <c r="M25" s="147">
        <f>SUM(M15,M18:M24)</f>
        <v>140562902</v>
      </c>
      <c r="N25" s="143"/>
      <c r="O25" s="147">
        <f>SUM(O15,O18:O24)</f>
        <v>0</v>
      </c>
      <c r="P25" s="143"/>
      <c r="Q25" s="147">
        <f>SUM(Q15,Q18:Q24)</f>
        <v>0</v>
      </c>
      <c r="R25" s="143"/>
      <c r="S25" s="147">
        <f>SUM(E25:M25)+Q25</f>
        <v>2145248339</v>
      </c>
      <c r="T25" s="143"/>
      <c r="U25" s="147">
        <f>SUM(U15,U18:U24)</f>
        <v>938</v>
      </c>
      <c r="V25" s="141"/>
      <c r="W25" s="147">
        <f>SUM(W15,W18:W24)</f>
        <v>2145249277</v>
      </c>
    </row>
    <row r="26" spans="1:23" ht="21.75" customHeight="1" thickTop="1">
      <c r="A26" s="142"/>
      <c r="B26" s="139"/>
      <c r="C26" s="139"/>
      <c r="D26" s="139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1"/>
      <c r="W26" s="143"/>
    </row>
    <row r="27" spans="1:23" ht="21.75" customHeight="1">
      <c r="A27" s="138" t="s">
        <v>203</v>
      </c>
      <c r="B27" s="139"/>
      <c r="C27" s="140"/>
      <c r="D27" s="140"/>
      <c r="E27" s="141">
        <f>E25</f>
        <v>300000000</v>
      </c>
      <c r="F27" s="141"/>
      <c r="G27" s="141">
        <f>G25</f>
        <v>1606753420</v>
      </c>
      <c r="H27" s="141"/>
      <c r="I27" s="141">
        <f>I25</f>
        <v>67932017</v>
      </c>
      <c r="J27" s="141"/>
      <c r="K27" s="141">
        <f>K25</f>
        <v>30000000</v>
      </c>
      <c r="L27" s="141"/>
      <c r="M27" s="141">
        <f>M25</f>
        <v>140562902</v>
      </c>
      <c r="N27" s="141"/>
      <c r="O27" s="143">
        <v>0</v>
      </c>
      <c r="P27" s="143"/>
      <c r="Q27" s="143">
        <v>0</v>
      </c>
      <c r="R27" s="141"/>
      <c r="S27" s="141">
        <f>S25</f>
        <v>2145248339</v>
      </c>
      <c r="T27" s="141"/>
      <c r="U27" s="141">
        <f>U25</f>
        <v>938</v>
      </c>
      <c r="V27" s="141"/>
      <c r="W27" s="141">
        <f>W25</f>
        <v>2145249277</v>
      </c>
    </row>
    <row r="28" spans="1:23" ht="21.75" customHeight="1">
      <c r="A28" s="144" t="s">
        <v>104</v>
      </c>
      <c r="B28" s="139"/>
      <c r="C28" s="140"/>
      <c r="D28" s="140"/>
      <c r="E28" s="143">
        <v>0</v>
      </c>
      <c r="F28" s="143"/>
      <c r="G28" s="143">
        <v>0</v>
      </c>
      <c r="H28" s="143"/>
      <c r="I28" s="143">
        <v>0</v>
      </c>
      <c r="J28" s="143"/>
      <c r="K28" s="143">
        <v>0</v>
      </c>
      <c r="L28" s="143"/>
      <c r="M28" s="143">
        <f>PL!E43</f>
        <v>507229974</v>
      </c>
      <c r="N28" s="143"/>
      <c r="O28" s="143">
        <v>0</v>
      </c>
      <c r="P28" s="143"/>
      <c r="Q28" s="143">
        <v>0</v>
      </c>
      <c r="R28" s="143"/>
      <c r="S28" s="143">
        <f>SUM(E28:M28)+Q28</f>
        <v>507229974</v>
      </c>
      <c r="T28" s="143"/>
      <c r="U28" s="143">
        <f>PL!E44</f>
        <v>542</v>
      </c>
      <c r="V28" s="145"/>
      <c r="W28" s="143">
        <f>SUM(S28:U28)</f>
        <v>507230516</v>
      </c>
    </row>
    <row r="29" spans="1:23" ht="21.75" customHeight="1">
      <c r="A29" s="146" t="s">
        <v>107</v>
      </c>
      <c r="B29" s="139"/>
      <c r="C29" s="139"/>
      <c r="D29" s="140"/>
      <c r="E29" s="136">
        <v>0</v>
      </c>
      <c r="F29" s="143"/>
      <c r="G29" s="136">
        <v>0</v>
      </c>
      <c r="H29" s="143"/>
      <c r="I29" s="136">
        <v>0</v>
      </c>
      <c r="J29" s="143"/>
      <c r="K29" s="136">
        <v>0</v>
      </c>
      <c r="L29" s="143"/>
      <c r="M29" s="136">
        <v>-11019561</v>
      </c>
      <c r="N29" s="143"/>
      <c r="O29" s="136">
        <f>PL!E32</f>
        <v>-6198378</v>
      </c>
      <c r="P29" s="143"/>
      <c r="Q29" s="136">
        <f>SUM(O29)</f>
        <v>-6198378</v>
      </c>
      <c r="R29" s="143"/>
      <c r="S29" s="136">
        <f>SUM(E29:M29)+Q29</f>
        <v>-17217939</v>
      </c>
      <c r="T29" s="143"/>
      <c r="U29" s="136">
        <v>-11</v>
      </c>
      <c r="V29" s="145"/>
      <c r="W29" s="136">
        <f t="shared" ref="W29:W34" si="0">SUM(S29:U29)</f>
        <v>-17217950</v>
      </c>
    </row>
    <row r="30" spans="1:23" ht="21.75" customHeight="1">
      <c r="A30" s="146" t="s">
        <v>108</v>
      </c>
      <c r="B30" s="139"/>
      <c r="C30" s="139"/>
      <c r="D30" s="139"/>
      <c r="E30" s="143">
        <f>SUM(E28:E29)</f>
        <v>0</v>
      </c>
      <c r="F30" s="143"/>
      <c r="G30" s="143">
        <f>SUM(G28:G29)</f>
        <v>0</v>
      </c>
      <c r="H30" s="143"/>
      <c r="I30" s="143">
        <f>SUM(I28:I29)</f>
        <v>0</v>
      </c>
      <c r="J30" s="143"/>
      <c r="K30" s="143">
        <f>SUM(K28:K29)</f>
        <v>0</v>
      </c>
      <c r="L30" s="143"/>
      <c r="M30" s="143">
        <f>SUM(M28:M29)</f>
        <v>496210413</v>
      </c>
      <c r="N30" s="143"/>
      <c r="O30" s="143">
        <f>SUM(O28:O29)</f>
        <v>-6198378</v>
      </c>
      <c r="P30" s="143"/>
      <c r="Q30" s="143">
        <f>SUM(Q28:Q29)</f>
        <v>-6198378</v>
      </c>
      <c r="R30" s="143"/>
      <c r="S30" s="143">
        <f>SUM(E30:M30)+Q30</f>
        <v>490012035</v>
      </c>
      <c r="T30" s="143"/>
      <c r="U30" s="143">
        <f>SUM(U28:U29)</f>
        <v>531</v>
      </c>
      <c r="V30" s="141"/>
      <c r="W30" s="143">
        <f t="shared" si="0"/>
        <v>490012566</v>
      </c>
    </row>
    <row r="31" spans="1:23" ht="21.75" customHeight="1">
      <c r="A31" s="144" t="s">
        <v>192</v>
      </c>
      <c r="B31" s="139"/>
      <c r="C31" s="139"/>
      <c r="D31" s="139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1"/>
      <c r="W31" s="143"/>
    </row>
    <row r="32" spans="1:23" ht="21.75" customHeight="1">
      <c r="A32" s="144" t="s">
        <v>193</v>
      </c>
      <c r="B32" s="139"/>
      <c r="C32" s="139"/>
      <c r="D32" s="139"/>
      <c r="E32" s="143">
        <v>0</v>
      </c>
      <c r="F32" s="143"/>
      <c r="G32" s="143">
        <v>0</v>
      </c>
      <c r="H32" s="143"/>
      <c r="I32" s="143">
        <v>0</v>
      </c>
      <c r="J32" s="143"/>
      <c r="K32" s="143">
        <v>0</v>
      </c>
      <c r="L32" s="143"/>
      <c r="M32" s="143">
        <v>0</v>
      </c>
      <c r="N32" s="143"/>
      <c r="O32" s="143">
        <v>0</v>
      </c>
      <c r="P32" s="143"/>
      <c r="Q32" s="143">
        <f t="shared" ref="Q32:Q33" si="1">SUM(O32)</f>
        <v>0</v>
      </c>
      <c r="R32" s="143"/>
      <c r="S32" s="143">
        <f>SUM(E32:M32)+Q32</f>
        <v>0</v>
      </c>
      <c r="T32" s="143"/>
      <c r="U32" s="143">
        <v>-476</v>
      </c>
      <c r="V32" s="141"/>
      <c r="W32" s="143">
        <f t="shared" si="0"/>
        <v>-476</v>
      </c>
    </row>
    <row r="33" spans="1:23" ht="21.75" customHeight="1">
      <c r="A33" s="146" t="s">
        <v>222</v>
      </c>
      <c r="B33" s="139"/>
      <c r="C33" s="139"/>
      <c r="D33" s="139"/>
      <c r="E33" s="143">
        <v>0</v>
      </c>
      <c r="F33" s="143"/>
      <c r="G33" s="143">
        <v>0</v>
      </c>
      <c r="H33" s="143"/>
      <c r="I33" s="143">
        <v>0</v>
      </c>
      <c r="J33" s="143"/>
      <c r="K33" s="143">
        <v>0</v>
      </c>
      <c r="L33" s="143"/>
      <c r="M33" s="143">
        <v>-284999870</v>
      </c>
      <c r="N33" s="143"/>
      <c r="O33" s="143">
        <v>0</v>
      </c>
      <c r="P33" s="143"/>
      <c r="Q33" s="143">
        <f t="shared" si="1"/>
        <v>0</v>
      </c>
      <c r="R33" s="143"/>
      <c r="S33" s="143">
        <f>SUM(E33:M33)+Q33</f>
        <v>-284999870</v>
      </c>
      <c r="T33" s="143"/>
      <c r="U33" s="143">
        <v>0</v>
      </c>
      <c r="V33" s="141"/>
      <c r="W33" s="143">
        <f t="shared" si="0"/>
        <v>-284999870</v>
      </c>
    </row>
    <row r="34" spans="1:23" ht="21.75" customHeight="1" thickBot="1">
      <c r="A34" s="138" t="s">
        <v>204</v>
      </c>
      <c r="B34" s="139"/>
      <c r="C34" s="139"/>
      <c r="D34" s="139"/>
      <c r="E34" s="147">
        <f>SUM(E27,E30:E33)</f>
        <v>300000000</v>
      </c>
      <c r="F34" s="143"/>
      <c r="G34" s="147">
        <f>SUM(G27,G30:G33)</f>
        <v>1606753420</v>
      </c>
      <c r="H34" s="143"/>
      <c r="I34" s="147">
        <f>SUM(I27,I30:I33)</f>
        <v>67932017</v>
      </c>
      <c r="J34" s="143"/>
      <c r="K34" s="147">
        <f>SUM(K27,K30:K33)</f>
        <v>30000000</v>
      </c>
      <c r="L34" s="143"/>
      <c r="M34" s="147">
        <f>SUM(M27,M30:M33)</f>
        <v>351773445</v>
      </c>
      <c r="N34" s="143"/>
      <c r="O34" s="147">
        <f>SUM(O27,O30:O33)</f>
        <v>-6198378</v>
      </c>
      <c r="P34" s="143"/>
      <c r="Q34" s="147">
        <f>SUM(Q27,Q30:Q33)</f>
        <v>-6198378</v>
      </c>
      <c r="R34" s="143"/>
      <c r="S34" s="147">
        <f>SUM(E34:M34)+Q34</f>
        <v>2350260504</v>
      </c>
      <c r="T34" s="143"/>
      <c r="U34" s="147">
        <f>SUM(U27,U30:U33)</f>
        <v>993</v>
      </c>
      <c r="V34" s="141"/>
      <c r="W34" s="147">
        <f t="shared" si="0"/>
        <v>2350261497</v>
      </c>
    </row>
    <row r="35" spans="1:23" ht="21.75" customHeight="1" thickTop="1">
      <c r="A35" s="142"/>
      <c r="B35" s="139"/>
      <c r="C35" s="139"/>
      <c r="D35" s="139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1"/>
      <c r="W35" s="143"/>
    </row>
    <row r="36" spans="1:23" ht="21.75" customHeight="1">
      <c r="A36" s="146" t="s">
        <v>68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214"/>
      <c r="Q36" s="139"/>
      <c r="R36" s="139"/>
      <c r="S36" s="139"/>
      <c r="T36" s="139"/>
      <c r="U36" s="139"/>
      <c r="V36" s="139"/>
      <c r="W36" s="139"/>
    </row>
    <row r="37" spans="1:23" s="70" customFormat="1" ht="21.75" customHeight="1">
      <c r="E37" s="70">
        <f>E27-BS!G56</f>
        <v>0</v>
      </c>
      <c r="I37" s="70">
        <f>I27-BS!G58</f>
        <v>0</v>
      </c>
      <c r="K37" s="70">
        <f>K27-BS!G60</f>
        <v>0</v>
      </c>
      <c r="M37" s="70">
        <f>M27-BS!G61</f>
        <v>0</v>
      </c>
      <c r="P37" s="215"/>
      <c r="U37" s="70">
        <f>U25-BS!G64</f>
        <v>0</v>
      </c>
      <c r="W37" s="70">
        <f>W25-BS!G65</f>
        <v>0</v>
      </c>
    </row>
    <row r="38" spans="1:23" s="70" customFormat="1" ht="21.75" customHeight="1">
      <c r="E38" s="70">
        <f>E34-BS!E56</f>
        <v>0</v>
      </c>
      <c r="I38" s="70">
        <f>I34-BS!E58</f>
        <v>0</v>
      </c>
      <c r="K38" s="70">
        <f>K34-BS!E60</f>
        <v>0</v>
      </c>
      <c r="M38" s="70">
        <f>M34-BS!E61</f>
        <v>0</v>
      </c>
      <c r="P38" s="215"/>
      <c r="U38" s="70">
        <f>U34-BS!E64</f>
        <v>0</v>
      </c>
      <c r="W38" s="70">
        <f>W34-BS!E65</f>
        <v>0</v>
      </c>
    </row>
  </sheetData>
  <mergeCells count="5">
    <mergeCell ref="K13:M13"/>
    <mergeCell ref="E5:W5"/>
    <mergeCell ref="K12:M12"/>
    <mergeCell ref="O7:R7"/>
    <mergeCell ref="E6:S6"/>
  </mergeCells>
  <printOptions horizontalCentered="1"/>
  <pageMargins left="0.56000000000000005" right="0.19685039370078741" top="0.78740157480314965" bottom="0.19685039370078741" header="0.19685039370078741" footer="0.19685039370078741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6600FF"/>
  </sheetPr>
  <dimension ref="A1:N34"/>
  <sheetViews>
    <sheetView showGridLines="0" zoomScale="106" zoomScaleNormal="106" zoomScaleSheetLayoutView="55" workbookViewId="0">
      <selection activeCell="J10" sqref="J10"/>
    </sheetView>
  </sheetViews>
  <sheetFormatPr defaultColWidth="9.140625" defaultRowHeight="21.75" customHeight="1"/>
  <cols>
    <col min="1" max="1" width="47" style="168" customWidth="1"/>
    <col min="2" max="2" width="17" style="71" customWidth="1"/>
    <col min="3" max="3" width="1.140625" style="71" customWidth="1"/>
    <col min="4" max="4" width="17.5703125" style="71" customWidth="1"/>
    <col min="5" max="5" width="1.140625" style="71" customWidth="1"/>
    <col min="6" max="6" width="17" style="71" customWidth="1"/>
    <col min="7" max="7" width="1.140625" style="71" customWidth="1"/>
    <col min="8" max="8" width="17" style="71" customWidth="1"/>
    <col min="9" max="9" width="1.140625" style="71" customWidth="1"/>
    <col min="10" max="10" width="21" style="71" customWidth="1"/>
    <col min="11" max="11" width="1.140625" style="71" customWidth="1"/>
    <col min="12" max="12" width="17" style="71" customWidth="1"/>
    <col min="13" max="13" width="1.140625" style="71" customWidth="1"/>
    <col min="14" max="14" width="17" style="71" customWidth="1"/>
    <col min="15" max="16384" width="9.140625" style="71"/>
  </cols>
  <sheetData>
    <row r="1" spans="1:14" ht="21.75" customHeight="1">
      <c r="A1" s="73" t="s">
        <v>179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1.75" customHeight="1">
      <c r="A2" s="161" t="s">
        <v>141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4" ht="21.75" customHeight="1">
      <c r="A3" s="163" t="s">
        <v>202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21.75" customHeight="1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0" t="s">
        <v>57</v>
      </c>
    </row>
    <row r="5" spans="1:14" ht="21.75" customHeight="1">
      <c r="A5" s="171"/>
      <c r="B5" s="236" t="s">
        <v>55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 ht="21.75" customHeight="1">
      <c r="A6" s="171"/>
      <c r="B6" s="172"/>
      <c r="C6" s="172"/>
      <c r="D6" s="172"/>
      <c r="E6" s="172"/>
      <c r="F6" s="172"/>
      <c r="G6" s="172"/>
      <c r="H6" s="172"/>
      <c r="I6" s="172"/>
      <c r="J6" s="238" t="s">
        <v>264</v>
      </c>
      <c r="K6" s="238"/>
      <c r="L6" s="238"/>
      <c r="M6" s="172"/>
      <c r="N6" s="172"/>
    </row>
    <row r="7" spans="1:14" ht="21.75" customHeight="1">
      <c r="A7" s="171"/>
      <c r="B7" s="172"/>
      <c r="C7" s="172"/>
      <c r="D7" s="172"/>
      <c r="E7" s="172"/>
      <c r="F7" s="172"/>
      <c r="G7" s="172"/>
      <c r="H7" s="172"/>
      <c r="I7" s="172"/>
      <c r="J7" s="233" t="s">
        <v>265</v>
      </c>
      <c r="K7" s="233"/>
      <c r="L7" s="233"/>
      <c r="M7" s="172"/>
      <c r="N7" s="172"/>
    </row>
    <row r="8" spans="1:14" ht="21.75" customHeight="1">
      <c r="A8" s="171"/>
      <c r="B8" s="172"/>
      <c r="C8" s="172"/>
      <c r="D8" s="172"/>
      <c r="E8" s="172"/>
      <c r="F8" s="172"/>
      <c r="G8" s="172"/>
      <c r="H8" s="172"/>
      <c r="I8" s="172"/>
      <c r="J8" s="237" t="s">
        <v>256</v>
      </c>
      <c r="K8" s="237"/>
      <c r="L8" s="223"/>
      <c r="M8" s="172"/>
      <c r="N8" s="172"/>
    </row>
    <row r="9" spans="1:14" ht="21.75" customHeight="1">
      <c r="A9" s="171"/>
      <c r="C9" s="172"/>
      <c r="D9" s="172"/>
      <c r="E9" s="172"/>
      <c r="F9" s="172"/>
      <c r="G9" s="172"/>
      <c r="H9" s="172"/>
      <c r="I9" s="172"/>
      <c r="J9" s="233" t="s">
        <v>257</v>
      </c>
      <c r="K9" s="237"/>
      <c r="L9" s="223"/>
      <c r="M9" s="172"/>
    </row>
    <row r="10" spans="1:14" ht="21.75" customHeight="1">
      <c r="A10" s="171"/>
      <c r="B10" s="137"/>
      <c r="C10" s="172"/>
      <c r="D10" s="172"/>
      <c r="E10" s="172"/>
      <c r="F10" s="172"/>
      <c r="G10" s="172"/>
      <c r="H10" s="172"/>
      <c r="I10" s="172"/>
      <c r="J10" s="222" t="s">
        <v>243</v>
      </c>
      <c r="K10" s="222"/>
      <c r="L10" s="216" t="s">
        <v>227</v>
      </c>
      <c r="M10" s="172"/>
      <c r="N10" s="167"/>
    </row>
    <row r="11" spans="1:14" ht="21.75" customHeight="1">
      <c r="A11" s="171"/>
      <c r="B11" s="137" t="s">
        <v>142</v>
      </c>
      <c r="C11" s="172"/>
      <c r="D11" s="172"/>
      <c r="E11" s="172"/>
      <c r="F11" s="172"/>
      <c r="G11" s="172"/>
      <c r="H11" s="172"/>
      <c r="I11" s="172"/>
      <c r="J11" s="137" t="s">
        <v>230</v>
      </c>
      <c r="K11" s="222"/>
      <c r="L11" s="216" t="s">
        <v>228</v>
      </c>
      <c r="M11" s="172"/>
      <c r="N11" s="167" t="s">
        <v>147</v>
      </c>
    </row>
    <row r="12" spans="1:14" s="69" customFormat="1" ht="21.75" customHeight="1">
      <c r="A12" s="171"/>
      <c r="B12" s="137" t="s">
        <v>158</v>
      </c>
      <c r="C12" s="135"/>
      <c r="D12" s="135" t="s">
        <v>262</v>
      </c>
      <c r="E12" s="135"/>
      <c r="F12" s="235" t="s">
        <v>258</v>
      </c>
      <c r="G12" s="235"/>
      <c r="H12" s="235"/>
      <c r="I12" s="137"/>
      <c r="J12" s="137" t="s">
        <v>231</v>
      </c>
      <c r="K12" s="222"/>
      <c r="L12" s="137" t="s">
        <v>148</v>
      </c>
      <c r="M12" s="137"/>
      <c r="N12" s="226" t="s">
        <v>148</v>
      </c>
    </row>
    <row r="13" spans="1:14" s="69" customFormat="1" ht="21.75" customHeight="1">
      <c r="A13" s="171"/>
      <c r="B13" s="227" t="s">
        <v>144</v>
      </c>
      <c r="C13" s="135"/>
      <c r="D13" s="228" t="s">
        <v>263</v>
      </c>
      <c r="E13" s="135"/>
      <c r="F13" s="227" t="s">
        <v>145</v>
      </c>
      <c r="G13" s="135"/>
      <c r="H13" s="227" t="s">
        <v>146</v>
      </c>
      <c r="I13" s="137"/>
      <c r="J13" s="136" t="s">
        <v>232</v>
      </c>
      <c r="K13" s="137"/>
      <c r="L13" s="227" t="s">
        <v>149</v>
      </c>
      <c r="M13" s="137"/>
      <c r="N13" s="225" t="s">
        <v>149</v>
      </c>
    </row>
    <row r="14" spans="1:14" ht="21.75" customHeight="1">
      <c r="A14" s="142" t="s">
        <v>205</v>
      </c>
      <c r="B14" s="143">
        <v>225000000</v>
      </c>
      <c r="C14" s="143"/>
      <c r="D14" s="143">
        <v>0</v>
      </c>
      <c r="E14" s="143"/>
      <c r="F14" s="143">
        <v>22500000</v>
      </c>
      <c r="G14" s="143"/>
      <c r="H14" s="143">
        <v>-856143</v>
      </c>
      <c r="I14" s="143"/>
      <c r="J14" s="143">
        <v>0</v>
      </c>
      <c r="K14" s="143"/>
      <c r="L14" s="143">
        <v>0</v>
      </c>
      <c r="M14" s="141"/>
      <c r="N14" s="143">
        <v>246643857</v>
      </c>
    </row>
    <row r="15" spans="1:14" ht="21.75" customHeight="1">
      <c r="A15" s="144" t="s">
        <v>104</v>
      </c>
      <c r="B15" s="143">
        <v>0</v>
      </c>
      <c r="C15" s="143"/>
      <c r="D15" s="143">
        <v>0</v>
      </c>
      <c r="E15" s="143"/>
      <c r="F15" s="143">
        <v>0</v>
      </c>
      <c r="G15" s="143"/>
      <c r="H15" s="143">
        <f>PL!K24</f>
        <v>423182780</v>
      </c>
      <c r="I15" s="143"/>
      <c r="J15" s="143">
        <f>PL!M24</f>
        <v>0</v>
      </c>
      <c r="K15" s="143"/>
      <c r="L15" s="143">
        <f>PL!O24</f>
        <v>0</v>
      </c>
      <c r="M15" s="143"/>
      <c r="N15" s="143">
        <f>SUM(B15:H15)</f>
        <v>423182780</v>
      </c>
    </row>
    <row r="16" spans="1:14" ht="21.75" customHeight="1">
      <c r="A16" s="144" t="s">
        <v>107</v>
      </c>
      <c r="B16" s="136">
        <v>0</v>
      </c>
      <c r="C16" s="143"/>
      <c r="D16" s="136">
        <v>0</v>
      </c>
      <c r="E16" s="143"/>
      <c r="F16" s="136">
        <v>0</v>
      </c>
      <c r="G16" s="143"/>
      <c r="H16" s="136">
        <f>PL!K38</f>
        <v>0</v>
      </c>
      <c r="I16" s="143"/>
      <c r="J16" s="136">
        <f>PL!M38</f>
        <v>0</v>
      </c>
      <c r="K16" s="143"/>
      <c r="L16" s="136">
        <f>PL!O38</f>
        <v>0</v>
      </c>
      <c r="M16" s="143"/>
      <c r="N16" s="136">
        <f>SUM(B16:H16)</f>
        <v>0</v>
      </c>
    </row>
    <row r="17" spans="1:14" ht="21.75" customHeight="1">
      <c r="A17" s="144" t="s">
        <v>108</v>
      </c>
      <c r="B17" s="143">
        <f>SUM(B15:B16)</f>
        <v>0</v>
      </c>
      <c r="C17" s="141"/>
      <c r="D17" s="143">
        <f>SUM(D15:D16)</f>
        <v>0</v>
      </c>
      <c r="E17" s="141"/>
      <c r="F17" s="143">
        <f>SUM(F15:F16)</f>
        <v>0</v>
      </c>
      <c r="G17" s="141"/>
      <c r="H17" s="143">
        <f>SUM(H15:H16)</f>
        <v>423182780</v>
      </c>
      <c r="I17" s="143"/>
      <c r="J17" s="143">
        <f>SUM(J15:J16)</f>
        <v>0</v>
      </c>
      <c r="K17" s="143"/>
      <c r="L17" s="143">
        <f>SUM(L15:L16)</f>
        <v>0</v>
      </c>
      <c r="M17" s="141"/>
      <c r="N17" s="143">
        <f>SUM(N15:N16)</f>
        <v>423182780</v>
      </c>
    </row>
    <row r="18" spans="1:14" ht="21.75" customHeight="1">
      <c r="A18" s="148" t="s">
        <v>242</v>
      </c>
      <c r="B18" s="143">
        <v>75000000</v>
      </c>
      <c r="C18" s="141"/>
      <c r="D18" s="143">
        <v>1606753420</v>
      </c>
      <c r="E18" s="141"/>
      <c r="F18" s="143">
        <v>0</v>
      </c>
      <c r="G18" s="141"/>
      <c r="H18" s="143">
        <v>0</v>
      </c>
      <c r="I18" s="143"/>
      <c r="J18" s="143">
        <v>0</v>
      </c>
      <c r="K18" s="143"/>
      <c r="L18" s="143">
        <v>0</v>
      </c>
      <c r="M18" s="141"/>
      <c r="N18" s="143">
        <f>SUM(B18:H18)</f>
        <v>1681753420</v>
      </c>
    </row>
    <row r="19" spans="1:14" ht="21.75" customHeight="1">
      <c r="A19" s="148" t="s">
        <v>187</v>
      </c>
      <c r="B19" s="143"/>
      <c r="C19" s="141"/>
      <c r="D19" s="143"/>
      <c r="E19" s="141"/>
      <c r="F19" s="143"/>
      <c r="G19" s="141"/>
      <c r="H19" s="143"/>
      <c r="I19" s="143"/>
      <c r="J19" s="143"/>
      <c r="K19" s="143"/>
      <c r="L19" s="143"/>
      <c r="M19" s="141"/>
      <c r="N19" s="143"/>
    </row>
    <row r="20" spans="1:14" ht="21.75" customHeight="1">
      <c r="A20" s="148" t="s">
        <v>198</v>
      </c>
      <c r="B20" s="143">
        <v>0</v>
      </c>
      <c r="C20" s="141"/>
      <c r="D20" s="143">
        <v>0</v>
      </c>
      <c r="E20" s="141"/>
      <c r="F20" s="143">
        <v>7500000</v>
      </c>
      <c r="G20" s="141"/>
      <c r="H20" s="143">
        <v>-7500000</v>
      </c>
      <c r="I20" s="143"/>
      <c r="J20" s="143">
        <v>0</v>
      </c>
      <c r="K20" s="143"/>
      <c r="L20" s="143">
        <v>0</v>
      </c>
      <c r="M20" s="141"/>
      <c r="N20" s="143">
        <f>SUM(B20:H20)</f>
        <v>0</v>
      </c>
    </row>
    <row r="21" spans="1:14" ht="21.75" customHeight="1">
      <c r="A21" s="148" t="s">
        <v>222</v>
      </c>
      <c r="B21" s="136">
        <v>0</v>
      </c>
      <c r="C21" s="143"/>
      <c r="D21" s="136">
        <v>0</v>
      </c>
      <c r="E21" s="143"/>
      <c r="F21" s="136">
        <v>0</v>
      </c>
      <c r="G21" s="143"/>
      <c r="H21" s="136">
        <v>-317250000</v>
      </c>
      <c r="I21" s="143"/>
      <c r="J21" s="136">
        <v>0</v>
      </c>
      <c r="K21" s="143"/>
      <c r="L21" s="136">
        <v>0</v>
      </c>
      <c r="M21" s="143"/>
      <c r="N21" s="136">
        <f>SUM(B21:M21)</f>
        <v>-317250000</v>
      </c>
    </row>
    <row r="22" spans="1:14" ht="21.75" customHeight="1" thickBot="1">
      <c r="A22" s="142" t="s">
        <v>178</v>
      </c>
      <c r="B22" s="149">
        <f>B14+B17+B21+B18+B20</f>
        <v>300000000</v>
      </c>
      <c r="C22" s="143"/>
      <c r="D22" s="149">
        <f>D14+D17+D21+D18+D20</f>
        <v>1606753420</v>
      </c>
      <c r="E22" s="143"/>
      <c r="F22" s="149">
        <f>F14+F17+F21+F18+F20</f>
        <v>30000000</v>
      </c>
      <c r="G22" s="143"/>
      <c r="H22" s="149">
        <f>H14+H17+H21+H18+H20</f>
        <v>97576637</v>
      </c>
      <c r="I22" s="143"/>
      <c r="J22" s="149">
        <f>J14+J17+J21+J18+J20</f>
        <v>0</v>
      </c>
      <c r="K22" s="143"/>
      <c r="L22" s="149">
        <f>L14+L17+L21+L18+L20</f>
        <v>0</v>
      </c>
      <c r="M22" s="141"/>
      <c r="N22" s="149">
        <f>N14+N17+N21+N18+N20</f>
        <v>2034330057</v>
      </c>
    </row>
    <row r="23" spans="1:14" ht="21.75" customHeight="1" thickTop="1">
      <c r="A23" s="142"/>
      <c r="B23" s="137" t="s">
        <v>49</v>
      </c>
      <c r="C23" s="137"/>
      <c r="D23" s="137" t="s">
        <v>49</v>
      </c>
      <c r="E23" s="137"/>
      <c r="F23" s="137"/>
      <c r="G23" s="137"/>
      <c r="H23" s="137"/>
      <c r="I23" s="137"/>
      <c r="J23" s="137"/>
      <c r="K23" s="137"/>
      <c r="L23" s="137"/>
      <c r="M23" s="135"/>
      <c r="N23" s="137"/>
    </row>
    <row r="24" spans="1:14" ht="21.75" customHeight="1">
      <c r="A24" s="142" t="s">
        <v>203</v>
      </c>
      <c r="B24" s="143">
        <f>B22</f>
        <v>300000000</v>
      </c>
      <c r="C24" s="143"/>
      <c r="D24" s="143">
        <f>D22</f>
        <v>1606753420</v>
      </c>
      <c r="E24" s="143"/>
      <c r="F24" s="143">
        <f>F22</f>
        <v>30000000</v>
      </c>
      <c r="G24" s="143"/>
      <c r="H24" s="143">
        <f>H22</f>
        <v>97576637</v>
      </c>
      <c r="I24" s="143"/>
      <c r="J24" s="143">
        <f>J22</f>
        <v>0</v>
      </c>
      <c r="K24" s="143"/>
      <c r="L24" s="143">
        <f>L22</f>
        <v>0</v>
      </c>
      <c r="M24" s="141"/>
      <c r="N24" s="143">
        <f>SUM(B24:H24)</f>
        <v>2034330057</v>
      </c>
    </row>
    <row r="25" spans="1:14" ht="21.75" customHeight="1">
      <c r="A25" s="148" t="s">
        <v>104</v>
      </c>
      <c r="B25" s="143">
        <v>0</v>
      </c>
      <c r="C25" s="143"/>
      <c r="D25" s="143">
        <v>0</v>
      </c>
      <c r="E25" s="143"/>
      <c r="F25" s="143">
        <v>0</v>
      </c>
      <c r="G25" s="143"/>
      <c r="H25" s="143">
        <f>PL!I24</f>
        <v>542544004</v>
      </c>
      <c r="I25" s="143"/>
      <c r="J25" s="143">
        <v>0</v>
      </c>
      <c r="K25" s="143"/>
      <c r="L25" s="143">
        <f>SUM(J25)</f>
        <v>0</v>
      </c>
      <c r="M25" s="143"/>
      <c r="N25" s="143">
        <f>SUM(B25:H25,L25)</f>
        <v>542544004</v>
      </c>
    </row>
    <row r="26" spans="1:14" ht="21.75" customHeight="1">
      <c r="A26" s="148" t="s">
        <v>107</v>
      </c>
      <c r="B26" s="136">
        <v>0</v>
      </c>
      <c r="C26" s="143"/>
      <c r="D26" s="136">
        <v>0</v>
      </c>
      <c r="E26" s="143"/>
      <c r="F26" s="136">
        <v>0</v>
      </c>
      <c r="G26" s="143"/>
      <c r="H26" s="136">
        <f>PL!I37</f>
        <v>0</v>
      </c>
      <c r="I26" s="143"/>
      <c r="J26" s="136">
        <f>PL!I32</f>
        <v>-6198378</v>
      </c>
      <c r="K26" s="143"/>
      <c r="L26" s="136">
        <f t="shared" ref="L26:L28" si="0">SUM(J26)</f>
        <v>-6198378</v>
      </c>
      <c r="M26" s="143"/>
      <c r="N26" s="136">
        <f t="shared" ref="N26:N29" si="1">SUM(B26:H26,L26)</f>
        <v>-6198378</v>
      </c>
    </row>
    <row r="27" spans="1:14" ht="21.75" customHeight="1">
      <c r="A27" s="148" t="s">
        <v>108</v>
      </c>
      <c r="B27" s="143">
        <f>SUM(B25:B26)</f>
        <v>0</v>
      </c>
      <c r="C27" s="141"/>
      <c r="D27" s="143">
        <f>SUM(D25:D26)</f>
        <v>0</v>
      </c>
      <c r="E27" s="141"/>
      <c r="F27" s="143">
        <f>SUM(F25:F26)</f>
        <v>0</v>
      </c>
      <c r="G27" s="141"/>
      <c r="H27" s="143">
        <f>SUM(H25:H26)</f>
        <v>542544004</v>
      </c>
      <c r="I27" s="143"/>
      <c r="J27" s="143">
        <f>SUM(J25:J26)</f>
        <v>-6198378</v>
      </c>
      <c r="K27" s="143"/>
      <c r="L27" s="143">
        <f t="shared" si="0"/>
        <v>-6198378</v>
      </c>
      <c r="M27" s="141"/>
      <c r="N27" s="143">
        <f t="shared" si="1"/>
        <v>536345626</v>
      </c>
    </row>
    <row r="28" spans="1:14" ht="21.75" customHeight="1">
      <c r="A28" s="148" t="s">
        <v>222</v>
      </c>
      <c r="B28" s="136">
        <v>0</v>
      </c>
      <c r="C28" s="143"/>
      <c r="D28" s="136">
        <v>0</v>
      </c>
      <c r="E28" s="143"/>
      <c r="F28" s="136">
        <v>0</v>
      </c>
      <c r="G28" s="143"/>
      <c r="H28" s="136">
        <v>-284999870</v>
      </c>
      <c r="I28" s="143"/>
      <c r="J28" s="136">
        <v>0</v>
      </c>
      <c r="K28" s="143"/>
      <c r="L28" s="136">
        <f t="shared" si="0"/>
        <v>0</v>
      </c>
      <c r="M28" s="143"/>
      <c r="N28" s="136">
        <f t="shared" si="1"/>
        <v>-284999870</v>
      </c>
    </row>
    <row r="29" spans="1:14" ht="21.75" customHeight="1" thickBot="1">
      <c r="A29" s="138" t="s">
        <v>204</v>
      </c>
      <c r="B29" s="149">
        <f>SUM(B24,B27:B28)</f>
        <v>300000000</v>
      </c>
      <c r="C29" s="143"/>
      <c r="D29" s="149">
        <f>SUM(D24,D27:D28)</f>
        <v>1606753420</v>
      </c>
      <c r="E29" s="143"/>
      <c r="F29" s="149">
        <f>SUM(F24,F27:F28)</f>
        <v>30000000</v>
      </c>
      <c r="G29" s="143"/>
      <c r="H29" s="149">
        <f>SUM(H24,H27:H28)</f>
        <v>355120771</v>
      </c>
      <c r="I29" s="143"/>
      <c r="J29" s="149">
        <f>SUM(J24,J27:J28)</f>
        <v>-6198378</v>
      </c>
      <c r="K29" s="143"/>
      <c r="L29" s="149">
        <f>SUM(L24,L27:L28)</f>
        <v>-6198378</v>
      </c>
      <c r="M29" s="141"/>
      <c r="N29" s="149">
        <f t="shared" si="1"/>
        <v>2285675813</v>
      </c>
    </row>
    <row r="30" spans="1:14" ht="21.75" customHeight="1" thickTop="1">
      <c r="A30" s="173"/>
      <c r="B30" s="174" t="s">
        <v>49</v>
      </c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69"/>
      <c r="N30" s="174"/>
    </row>
    <row r="31" spans="1:14" ht="21.75" customHeight="1">
      <c r="C31" s="175"/>
      <c r="D31" s="175"/>
      <c r="E31" s="175"/>
    </row>
    <row r="32" spans="1:14" ht="21.75" customHeight="1">
      <c r="A32" s="148" t="s">
        <v>68</v>
      </c>
    </row>
    <row r="33" spans="2:14" ht="21.75" customHeight="1">
      <c r="B33" s="70">
        <f>B22-BS!K56</f>
        <v>0</v>
      </c>
      <c r="C33" s="70"/>
      <c r="D33" s="70"/>
      <c r="E33" s="70"/>
      <c r="F33" s="70">
        <f>F22-BS!K60</f>
        <v>0</v>
      </c>
      <c r="G33" s="70"/>
      <c r="H33" s="70">
        <f>H22-BS!K61</f>
        <v>0</v>
      </c>
      <c r="I33" s="70"/>
      <c r="J33" s="70"/>
      <c r="K33" s="70"/>
      <c r="L33" s="70"/>
      <c r="M33" s="70"/>
      <c r="N33" s="70">
        <f>N22-BS!K63</f>
        <v>0</v>
      </c>
    </row>
    <row r="34" spans="2:14" ht="21.75" customHeight="1">
      <c r="B34" s="70">
        <f>B29-BS!I56</f>
        <v>0</v>
      </c>
      <c r="C34" s="70"/>
      <c r="D34" s="70"/>
      <c r="E34" s="70"/>
      <c r="F34" s="70">
        <f>F29-BS!I60</f>
        <v>0</v>
      </c>
      <c r="G34" s="70"/>
      <c r="H34" s="70">
        <f>H29-BS!I61</f>
        <v>0</v>
      </c>
      <c r="I34" s="70"/>
      <c r="J34" s="70"/>
      <c r="K34" s="70"/>
      <c r="L34" s="70"/>
      <c r="M34" s="70"/>
      <c r="N34" s="70">
        <f>N29-BS!I63</f>
        <v>0</v>
      </c>
    </row>
  </sheetData>
  <mergeCells count="6">
    <mergeCell ref="F12:H12"/>
    <mergeCell ref="B5:N5"/>
    <mergeCell ref="J7:L7"/>
    <mergeCell ref="J8:K8"/>
    <mergeCell ref="J9:K9"/>
    <mergeCell ref="J6:L6"/>
  </mergeCells>
  <pageMargins left="0.78740157480314965" right="0.39370078740157483" top="0.78740157480314965" bottom="0.31496062992125984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41D9-45FA-47D1-A7EE-1DF1EEACC8B0}">
  <sheetPr>
    <tabColor rgb="FF6600FF"/>
  </sheetPr>
  <dimension ref="A1:L143"/>
  <sheetViews>
    <sheetView showGridLines="0" topLeftCell="A45" zoomScaleNormal="100" zoomScaleSheetLayoutView="55" workbookViewId="0">
      <selection activeCell="D49" sqref="D49"/>
    </sheetView>
  </sheetViews>
  <sheetFormatPr defaultColWidth="10.7109375" defaultRowHeight="21.75" customHeight="1"/>
  <cols>
    <col min="1" max="1" width="55" style="82" customWidth="1"/>
    <col min="2" max="2" width="1.7109375" style="81" customWidth="1"/>
    <col min="3" max="3" width="7.7109375" style="183" customWidth="1"/>
    <col min="4" max="4" width="1.7109375" style="81" customWidth="1"/>
    <col min="5" max="5" width="17.7109375" style="81" customWidth="1"/>
    <col min="6" max="6" width="1.7109375" style="81" customWidth="1"/>
    <col min="7" max="7" width="16.42578125" style="81" customWidth="1"/>
    <col min="8" max="8" width="1.7109375" style="81" customWidth="1"/>
    <col min="9" max="9" width="17" style="81" customWidth="1"/>
    <col min="10" max="10" width="1.7109375" style="81" customWidth="1"/>
    <col min="11" max="11" width="16.42578125" style="81" customWidth="1"/>
    <col min="12" max="12" width="14.42578125" style="81" customWidth="1"/>
    <col min="13" max="16384" width="10.7109375" style="81"/>
  </cols>
  <sheetData>
    <row r="1" spans="1:11" s="77" customFormat="1" ht="21.75" customHeight="1">
      <c r="A1" s="73" t="s">
        <v>179</v>
      </c>
      <c r="B1" s="127"/>
      <c r="C1" s="183"/>
      <c r="D1" s="127"/>
      <c r="E1" s="127"/>
      <c r="F1" s="127"/>
      <c r="G1" s="128"/>
      <c r="H1" s="127"/>
      <c r="I1" s="127"/>
      <c r="J1" s="127"/>
      <c r="K1" s="128"/>
    </row>
    <row r="2" spans="1:11" s="77" customFormat="1" ht="21.75" customHeight="1">
      <c r="A2" s="72" t="s">
        <v>115</v>
      </c>
      <c r="B2" s="176"/>
      <c r="C2" s="183"/>
      <c r="D2" s="127"/>
      <c r="E2" s="127"/>
      <c r="F2" s="127"/>
      <c r="G2" s="128"/>
      <c r="H2" s="127"/>
      <c r="I2" s="127"/>
      <c r="J2" s="127"/>
      <c r="K2" s="128"/>
    </row>
    <row r="3" spans="1:11" s="77" customFormat="1" ht="21.75" customHeight="1">
      <c r="A3" s="159" t="s">
        <v>202</v>
      </c>
      <c r="B3" s="176"/>
      <c r="C3" s="183"/>
      <c r="D3" s="127"/>
      <c r="E3" s="127"/>
      <c r="F3" s="127"/>
      <c r="G3" s="128"/>
      <c r="H3" s="127"/>
      <c r="I3" s="127"/>
      <c r="J3" s="127"/>
      <c r="K3" s="128"/>
    </row>
    <row r="4" spans="1:11" s="77" customFormat="1" ht="21.75" customHeight="1">
      <c r="B4" s="176"/>
      <c r="C4" s="183"/>
      <c r="D4" s="127"/>
      <c r="F4" s="120"/>
      <c r="G4" s="129"/>
      <c r="H4" s="120"/>
      <c r="J4" s="120"/>
      <c r="K4" s="129" t="s">
        <v>57</v>
      </c>
    </row>
    <row r="5" spans="1:11" ht="21.75" customHeight="1">
      <c r="E5" s="112" t="s">
        <v>56</v>
      </c>
      <c r="F5" s="112"/>
      <c r="G5" s="112"/>
      <c r="I5" s="112" t="s">
        <v>55</v>
      </c>
      <c r="J5" s="112"/>
      <c r="K5" s="112"/>
    </row>
    <row r="6" spans="1:11" ht="21.75" customHeight="1">
      <c r="C6" s="179"/>
      <c r="D6" s="84"/>
      <c r="E6" s="83">
        <v>2019</v>
      </c>
      <c r="F6" s="113"/>
      <c r="G6" s="83">
        <v>2018</v>
      </c>
      <c r="H6" s="114"/>
      <c r="I6" s="83">
        <v>2019</v>
      </c>
      <c r="J6" s="113"/>
      <c r="K6" s="83">
        <v>2018</v>
      </c>
    </row>
    <row r="7" spans="1:11" ht="21.75" customHeight="1">
      <c r="A7" s="155" t="s">
        <v>117</v>
      </c>
      <c r="B7" s="79"/>
      <c r="E7" s="76"/>
      <c r="G7" s="99"/>
      <c r="H7" s="76"/>
      <c r="I7" s="76"/>
      <c r="K7" s="99"/>
    </row>
    <row r="8" spans="1:11" ht="21.75" customHeight="1">
      <c r="A8" s="156" t="s">
        <v>118</v>
      </c>
      <c r="E8" s="101">
        <f>PL!E22</f>
        <v>623568364</v>
      </c>
      <c r="F8" s="101"/>
      <c r="G8" s="101">
        <f>PL!G22</f>
        <v>500704597</v>
      </c>
      <c r="H8" s="101"/>
      <c r="I8" s="101">
        <f>PL!I22</f>
        <v>545106660</v>
      </c>
      <c r="J8" s="101"/>
      <c r="K8" s="101">
        <f>PL!K22</f>
        <v>423182780</v>
      </c>
    </row>
    <row r="9" spans="1:11" ht="21.75" customHeight="1">
      <c r="A9" s="82" t="s">
        <v>119</v>
      </c>
      <c r="E9" s="99"/>
      <c r="F9" s="99"/>
      <c r="G9" s="99"/>
      <c r="H9" s="99"/>
      <c r="I9" s="99"/>
      <c r="J9" s="99"/>
      <c r="K9" s="99"/>
    </row>
    <row r="10" spans="1:11" ht="21.75" customHeight="1">
      <c r="A10" s="156" t="s">
        <v>120</v>
      </c>
      <c r="E10" s="99"/>
      <c r="F10" s="99"/>
      <c r="G10" s="99"/>
      <c r="H10" s="99"/>
      <c r="I10" s="99"/>
      <c r="J10" s="99"/>
      <c r="K10" s="99"/>
    </row>
    <row r="11" spans="1:11" ht="21.75" customHeight="1">
      <c r="A11" s="156" t="s">
        <v>121</v>
      </c>
      <c r="E11" s="99">
        <v>42284097</v>
      </c>
      <c r="F11" s="99"/>
      <c r="G11" s="99">
        <v>49822634</v>
      </c>
      <c r="H11" s="99"/>
      <c r="I11" s="99">
        <v>151157</v>
      </c>
      <c r="J11" s="99"/>
      <c r="K11" s="99">
        <v>28960</v>
      </c>
    </row>
    <row r="12" spans="1:11" ht="21.75" customHeight="1">
      <c r="A12" s="95" t="s">
        <v>266</v>
      </c>
      <c r="E12" s="99">
        <v>163991</v>
      </c>
      <c r="F12" s="99"/>
      <c r="G12" s="99">
        <v>4231682</v>
      </c>
      <c r="H12" s="99"/>
      <c r="I12" s="99">
        <v>0</v>
      </c>
      <c r="J12" s="99"/>
      <c r="K12" s="99">
        <v>0</v>
      </c>
    </row>
    <row r="13" spans="1:11" ht="21.75" customHeight="1">
      <c r="A13" s="95" t="s">
        <v>267</v>
      </c>
      <c r="E13" s="99"/>
      <c r="F13" s="99"/>
      <c r="G13" s="99"/>
      <c r="H13" s="99"/>
      <c r="I13" s="99"/>
      <c r="J13" s="99"/>
      <c r="K13" s="99"/>
    </row>
    <row r="14" spans="1:11" ht="21.75" customHeight="1">
      <c r="A14" s="95" t="s">
        <v>240</v>
      </c>
      <c r="E14" s="99">
        <v>-333023</v>
      </c>
      <c r="F14" s="99"/>
      <c r="G14" s="133">
        <v>-2162453</v>
      </c>
      <c r="H14" s="99"/>
      <c r="I14" s="99">
        <v>0</v>
      </c>
      <c r="J14" s="99"/>
      <c r="K14" s="99">
        <v>0</v>
      </c>
    </row>
    <row r="15" spans="1:11" ht="21.75" customHeight="1">
      <c r="A15" s="95" t="s">
        <v>197</v>
      </c>
      <c r="E15" s="133">
        <v>0</v>
      </c>
      <c r="F15" s="99"/>
      <c r="G15" s="133">
        <v>283400</v>
      </c>
      <c r="H15" s="99"/>
      <c r="I15" s="99">
        <v>0</v>
      </c>
      <c r="J15" s="99"/>
      <c r="K15" s="99">
        <v>0</v>
      </c>
    </row>
    <row r="16" spans="1:11" ht="21.75" customHeight="1">
      <c r="A16" s="95" t="s">
        <v>268</v>
      </c>
      <c r="E16" s="133">
        <v>25688</v>
      </c>
      <c r="F16" s="99"/>
      <c r="G16" s="99">
        <v>710116</v>
      </c>
      <c r="H16" s="99"/>
      <c r="I16" s="99">
        <v>0</v>
      </c>
      <c r="J16" s="99"/>
      <c r="K16" s="99">
        <v>0</v>
      </c>
    </row>
    <row r="17" spans="1:11" ht="21.75" customHeight="1">
      <c r="A17" s="95" t="s">
        <v>182</v>
      </c>
      <c r="E17" s="99">
        <v>23292212</v>
      </c>
      <c r="F17" s="99"/>
      <c r="G17" s="99">
        <v>8327707</v>
      </c>
      <c r="H17" s="99"/>
      <c r="I17" s="99">
        <v>0</v>
      </c>
      <c r="J17" s="99"/>
      <c r="K17" s="99">
        <v>0</v>
      </c>
    </row>
    <row r="18" spans="1:11" ht="21.75" customHeight="1">
      <c r="A18" s="95" t="s">
        <v>212</v>
      </c>
      <c r="E18" s="99">
        <v>-671556</v>
      </c>
      <c r="F18" s="99"/>
      <c r="G18" s="99">
        <v>0</v>
      </c>
      <c r="H18" s="99"/>
      <c r="I18" s="99">
        <v>0</v>
      </c>
      <c r="J18" s="99"/>
      <c r="K18" s="99">
        <v>0</v>
      </c>
    </row>
    <row r="19" spans="1:11" ht="21.75" customHeight="1">
      <c r="A19" s="95" t="s">
        <v>246</v>
      </c>
      <c r="E19" s="99">
        <v>44838</v>
      </c>
      <c r="F19" s="99"/>
      <c r="G19" s="99">
        <v>-488247</v>
      </c>
      <c r="H19" s="99"/>
      <c r="I19" s="99">
        <v>0</v>
      </c>
      <c r="J19" s="99"/>
      <c r="K19" s="99">
        <v>0</v>
      </c>
    </row>
    <row r="20" spans="1:11" ht="21.75" customHeight="1">
      <c r="A20" s="95" t="s">
        <v>245</v>
      </c>
      <c r="E20" s="99">
        <v>-3816</v>
      </c>
      <c r="F20" s="99"/>
      <c r="G20" s="99">
        <v>0</v>
      </c>
      <c r="H20" s="99"/>
      <c r="I20" s="99">
        <v>0</v>
      </c>
      <c r="J20" s="99"/>
      <c r="K20" s="99">
        <v>0</v>
      </c>
    </row>
    <row r="21" spans="1:11" ht="21.75" customHeight="1">
      <c r="A21" s="95" t="s">
        <v>269</v>
      </c>
      <c r="E21" s="99">
        <v>9775</v>
      </c>
      <c r="F21" s="99"/>
      <c r="G21" s="99">
        <v>222083</v>
      </c>
      <c r="H21" s="99"/>
      <c r="I21" s="99">
        <v>0</v>
      </c>
      <c r="J21" s="99"/>
      <c r="K21" s="99">
        <v>0</v>
      </c>
    </row>
    <row r="22" spans="1:11" ht="21.75" customHeight="1">
      <c r="A22" s="134" t="s">
        <v>270</v>
      </c>
      <c r="E22" s="99">
        <v>-4589647</v>
      </c>
      <c r="F22" s="99"/>
      <c r="G22" s="99">
        <v>-87252</v>
      </c>
      <c r="H22" s="99"/>
      <c r="I22" s="99">
        <v>-4498447</v>
      </c>
      <c r="J22" s="99"/>
      <c r="K22" s="99">
        <v>-87252</v>
      </c>
    </row>
    <row r="23" spans="1:11" ht="21.75" customHeight="1">
      <c r="A23" s="134" t="s">
        <v>213</v>
      </c>
      <c r="E23" s="99">
        <v>0</v>
      </c>
      <c r="F23" s="99"/>
      <c r="G23" s="99">
        <v>0</v>
      </c>
      <c r="H23" s="99"/>
      <c r="I23" s="99">
        <v>1200000</v>
      </c>
      <c r="J23" s="99"/>
      <c r="K23" s="99">
        <v>0</v>
      </c>
    </row>
    <row r="24" spans="1:11" ht="21.75" customHeight="1">
      <c r="A24" s="134" t="s">
        <v>199</v>
      </c>
      <c r="E24" s="99">
        <v>645075</v>
      </c>
      <c r="F24" s="99"/>
      <c r="G24" s="99">
        <v>554925</v>
      </c>
      <c r="H24" s="99"/>
      <c r="I24" s="99">
        <v>0</v>
      </c>
      <c r="J24" s="99"/>
      <c r="K24" s="99">
        <v>0</v>
      </c>
    </row>
    <row r="25" spans="1:11" ht="21.75" customHeight="1">
      <c r="A25" s="95" t="s">
        <v>271</v>
      </c>
      <c r="E25" s="99">
        <v>67093</v>
      </c>
      <c r="F25" s="99"/>
      <c r="G25" s="99">
        <v>4582</v>
      </c>
      <c r="H25" s="99"/>
      <c r="I25" s="99">
        <v>3742</v>
      </c>
      <c r="J25" s="99"/>
      <c r="K25" s="99">
        <v>4582</v>
      </c>
    </row>
    <row r="26" spans="1:11" ht="21.75" customHeight="1">
      <c r="A26" s="95" t="s">
        <v>96</v>
      </c>
      <c r="E26" s="99">
        <v>-4500000</v>
      </c>
      <c r="F26" s="99"/>
      <c r="G26" s="99">
        <v>0</v>
      </c>
      <c r="H26" s="99"/>
      <c r="I26" s="99">
        <v>-526499524</v>
      </c>
      <c r="J26" s="99"/>
      <c r="K26" s="99">
        <v>-428499139</v>
      </c>
    </row>
    <row r="27" spans="1:11" ht="21.75" customHeight="1">
      <c r="A27" s="82" t="s">
        <v>97</v>
      </c>
      <c r="E27" s="116">
        <v>-43873232</v>
      </c>
      <c r="F27" s="101"/>
      <c r="G27" s="116">
        <v>-18536116</v>
      </c>
      <c r="H27" s="101"/>
      <c r="I27" s="116">
        <v>-18263654</v>
      </c>
      <c r="J27" s="101"/>
      <c r="K27" s="116">
        <v>-690633</v>
      </c>
    </row>
    <row r="28" spans="1:11" ht="21.75" customHeight="1">
      <c r="A28" s="82" t="s">
        <v>169</v>
      </c>
      <c r="E28" s="99"/>
      <c r="F28" s="99"/>
      <c r="G28" s="99"/>
      <c r="H28" s="99"/>
      <c r="I28" s="99"/>
      <c r="J28" s="99"/>
      <c r="K28" s="99"/>
    </row>
    <row r="29" spans="1:11" ht="21.75" customHeight="1">
      <c r="A29" s="82" t="s">
        <v>122</v>
      </c>
      <c r="E29" s="99">
        <f>SUM(E8:E27)</f>
        <v>636129859</v>
      </c>
      <c r="F29" s="99"/>
      <c r="G29" s="99">
        <f>SUM(G8:G27)</f>
        <v>543587658</v>
      </c>
      <c r="H29" s="99"/>
      <c r="I29" s="99">
        <f>SUM(I8:I27)</f>
        <v>-2800066</v>
      </c>
      <c r="J29" s="99"/>
      <c r="K29" s="99">
        <f>SUM(K8:K27)</f>
        <v>-6060702</v>
      </c>
    </row>
    <row r="30" spans="1:11" ht="21.75" customHeight="1">
      <c r="A30" s="82" t="s">
        <v>123</v>
      </c>
      <c r="E30" s="99"/>
      <c r="F30" s="99"/>
      <c r="G30" s="99"/>
      <c r="H30" s="99"/>
      <c r="I30" s="99"/>
      <c r="J30" s="99"/>
      <c r="K30" s="99"/>
    </row>
    <row r="31" spans="1:11" ht="21.75" customHeight="1">
      <c r="A31" s="160" t="s">
        <v>124</v>
      </c>
      <c r="E31" s="99">
        <v>-141157097</v>
      </c>
      <c r="F31" s="99"/>
      <c r="G31" s="99">
        <v>-271978696</v>
      </c>
      <c r="H31" s="99"/>
      <c r="I31" s="99">
        <v>0</v>
      </c>
      <c r="J31" s="99"/>
      <c r="K31" s="99">
        <v>0</v>
      </c>
    </row>
    <row r="32" spans="1:11" ht="21.75" customHeight="1">
      <c r="A32" s="82" t="s">
        <v>170</v>
      </c>
      <c r="E32" s="99">
        <v>-68810105</v>
      </c>
      <c r="F32" s="99"/>
      <c r="G32" s="99">
        <v>-87820984</v>
      </c>
      <c r="H32" s="99"/>
      <c r="I32" s="99">
        <v>35</v>
      </c>
      <c r="J32" s="99"/>
      <c r="K32" s="99">
        <v>-42</v>
      </c>
    </row>
    <row r="33" spans="1:12" ht="21.75" customHeight="1">
      <c r="A33" s="82" t="s">
        <v>125</v>
      </c>
      <c r="E33" s="99">
        <v>-13052407</v>
      </c>
      <c r="F33" s="99"/>
      <c r="G33" s="99">
        <v>15272329</v>
      </c>
      <c r="H33" s="99"/>
      <c r="I33" s="99">
        <v>-14304</v>
      </c>
      <c r="J33" s="99"/>
      <c r="K33" s="99">
        <v>-223872</v>
      </c>
    </row>
    <row r="34" spans="1:12" ht="21.75" customHeight="1">
      <c r="A34" s="82" t="s">
        <v>126</v>
      </c>
      <c r="E34" s="99">
        <v>18561</v>
      </c>
      <c r="F34" s="99"/>
      <c r="G34" s="99">
        <v>22882387</v>
      </c>
      <c r="H34" s="99"/>
      <c r="I34" s="99">
        <v>0</v>
      </c>
      <c r="J34" s="99"/>
      <c r="K34" s="99">
        <v>0</v>
      </c>
    </row>
    <row r="35" spans="1:12" ht="21.75" customHeight="1">
      <c r="A35" s="156" t="s">
        <v>127</v>
      </c>
      <c r="E35" s="99"/>
      <c r="F35" s="99"/>
      <c r="G35" s="99"/>
      <c r="H35" s="99"/>
      <c r="I35" s="99"/>
      <c r="J35" s="99"/>
      <c r="K35" s="99"/>
    </row>
    <row r="36" spans="1:12" ht="21.75" customHeight="1">
      <c r="A36" s="156" t="s">
        <v>128</v>
      </c>
      <c r="E36" s="99">
        <v>144655835</v>
      </c>
      <c r="F36" s="99"/>
      <c r="G36" s="99">
        <v>68388882</v>
      </c>
      <c r="H36" s="99"/>
      <c r="I36" s="99">
        <v>-612340</v>
      </c>
      <c r="J36" s="99"/>
      <c r="K36" s="99">
        <v>349878</v>
      </c>
    </row>
    <row r="37" spans="1:12" ht="21.75" customHeight="1">
      <c r="A37" s="156" t="s">
        <v>161</v>
      </c>
      <c r="E37" s="99">
        <v>57840804</v>
      </c>
      <c r="F37" s="99"/>
      <c r="G37" s="99">
        <v>22084174</v>
      </c>
      <c r="H37" s="99"/>
      <c r="I37" s="99">
        <v>0</v>
      </c>
      <c r="J37" s="99"/>
      <c r="K37" s="99">
        <v>0</v>
      </c>
    </row>
    <row r="38" spans="1:12" ht="21.75" customHeight="1">
      <c r="A38" s="95" t="s">
        <v>129</v>
      </c>
      <c r="E38" s="99">
        <v>-5897880</v>
      </c>
      <c r="F38" s="99"/>
      <c r="G38" s="99">
        <v>14598244</v>
      </c>
      <c r="H38" s="99"/>
      <c r="I38" s="99">
        <v>-987758</v>
      </c>
      <c r="J38" s="99"/>
      <c r="K38" s="99">
        <v>1037002</v>
      </c>
    </row>
    <row r="39" spans="1:12" ht="21.75" customHeight="1">
      <c r="A39" s="95" t="s">
        <v>225</v>
      </c>
      <c r="E39" s="99">
        <v>109233</v>
      </c>
      <c r="F39" s="99"/>
      <c r="G39" s="99">
        <v>0</v>
      </c>
      <c r="H39" s="99"/>
      <c r="I39" s="99">
        <v>0</v>
      </c>
      <c r="J39" s="99"/>
      <c r="K39" s="99">
        <v>0</v>
      </c>
    </row>
    <row r="40" spans="1:12" ht="21.75" customHeight="1">
      <c r="A40" s="95" t="s">
        <v>189</v>
      </c>
      <c r="E40" s="116">
        <v>-4135400</v>
      </c>
      <c r="F40" s="99"/>
      <c r="G40" s="116">
        <v>-1952560</v>
      </c>
      <c r="H40" s="99"/>
      <c r="I40" s="116">
        <v>0</v>
      </c>
      <c r="J40" s="99"/>
      <c r="K40" s="116">
        <v>0</v>
      </c>
    </row>
    <row r="41" spans="1:12" ht="21.75" customHeight="1">
      <c r="A41" s="95" t="s">
        <v>171</v>
      </c>
      <c r="B41" s="77"/>
      <c r="E41" s="99">
        <f>SUM(E29:E40)</f>
        <v>605701403</v>
      </c>
      <c r="F41" s="99"/>
      <c r="G41" s="99">
        <f>SUM(G29:G40)</f>
        <v>325061434</v>
      </c>
      <c r="H41" s="99"/>
      <c r="I41" s="99">
        <f>SUM(I29:I40)</f>
        <v>-4414433</v>
      </c>
      <c r="J41" s="99"/>
      <c r="K41" s="99">
        <f>SUM(K29:K40)</f>
        <v>-4897736</v>
      </c>
    </row>
    <row r="42" spans="1:12" ht="21.75" customHeight="1">
      <c r="A42" s="156" t="s">
        <v>183</v>
      </c>
      <c r="B42" s="77"/>
      <c r="E42" s="99">
        <v>-113471613</v>
      </c>
      <c r="F42" s="99"/>
      <c r="G42" s="99">
        <v>-78582143</v>
      </c>
      <c r="H42" s="99"/>
      <c r="I42" s="99">
        <v>-564429</v>
      </c>
      <c r="J42" s="99"/>
      <c r="K42" s="99">
        <v>-3742</v>
      </c>
      <c r="L42" s="109"/>
    </row>
    <row r="43" spans="1:12" ht="21.75" customHeight="1">
      <c r="A43" s="95" t="s">
        <v>214</v>
      </c>
      <c r="E43" s="116">
        <v>1417637</v>
      </c>
      <c r="F43" s="99"/>
      <c r="G43" s="116">
        <v>0</v>
      </c>
      <c r="H43" s="99"/>
      <c r="I43" s="116">
        <v>0</v>
      </c>
      <c r="J43" s="99"/>
      <c r="K43" s="116">
        <v>0</v>
      </c>
      <c r="L43" s="109"/>
    </row>
    <row r="44" spans="1:12" ht="21.75" customHeight="1">
      <c r="A44" s="106" t="s">
        <v>167</v>
      </c>
      <c r="B44" s="94"/>
      <c r="E44" s="116">
        <f>SUM(E41:E43)</f>
        <v>493647427</v>
      </c>
      <c r="F44" s="99"/>
      <c r="G44" s="116">
        <f>SUM(G41:G43)</f>
        <v>246479291</v>
      </c>
      <c r="H44" s="99"/>
      <c r="I44" s="116">
        <f>SUM(I41:I43)</f>
        <v>-4978862</v>
      </c>
      <c r="J44" s="99"/>
      <c r="K44" s="116">
        <f>SUM(K41:K43)</f>
        <v>-4901478</v>
      </c>
    </row>
    <row r="45" spans="1:12" ht="21.75" customHeight="1">
      <c r="E45" s="92"/>
      <c r="G45" s="92"/>
      <c r="H45" s="102"/>
      <c r="I45" s="92"/>
      <c r="K45" s="92"/>
    </row>
    <row r="46" spans="1:12" s="77" customFormat="1" ht="21.75" customHeight="1">
      <c r="A46" s="93" t="s">
        <v>68</v>
      </c>
      <c r="B46" s="94"/>
      <c r="C46" s="183"/>
      <c r="D46" s="81"/>
      <c r="E46" s="130"/>
      <c r="F46" s="81"/>
      <c r="G46" s="130"/>
      <c r="H46" s="81"/>
      <c r="I46" s="130"/>
      <c r="J46" s="81"/>
      <c r="K46" s="130"/>
    </row>
    <row r="47" spans="1:12" s="77" customFormat="1" ht="21.75" customHeight="1">
      <c r="A47" s="73" t="s">
        <v>179</v>
      </c>
      <c r="B47" s="176"/>
      <c r="C47" s="183"/>
      <c r="D47" s="127"/>
      <c r="E47" s="128"/>
      <c r="F47" s="127"/>
      <c r="G47" s="128"/>
      <c r="H47" s="127"/>
      <c r="I47" s="128"/>
      <c r="J47" s="127"/>
      <c r="K47" s="128"/>
    </row>
    <row r="48" spans="1:12" s="77" customFormat="1" ht="21.75" customHeight="1">
      <c r="A48" s="72" t="s">
        <v>130</v>
      </c>
      <c r="B48" s="127"/>
      <c r="C48" s="183"/>
      <c r="D48" s="127"/>
      <c r="E48" s="128"/>
      <c r="F48" s="127"/>
      <c r="G48" s="128"/>
      <c r="H48" s="127"/>
      <c r="I48" s="128"/>
      <c r="J48" s="127"/>
      <c r="K48" s="128"/>
    </row>
    <row r="49" spans="1:11" s="77" customFormat="1" ht="21.75" customHeight="1">
      <c r="A49" s="159" t="s">
        <v>202</v>
      </c>
      <c r="B49" s="176"/>
      <c r="C49" s="183"/>
      <c r="D49" s="127"/>
      <c r="E49" s="128"/>
      <c r="F49" s="127"/>
      <c r="G49" s="128"/>
      <c r="H49" s="127"/>
      <c r="I49" s="128"/>
      <c r="J49" s="127"/>
      <c r="K49" s="128"/>
    </row>
    <row r="50" spans="1:11" ht="21.75" customHeight="1">
      <c r="A50" s="77"/>
      <c r="B50" s="176"/>
      <c r="D50" s="127"/>
      <c r="E50" s="77"/>
      <c r="F50" s="120"/>
      <c r="G50" s="129"/>
      <c r="H50" s="120"/>
      <c r="I50" s="77"/>
      <c r="J50" s="120"/>
      <c r="K50" s="129" t="s">
        <v>57</v>
      </c>
    </row>
    <row r="51" spans="1:11" ht="21.75" customHeight="1">
      <c r="E51" s="112" t="s">
        <v>56</v>
      </c>
      <c r="F51" s="112"/>
      <c r="G51" s="112"/>
      <c r="I51" s="112" t="s">
        <v>55</v>
      </c>
      <c r="J51" s="112"/>
      <c r="K51" s="112"/>
    </row>
    <row r="52" spans="1:11" ht="21.75" customHeight="1">
      <c r="D52" s="102"/>
      <c r="E52" s="83">
        <v>2019</v>
      </c>
      <c r="F52" s="113"/>
      <c r="G52" s="83">
        <v>2018</v>
      </c>
      <c r="H52" s="114"/>
      <c r="I52" s="83">
        <v>2019</v>
      </c>
      <c r="J52" s="113"/>
      <c r="K52" s="83">
        <v>2018</v>
      </c>
    </row>
    <row r="53" spans="1:11" ht="21.75" customHeight="1">
      <c r="A53" s="88" t="s">
        <v>131</v>
      </c>
      <c r="B53" s="79"/>
      <c r="E53" s="92"/>
      <c r="G53" s="92"/>
      <c r="H53" s="102"/>
      <c r="I53" s="92"/>
      <c r="K53" s="92"/>
    </row>
    <row r="54" spans="1:11" ht="21.75" customHeight="1">
      <c r="A54" s="111" t="s">
        <v>132</v>
      </c>
      <c r="B54" s="79"/>
      <c r="E54" s="189">
        <v>254458013</v>
      </c>
      <c r="F54" s="131"/>
      <c r="G54" s="189">
        <v>-1114806729</v>
      </c>
      <c r="H54" s="131"/>
      <c r="I54" s="189">
        <v>244458027</v>
      </c>
      <c r="J54" s="196"/>
      <c r="K54" s="189">
        <v>-1100000000</v>
      </c>
    </row>
    <row r="55" spans="1:11" ht="21.75" customHeight="1">
      <c r="A55" s="111" t="s">
        <v>272</v>
      </c>
      <c r="B55" s="79"/>
      <c r="E55" s="189">
        <v>-901000</v>
      </c>
      <c r="F55" s="131"/>
      <c r="G55" s="189">
        <v>2001973</v>
      </c>
      <c r="H55" s="131"/>
      <c r="I55" s="189">
        <v>0</v>
      </c>
      <c r="J55" s="196"/>
      <c r="K55" s="189">
        <v>0</v>
      </c>
    </row>
    <row r="56" spans="1:11" ht="21.75" customHeight="1">
      <c r="A56" s="111" t="s">
        <v>215</v>
      </c>
      <c r="B56" s="111"/>
      <c r="E56" s="189">
        <v>-380933171</v>
      </c>
      <c r="F56" s="178"/>
      <c r="G56" s="189">
        <v>-206823271</v>
      </c>
      <c r="H56" s="178"/>
      <c r="I56" s="178">
        <v>-296933171</v>
      </c>
      <c r="J56" s="178"/>
      <c r="K56" s="178">
        <v>-125285125</v>
      </c>
    </row>
    <row r="57" spans="1:11" ht="21.75" customHeight="1">
      <c r="A57" s="157" t="s">
        <v>273</v>
      </c>
      <c r="B57" s="111"/>
      <c r="E57" s="178">
        <v>50000000</v>
      </c>
      <c r="F57" s="178"/>
      <c r="G57" s="178">
        <v>0</v>
      </c>
      <c r="H57" s="178"/>
      <c r="I57" s="178">
        <v>0</v>
      </c>
      <c r="J57" s="178"/>
      <c r="K57" s="178">
        <v>0</v>
      </c>
    </row>
    <row r="58" spans="1:11" ht="21.75" customHeight="1">
      <c r="A58" s="111" t="s">
        <v>247</v>
      </c>
      <c r="B58" s="111"/>
      <c r="E58" s="189">
        <v>-16000000</v>
      </c>
      <c r="F58" s="131"/>
      <c r="G58" s="189">
        <v>0</v>
      </c>
      <c r="H58" s="131"/>
      <c r="I58" s="189">
        <v>0</v>
      </c>
      <c r="J58" s="196"/>
      <c r="K58" s="189">
        <v>0</v>
      </c>
    </row>
    <row r="59" spans="1:11" ht="21.75" customHeight="1">
      <c r="A59" s="111" t="s">
        <v>250</v>
      </c>
      <c r="B59" s="111"/>
      <c r="E59" s="189">
        <v>-366446</v>
      </c>
      <c r="F59" s="131"/>
      <c r="G59" s="189">
        <v>0</v>
      </c>
      <c r="H59" s="131"/>
      <c r="I59" s="189">
        <v>0</v>
      </c>
      <c r="J59" s="196"/>
      <c r="K59" s="189">
        <v>0</v>
      </c>
    </row>
    <row r="60" spans="1:11" ht="21.75" customHeight="1">
      <c r="A60" s="111" t="s">
        <v>251</v>
      </c>
      <c r="B60" s="111"/>
      <c r="E60" s="189">
        <v>0</v>
      </c>
      <c r="F60" s="131"/>
      <c r="G60" s="189">
        <v>0</v>
      </c>
      <c r="H60" s="131"/>
      <c r="I60" s="189">
        <v>-4999800</v>
      </c>
      <c r="J60" s="196"/>
      <c r="K60" s="189">
        <v>-240000000</v>
      </c>
    </row>
    <row r="61" spans="1:11" ht="21.75" customHeight="1">
      <c r="A61" s="157" t="s">
        <v>216</v>
      </c>
      <c r="B61" s="111"/>
      <c r="E61" s="178">
        <v>-15870878</v>
      </c>
      <c r="F61" s="178"/>
      <c r="G61" s="178">
        <v>-20652676</v>
      </c>
      <c r="H61" s="178"/>
      <c r="I61" s="178">
        <v>-35567</v>
      </c>
      <c r="J61" s="178"/>
      <c r="K61" s="178">
        <v>-293260</v>
      </c>
    </row>
    <row r="62" spans="1:11" ht="21.75" customHeight="1">
      <c r="A62" s="157" t="s">
        <v>172</v>
      </c>
      <c r="B62" s="111"/>
      <c r="E62" s="178">
        <v>-12267748</v>
      </c>
      <c r="F62" s="178"/>
      <c r="G62" s="178">
        <v>-4272233</v>
      </c>
      <c r="H62" s="178"/>
      <c r="I62" s="178">
        <v>0</v>
      </c>
      <c r="J62" s="178"/>
      <c r="K62" s="178">
        <v>-161035</v>
      </c>
    </row>
    <row r="63" spans="1:11" ht="21.75" customHeight="1">
      <c r="A63" s="157" t="s">
        <v>184</v>
      </c>
      <c r="B63" s="111"/>
      <c r="E63" s="178">
        <v>99378</v>
      </c>
      <c r="F63" s="178"/>
      <c r="G63" s="178">
        <v>605803</v>
      </c>
      <c r="H63" s="178"/>
      <c r="I63" s="178">
        <v>0</v>
      </c>
      <c r="J63" s="178"/>
      <c r="K63" s="178">
        <v>0</v>
      </c>
    </row>
    <row r="64" spans="1:11" ht="21.75" customHeight="1">
      <c r="A64" s="157" t="s">
        <v>248</v>
      </c>
      <c r="B64" s="111"/>
      <c r="E64" s="178">
        <v>141243</v>
      </c>
      <c r="F64" s="178"/>
      <c r="G64" s="178">
        <v>0</v>
      </c>
      <c r="H64" s="178"/>
      <c r="I64" s="178">
        <v>0</v>
      </c>
      <c r="J64" s="178"/>
      <c r="K64" s="178">
        <v>0</v>
      </c>
    </row>
    <row r="65" spans="1:11" ht="21.75" customHeight="1">
      <c r="A65" s="157" t="s">
        <v>185</v>
      </c>
      <c r="B65" s="111"/>
      <c r="E65" s="178">
        <v>4500000</v>
      </c>
      <c r="F65" s="178"/>
      <c r="G65" s="178">
        <v>0</v>
      </c>
      <c r="H65" s="178"/>
      <c r="I65" s="178">
        <v>281499819</v>
      </c>
      <c r="J65" s="178"/>
      <c r="K65" s="178">
        <v>343499224</v>
      </c>
    </row>
    <row r="66" spans="1:11" ht="21.75" customHeight="1">
      <c r="A66" s="111" t="s">
        <v>135</v>
      </c>
      <c r="B66" s="104"/>
      <c r="E66" s="178">
        <v>41455259</v>
      </c>
      <c r="F66" s="178"/>
      <c r="G66" s="178">
        <v>19926366</v>
      </c>
      <c r="H66" s="178"/>
      <c r="I66" s="178">
        <v>16893917</v>
      </c>
      <c r="J66" s="178"/>
      <c r="K66" s="178">
        <v>374218</v>
      </c>
    </row>
    <row r="67" spans="1:11" ht="21.75" customHeight="1">
      <c r="A67" s="88" t="s">
        <v>133</v>
      </c>
      <c r="E67" s="195">
        <f>SUM(E54:E66)</f>
        <v>-75685350</v>
      </c>
      <c r="F67" s="133"/>
      <c r="G67" s="195">
        <f>SUM(G54:G66)</f>
        <v>-1324020767</v>
      </c>
      <c r="H67" s="133"/>
      <c r="I67" s="195">
        <f>SUM(I54:I66)</f>
        <v>240883225</v>
      </c>
      <c r="J67" s="133"/>
      <c r="K67" s="195">
        <f>SUM(K54:K66)</f>
        <v>-1121865978</v>
      </c>
    </row>
    <row r="68" spans="1:11" ht="21.75" customHeight="1">
      <c r="A68" s="88" t="s">
        <v>134</v>
      </c>
      <c r="B68" s="79"/>
      <c r="E68" s="133"/>
      <c r="F68" s="133"/>
      <c r="G68" s="133"/>
      <c r="H68" s="133"/>
      <c r="I68" s="133"/>
      <c r="J68" s="133"/>
      <c r="K68" s="133"/>
    </row>
    <row r="69" spans="1:11" ht="21.75" customHeight="1">
      <c r="A69" s="156" t="s">
        <v>136</v>
      </c>
      <c r="B69" s="79"/>
      <c r="E69" s="133">
        <v>0</v>
      </c>
      <c r="F69" s="133"/>
      <c r="G69" s="133">
        <v>1725000000</v>
      </c>
      <c r="H69" s="133"/>
      <c r="I69" s="133">
        <v>0</v>
      </c>
      <c r="J69" s="133"/>
      <c r="K69" s="133">
        <v>1725000000</v>
      </c>
    </row>
    <row r="70" spans="1:11" ht="21.75" customHeight="1">
      <c r="A70" s="156" t="s">
        <v>191</v>
      </c>
      <c r="B70" s="79"/>
      <c r="E70" s="133">
        <v>-21901118</v>
      </c>
      <c r="F70" s="133"/>
      <c r="G70" s="133">
        <v>-21345463</v>
      </c>
      <c r="H70" s="133"/>
      <c r="I70" s="133">
        <v>-21901118</v>
      </c>
      <c r="J70" s="133"/>
      <c r="K70" s="133">
        <v>-21345463</v>
      </c>
    </row>
    <row r="71" spans="1:11" ht="21.75" customHeight="1">
      <c r="A71" s="156" t="s">
        <v>192</v>
      </c>
      <c r="B71" s="79"/>
    </row>
    <row r="72" spans="1:11" ht="21.75" customHeight="1">
      <c r="A72" s="156" t="s">
        <v>193</v>
      </c>
      <c r="B72" s="79"/>
      <c r="E72" s="133">
        <v>-476</v>
      </c>
      <c r="F72" s="133"/>
      <c r="G72" s="133">
        <v>-861</v>
      </c>
      <c r="H72" s="133"/>
      <c r="I72" s="133">
        <v>0</v>
      </c>
      <c r="J72" s="133"/>
      <c r="K72" s="133">
        <v>0</v>
      </c>
    </row>
    <row r="73" spans="1:11" ht="21.75" customHeight="1">
      <c r="A73" s="111" t="s">
        <v>252</v>
      </c>
      <c r="B73" s="79"/>
      <c r="E73" s="133">
        <f>-285000346-E72</f>
        <v>-284999870</v>
      </c>
      <c r="F73" s="133"/>
      <c r="G73" s="133">
        <v>-317250000</v>
      </c>
      <c r="H73" s="133"/>
      <c r="I73" s="133">
        <v>-284999870</v>
      </c>
      <c r="J73" s="133"/>
      <c r="K73" s="133">
        <v>-317250000</v>
      </c>
    </row>
    <row r="74" spans="1:11" ht="21.75" customHeight="1">
      <c r="A74" s="155" t="s">
        <v>194</v>
      </c>
      <c r="E74" s="195">
        <f>SUM(E69:E73)</f>
        <v>-306901464</v>
      </c>
      <c r="F74" s="133"/>
      <c r="G74" s="195">
        <f>SUM(G69:G73)</f>
        <v>1386403676</v>
      </c>
      <c r="H74" s="133"/>
      <c r="I74" s="195">
        <f>SUM(I69:I73)</f>
        <v>-306900988</v>
      </c>
      <c r="J74" s="133"/>
      <c r="K74" s="195">
        <f>SUM(K69:K73)</f>
        <v>1386404537</v>
      </c>
    </row>
    <row r="75" spans="1:11" ht="21.75" customHeight="1">
      <c r="A75" s="155" t="s">
        <v>137</v>
      </c>
      <c r="E75" s="178">
        <f>E44+E67+E74</f>
        <v>111060613</v>
      </c>
      <c r="F75" s="133"/>
      <c r="G75" s="178">
        <f>G44+G67+G74</f>
        <v>308862200</v>
      </c>
      <c r="H75" s="133"/>
      <c r="I75" s="178">
        <f>I44+I67+I74</f>
        <v>-70996625</v>
      </c>
      <c r="J75" s="133"/>
      <c r="K75" s="178">
        <f>K44+K67+K74</f>
        <v>259637081</v>
      </c>
    </row>
    <row r="76" spans="1:11" ht="21.75" customHeight="1">
      <c r="A76" s="156" t="s">
        <v>138</v>
      </c>
      <c r="B76" s="77"/>
      <c r="E76" s="217">
        <v>848332394</v>
      </c>
      <c r="F76" s="133"/>
      <c r="G76" s="217">
        <v>539470194</v>
      </c>
      <c r="H76" s="133"/>
      <c r="I76" s="217">
        <v>280103992</v>
      </c>
      <c r="J76" s="133"/>
      <c r="K76" s="217">
        <v>20466911</v>
      </c>
    </row>
    <row r="77" spans="1:11" ht="21.75" customHeight="1" thickBot="1">
      <c r="A77" s="155" t="s">
        <v>186</v>
      </c>
      <c r="B77" s="94"/>
      <c r="E77" s="220">
        <f>E75+E76</f>
        <v>959393007</v>
      </c>
      <c r="F77" s="133"/>
      <c r="G77" s="220">
        <f>G75+G76</f>
        <v>848332394</v>
      </c>
      <c r="H77" s="133"/>
      <c r="I77" s="220">
        <f>I75+I76</f>
        <v>209107367</v>
      </c>
      <c r="J77" s="133"/>
      <c r="K77" s="220">
        <f>K75+K76</f>
        <v>280103992</v>
      </c>
    </row>
    <row r="78" spans="1:11" ht="21.75" customHeight="1" thickTop="1">
      <c r="D78" s="76"/>
      <c r="E78" s="221">
        <f>E77-BS!E9</f>
        <v>0</v>
      </c>
      <c r="F78" s="221"/>
      <c r="G78" s="221">
        <f>G77-BS!G9</f>
        <v>0</v>
      </c>
      <c r="H78" s="221"/>
      <c r="I78" s="221">
        <f>I77-BS!I9</f>
        <v>0</v>
      </c>
      <c r="J78" s="221"/>
      <c r="K78" s="221">
        <f>K77-BS!K9</f>
        <v>0</v>
      </c>
    </row>
    <row r="79" spans="1:11" ht="21.75" customHeight="1">
      <c r="A79" s="155" t="s">
        <v>139</v>
      </c>
      <c r="D79" s="76"/>
      <c r="E79" s="133"/>
      <c r="F79" s="133"/>
      <c r="G79" s="133"/>
      <c r="H79" s="133"/>
      <c r="I79" s="133"/>
      <c r="J79" s="133"/>
      <c r="K79" s="133"/>
    </row>
    <row r="80" spans="1:11" ht="21.75" customHeight="1">
      <c r="A80" s="156" t="s">
        <v>200</v>
      </c>
      <c r="D80" s="76"/>
    </row>
    <row r="81" spans="1:11" ht="21.75" customHeight="1">
      <c r="A81" s="156" t="s">
        <v>253</v>
      </c>
      <c r="D81" s="76"/>
    </row>
    <row r="82" spans="1:11" ht="21.75" customHeight="1">
      <c r="A82" s="156" t="s">
        <v>254</v>
      </c>
      <c r="D82" s="76"/>
      <c r="E82" s="133">
        <v>7204748</v>
      </c>
      <c r="F82" s="133"/>
      <c r="G82" s="133">
        <v>-8857510</v>
      </c>
      <c r="H82" s="133"/>
      <c r="I82" s="133">
        <v>3852</v>
      </c>
      <c r="J82" s="133"/>
      <c r="K82" s="133">
        <v>0</v>
      </c>
    </row>
    <row r="83" spans="1:11" ht="21.75" customHeight="1">
      <c r="A83" s="156" t="s">
        <v>241</v>
      </c>
      <c r="D83" s="76"/>
      <c r="E83" s="133">
        <v>58850</v>
      </c>
      <c r="F83" s="133"/>
      <c r="G83" s="133">
        <v>0</v>
      </c>
      <c r="H83" s="133"/>
      <c r="I83" s="133">
        <v>0</v>
      </c>
      <c r="J83" s="133"/>
      <c r="K83" s="133">
        <v>0</v>
      </c>
    </row>
    <row r="84" spans="1:11" ht="21.75" customHeight="1">
      <c r="A84" s="156" t="s">
        <v>255</v>
      </c>
      <c r="D84" s="76"/>
      <c r="E84" s="133">
        <v>0</v>
      </c>
      <c r="F84" s="133"/>
      <c r="G84" s="133">
        <v>0</v>
      </c>
      <c r="H84" s="133"/>
      <c r="I84" s="133">
        <v>329999620</v>
      </c>
      <c r="J84" s="133"/>
      <c r="K84" s="133">
        <v>84999915</v>
      </c>
    </row>
    <row r="85" spans="1:11" ht="21.75" customHeight="1">
      <c r="A85" s="156" t="s">
        <v>201</v>
      </c>
      <c r="D85" s="76"/>
      <c r="E85" s="133">
        <v>0</v>
      </c>
      <c r="F85" s="133"/>
      <c r="G85" s="133">
        <v>21901118</v>
      </c>
      <c r="H85" s="133"/>
      <c r="I85" s="133">
        <v>0</v>
      </c>
      <c r="J85" s="133"/>
      <c r="K85" s="133">
        <v>21901118</v>
      </c>
    </row>
    <row r="86" spans="1:11" ht="21.75" customHeight="1">
      <c r="D86" s="76"/>
      <c r="E86" s="99"/>
      <c r="F86" s="99"/>
      <c r="G86" s="99"/>
      <c r="H86" s="99"/>
      <c r="I86" s="99"/>
      <c r="J86" s="99"/>
      <c r="K86" s="99"/>
    </row>
    <row r="87" spans="1:11" ht="21.75" customHeight="1">
      <c r="A87" s="156" t="s">
        <v>68</v>
      </c>
      <c r="B87" s="94"/>
      <c r="E87" s="102"/>
      <c r="G87" s="102"/>
      <c r="I87" s="102"/>
    </row>
    <row r="92" spans="1:11" s="82" customFormat="1" ht="21.75" customHeight="1">
      <c r="B92" s="81"/>
      <c r="C92" s="183"/>
      <c r="D92" s="81"/>
      <c r="E92" s="81"/>
      <c r="F92" s="81"/>
      <c r="G92" s="81"/>
      <c r="H92" s="81"/>
      <c r="I92" s="81"/>
      <c r="J92" s="81"/>
      <c r="K92" s="81"/>
    </row>
    <row r="93" spans="1:11" s="82" customFormat="1" ht="21.75" customHeight="1">
      <c r="B93" s="81"/>
      <c r="C93" s="183"/>
      <c r="D93" s="81"/>
      <c r="E93" s="81"/>
      <c r="F93" s="81"/>
      <c r="G93" s="81"/>
      <c r="H93" s="81"/>
      <c r="I93" s="81"/>
      <c r="J93" s="81"/>
      <c r="K93" s="81"/>
    </row>
    <row r="94" spans="1:11" s="82" customFormat="1" ht="21.75" customHeight="1">
      <c r="B94" s="81"/>
      <c r="C94" s="183"/>
      <c r="D94" s="81"/>
      <c r="E94" s="81"/>
      <c r="F94" s="81"/>
      <c r="G94" s="81"/>
      <c r="H94" s="81"/>
      <c r="I94" s="81"/>
      <c r="J94" s="81"/>
      <c r="K94" s="81"/>
    </row>
    <row r="95" spans="1:11" s="82" customFormat="1" ht="21.75" customHeight="1">
      <c r="B95" s="81"/>
      <c r="C95" s="183"/>
      <c r="D95" s="81"/>
      <c r="E95" s="81"/>
      <c r="F95" s="81"/>
      <c r="G95" s="81"/>
      <c r="H95" s="81"/>
      <c r="I95" s="81"/>
      <c r="J95" s="81"/>
      <c r="K95" s="81"/>
    </row>
    <row r="96" spans="1:11" s="82" customFormat="1" ht="21.75" customHeight="1">
      <c r="B96" s="81"/>
      <c r="C96" s="183"/>
      <c r="D96" s="81"/>
      <c r="E96" s="81"/>
      <c r="F96" s="81"/>
      <c r="G96" s="81"/>
      <c r="H96" s="81"/>
      <c r="I96" s="81"/>
      <c r="J96" s="81"/>
      <c r="K96" s="81"/>
    </row>
    <row r="97" spans="2:11" s="82" customFormat="1" ht="21.75" customHeight="1">
      <c r="B97" s="81"/>
      <c r="C97" s="183"/>
      <c r="D97" s="81"/>
      <c r="E97" s="81"/>
      <c r="F97" s="81"/>
      <c r="G97" s="81"/>
      <c r="H97" s="81"/>
      <c r="I97" s="81"/>
      <c r="J97" s="81"/>
      <c r="K97" s="81"/>
    </row>
    <row r="98" spans="2:11" s="82" customFormat="1" ht="21.75" customHeight="1">
      <c r="B98" s="81"/>
      <c r="C98" s="183"/>
      <c r="D98" s="81"/>
      <c r="E98" s="81"/>
      <c r="F98" s="81"/>
      <c r="G98" s="81"/>
      <c r="H98" s="81"/>
      <c r="I98" s="81"/>
      <c r="J98" s="81"/>
      <c r="K98" s="81"/>
    </row>
    <row r="99" spans="2:11" s="82" customFormat="1" ht="21.75" customHeight="1">
      <c r="B99" s="81"/>
      <c r="C99" s="183"/>
      <c r="D99" s="81"/>
      <c r="E99" s="81"/>
      <c r="F99" s="81"/>
      <c r="G99" s="81"/>
      <c r="H99" s="81"/>
      <c r="I99" s="81"/>
      <c r="J99" s="81"/>
      <c r="K99" s="81"/>
    </row>
    <row r="100" spans="2:11" s="82" customFormat="1" ht="21.75" customHeight="1">
      <c r="B100" s="81"/>
      <c r="C100" s="183"/>
      <c r="D100" s="81"/>
      <c r="E100" s="81"/>
      <c r="F100" s="81"/>
      <c r="G100" s="81"/>
      <c r="H100" s="81"/>
      <c r="I100" s="81"/>
      <c r="J100" s="81"/>
      <c r="K100" s="81"/>
    </row>
    <row r="101" spans="2:11" s="82" customFormat="1" ht="21.75" customHeight="1">
      <c r="B101" s="81"/>
      <c r="C101" s="183"/>
      <c r="D101" s="81"/>
      <c r="E101" s="81"/>
      <c r="F101" s="81"/>
      <c r="G101" s="81"/>
      <c r="H101" s="81"/>
      <c r="I101" s="81"/>
      <c r="J101" s="81"/>
      <c r="K101" s="81"/>
    </row>
    <row r="102" spans="2:11" s="82" customFormat="1" ht="21.75" customHeight="1">
      <c r="B102" s="81"/>
      <c r="C102" s="183"/>
      <c r="D102" s="81"/>
      <c r="E102" s="81"/>
      <c r="F102" s="81"/>
      <c r="G102" s="81"/>
      <c r="H102" s="81"/>
      <c r="I102" s="81"/>
      <c r="J102" s="81"/>
      <c r="K102" s="81"/>
    </row>
    <row r="103" spans="2:11" s="82" customFormat="1" ht="21.75" customHeight="1">
      <c r="B103" s="81"/>
      <c r="C103" s="183"/>
      <c r="D103" s="81"/>
      <c r="E103" s="81"/>
      <c r="F103" s="81"/>
      <c r="G103" s="81"/>
      <c r="H103" s="81"/>
      <c r="I103" s="81"/>
      <c r="J103" s="81"/>
      <c r="K103" s="81"/>
    </row>
    <row r="104" spans="2:11" s="82" customFormat="1" ht="21.75" customHeight="1">
      <c r="B104" s="81"/>
      <c r="C104" s="183"/>
      <c r="D104" s="81"/>
      <c r="E104" s="81"/>
      <c r="F104" s="81"/>
      <c r="G104" s="81"/>
      <c r="H104" s="81"/>
      <c r="I104" s="81"/>
      <c r="J104" s="81"/>
      <c r="K104" s="81"/>
    </row>
    <row r="105" spans="2:11" s="82" customFormat="1" ht="21.75" customHeight="1">
      <c r="B105" s="81"/>
      <c r="C105" s="183"/>
      <c r="D105" s="81"/>
      <c r="E105" s="81"/>
      <c r="F105" s="81"/>
      <c r="G105" s="81"/>
      <c r="H105" s="81"/>
      <c r="I105" s="81"/>
      <c r="J105" s="81"/>
      <c r="K105" s="81"/>
    </row>
    <row r="106" spans="2:11" s="82" customFormat="1" ht="21.75" customHeight="1">
      <c r="B106" s="81"/>
      <c r="C106" s="183"/>
      <c r="D106" s="81"/>
      <c r="E106" s="81"/>
      <c r="F106" s="81"/>
      <c r="G106" s="81"/>
      <c r="H106" s="81"/>
      <c r="I106" s="81"/>
      <c r="J106" s="81"/>
      <c r="K106" s="81"/>
    </row>
    <row r="107" spans="2:11" s="82" customFormat="1" ht="21.75" customHeight="1">
      <c r="B107" s="81"/>
      <c r="C107" s="183"/>
      <c r="D107" s="81"/>
      <c r="E107" s="81"/>
      <c r="F107" s="81"/>
      <c r="G107" s="81"/>
      <c r="H107" s="81"/>
      <c r="I107" s="81"/>
      <c r="J107" s="81"/>
      <c r="K107" s="81"/>
    </row>
    <row r="108" spans="2:11" s="82" customFormat="1" ht="21.75" customHeight="1">
      <c r="B108" s="81"/>
      <c r="C108" s="183"/>
      <c r="D108" s="81"/>
      <c r="E108" s="81"/>
      <c r="F108" s="81"/>
      <c r="G108" s="81"/>
      <c r="H108" s="81"/>
      <c r="I108" s="81"/>
      <c r="J108" s="81"/>
      <c r="K108" s="81"/>
    </row>
    <row r="109" spans="2:11" s="82" customFormat="1" ht="21.75" customHeight="1">
      <c r="B109" s="81"/>
      <c r="C109" s="183"/>
      <c r="D109" s="81"/>
      <c r="E109" s="81"/>
      <c r="F109" s="81"/>
      <c r="G109" s="81"/>
      <c r="H109" s="81"/>
      <c r="I109" s="81"/>
      <c r="J109" s="81"/>
      <c r="K109" s="81"/>
    </row>
    <row r="110" spans="2:11" s="82" customFormat="1" ht="21.75" customHeight="1">
      <c r="B110" s="81"/>
      <c r="C110" s="183"/>
      <c r="D110" s="81"/>
      <c r="E110" s="81"/>
      <c r="F110" s="81"/>
      <c r="G110" s="81"/>
      <c r="H110" s="81"/>
      <c r="I110" s="81"/>
      <c r="J110" s="81"/>
      <c r="K110" s="81"/>
    </row>
    <row r="111" spans="2:11" s="82" customFormat="1" ht="21.75" customHeight="1">
      <c r="B111" s="81"/>
      <c r="C111" s="183"/>
      <c r="D111" s="81"/>
      <c r="E111" s="81"/>
      <c r="F111" s="81"/>
      <c r="G111" s="81"/>
      <c r="H111" s="81"/>
      <c r="I111" s="81"/>
      <c r="J111" s="81"/>
      <c r="K111" s="81"/>
    </row>
    <row r="112" spans="2:11" s="82" customFormat="1" ht="21.75" customHeight="1">
      <c r="B112" s="81"/>
      <c r="C112" s="183"/>
      <c r="D112" s="81"/>
      <c r="E112" s="81"/>
      <c r="F112" s="81"/>
      <c r="G112" s="81"/>
      <c r="H112" s="81"/>
      <c r="I112" s="81"/>
      <c r="J112" s="81"/>
      <c r="K112" s="81"/>
    </row>
    <row r="113" spans="2:11" s="82" customFormat="1" ht="21.75" customHeight="1">
      <c r="B113" s="81"/>
      <c r="C113" s="183"/>
      <c r="D113" s="81"/>
      <c r="E113" s="81"/>
      <c r="F113" s="81"/>
      <c r="G113" s="81"/>
      <c r="H113" s="81"/>
      <c r="I113" s="81"/>
      <c r="J113" s="81"/>
      <c r="K113" s="81"/>
    </row>
    <row r="114" spans="2:11" s="82" customFormat="1" ht="21.75" customHeight="1">
      <c r="B114" s="81"/>
      <c r="C114" s="183"/>
      <c r="D114" s="81"/>
      <c r="E114" s="81"/>
      <c r="F114" s="81"/>
      <c r="G114" s="81"/>
      <c r="H114" s="81"/>
      <c r="I114" s="81"/>
      <c r="J114" s="81"/>
      <c r="K114" s="81"/>
    </row>
    <row r="115" spans="2:11" s="82" customFormat="1" ht="21.75" customHeight="1">
      <c r="B115" s="81"/>
      <c r="C115" s="183"/>
      <c r="D115" s="81"/>
      <c r="E115" s="81"/>
      <c r="F115" s="81"/>
      <c r="G115" s="81"/>
      <c r="H115" s="81"/>
      <c r="I115" s="81"/>
      <c r="J115" s="81"/>
      <c r="K115" s="81"/>
    </row>
    <row r="116" spans="2:11" s="82" customFormat="1" ht="21.75" customHeight="1">
      <c r="B116" s="81"/>
      <c r="C116" s="183"/>
      <c r="D116" s="81"/>
      <c r="E116" s="81"/>
      <c r="F116" s="81"/>
      <c r="G116" s="81"/>
      <c r="H116" s="81"/>
      <c r="I116" s="81"/>
      <c r="J116" s="81"/>
      <c r="K116" s="81"/>
    </row>
    <row r="117" spans="2:11" s="82" customFormat="1" ht="21.75" customHeight="1">
      <c r="B117" s="81"/>
      <c r="C117" s="183"/>
      <c r="D117" s="81"/>
      <c r="E117" s="81"/>
      <c r="F117" s="81"/>
      <c r="G117" s="81"/>
      <c r="H117" s="81"/>
      <c r="I117" s="81"/>
      <c r="J117" s="81"/>
      <c r="K117" s="81"/>
    </row>
    <row r="118" spans="2:11" s="82" customFormat="1" ht="21.75" customHeight="1">
      <c r="B118" s="81"/>
      <c r="C118" s="183"/>
      <c r="D118" s="81"/>
      <c r="E118" s="81"/>
      <c r="F118" s="81"/>
      <c r="G118" s="81"/>
      <c r="H118" s="81"/>
      <c r="I118" s="81"/>
      <c r="J118" s="81"/>
      <c r="K118" s="81"/>
    </row>
    <row r="119" spans="2:11" s="82" customFormat="1" ht="21.75" customHeight="1">
      <c r="B119" s="81"/>
      <c r="C119" s="183"/>
      <c r="D119" s="81"/>
      <c r="E119" s="81"/>
      <c r="F119" s="81"/>
      <c r="G119" s="81"/>
      <c r="H119" s="81"/>
      <c r="I119" s="81"/>
      <c r="J119" s="81"/>
      <c r="K119" s="81"/>
    </row>
    <row r="120" spans="2:11" s="82" customFormat="1" ht="21.75" customHeight="1">
      <c r="B120" s="81"/>
      <c r="C120" s="183"/>
      <c r="D120" s="81"/>
      <c r="E120" s="81"/>
      <c r="F120" s="81"/>
      <c r="G120" s="81"/>
      <c r="H120" s="81"/>
      <c r="I120" s="81"/>
      <c r="J120" s="81"/>
      <c r="K120" s="81"/>
    </row>
    <row r="121" spans="2:11" s="82" customFormat="1" ht="21.75" customHeight="1">
      <c r="B121" s="81"/>
      <c r="C121" s="183"/>
      <c r="D121" s="81"/>
      <c r="E121" s="81"/>
      <c r="F121" s="81"/>
      <c r="G121" s="81"/>
      <c r="H121" s="81"/>
      <c r="I121" s="81"/>
      <c r="J121" s="81"/>
      <c r="K121" s="81"/>
    </row>
    <row r="122" spans="2:11" s="82" customFormat="1" ht="21.75" customHeight="1">
      <c r="B122" s="81"/>
      <c r="C122" s="183"/>
      <c r="D122" s="81"/>
      <c r="E122" s="81"/>
      <c r="F122" s="81"/>
      <c r="G122" s="81"/>
      <c r="H122" s="81"/>
      <c r="I122" s="81"/>
      <c r="J122" s="81"/>
      <c r="K122" s="81"/>
    </row>
    <row r="123" spans="2:11" s="82" customFormat="1" ht="21.75" customHeight="1">
      <c r="B123" s="81"/>
      <c r="C123" s="183"/>
      <c r="D123" s="81"/>
      <c r="E123" s="81"/>
      <c r="F123" s="81"/>
      <c r="G123" s="81"/>
      <c r="H123" s="81"/>
      <c r="I123" s="81"/>
      <c r="J123" s="81"/>
      <c r="K123" s="81"/>
    </row>
    <row r="124" spans="2:11" s="82" customFormat="1" ht="21.75" customHeight="1">
      <c r="B124" s="81"/>
      <c r="C124" s="183"/>
      <c r="D124" s="81"/>
      <c r="E124" s="81"/>
      <c r="F124" s="81"/>
      <c r="G124" s="81"/>
      <c r="H124" s="81"/>
      <c r="I124" s="81"/>
      <c r="J124" s="81"/>
      <c r="K124" s="81"/>
    </row>
    <row r="125" spans="2:11" s="82" customFormat="1" ht="21.75" customHeight="1">
      <c r="B125" s="81"/>
      <c r="C125" s="183"/>
      <c r="D125" s="81"/>
      <c r="E125" s="81"/>
      <c r="F125" s="81"/>
      <c r="G125" s="81"/>
      <c r="H125" s="81"/>
      <c r="I125" s="81"/>
      <c r="J125" s="81"/>
      <c r="K125" s="81"/>
    </row>
    <row r="126" spans="2:11" s="82" customFormat="1" ht="21.75" customHeight="1">
      <c r="B126" s="81"/>
      <c r="C126" s="183"/>
      <c r="D126" s="81"/>
      <c r="E126" s="81"/>
      <c r="F126" s="81"/>
      <c r="G126" s="81"/>
      <c r="H126" s="81"/>
      <c r="I126" s="81"/>
      <c r="J126" s="81"/>
      <c r="K126" s="81"/>
    </row>
    <row r="127" spans="2:11" s="82" customFormat="1" ht="21.75" customHeight="1">
      <c r="B127" s="81"/>
      <c r="C127" s="183"/>
      <c r="D127" s="81"/>
      <c r="E127" s="81"/>
      <c r="F127" s="81"/>
      <c r="G127" s="81"/>
      <c r="H127" s="81"/>
      <c r="I127" s="81"/>
      <c r="J127" s="81"/>
      <c r="K127" s="81"/>
    </row>
    <row r="128" spans="2:11" s="82" customFormat="1" ht="21.75" customHeight="1">
      <c r="B128" s="81"/>
      <c r="C128" s="183"/>
      <c r="D128" s="81"/>
      <c r="E128" s="81"/>
      <c r="F128" s="81"/>
      <c r="G128" s="81"/>
      <c r="H128" s="81"/>
      <c r="I128" s="81"/>
      <c r="J128" s="81"/>
      <c r="K128" s="81"/>
    </row>
    <row r="129" spans="2:11" s="82" customFormat="1" ht="21.75" customHeight="1">
      <c r="B129" s="81"/>
      <c r="C129" s="183"/>
      <c r="D129" s="81"/>
      <c r="E129" s="81"/>
      <c r="F129" s="81"/>
      <c r="G129" s="81"/>
      <c r="H129" s="81"/>
      <c r="I129" s="81"/>
      <c r="J129" s="81"/>
      <c r="K129" s="81"/>
    </row>
    <row r="130" spans="2:11" s="82" customFormat="1" ht="21.75" customHeight="1">
      <c r="B130" s="81"/>
      <c r="C130" s="183"/>
      <c r="D130" s="81"/>
      <c r="E130" s="81"/>
      <c r="F130" s="81"/>
      <c r="G130" s="81"/>
      <c r="H130" s="81"/>
      <c r="I130" s="81"/>
      <c r="J130" s="81"/>
      <c r="K130" s="81"/>
    </row>
    <row r="131" spans="2:11" s="82" customFormat="1" ht="21.75" customHeight="1">
      <c r="B131" s="81"/>
      <c r="C131" s="183"/>
      <c r="D131" s="81"/>
      <c r="E131" s="81"/>
      <c r="F131" s="81"/>
      <c r="G131" s="81"/>
      <c r="H131" s="81"/>
      <c r="I131" s="81"/>
      <c r="J131" s="81"/>
      <c r="K131" s="81"/>
    </row>
    <row r="132" spans="2:11" s="82" customFormat="1" ht="21.75" customHeight="1">
      <c r="B132" s="81"/>
      <c r="C132" s="183"/>
      <c r="D132" s="81"/>
      <c r="E132" s="81"/>
      <c r="F132" s="81"/>
      <c r="G132" s="81"/>
      <c r="H132" s="81"/>
      <c r="I132" s="81"/>
      <c r="J132" s="81"/>
      <c r="K132" s="81"/>
    </row>
    <row r="133" spans="2:11" s="82" customFormat="1" ht="21.75" customHeight="1">
      <c r="B133" s="81"/>
      <c r="C133" s="183"/>
      <c r="D133" s="81"/>
      <c r="E133" s="81"/>
      <c r="F133" s="81"/>
      <c r="G133" s="81"/>
      <c r="H133" s="81"/>
      <c r="I133" s="81"/>
      <c r="J133" s="81"/>
      <c r="K133" s="81"/>
    </row>
    <row r="134" spans="2:11" s="82" customFormat="1" ht="21.75" customHeight="1">
      <c r="B134" s="81"/>
      <c r="C134" s="183"/>
      <c r="D134" s="81"/>
      <c r="E134" s="81"/>
      <c r="F134" s="81"/>
      <c r="G134" s="81"/>
      <c r="H134" s="81"/>
      <c r="I134" s="81"/>
      <c r="J134" s="81"/>
      <c r="K134" s="81"/>
    </row>
    <row r="135" spans="2:11" s="82" customFormat="1" ht="21.75" customHeight="1">
      <c r="B135" s="81"/>
      <c r="C135" s="183"/>
      <c r="D135" s="81"/>
      <c r="E135" s="81"/>
      <c r="F135" s="81"/>
      <c r="G135" s="81"/>
      <c r="H135" s="81"/>
      <c r="I135" s="81"/>
      <c r="J135" s="81"/>
      <c r="K135" s="81"/>
    </row>
    <row r="136" spans="2:11" s="82" customFormat="1" ht="21.75" customHeight="1">
      <c r="B136" s="81"/>
      <c r="C136" s="183"/>
      <c r="D136" s="81"/>
      <c r="E136" s="81"/>
      <c r="F136" s="81"/>
      <c r="G136" s="81"/>
      <c r="H136" s="81"/>
      <c r="I136" s="81"/>
      <c r="J136" s="81"/>
      <c r="K136" s="81"/>
    </row>
    <row r="137" spans="2:11" s="82" customFormat="1" ht="21.75" customHeight="1">
      <c r="B137" s="81"/>
      <c r="C137" s="183"/>
      <c r="D137" s="81"/>
      <c r="E137" s="81"/>
      <c r="F137" s="81"/>
      <c r="G137" s="81"/>
      <c r="H137" s="81"/>
      <c r="I137" s="81"/>
      <c r="J137" s="81"/>
      <c r="K137" s="81"/>
    </row>
    <row r="138" spans="2:11" s="82" customFormat="1" ht="21.75" customHeight="1">
      <c r="B138" s="81"/>
      <c r="C138" s="183"/>
      <c r="D138" s="81"/>
      <c r="E138" s="81"/>
      <c r="F138" s="81"/>
      <c r="G138" s="81"/>
      <c r="H138" s="81"/>
      <c r="I138" s="81"/>
      <c r="J138" s="81"/>
      <c r="K138" s="81"/>
    </row>
    <row r="139" spans="2:11" s="82" customFormat="1" ht="21.75" customHeight="1">
      <c r="B139" s="81"/>
      <c r="C139" s="183"/>
      <c r="D139" s="81"/>
      <c r="E139" s="81"/>
      <c r="F139" s="81"/>
      <c r="G139" s="81"/>
      <c r="H139" s="81"/>
      <c r="I139" s="81"/>
      <c r="J139" s="81"/>
      <c r="K139" s="81"/>
    </row>
    <row r="140" spans="2:11" s="82" customFormat="1" ht="21.75" customHeight="1">
      <c r="B140" s="81"/>
      <c r="C140" s="183"/>
      <c r="D140" s="81"/>
      <c r="E140" s="81"/>
      <c r="F140" s="81"/>
      <c r="G140" s="81"/>
      <c r="H140" s="81"/>
      <c r="I140" s="81"/>
      <c r="J140" s="81"/>
      <c r="K140" s="81"/>
    </row>
    <row r="141" spans="2:11" s="82" customFormat="1" ht="21.75" customHeight="1">
      <c r="B141" s="81"/>
      <c r="C141" s="183"/>
      <c r="D141" s="81"/>
      <c r="E141" s="81"/>
      <c r="F141" s="81"/>
      <c r="G141" s="81"/>
      <c r="H141" s="81"/>
      <c r="I141" s="81"/>
      <c r="J141" s="81"/>
      <c r="K141" s="81"/>
    </row>
    <row r="142" spans="2:11" s="82" customFormat="1" ht="21.75" customHeight="1">
      <c r="B142" s="81"/>
      <c r="C142" s="183"/>
      <c r="D142" s="81"/>
      <c r="E142" s="81"/>
      <c r="F142" s="81"/>
      <c r="G142" s="81"/>
      <c r="H142" s="81"/>
      <c r="I142" s="81"/>
      <c r="J142" s="81"/>
      <c r="K142" s="81"/>
    </row>
    <row r="143" spans="2:11" s="82" customFormat="1" ht="21.75" customHeight="1">
      <c r="B143" s="81"/>
      <c r="C143" s="183"/>
      <c r="D143" s="81"/>
      <c r="E143" s="81"/>
      <c r="F143" s="81"/>
      <c r="G143" s="81"/>
      <c r="H143" s="81"/>
      <c r="I143" s="81"/>
      <c r="J143" s="81"/>
      <c r="K143" s="81"/>
    </row>
  </sheetData>
  <pageMargins left="0.78740157480314965" right="0.19685039370078741" top="0.78740157480314965" bottom="0.19685039370078741" header="0.19685039370078741" footer="0.19685039370078741"/>
  <pageSetup paperSize="9" scale="65" fitToHeight="7" orientation="portrait" r:id="rId1"/>
  <headerFooter differentOddEven="1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66927</vt:lpwstr>
  </property>
  <property fmtid="{D5CDD505-2E9C-101B-9397-08002B2CF9AE}" pid="4" name="OptimizationTime">
    <vt:lpwstr>20200227_0034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Consolidated</vt:lpstr>
      <vt:lpstr>The Company</vt:lpstr>
      <vt:lpstr>Cashflow</vt:lpstr>
      <vt:lpstr>CI (1 statement)</vt:lpstr>
      <vt:lpstr>BS!Print_Area</vt:lpstr>
      <vt:lpstr>Cashflow!Print_Area</vt:lpstr>
      <vt:lpstr>'CI (1 statement)'!Print_Area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2020-02-20T14:59:35Z</cp:lastPrinted>
  <dcterms:created xsi:type="dcterms:W3CDTF">2011-03-08T09:02:15Z</dcterms:created>
  <dcterms:modified xsi:type="dcterms:W3CDTF">2020-02-20T14:59:38Z</dcterms:modified>
</cp:coreProperties>
</file>