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I:\17_JOBS\MCOT_JWW\2019\YE 2019\Eng\"/>
    </mc:Choice>
  </mc:AlternateContent>
  <xr:revisionPtr revIDLastSave="0" documentId="13_ncr:1_{46B9E0A0-38C1-45D3-B316-1570D7BD4FB4}" xr6:coauthVersionLast="36" xr6:coauthVersionMax="36" xr10:uidLastSave="{00000000-0000-0000-0000-000000000000}"/>
  <bookViews>
    <workbookView xWindow="32760" yWindow="32760" windowWidth="15480" windowHeight="8870" xr2:uid="{00000000-000D-0000-FFFF-FFFF00000000}"/>
  </bookViews>
  <sheets>
    <sheet name="BS" sheetId="8" r:id="rId1"/>
    <sheet name="PL" sheetId="3" r:id="rId2"/>
    <sheet name="Shareholder(total)" sheetId="4" r:id="rId3"/>
    <sheet name="Shareholder" sheetId="5" r:id="rId4"/>
    <sheet name="Cash flow " sheetId="9" r:id="rId5"/>
  </sheets>
  <definedNames>
    <definedName name="_xlnm.Print_Area" localSheetId="0">BS!$A$1:$M$151</definedName>
    <definedName name="_xlnm.Print_Area" localSheetId="4">'Cash flow '!$A$1:$M$98</definedName>
    <definedName name="_xlnm.Print_Area" localSheetId="1">PL!$A$1:$M$103</definedName>
    <definedName name="_xlnm.Print_Area" localSheetId="2">'Shareholder(total)'!$A$1:$S$32</definedName>
    <definedName name="_xlnm.Print_Titles" localSheetId="0">BS!$1:$3</definedName>
    <definedName name="Set" localSheetId="4">#REF!</definedName>
    <definedName name="S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7" i="4" l="1"/>
  <c r="I31" i="3"/>
  <c r="G31" i="3"/>
  <c r="G33" i="3"/>
  <c r="M26" i="3"/>
  <c r="K26" i="3"/>
  <c r="I26" i="3"/>
  <c r="G26" i="3"/>
  <c r="M26" i="4" l="1"/>
  <c r="N22" i="5" l="1"/>
  <c r="L24" i="5"/>
  <c r="N24" i="5" s="1"/>
  <c r="O27" i="4"/>
  <c r="O25" i="4"/>
  <c r="S25" i="4" s="1"/>
  <c r="O12" i="4"/>
  <c r="O26" i="4"/>
  <c r="M70" i="3" l="1"/>
  <c r="K70" i="3"/>
  <c r="I70" i="3"/>
  <c r="G70" i="3"/>
  <c r="M24" i="5" l="1"/>
  <c r="K24" i="5"/>
  <c r="I24" i="5"/>
  <c r="G24" i="5"/>
  <c r="T28" i="4"/>
  <c r="R28" i="4"/>
  <c r="P28" i="4"/>
  <c r="N28" i="4"/>
  <c r="L28" i="4"/>
  <c r="J28" i="4"/>
  <c r="M87" i="9" l="1"/>
  <c r="K87" i="9"/>
  <c r="I87" i="9"/>
  <c r="G87" i="9"/>
  <c r="M81" i="9"/>
  <c r="K81" i="9"/>
  <c r="I81" i="9"/>
  <c r="G81" i="9"/>
  <c r="A3" i="9"/>
  <c r="A53" i="9" s="1"/>
  <c r="F25" i="5"/>
  <c r="H25" i="5"/>
  <c r="J25" i="5"/>
  <c r="G28" i="4"/>
  <c r="H28" i="4"/>
  <c r="I28" i="4"/>
  <c r="K28" i="4"/>
  <c r="O28" i="4"/>
  <c r="M28" i="4"/>
  <c r="M15" i="3"/>
  <c r="G71" i="8"/>
  <c r="G21" i="8"/>
  <c r="J13" i="5"/>
  <c r="H13" i="5"/>
  <c r="F13" i="5"/>
  <c r="N11" i="5"/>
  <c r="M128" i="8"/>
  <c r="K128" i="8"/>
  <c r="I128" i="8"/>
  <c r="G128" i="8"/>
  <c r="M81" i="8"/>
  <c r="K81" i="8"/>
  <c r="I81" i="8"/>
  <c r="G81" i="8"/>
  <c r="M71" i="8"/>
  <c r="K71" i="8"/>
  <c r="I71" i="8"/>
  <c r="M34" i="8"/>
  <c r="K34" i="8"/>
  <c r="I34" i="8"/>
  <c r="G34" i="8"/>
  <c r="M21" i="8"/>
  <c r="K21" i="8"/>
  <c r="I21" i="8"/>
  <c r="N14" i="4"/>
  <c r="P14" i="4"/>
  <c r="K14" i="4"/>
  <c r="I14" i="4"/>
  <c r="G14" i="4"/>
  <c r="S12" i="4"/>
  <c r="Q13" i="4"/>
  <c r="Q14" i="4" s="1"/>
  <c r="A3" i="4"/>
  <c r="A3" i="5" s="1"/>
  <c r="A58" i="3"/>
  <c r="G13" i="5"/>
  <c r="M24" i="3"/>
  <c r="K24" i="3"/>
  <c r="I24" i="3"/>
  <c r="G24" i="3"/>
  <c r="K15" i="3"/>
  <c r="I15" i="3"/>
  <c r="G15" i="3"/>
  <c r="K82" i="8" l="1"/>
  <c r="K129" i="8" s="1"/>
  <c r="I35" i="8"/>
  <c r="M9" i="9"/>
  <c r="I9" i="9"/>
  <c r="I82" i="8"/>
  <c r="I129" i="8" s="1"/>
  <c r="G9" i="9"/>
  <c r="K9" i="9"/>
  <c r="G82" i="8"/>
  <c r="G129" i="8" s="1"/>
  <c r="M35" i="8"/>
  <c r="M82" i="8"/>
  <c r="M129" i="8" s="1"/>
  <c r="M28" i="3"/>
  <c r="I28" i="3"/>
  <c r="K35" i="8"/>
  <c r="G35" i="8"/>
  <c r="K39" i="9" l="1"/>
  <c r="K66" i="9" s="1"/>
  <c r="K68" i="9" s="1"/>
  <c r="K88" i="9" s="1"/>
  <c r="K90" i="9" s="1"/>
  <c r="S90" i="9" s="1"/>
  <c r="G39" i="9"/>
  <c r="G66" i="9" s="1"/>
  <c r="G68" i="9" s="1"/>
  <c r="G88" i="9" s="1"/>
  <c r="G90" i="9" s="1"/>
  <c r="O90" i="9" s="1"/>
  <c r="I39" i="9"/>
  <c r="I66" i="9" s="1"/>
  <c r="I68" i="9" s="1"/>
  <c r="I88" i="9" s="1"/>
  <c r="I90" i="9" s="1"/>
  <c r="Q90" i="9" s="1"/>
  <c r="M39" i="9"/>
  <c r="M66" i="9" s="1"/>
  <c r="M68" i="9" s="1"/>
  <c r="M88" i="9" s="1"/>
  <c r="M90" i="9" s="1"/>
  <c r="U90" i="9" s="1"/>
  <c r="I130" i="8"/>
  <c r="K130" i="8"/>
  <c r="R130" i="8"/>
  <c r="G28" i="3"/>
  <c r="M33" i="3"/>
  <c r="M64" i="3"/>
  <c r="M71" i="3" s="1"/>
  <c r="M75" i="3" s="1"/>
  <c r="M77" i="3" s="1"/>
  <c r="Q77" i="3" s="1"/>
  <c r="I33" i="3"/>
  <c r="I64" i="3"/>
  <c r="I71" i="3" s="1"/>
  <c r="K28" i="3"/>
  <c r="M130" i="8"/>
  <c r="P130" i="8"/>
  <c r="M13" i="4"/>
  <c r="I35" i="3"/>
  <c r="M35" i="3"/>
  <c r="L12" i="5"/>
  <c r="O130" i="8"/>
  <c r="Q130" i="8"/>
  <c r="I75" i="3" l="1"/>
  <c r="I77" i="3" s="1"/>
  <c r="O77" i="3" s="1"/>
  <c r="G64" i="3"/>
  <c r="G71" i="3" s="1"/>
  <c r="K33" i="3"/>
  <c r="K64" i="3"/>
  <c r="G35" i="3"/>
  <c r="K35" i="3"/>
  <c r="M14" i="4"/>
  <c r="O13" i="4"/>
  <c r="L13" i="5"/>
  <c r="N12" i="5"/>
  <c r="N13" i="5" s="1"/>
  <c r="G75" i="3" l="1"/>
  <c r="G77" i="3" s="1"/>
  <c r="N77" i="3" s="1"/>
  <c r="K71" i="3"/>
  <c r="K75" i="3" s="1"/>
  <c r="K77" i="3" s="1"/>
  <c r="P77" i="3" s="1"/>
  <c r="L23" i="5"/>
  <c r="Q27" i="4"/>
  <c r="S27" i="4" s="1"/>
  <c r="Q26" i="4"/>
  <c r="O14" i="4"/>
  <c r="S13" i="4"/>
  <c r="S14" i="4" s="1"/>
  <c r="S26" i="4" l="1"/>
  <c r="S28" i="4" s="1"/>
  <c r="Q28" i="4"/>
  <c r="N23" i="5"/>
  <c r="N25" i="5" s="1"/>
  <c r="L25" i="5"/>
</calcChain>
</file>

<file path=xl/sharedStrings.xml><?xml version="1.0" encoding="utf-8"?>
<sst xmlns="http://schemas.openxmlformats.org/spreadsheetml/2006/main" count="384" uniqueCount="218">
  <si>
    <t>MCOT Public Company Limited and its subsidiaries</t>
  </si>
  <si>
    <t>Statements of Financial Position</t>
  </si>
  <si>
    <t>Unit: Baht</t>
  </si>
  <si>
    <t>Consolidated financial</t>
  </si>
  <si>
    <t>Separate financial</t>
  </si>
  <si>
    <t>statements</t>
  </si>
  <si>
    <t>Notes</t>
  </si>
  <si>
    <t>Assets</t>
  </si>
  <si>
    <t>Current assets</t>
  </si>
  <si>
    <t>Cash and cash equivalents</t>
  </si>
  <si>
    <t>Current investments</t>
  </si>
  <si>
    <t>Current portion of long-term loan to related party</t>
  </si>
  <si>
    <t>Inventories and production in process</t>
  </si>
  <si>
    <t>Accrued income</t>
  </si>
  <si>
    <t>Prepaid expenses</t>
  </si>
  <si>
    <t>Other current assets</t>
  </si>
  <si>
    <t>Total current assets</t>
  </si>
  <si>
    <t>Non-current assets</t>
  </si>
  <si>
    <t xml:space="preserve">Deposits under pledge </t>
  </si>
  <si>
    <t>Investments in subsidiaries</t>
  </si>
  <si>
    <t>Other long-term investments</t>
  </si>
  <si>
    <t>Long-term loan to related party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</si>
  <si>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</si>
  <si>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</si>
  <si>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</si>
  <si>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</si>
  <si>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</si>
  <si>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</si>
  <si>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</si>
  <si>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</si>
  <si>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t>Liabilities and shareholders' equity</t>
  </si>
  <si>
    <t>Current liabilities</t>
  </si>
  <si>
    <t>Unearned income</t>
  </si>
  <si>
    <t>Current portion of finance lease liabilities</t>
  </si>
  <si>
    <t>Employee benefit obligations for annual leave</t>
  </si>
  <si>
    <t>Accrued expenses</t>
  </si>
  <si>
    <t>Other current liabilities</t>
  </si>
  <si>
    <t>Total current liabilities</t>
  </si>
  <si>
    <t>Non-current liabilities</t>
  </si>
  <si>
    <t>Finance lease liabilities</t>
  </si>
  <si>
    <t>Employee benefit obligations</t>
  </si>
  <si>
    <t>Provisions for litigation</t>
  </si>
  <si>
    <t>Other non-current liabilities</t>
  </si>
  <si>
    <t>Total non-current liabilities</t>
  </si>
  <si>
    <t>Total liabilities</t>
  </si>
  <si>
    <t>Shareholders' equity</t>
  </si>
  <si>
    <t>Share capital:</t>
  </si>
  <si>
    <t>Authorised share capital</t>
  </si>
  <si>
    <t>767,000,000 ordinary shares of Baht 5 each</t>
  </si>
  <si>
    <t>Issued and paid-up share capital</t>
  </si>
  <si>
    <t>687,099,210 ordinary shares of Baht 5 each</t>
  </si>
  <si>
    <t>Share premium account</t>
  </si>
  <si>
    <t>Retained earnings</t>
  </si>
  <si>
    <t>Appropriated - legal reserve</t>
  </si>
  <si>
    <t>Unappropriated</t>
  </si>
  <si>
    <t>Non-controlling interests</t>
  </si>
  <si>
    <t>Total shareholders' equity</t>
  </si>
  <si>
    <t>Total liabilities and shareholders' equity</t>
  </si>
  <si>
    <t xml:space="preserve"> </t>
  </si>
  <si>
    <t>(Signed)</t>
  </si>
  <si>
    <t xml:space="preserve">Statements of Income </t>
  </si>
  <si>
    <t>Revenues</t>
  </si>
  <si>
    <t>Revenue from television and radio broadcasting</t>
  </si>
  <si>
    <t>Revenue from joint operation</t>
  </si>
  <si>
    <t>Additional income aside from agreement</t>
  </si>
  <si>
    <t>Other income</t>
  </si>
  <si>
    <t>Total Revenues</t>
  </si>
  <si>
    <t>Expenses</t>
  </si>
  <si>
    <t>Cost of television and radio broadcasting</t>
  </si>
  <si>
    <t>Cost of  joint operation</t>
  </si>
  <si>
    <t>Selling expenses</t>
  </si>
  <si>
    <t>Administrative expenses</t>
  </si>
  <si>
    <t>Other expenses</t>
  </si>
  <si>
    <t>Finance costs</t>
  </si>
  <si>
    <t>Total expenses</t>
  </si>
  <si>
    <t>Owners of the parent company</t>
  </si>
  <si>
    <t xml:space="preserve">Statements of Comprehensive Income </t>
  </si>
  <si>
    <t>Other comprehensive income (loss)</t>
  </si>
  <si>
    <t>Statements of Changes in Equity</t>
  </si>
  <si>
    <t>Consolidated financial statements</t>
  </si>
  <si>
    <t>Equity attributable to owners of the Company</t>
  </si>
  <si>
    <t>Non-</t>
  </si>
  <si>
    <t>Total</t>
  </si>
  <si>
    <t xml:space="preserve">controlling </t>
  </si>
  <si>
    <t>equity</t>
  </si>
  <si>
    <t>Issued and</t>
  </si>
  <si>
    <t>Total equity</t>
  </si>
  <si>
    <t>interests</t>
  </si>
  <si>
    <t>paid - up</t>
  </si>
  <si>
    <t>Share premium</t>
  </si>
  <si>
    <t>Legal</t>
  </si>
  <si>
    <t xml:space="preserve">attributable to owners </t>
  </si>
  <si>
    <t>share capital</t>
  </si>
  <si>
    <t>account</t>
  </si>
  <si>
    <t>reserve</t>
  </si>
  <si>
    <t xml:space="preserve">Unappropriated </t>
  </si>
  <si>
    <t>of the Company</t>
  </si>
  <si>
    <t>Separate financial statements</t>
  </si>
  <si>
    <t>Statements of Cash Flows</t>
  </si>
  <si>
    <t>Unit : Baht</t>
  </si>
  <si>
    <t>Cash flows from operating activities</t>
  </si>
  <si>
    <t>cash provided by (paid from) operating activities:</t>
  </si>
  <si>
    <t>Depreciation</t>
  </si>
  <si>
    <t>17</t>
  </si>
  <si>
    <t>Amortisation of land leasehold right</t>
  </si>
  <si>
    <t>Amortisation of  intangible assets</t>
  </si>
  <si>
    <t>Deferred revenue received from transfering assets</t>
  </si>
  <si>
    <t>Deferred revenue aside from agreement</t>
  </si>
  <si>
    <t>Retirement benefits expenses</t>
  </si>
  <si>
    <t>Interest income</t>
  </si>
  <si>
    <t>9</t>
  </si>
  <si>
    <t>Income tax paid</t>
  </si>
  <si>
    <t xml:space="preserve">Statements of Cash Flows </t>
  </si>
  <si>
    <t>Cash flows from investing activities</t>
  </si>
  <si>
    <t>7</t>
  </si>
  <si>
    <t>Cash received from sales of assets</t>
  </si>
  <si>
    <t>Cash flows from financing activities</t>
  </si>
  <si>
    <t>Net cash used in financing activities</t>
  </si>
  <si>
    <t>6</t>
  </si>
  <si>
    <t>Impairment loss on assets</t>
  </si>
  <si>
    <t>Dividend income</t>
  </si>
  <si>
    <t>Cash and cash equivalents at the beginning of the year</t>
  </si>
  <si>
    <t>Cash and cash equivalents at the end of the year</t>
  </si>
  <si>
    <t>Adjustments to reconcile loss before income tax to</t>
  </si>
  <si>
    <t>Trade and other current receivables</t>
  </si>
  <si>
    <t>Other non-current receivables</t>
  </si>
  <si>
    <t>Trade and other current payables</t>
  </si>
  <si>
    <t>Other non-current payables</t>
  </si>
  <si>
    <t>Payments for maintenance of building and purchase of equipment</t>
  </si>
  <si>
    <t>Payments for acquisition of intangible assets</t>
  </si>
  <si>
    <t>(Increase) decrease in deposit pledged as collateral</t>
  </si>
  <si>
    <t>12</t>
  </si>
  <si>
    <t>Cash received from interest income</t>
  </si>
  <si>
    <t>Payments for financial lease liabilities</t>
  </si>
  <si>
    <t>Payments for interest of financial lease</t>
  </si>
  <si>
    <t>Cash received from interest income of share receivables</t>
  </si>
  <si>
    <t xml:space="preserve">Trade and other current receivables </t>
  </si>
  <si>
    <t xml:space="preserve">Other non-current receivables </t>
  </si>
  <si>
    <t>Total shareholders' equity of the parent's company</t>
  </si>
  <si>
    <t>z</t>
  </si>
  <si>
    <t>President</t>
  </si>
  <si>
    <t>( Mr.Kematat  Paladesh )</t>
  </si>
  <si>
    <t>Cash received from dividend</t>
  </si>
  <si>
    <t>Accrued incomes</t>
  </si>
  <si>
    <t>Unearned incomes</t>
  </si>
  <si>
    <t>Deferred revenues</t>
  </si>
  <si>
    <t>Spectrum license payables</t>
  </si>
  <si>
    <t>Management remuneration</t>
  </si>
  <si>
    <t xml:space="preserve">Amortisation of program and film rights </t>
  </si>
  <si>
    <t xml:space="preserve">Program and film rights </t>
  </si>
  <si>
    <t>Current portion of spectrum license payable</t>
  </si>
  <si>
    <t>2018</t>
  </si>
  <si>
    <t>Balance as at 1 January 2018</t>
  </si>
  <si>
    <t>Balance as at 31 December 2018</t>
  </si>
  <si>
    <t>Loss from litigation</t>
  </si>
  <si>
    <t>Unrealized gain on exchange rate</t>
  </si>
  <si>
    <t>Employee benefits expenses - annual leave</t>
  </si>
  <si>
    <t xml:space="preserve">Profit from operating activities before changes in </t>
  </si>
  <si>
    <t>operating assets and liabilities</t>
  </si>
  <si>
    <t>=</t>
  </si>
  <si>
    <t>(Gain) loss on disposal of assets</t>
  </si>
  <si>
    <t>Net increase (decrease) in cash and cash equivalents</t>
  </si>
  <si>
    <t>As at 31 December 2019</t>
  </si>
  <si>
    <t>2019</t>
  </si>
  <si>
    <t>For the year ended 31 December 2019</t>
  </si>
  <si>
    <t>Balance as at 1 January 2019</t>
  </si>
  <si>
    <t>Balance as at 31 December 2019</t>
  </si>
  <si>
    <t xml:space="preserve">Gain on reversal of loss on impairment </t>
  </si>
  <si>
    <t>Allowance for doubtful account - loan to related party</t>
  </si>
  <si>
    <t>Allowance for impairment of investments in subsidiaries</t>
  </si>
  <si>
    <t>13</t>
  </si>
  <si>
    <t>Loss on inventory devaluation</t>
  </si>
  <si>
    <t>Gain on reversal of loss on impairment of the license</t>
  </si>
  <si>
    <t>Gain on digital TV license return</t>
  </si>
  <si>
    <t>Cash paid to long-term loan to related party</t>
  </si>
  <si>
    <t>Cash received from long-term loan to related party</t>
  </si>
  <si>
    <t>Cash received from digital TV license return</t>
  </si>
  <si>
    <t>Cash received from interest income of long-term loan to related party</t>
  </si>
  <si>
    <t>Payments for interest of loan from financial institution</t>
  </si>
  <si>
    <t>Profit (loss) before income tax</t>
  </si>
  <si>
    <t>Income tax expense</t>
  </si>
  <si>
    <t>Profit (loss) for the year</t>
  </si>
  <si>
    <t>Profit (loss) attributable to:</t>
  </si>
  <si>
    <t xml:space="preserve">Basic earnings (loss) per share </t>
  </si>
  <si>
    <t>Reversal of employee benefits expenses</t>
  </si>
  <si>
    <t>Cash received (paid) from operating activities</t>
  </si>
  <si>
    <t>Net cash from (used in) operating activities</t>
  </si>
  <si>
    <t>Net cash used in investing activities</t>
  </si>
  <si>
    <t>Additional information</t>
  </si>
  <si>
    <t>Non-cash transactions</t>
  </si>
  <si>
    <t>Unpaid purchase of fixed assets</t>
  </si>
  <si>
    <t>Unpaid purchase of intangible assets</t>
  </si>
  <si>
    <t>Income tax related to actuarial gains arising from</t>
  </si>
  <si>
    <t xml:space="preserve">defined benefit plans </t>
  </si>
  <si>
    <t>Other comprehensive income (loss) - net of income tax</t>
  </si>
  <si>
    <t>Total comprehensive income (loss) attributable to</t>
  </si>
  <si>
    <t xml:space="preserve">Actuarial gains (losses) arising from </t>
  </si>
  <si>
    <t>(Restated)</t>
  </si>
  <si>
    <t>Total comprehensive income (loss) for the year</t>
  </si>
  <si>
    <t>Comprehensive income (loss) for the year</t>
  </si>
  <si>
    <t>Allowance for doubtful account - trade receivables</t>
  </si>
  <si>
    <t>5</t>
  </si>
  <si>
    <t>5,8</t>
  </si>
  <si>
    <t xml:space="preserve">Operating assets (increase) decrease </t>
  </si>
  <si>
    <t xml:space="preserve">Operating liabilities increase (decrease) </t>
  </si>
  <si>
    <t>(Increase) decrease in current investments</t>
  </si>
  <si>
    <t>37 f)</t>
  </si>
  <si>
    <t>37 g)</t>
  </si>
  <si>
    <t>40(a)</t>
  </si>
  <si>
    <t>16</t>
  </si>
  <si>
    <t>19</t>
  </si>
  <si>
    <t>26,34</t>
  </si>
  <si>
    <t>18,27</t>
  </si>
  <si>
    <t>Bad debt</t>
  </si>
  <si>
    <t>Allowance for doubtful account - other non-current assets</t>
  </si>
  <si>
    <t>27</t>
  </si>
  <si>
    <t>26,33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</si>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</sst>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_-* #,##0_-;\-* #,##0_-;_-* &quot;-&quot;??_-;_-@_-"/>
    <numFmt numFmtId="167" formatCode="#,##0;\(#,##0\)"/>
    <numFmt numFmtId="168" formatCode="#,##0;[Red]\(#,##0\)"/>
    <numFmt numFmtId="169" formatCode="_(* #,##0.00_);_(* \(#,##0.00\);_(* &quot;-&quot;_);_(@_)"/>
    <numFmt numFmtId="170" formatCode="#,##0.00;\(#,##0.00\)"/>
    <numFmt numFmtId="171" formatCode="_(* #,##0_);_(* \(#,##0\);_(* &quot;-&quot;??_);_(@_)"/>
    <numFmt numFmtId="172" formatCode="0.00_ ;\-0.00\ "/>
    <numFmt numFmtId="173" formatCode="_-* #,##0_-;\-* #,##0_-;_-* &quot;-&quot;_-;_-@_-"/>
    <numFmt numFmtId="174" formatCode="0.00_)"/>
    <numFmt numFmtId="175" formatCode="#,##0.00&quot; F&quot;_);[Red]\(#,##0.00&quot; F&quot;\)"/>
    <numFmt numFmtId="176" formatCode="0&quot;  &quot;"/>
  </numFmts>
  <fonts count="38">
    <font>
      <sz val="11"/>
      <color indexed="8"/>
      <name val="Times New Roman"/>
      <family val="2"/>
    </font>
    <font>
      <sz val="13"/>
      <name val="AngsanaUPC"/>
      <family val="1"/>
    </font>
    <font>
      <sz val="14"/>
      <name val="CordiaDSE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2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8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theme="0"/>
      <name val="Times New Roman"/>
      <family val="1"/>
    </font>
    <font>
      <sz val="10"/>
      <color theme="1" tint="0.34998626667073579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u/>
      <sz val="12"/>
      <color indexed="36"/>
      <name val="Times New Roman"/>
      <family val="1"/>
    </font>
    <font>
      <u/>
      <sz val="12"/>
      <color indexed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6"/>
      <color indexed="8"/>
      <name val="Angsana New"/>
      <family val="2"/>
      <charset val="222"/>
    </font>
    <font>
      <sz val="11"/>
      <color theme="1"/>
      <name val="Mod SSS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38" fontId="31" fillId="3" borderId="0" applyNumberFormat="0" applyBorder="0" applyAlignment="0" applyProtection="0"/>
    <xf numFmtId="10" fontId="31" fillId="4" borderId="7" applyNumberFormat="0" applyBorder="0" applyAlignment="0" applyProtection="0"/>
    <xf numFmtId="37" fontId="32" fillId="0" borderId="0"/>
    <xf numFmtId="174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0" fillId="0" borderId="0" applyFont="0" applyFill="0" applyBorder="0" applyAlignment="0" applyProtection="0"/>
    <xf numFmtId="0" fontId="30" fillId="5" borderId="0"/>
    <xf numFmtId="176" fontId="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37" fillId="0" borderId="0"/>
  </cellStyleXfs>
  <cellXfs count="288">
    <xf numFmtId="0" fontId="0" fillId="0" borderId="0" xfId="0"/>
    <xf numFmtId="0" fontId="5" fillId="0" borderId="0" xfId="0" applyFont="1" applyFill="1"/>
    <xf numFmtId="166" fontId="6" fillId="0" borderId="0" xfId="1" applyNumberFormat="1" applyFont="1" applyFill="1" applyBorder="1" applyAlignment="1" applyProtection="1">
      <alignment horizontal="center" vertical="center"/>
      <protection locked="0"/>
    </xf>
    <xf numFmtId="49" fontId="6" fillId="0" borderId="1" xfId="4" applyNumberFormat="1" applyFont="1" applyFill="1" applyBorder="1" applyAlignment="1" applyProtection="1">
      <alignment horizontal="center" vertical="center"/>
      <protection locked="0"/>
    </xf>
    <xf numFmtId="49" fontId="6" fillId="0" borderId="1" xfId="1" applyNumberFormat="1" applyFont="1" applyFill="1" applyBorder="1" applyAlignment="1" applyProtection="1">
      <alignment horizontal="center" vertical="center"/>
      <protection locked="0"/>
    </xf>
    <xf numFmtId="165" fontId="6" fillId="0" borderId="0" xfId="11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5" fontId="6" fillId="0" borderId="2" xfId="11" applyNumberFormat="1" applyFont="1" applyFill="1" applyBorder="1" applyAlignment="1">
      <alignment horizontal="center" vertical="center"/>
    </xf>
    <xf numFmtId="165" fontId="6" fillId="0" borderId="2" xfId="11" applyNumberFormat="1" applyFont="1" applyFill="1" applyBorder="1" applyAlignment="1">
      <alignment horizontal="right" vertical="center"/>
    </xf>
    <xf numFmtId="165" fontId="6" fillId="0" borderId="0" xfId="11" applyNumberFormat="1" applyFont="1" applyFill="1" applyBorder="1" applyAlignment="1">
      <alignment horizontal="left" vertical="center"/>
    </xf>
    <xf numFmtId="165" fontId="6" fillId="0" borderId="0" xfId="11" applyNumberFormat="1" applyFont="1" applyFill="1" applyBorder="1" applyAlignment="1">
      <alignment vertical="center"/>
    </xf>
    <xf numFmtId="165" fontId="5" fillId="0" borderId="0" xfId="11" applyNumberFormat="1" applyFont="1" applyFill="1" applyBorder="1" applyAlignment="1">
      <alignment vertical="center"/>
    </xf>
    <xf numFmtId="1" fontId="5" fillId="0" borderId="0" xfId="11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1" fontId="6" fillId="0" borderId="3" xfId="11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horizontal="center" vertical="center"/>
    </xf>
    <xf numFmtId="165" fontId="5" fillId="0" borderId="0" xfId="11" applyNumberFormat="1" applyFont="1" applyFill="1" applyAlignment="1">
      <alignment horizontal="left" vertical="center"/>
    </xf>
    <xf numFmtId="165" fontId="5" fillId="0" borderId="0" xfId="11" applyNumberFormat="1" applyFont="1" applyFill="1" applyAlignment="1">
      <alignment vertical="center"/>
    </xf>
    <xf numFmtId="1" fontId="5" fillId="0" borderId="0" xfId="11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165" fontId="6" fillId="0" borderId="0" xfId="11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165" fontId="7" fillId="0" borderId="0" xfId="11" applyNumberFormat="1" applyFont="1" applyFill="1" applyAlignment="1">
      <alignment vertical="center"/>
    </xf>
    <xf numFmtId="41" fontId="5" fillId="0" borderId="0" xfId="9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vertical="center"/>
    </xf>
    <xf numFmtId="166" fontId="5" fillId="0" borderId="1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165" fontId="10" fillId="0" borderId="0" xfId="11" applyNumberFormat="1" applyFont="1" applyFill="1" applyAlignment="1">
      <alignment vertical="center"/>
    </xf>
    <xf numFmtId="41" fontId="5" fillId="0" borderId="3" xfId="9" applyNumberFormat="1" applyFont="1" applyFill="1" applyBorder="1" applyAlignment="1">
      <alignment horizontal="right" vertical="center"/>
    </xf>
    <xf numFmtId="41" fontId="5" fillId="0" borderId="3" xfId="2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0" xfId="11" applyNumberFormat="1" applyFont="1" applyFill="1" applyAlignment="1">
      <alignment vertical="center"/>
    </xf>
    <xf numFmtId="41" fontId="5" fillId="0" borderId="4" xfId="9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/>
    <xf numFmtId="166" fontId="5" fillId="0" borderId="0" xfId="2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2" applyNumberFormat="1" applyFont="1" applyFill="1" applyBorder="1" applyAlignment="1"/>
    <xf numFmtId="164" fontId="5" fillId="0" borderId="0" xfId="11" applyNumberFormat="1" applyFont="1" applyFill="1" applyAlignment="1">
      <alignment vertical="center"/>
    </xf>
    <xf numFmtId="169" fontId="5" fillId="0" borderId="5" xfId="9" applyNumberFormat="1" applyFont="1" applyFill="1" applyBorder="1" applyAlignment="1">
      <alignment horizontal="right" vertical="center"/>
    </xf>
    <xf numFmtId="164" fontId="5" fillId="0" borderId="6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70" fontId="5" fillId="0" borderId="0" xfId="2" applyNumberFormat="1" applyFont="1" applyFill="1" applyBorder="1" applyAlignment="1">
      <alignment vertical="center"/>
    </xf>
    <xf numFmtId="170" fontId="5" fillId="0" borderId="0" xfId="2" applyNumberFormat="1" applyFont="1" applyFill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165" fontId="5" fillId="0" borderId="3" xfId="11" applyNumberFormat="1" applyFont="1" applyFill="1" applyBorder="1" applyAlignment="1">
      <alignment vertical="center"/>
    </xf>
    <xf numFmtId="0" fontId="5" fillId="0" borderId="3" xfId="8" applyFont="1" applyFill="1" applyBorder="1" applyAlignment="1">
      <alignment vertical="center"/>
    </xf>
    <xf numFmtId="1" fontId="5" fillId="0" borderId="3" xfId="11" applyNumberFormat="1" applyFont="1" applyFill="1" applyBorder="1" applyAlignment="1">
      <alignment horizontal="center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167" fontId="5" fillId="0" borderId="0" xfId="11" applyNumberFormat="1" applyFont="1" applyFill="1" applyAlignment="1">
      <alignment vertical="center"/>
    </xf>
    <xf numFmtId="0" fontId="16" fillId="0" borderId="0" xfId="0" applyFont="1" applyFill="1"/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8" applyNumberFormat="1" applyFont="1" applyAlignment="1">
      <alignment vertical="center"/>
    </xf>
    <xf numFmtId="0" fontId="5" fillId="0" borderId="0" xfId="0" applyFont="1"/>
    <xf numFmtId="0" fontId="5" fillId="0" borderId="0" xfId="8" applyFont="1" applyBorder="1" applyAlignment="1">
      <alignment vertical="center"/>
    </xf>
    <xf numFmtId="0" fontId="5" fillId="0" borderId="0" xfId="8" applyFont="1" applyAlignment="1">
      <alignment horizontal="right" vertical="center"/>
    </xf>
    <xf numFmtId="167" fontId="5" fillId="0" borderId="0" xfId="8" applyNumberFormat="1" applyFont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65" fontId="6" fillId="0" borderId="0" xfId="8" applyNumberFormat="1" applyFont="1" applyBorder="1" applyAlignment="1">
      <alignment vertical="center"/>
    </xf>
    <xf numFmtId="165" fontId="5" fillId="0" borderId="0" xfId="11" applyNumberFormat="1" applyFont="1" applyAlignment="1">
      <alignment horizontal="left" vertical="center"/>
    </xf>
    <xf numFmtId="167" fontId="6" fillId="0" borderId="3" xfId="8" applyNumberFormat="1" applyFont="1" applyBorder="1" applyAlignment="1">
      <alignment horizontal="center" vertical="center"/>
    </xf>
    <xf numFmtId="167" fontId="6" fillId="0" borderId="0" xfId="8" applyNumberFormat="1" applyFont="1" applyBorder="1" applyAlignment="1">
      <alignment horizontal="center" vertical="center"/>
    </xf>
    <xf numFmtId="167" fontId="6" fillId="0" borderId="0" xfId="8" applyNumberFormat="1" applyFont="1" applyBorder="1" applyAlignment="1">
      <alignment horizontal="right" vertical="center"/>
    </xf>
    <xf numFmtId="0" fontId="5" fillId="0" borderId="0" xfId="8" applyFont="1" applyBorder="1" applyAlignment="1">
      <alignment horizontal="center" vertical="center"/>
    </xf>
    <xf numFmtId="167" fontId="6" fillId="0" borderId="0" xfId="8" applyNumberFormat="1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right" vertical="center"/>
    </xf>
    <xf numFmtId="0" fontId="11" fillId="0" borderId="0" xfId="8" applyFont="1" applyAlignment="1">
      <alignment vertical="center"/>
    </xf>
    <xf numFmtId="0" fontId="6" fillId="0" borderId="3" xfId="8" applyFont="1" applyBorder="1" applyAlignment="1">
      <alignment horizontal="center" vertical="center"/>
    </xf>
    <xf numFmtId="0" fontId="6" fillId="0" borderId="0" xfId="8" applyFont="1" applyBorder="1" applyAlignment="1">
      <alignment horizontal="right" vertical="center"/>
    </xf>
    <xf numFmtId="3" fontId="12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2" applyNumberFormat="1" applyFont="1" applyBorder="1" applyAlignment="1">
      <alignment vertical="center"/>
    </xf>
    <xf numFmtId="171" fontId="5" fillId="0" borderId="0" xfId="2" applyNumberFormat="1" applyFont="1" applyFill="1" applyBorder="1" applyAlignment="1">
      <alignment horizontal="right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1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71" fontId="5" fillId="0" borderId="4" xfId="2" applyNumberFormat="1" applyFont="1" applyFill="1" applyBorder="1" applyAlignment="1">
      <alignment horizontal="right"/>
    </xf>
    <xf numFmtId="171" fontId="15" fillId="0" borderId="0" xfId="2" applyNumberFormat="1" applyFont="1" applyFill="1" applyBorder="1" applyAlignment="1">
      <alignment horizontal="right"/>
    </xf>
    <xf numFmtId="171" fontId="15" fillId="0" borderId="0" xfId="0" applyNumberFormat="1" applyFont="1" applyFill="1" applyBorder="1" applyAlignment="1">
      <alignment vertical="center"/>
    </xf>
    <xf numFmtId="171" fontId="17" fillId="0" borderId="0" xfId="2" applyNumberFormat="1" applyFont="1" applyFill="1" applyBorder="1" applyAlignment="1">
      <alignment horizontal="right"/>
    </xf>
    <xf numFmtId="171" fontId="17" fillId="0" borderId="0" xfId="0" applyNumberFormat="1" applyFont="1" applyFill="1" applyBorder="1" applyAlignment="1">
      <alignment vertical="center"/>
    </xf>
    <xf numFmtId="171" fontId="6" fillId="0" borderId="0" xfId="2" applyNumberFormat="1" applyFont="1" applyFill="1" applyBorder="1" applyAlignment="1">
      <alignment horizontal="right"/>
    </xf>
    <xf numFmtId="167" fontId="6" fillId="0" borderId="3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horizontal="right" vertical="center"/>
    </xf>
    <xf numFmtId="0" fontId="5" fillId="0" borderId="0" xfId="8" applyFont="1" applyFill="1" applyBorder="1" applyAlignment="1">
      <alignment horizontal="center" vertical="center"/>
    </xf>
    <xf numFmtId="167" fontId="6" fillId="0" borderId="0" xfId="8" applyNumberFormat="1" applyFont="1" applyFill="1" applyAlignment="1">
      <alignment horizontal="right" vertical="center"/>
    </xf>
    <xf numFmtId="167" fontId="5" fillId="0" borderId="0" xfId="8" applyNumberFormat="1" applyFont="1" applyFill="1" applyAlignment="1">
      <alignment vertical="center"/>
    </xf>
    <xf numFmtId="167" fontId="6" fillId="0" borderId="0" xfId="8" applyNumberFormat="1" applyFont="1" applyFill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right" vertical="center"/>
    </xf>
    <xf numFmtId="0" fontId="6" fillId="0" borderId="3" xfId="8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right" vertical="center"/>
    </xf>
    <xf numFmtId="167" fontId="5" fillId="0" borderId="0" xfId="2" applyNumberFormat="1" applyFont="1" applyBorder="1" applyAlignment="1">
      <alignment vertical="center"/>
    </xf>
    <xf numFmtId="164" fontId="5" fillId="0" borderId="0" xfId="2" applyFont="1" applyFill="1" applyBorder="1" applyAlignment="1">
      <alignment horizontal="right" vertical="center"/>
    </xf>
    <xf numFmtId="164" fontId="5" fillId="0" borderId="0" xfId="2" applyFont="1" applyFill="1" applyBorder="1" applyAlignment="1">
      <alignment horizontal="right"/>
    </xf>
    <xf numFmtId="164" fontId="17" fillId="0" borderId="0" xfId="2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72" fontId="5" fillId="0" borderId="3" xfId="0" applyNumberFormat="1" applyFont="1" applyBorder="1" applyAlignment="1">
      <alignment vertical="center"/>
    </xf>
    <xf numFmtId="164" fontId="5" fillId="0" borderId="0" xfId="2" applyFont="1" applyAlignment="1">
      <alignment vertical="center"/>
    </xf>
    <xf numFmtId="0" fontId="16" fillId="0" borderId="0" xfId="0" applyFont="1"/>
    <xf numFmtId="171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horizontal="right" vertical="center"/>
    </xf>
    <xf numFmtId="166" fontId="5" fillId="0" borderId="0" xfId="2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14" fillId="0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Border="1" applyAlignment="1">
      <alignment vertical="center"/>
    </xf>
    <xf numFmtId="164" fontId="15" fillId="0" borderId="0" xfId="2" applyFont="1" applyBorder="1" applyAlignment="1">
      <alignment horizontal="right" vertical="center"/>
    </xf>
    <xf numFmtId="171" fontId="15" fillId="0" borderId="0" xfId="2" applyNumberFormat="1" applyFont="1" applyBorder="1" applyAlignment="1">
      <alignment horizontal="right" vertical="center"/>
    </xf>
    <xf numFmtId="167" fontId="5" fillId="0" borderId="0" xfId="8" applyNumberFormat="1" applyFont="1" applyBorder="1" applyAlignment="1">
      <alignment vertical="center"/>
    </xf>
    <xf numFmtId="0" fontId="5" fillId="0" borderId="0" xfId="7" applyFont="1" applyAlignment="1">
      <alignment horizontal="left" vertical="center"/>
    </xf>
    <xf numFmtId="171" fontId="15" fillId="0" borderId="0" xfId="2" applyNumberFormat="1" applyFont="1" applyFill="1" applyBorder="1" applyAlignment="1"/>
    <xf numFmtId="1" fontId="6" fillId="0" borderId="0" xfId="1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6" fillId="0" borderId="0" xfId="8" applyFont="1" applyFill="1" applyBorder="1" applyAlignment="1">
      <alignment vertical="center"/>
    </xf>
    <xf numFmtId="0" fontId="5" fillId="0" borderId="0" xfId="10" applyFont="1" applyFill="1"/>
    <xf numFmtId="0" fontId="19" fillId="0" borderId="0" xfId="8" applyFont="1" applyFill="1" applyBorder="1" applyAlignment="1">
      <alignment vertical="center"/>
    </xf>
    <xf numFmtId="0" fontId="19" fillId="0" borderId="0" xfId="11" applyNumberFormat="1" applyFont="1" applyFill="1" applyBorder="1" applyAlignment="1">
      <alignment horizontal="center" vertical="center"/>
    </xf>
    <xf numFmtId="0" fontId="19" fillId="0" borderId="0" xfId="8" applyFont="1" applyFill="1" applyBorder="1" applyAlignment="1">
      <alignment horizontal="center" vertical="center"/>
    </xf>
    <xf numFmtId="0" fontId="19" fillId="0" borderId="0" xfId="11" applyNumberFormat="1" applyFont="1" applyFill="1" applyBorder="1" applyAlignment="1">
      <alignment vertical="center"/>
    </xf>
    <xf numFmtId="0" fontId="20" fillId="0" borderId="0" xfId="11" applyNumberFormat="1" applyFont="1" applyFill="1" applyBorder="1" applyAlignment="1">
      <alignment horizontal="center" vertical="center"/>
    </xf>
    <xf numFmtId="0" fontId="20" fillId="0" borderId="0" xfId="11" applyNumberFormat="1" applyFont="1" applyFill="1" applyBorder="1" applyAlignment="1">
      <alignment vertical="center"/>
    </xf>
    <xf numFmtId="1" fontId="20" fillId="0" borderId="0" xfId="11" applyNumberFormat="1" applyFont="1" applyFill="1" applyBorder="1" applyAlignment="1">
      <alignment horizontal="center" vertical="center"/>
    </xf>
    <xf numFmtId="1" fontId="20" fillId="0" borderId="3" xfId="11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166" fontId="20" fillId="0" borderId="0" xfId="2" applyNumberFormat="1" applyFont="1" applyFill="1" applyBorder="1" applyAlignment="1">
      <alignment horizontal="center" vertical="center"/>
    </xf>
    <xf numFmtId="1" fontId="19" fillId="0" borderId="0" xfId="11" applyNumberFormat="1" applyFont="1" applyFill="1" applyBorder="1" applyAlignment="1">
      <alignment horizontal="center" vertical="center"/>
    </xf>
    <xf numFmtId="0" fontId="19" fillId="0" borderId="0" xfId="11" applyNumberFormat="1" applyFont="1" applyFill="1" applyAlignment="1">
      <alignment horizontal="center" vertical="center"/>
    </xf>
    <xf numFmtId="49" fontId="19" fillId="0" borderId="0" xfId="2" applyNumberFormat="1" applyFont="1" applyFill="1" applyBorder="1" applyAlignment="1">
      <alignment horizontal="center" vertical="center"/>
    </xf>
    <xf numFmtId="0" fontId="20" fillId="0" borderId="0" xfId="8" applyFont="1" applyFill="1" applyBorder="1" applyAlignment="1">
      <alignment vertical="center"/>
    </xf>
    <xf numFmtId="0" fontId="19" fillId="0" borderId="0" xfId="10" applyFont="1" applyFill="1"/>
    <xf numFmtId="171" fontId="19" fillId="0" borderId="0" xfId="2" applyNumberFormat="1" applyFont="1" applyBorder="1" applyAlignment="1">
      <alignment horizontal="right" vertical="center"/>
    </xf>
    <xf numFmtId="171" fontId="19" fillId="0" borderId="0" xfId="2" applyNumberFormat="1" applyFont="1" applyFill="1" applyBorder="1" applyAlignment="1">
      <alignment horizontal="right" vertical="center"/>
    </xf>
    <xf numFmtId="0" fontId="5" fillId="0" borderId="0" xfId="7" applyFont="1" applyFill="1"/>
    <xf numFmtId="49" fontId="19" fillId="0" borderId="0" xfId="11" applyNumberFormat="1" applyFont="1" applyFill="1" applyBorder="1" applyAlignment="1">
      <alignment horizontal="center" vertical="center"/>
    </xf>
    <xf numFmtId="0" fontId="21" fillId="0" borderId="0" xfId="10" applyFont="1" applyFill="1"/>
    <xf numFmtId="0" fontId="19" fillId="0" borderId="0" xfId="8" applyFont="1" applyFill="1" applyBorder="1" applyAlignment="1">
      <alignment horizontal="left" vertical="center"/>
    </xf>
    <xf numFmtId="0" fontId="20" fillId="0" borderId="0" xfId="8" applyNumberFormat="1" applyFont="1" applyFill="1" applyBorder="1" applyAlignment="1">
      <alignment vertical="center"/>
    </xf>
    <xf numFmtId="41" fontId="19" fillId="0" borderId="0" xfId="9" applyNumberFormat="1" applyFont="1" applyFill="1" applyBorder="1" applyAlignment="1">
      <alignment vertical="center"/>
    </xf>
    <xf numFmtId="41" fontId="19" fillId="0" borderId="0" xfId="8" applyNumberFormat="1" applyFont="1" applyFill="1" applyBorder="1" applyAlignment="1">
      <alignment horizontal="center" vertical="center"/>
    </xf>
    <xf numFmtId="41" fontId="19" fillId="0" borderId="1" xfId="9" applyNumberFormat="1" applyFont="1" applyFill="1" applyBorder="1" applyAlignment="1">
      <alignment vertical="center"/>
    </xf>
    <xf numFmtId="167" fontId="19" fillId="0" borderId="3" xfId="7" applyNumberFormat="1" applyFont="1" applyFill="1" applyBorder="1" applyAlignment="1">
      <alignment vertical="center"/>
    </xf>
    <xf numFmtId="0" fontId="19" fillId="0" borderId="3" xfId="8" applyFont="1" applyFill="1" applyBorder="1" applyAlignment="1">
      <alignment vertical="center"/>
    </xf>
    <xf numFmtId="49" fontId="19" fillId="0" borderId="3" xfId="11" applyNumberFormat="1" applyFont="1" applyFill="1" applyBorder="1" applyAlignment="1">
      <alignment horizontal="center" vertical="center"/>
    </xf>
    <xf numFmtId="0" fontId="19" fillId="0" borderId="3" xfId="8" applyFont="1" applyFill="1" applyBorder="1" applyAlignment="1">
      <alignment horizontal="center" vertical="center"/>
    </xf>
    <xf numFmtId="41" fontId="19" fillId="0" borderId="3" xfId="9" applyNumberFormat="1" applyFont="1" applyFill="1" applyBorder="1" applyAlignment="1">
      <alignment vertical="center"/>
    </xf>
    <xf numFmtId="41" fontId="19" fillId="0" borderId="3" xfId="8" applyNumberFormat="1" applyFont="1" applyFill="1" applyBorder="1" applyAlignment="1">
      <alignment horizontal="center" vertical="center"/>
    </xf>
    <xf numFmtId="49" fontId="19" fillId="0" borderId="0" xfId="8" applyNumberFormat="1" applyFont="1" applyFill="1" applyBorder="1" applyAlignment="1">
      <alignment horizontal="center" vertical="center"/>
    </xf>
    <xf numFmtId="41" fontId="19" fillId="0" borderId="1" xfId="9" applyNumberFormat="1" applyFont="1" applyFill="1" applyBorder="1" applyAlignment="1">
      <alignment horizontal="right" vertical="center"/>
    </xf>
    <xf numFmtId="41" fontId="19" fillId="0" borderId="0" xfId="9" applyNumberFormat="1" applyFont="1" applyFill="1" applyBorder="1" applyAlignment="1">
      <alignment horizontal="center" vertical="center"/>
    </xf>
    <xf numFmtId="41" fontId="19" fillId="0" borderId="0" xfId="9" applyNumberFormat="1" applyFont="1" applyFill="1" applyBorder="1" applyAlignment="1">
      <alignment horizontal="right" vertical="center"/>
    </xf>
    <xf numFmtId="0" fontId="22" fillId="0" borderId="0" xfId="10" applyFont="1" applyFill="1"/>
    <xf numFmtId="41" fontId="19" fillId="0" borderId="4" xfId="9" applyNumberFormat="1" applyFont="1" applyFill="1" applyBorder="1" applyAlignment="1">
      <alignment horizontal="right" vertical="center"/>
    </xf>
    <xf numFmtId="41" fontId="19" fillId="0" borderId="0" xfId="8" applyNumberFormat="1" applyFont="1" applyFill="1" applyBorder="1" applyAlignment="1">
      <alignment vertical="center"/>
    </xf>
    <xf numFmtId="41" fontId="23" fillId="0" borderId="0" xfId="9" applyNumberFormat="1" applyFont="1" applyFill="1" applyBorder="1" applyAlignment="1">
      <alignment horizontal="right" vertical="center"/>
    </xf>
    <xf numFmtId="41" fontId="23" fillId="0" borderId="0" xfId="9" applyNumberFormat="1" applyFont="1" applyFill="1" applyBorder="1" applyAlignment="1">
      <alignment horizontal="center" vertical="center"/>
    </xf>
    <xf numFmtId="41" fontId="23" fillId="0" borderId="0" xfId="9" applyNumberFormat="1" applyFont="1" applyFill="1" applyBorder="1" applyAlignment="1">
      <alignment vertical="center"/>
    </xf>
    <xf numFmtId="41" fontId="23" fillId="0" borderId="0" xfId="8" applyNumberFormat="1" applyFont="1" applyFill="1" applyBorder="1" applyAlignment="1">
      <alignment horizontal="center" vertical="center"/>
    </xf>
    <xf numFmtId="165" fontId="6" fillId="0" borderId="0" xfId="11" applyNumberFormat="1" applyFont="1" applyFill="1" applyAlignment="1">
      <alignment horizontal="center" vertical="center"/>
    </xf>
    <xf numFmtId="165" fontId="19" fillId="0" borderId="0" xfId="11" applyNumberFormat="1" applyFont="1" applyFill="1" applyAlignment="1">
      <alignment vertical="center"/>
    </xf>
    <xf numFmtId="165" fontId="20" fillId="0" borderId="0" xfId="11" applyNumberFormat="1" applyFont="1" applyFill="1" applyBorder="1" applyAlignment="1">
      <alignment horizontal="left" vertical="center"/>
    </xf>
    <xf numFmtId="165" fontId="20" fillId="0" borderId="0" xfId="11" applyNumberFormat="1" applyFont="1" applyFill="1" applyBorder="1" applyAlignment="1">
      <alignment vertical="center"/>
    </xf>
    <xf numFmtId="165" fontId="19" fillId="0" borderId="0" xfId="11" applyNumberFormat="1" applyFont="1" applyFill="1" applyBorder="1" applyAlignment="1">
      <alignment vertical="center"/>
    </xf>
    <xf numFmtId="165" fontId="19" fillId="2" borderId="0" xfId="11" applyNumberFormat="1" applyFont="1" applyFill="1" applyAlignment="1">
      <alignment vertical="center"/>
    </xf>
    <xf numFmtId="165" fontId="19" fillId="0" borderId="0" xfId="11" applyNumberFormat="1" applyFont="1" applyFill="1" applyAlignment="1">
      <alignment horizontal="left" vertical="center"/>
    </xf>
    <xf numFmtId="1" fontId="19" fillId="0" borderId="0" xfId="11" applyNumberFormat="1" applyFont="1" applyFill="1" applyAlignment="1">
      <alignment horizontal="center" vertical="center"/>
    </xf>
    <xf numFmtId="166" fontId="19" fillId="0" borderId="0" xfId="2" applyNumberFormat="1" applyFont="1" applyFill="1" applyAlignment="1">
      <alignment horizontal="right" vertical="center"/>
    </xf>
    <xf numFmtId="165" fontId="20" fillId="0" borderId="0" xfId="11" applyNumberFormat="1" applyFont="1" applyFill="1" applyAlignment="1">
      <alignment vertical="center"/>
    </xf>
    <xf numFmtId="166" fontId="19" fillId="0" borderId="0" xfId="2" applyNumberFormat="1" applyFont="1" applyFill="1" applyAlignment="1">
      <alignment horizontal="center" vertical="center"/>
    </xf>
    <xf numFmtId="0" fontId="19" fillId="0" borderId="0" xfId="8" applyFont="1" applyFill="1" applyAlignment="1">
      <alignment vertical="center"/>
    </xf>
    <xf numFmtId="165" fontId="23" fillId="0" borderId="0" xfId="11" applyNumberFormat="1" applyFont="1" applyFill="1" applyAlignment="1">
      <alignment vertical="center"/>
    </xf>
    <xf numFmtId="165" fontId="24" fillId="0" borderId="0" xfId="11" applyNumberFormat="1" applyFont="1" applyFill="1" applyAlignment="1">
      <alignment vertical="center"/>
    </xf>
    <xf numFmtId="165" fontId="19" fillId="0" borderId="0" xfId="11" applyNumberFormat="1" applyFont="1" applyFill="1" applyBorder="1" applyAlignment="1">
      <alignment horizontal="center" vertical="center"/>
    </xf>
    <xf numFmtId="166" fontId="20" fillId="0" borderId="0" xfId="2" applyNumberFormat="1" applyFont="1" applyFill="1" applyBorder="1" applyAlignment="1">
      <alignment horizontal="right" vertical="center"/>
    </xf>
    <xf numFmtId="165" fontId="6" fillId="0" borderId="0" xfId="11" applyNumberFormat="1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center" vertical="center"/>
    </xf>
    <xf numFmtId="0" fontId="5" fillId="0" borderId="0" xfId="7" applyFont="1" applyFill="1" applyAlignment="1">
      <alignment horizontal="left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43" fontId="5" fillId="0" borderId="0" xfId="11" applyNumberFormat="1" applyFont="1" applyFill="1" applyAlignment="1">
      <alignment horizontal="right" vertical="center"/>
    </xf>
    <xf numFmtId="166" fontId="5" fillId="0" borderId="4" xfId="2" applyNumberFormat="1" applyFont="1" applyFill="1" applyBorder="1" applyAlignment="1">
      <alignment horizontal="right" vertical="center"/>
    </xf>
    <xf numFmtId="167" fontId="5" fillId="0" borderId="3" xfId="7" applyNumberFormat="1" applyFont="1" applyFill="1" applyBorder="1" applyAlignment="1">
      <alignment vertical="center"/>
    </xf>
    <xf numFmtId="166" fontId="5" fillId="0" borderId="3" xfId="2" applyNumberFormat="1" applyFont="1" applyFill="1" applyBorder="1" applyAlignment="1">
      <alignment horizontal="center" vertical="center"/>
    </xf>
    <xf numFmtId="166" fontId="5" fillId="0" borderId="3" xfId="2" applyNumberFormat="1" applyFont="1" applyFill="1" applyBorder="1" applyAlignment="1">
      <alignment horizontal="right" vertical="center"/>
    </xf>
    <xf numFmtId="49" fontId="6" fillId="0" borderId="0" xfId="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left"/>
    </xf>
    <xf numFmtId="165" fontId="5" fillId="0" borderId="0" xfId="11" applyNumberFormat="1" applyFont="1" applyFill="1" applyBorder="1" applyAlignment="1">
      <alignment horizontal="left" vertical="center"/>
    </xf>
    <xf numFmtId="166" fontId="5" fillId="0" borderId="1" xfId="2" quotePrefix="1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/>
    </xf>
    <xf numFmtId="168" fontId="5" fillId="0" borderId="0" xfId="11" applyNumberFormat="1" applyFont="1" applyFill="1" applyAlignment="1">
      <alignment horizontal="center" vertical="center"/>
    </xf>
    <xf numFmtId="166" fontId="5" fillId="0" borderId="5" xfId="2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 applyProtection="1">
      <alignment horizontal="right" vertical="center"/>
      <protection locked="0"/>
    </xf>
    <xf numFmtId="164" fontId="5" fillId="0" borderId="3" xfId="2" applyFont="1" applyFill="1" applyBorder="1" applyAlignment="1">
      <alignment horizontal="right" vertical="center"/>
    </xf>
    <xf numFmtId="165" fontId="25" fillId="0" borderId="0" xfId="11" applyNumberFormat="1" applyFont="1" applyFill="1" applyAlignment="1">
      <alignment horizontal="left" vertical="center"/>
    </xf>
    <xf numFmtId="165" fontId="25" fillId="0" borderId="0" xfId="11" applyNumberFormat="1" applyFont="1" applyFill="1" applyAlignment="1">
      <alignment vertical="center"/>
    </xf>
    <xf numFmtId="165" fontId="26" fillId="0" borderId="0" xfId="11" applyNumberFormat="1" applyFont="1" applyFill="1" applyAlignment="1">
      <alignment vertical="center"/>
    </xf>
    <xf numFmtId="1" fontId="26" fillId="0" borderId="0" xfId="11" applyNumberFormat="1" applyFont="1" applyFill="1" applyAlignment="1">
      <alignment horizontal="center" vertical="center"/>
    </xf>
    <xf numFmtId="166" fontId="26" fillId="0" borderId="0" xfId="2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5" fontId="8" fillId="0" borderId="0" xfId="11" applyNumberFormat="1" applyFont="1" applyFill="1" applyBorder="1" applyAlignment="1">
      <alignment horizontal="center" vertical="center"/>
    </xf>
    <xf numFmtId="1" fontId="5" fillId="0" borderId="0" xfId="11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left" vertical="center"/>
    </xf>
    <xf numFmtId="165" fontId="8" fillId="0" borderId="0" xfId="11" applyNumberFormat="1" applyFont="1" applyFill="1" applyBorder="1" applyAlignment="1">
      <alignment horizontal="left" vertical="center"/>
    </xf>
    <xf numFmtId="165" fontId="9" fillId="0" borderId="0" xfId="11" applyNumberFormat="1" applyFont="1" applyFill="1" applyBorder="1" applyAlignment="1">
      <alignment vertical="center"/>
    </xf>
    <xf numFmtId="165" fontId="5" fillId="0" borderId="0" xfId="11" applyNumberFormat="1" applyFont="1" applyFill="1" applyBorder="1" applyAlignment="1">
      <alignment horizontal="center" vertical="center"/>
    </xf>
    <xf numFmtId="0" fontId="20" fillId="0" borderId="0" xfId="11" applyNumberFormat="1" applyFont="1" applyFill="1" applyBorder="1" applyAlignment="1">
      <alignment horizontal="right" vertical="center"/>
    </xf>
    <xf numFmtId="165" fontId="6" fillId="0" borderId="3" xfId="11" applyNumberFormat="1" applyFont="1" applyFill="1" applyBorder="1" applyAlignment="1">
      <alignment horizontal="left" vertical="center"/>
    </xf>
    <xf numFmtId="165" fontId="6" fillId="0" borderId="3" xfId="11" applyNumberFormat="1" applyFont="1" applyFill="1" applyBorder="1" applyAlignment="1">
      <alignment vertical="center"/>
    </xf>
    <xf numFmtId="165" fontId="5" fillId="0" borderId="3" xfId="11" applyNumberFormat="1" applyFont="1" applyFill="1" applyBorder="1" applyAlignment="1">
      <alignment horizontal="center" vertical="center"/>
    </xf>
    <xf numFmtId="166" fontId="6" fillId="0" borderId="3" xfId="2" applyNumberFormat="1" applyFont="1" applyFill="1" applyBorder="1" applyAlignment="1">
      <alignment horizontal="center" vertical="center"/>
    </xf>
    <xf numFmtId="166" fontId="6" fillId="0" borderId="3" xfId="2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4" fontId="27" fillId="0" borderId="0" xfId="2" applyFont="1" applyFill="1" applyBorder="1" applyAlignment="1">
      <alignment horizontal="right"/>
    </xf>
    <xf numFmtId="164" fontId="11" fillId="0" borderId="0" xfId="2" applyFont="1" applyFill="1" applyBorder="1" applyAlignment="1">
      <alignment horizontal="right"/>
    </xf>
    <xf numFmtId="171" fontId="27" fillId="0" borderId="0" xfId="2" applyNumberFormat="1" applyFont="1" applyFill="1" applyBorder="1" applyAlignment="1">
      <alignment horizontal="right"/>
    </xf>
    <xf numFmtId="171" fontId="19" fillId="0" borderId="3" xfId="2" applyNumberFormat="1" applyFont="1" applyFill="1" applyBorder="1" applyAlignment="1">
      <alignment horizontal="right" vertical="center"/>
    </xf>
    <xf numFmtId="171" fontId="19" fillId="0" borderId="0" xfId="8" applyNumberFormat="1" applyFont="1" applyFill="1" applyBorder="1" applyAlignment="1">
      <alignment horizontal="center" vertical="center"/>
    </xf>
    <xf numFmtId="171" fontId="19" fillId="0" borderId="3" xfId="2" applyNumberFormat="1" applyFont="1" applyBorder="1" applyAlignment="1">
      <alignment horizontal="right" vertical="center"/>
    </xf>
    <xf numFmtId="171" fontId="19" fillId="0" borderId="0" xfId="8" applyNumberFormat="1" applyFont="1" applyFill="1" applyBorder="1" applyAlignment="1">
      <alignment vertical="center"/>
    </xf>
    <xf numFmtId="171" fontId="19" fillId="0" borderId="0" xfId="1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1" fontId="5" fillId="0" borderId="0" xfId="2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166" fontId="20" fillId="0" borderId="0" xfId="12" applyNumberFormat="1" applyFont="1" applyFill="1" applyBorder="1" applyAlignment="1">
      <alignment horizontal="center" vertical="center"/>
    </xf>
    <xf numFmtId="166" fontId="6" fillId="0" borderId="0" xfId="12" applyNumberFormat="1" applyFont="1" applyFill="1" applyBorder="1" applyAlignment="1">
      <alignment horizontal="center" vertical="top"/>
    </xf>
    <xf numFmtId="166" fontId="5" fillId="0" borderId="0" xfId="2" applyNumberFormat="1" applyFont="1" applyFill="1" applyAlignment="1">
      <alignment horizontal="right" vertical="top"/>
    </xf>
    <xf numFmtId="166" fontId="6" fillId="0" borderId="0" xfId="2" applyNumberFormat="1" applyFont="1" applyFill="1" applyBorder="1" applyAlignment="1">
      <alignment horizontal="center" vertical="top"/>
    </xf>
    <xf numFmtId="41" fontId="5" fillId="0" borderId="0" xfId="0" applyNumberFormat="1" applyFont="1" applyFill="1"/>
    <xf numFmtId="167" fontId="5" fillId="0" borderId="0" xfId="2" applyNumberFormat="1" applyFont="1" applyFill="1" applyBorder="1" applyAlignment="1">
      <alignment horizontal="center" vertical="center"/>
    </xf>
    <xf numFmtId="0" fontId="19" fillId="0" borderId="3" xfId="10" applyFont="1" applyFill="1" applyBorder="1"/>
    <xf numFmtId="41" fontId="19" fillId="0" borderId="3" xfId="9" applyNumberFormat="1" applyFont="1" applyFill="1" applyBorder="1" applyAlignment="1">
      <alignment horizontal="right" vertical="center"/>
    </xf>
    <xf numFmtId="41" fontId="19" fillId="0" borderId="3" xfId="9" applyNumberFormat="1" applyFont="1" applyFill="1" applyBorder="1" applyAlignment="1">
      <alignment horizontal="center" vertical="center"/>
    </xf>
    <xf numFmtId="165" fontId="6" fillId="0" borderId="0" xfId="11" applyNumberFormat="1" applyFont="1" applyFill="1" applyAlignment="1">
      <alignment horizontal="center" vertical="center"/>
    </xf>
    <xf numFmtId="165" fontId="6" fillId="0" borderId="3" xfId="11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horizontal="center"/>
    </xf>
    <xf numFmtId="0" fontId="6" fillId="0" borderId="3" xfId="7" applyFont="1" applyFill="1" applyBorder="1" applyAlignment="1">
      <alignment horizontal="center" wrapText="1"/>
    </xf>
    <xf numFmtId="0" fontId="5" fillId="0" borderId="0" xfId="7" applyFont="1" applyFill="1" applyAlignment="1">
      <alignment horizontal="left" vertical="center" wrapText="1"/>
    </xf>
    <xf numFmtId="165" fontId="5" fillId="0" borderId="0" xfId="1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67" fontId="6" fillId="0" borderId="1" xfId="8" applyNumberFormat="1" applyFont="1" applyFill="1" applyBorder="1" applyAlignment="1">
      <alignment horizontal="center" vertical="center"/>
    </xf>
    <xf numFmtId="165" fontId="6" fillId="0" borderId="0" xfId="11" applyNumberFormat="1" applyFont="1" applyAlignment="1">
      <alignment horizontal="center" vertical="center"/>
    </xf>
    <xf numFmtId="165" fontId="6" fillId="0" borderId="0" xfId="8" applyNumberFormat="1" applyFont="1" applyAlignment="1">
      <alignment horizontal="center" vertical="center"/>
    </xf>
    <xf numFmtId="165" fontId="6" fillId="0" borderId="3" xfId="8" applyNumberFormat="1" applyFont="1" applyBorder="1" applyAlignment="1">
      <alignment horizontal="center" vertical="center"/>
    </xf>
    <xf numFmtId="167" fontId="6" fillId="0" borderId="3" xfId="8" applyNumberFormat="1" applyFont="1" applyBorder="1" applyAlignment="1">
      <alignment horizontal="center" vertical="center"/>
    </xf>
    <xf numFmtId="167" fontId="6" fillId="0" borderId="1" xfId="8" applyNumberFormat="1" applyFont="1" applyBorder="1" applyAlignment="1">
      <alignment horizontal="center" vertical="center"/>
    </xf>
    <xf numFmtId="167" fontId="6" fillId="0" borderId="3" xfId="8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6" fillId="0" borderId="0" xfId="8" applyNumberFormat="1" applyFont="1" applyBorder="1" applyAlignment="1">
      <alignment horizontal="center" vertical="center"/>
    </xf>
    <xf numFmtId="167" fontId="12" fillId="0" borderId="0" xfId="8" applyNumberFormat="1" applyFont="1" applyBorder="1" applyAlignment="1">
      <alignment horizontal="center" vertical="center"/>
    </xf>
    <xf numFmtId="0" fontId="20" fillId="0" borderId="0" xfId="8" applyNumberFormat="1" applyFont="1" applyFill="1" applyAlignment="1">
      <alignment horizontal="center"/>
    </xf>
    <xf numFmtId="0" fontId="20" fillId="0" borderId="3" xfId="8" applyNumberFormat="1" applyFont="1" applyFill="1" applyBorder="1" applyAlignment="1">
      <alignment horizontal="center"/>
    </xf>
    <xf numFmtId="0" fontId="20" fillId="0" borderId="0" xfId="8" applyNumberFormat="1" applyFont="1" applyFill="1" applyBorder="1" applyAlignment="1">
      <alignment horizontal="center"/>
    </xf>
    <xf numFmtId="0" fontId="20" fillId="0" borderId="3" xfId="11" applyNumberFormat="1" applyFont="1" applyFill="1" applyBorder="1" applyAlignment="1">
      <alignment horizontal="center" vertical="center"/>
    </xf>
    <xf numFmtId="0" fontId="20" fillId="0" borderId="0" xfId="11" applyNumberFormat="1" applyFont="1" applyFill="1" applyAlignment="1">
      <alignment horizontal="center"/>
    </xf>
  </cellXfs>
  <cellStyles count="41">
    <cellStyle name="Comma" xfId="1" builtinId="3"/>
    <cellStyle name="Comma 2" xfId="2" xr:uid="{00000000-0005-0000-0000-000001000000}"/>
    <cellStyle name="Comma 2 2" xfId="3" xr:uid="{00000000-0005-0000-0000-000002000000}"/>
    <cellStyle name="Comma 2 2 2" xfId="13" xr:uid="{00000000-0005-0000-0000-00003A000000}"/>
    <cellStyle name="Comma 2 3" xfId="4" xr:uid="{00000000-0005-0000-0000-000003000000}"/>
    <cellStyle name="Comma 2 4" xfId="12" xr:uid="{00000000-0005-0000-0000-000004000000}"/>
    <cellStyle name="Comma 3" xfId="5" xr:uid="{00000000-0005-0000-0000-000005000000}"/>
    <cellStyle name="Comma 4" xfId="14" xr:uid="{00000000-0005-0000-0000-00003B000000}"/>
    <cellStyle name="Comma 5" xfId="15" xr:uid="{00000000-0005-0000-0000-00003C000000}"/>
    <cellStyle name="Comma 5 2" xfId="16" xr:uid="{00000000-0005-0000-0000-00003D000000}"/>
    <cellStyle name="Comma 8 2" xfId="17" xr:uid="{00000000-0005-0000-0000-00003E000000}"/>
    <cellStyle name="Comma 9" xfId="18" xr:uid="{00000000-0005-0000-0000-00003F000000}"/>
    <cellStyle name="Dezimal [0]_Compiling Utility Macros" xfId="19" xr:uid="{00000000-0005-0000-0000-000040000000}"/>
    <cellStyle name="Dezimal_Compiling Utility Macros" xfId="20" xr:uid="{00000000-0005-0000-0000-000041000000}"/>
    <cellStyle name="Grey" xfId="21" xr:uid="{00000000-0005-0000-0000-000042000000}"/>
    <cellStyle name="Input [yellow]" xfId="22" xr:uid="{00000000-0005-0000-0000-000043000000}"/>
    <cellStyle name="no dec" xfId="23" xr:uid="{00000000-0005-0000-0000-000044000000}"/>
    <cellStyle name="Normal" xfId="0" builtinId="0"/>
    <cellStyle name="Normal - Style1" xfId="24" xr:uid="{00000000-0005-0000-0000-000045000000}"/>
    <cellStyle name="Normal 10 2 2" xfId="25" xr:uid="{00000000-0005-0000-0000-000046000000}"/>
    <cellStyle name="Normal 15" xfId="26" xr:uid="{00000000-0005-0000-0000-000047000000}"/>
    <cellStyle name="Normal 16" xfId="27" xr:uid="{00000000-0005-0000-0000-000048000000}"/>
    <cellStyle name="Normal 2" xfId="28" xr:uid="{00000000-0005-0000-0000-000049000000}"/>
    <cellStyle name="Normal 3" xfId="6" xr:uid="{00000000-0005-0000-0000-000007000000}"/>
    <cellStyle name="Normal 3 2" xfId="29" xr:uid="{00000000-0005-0000-0000-00004A000000}"/>
    <cellStyle name="Normal 4" xfId="7" xr:uid="{00000000-0005-0000-0000-000008000000}"/>
    <cellStyle name="Normal 60" xfId="30" xr:uid="{00000000-0005-0000-0000-00004B000000}"/>
    <cellStyle name="Normal 9 2" xfId="31" xr:uid="{00000000-0005-0000-0000-00004C000000}"/>
    <cellStyle name="Normal_DF - ITV2003-T2" xfId="8" xr:uid="{00000000-0005-0000-0000-000009000000}"/>
    <cellStyle name="Percent [2]" xfId="32" xr:uid="{00000000-0005-0000-0000-00004E000000}"/>
    <cellStyle name="Standard_Anpassen der Amortisation" xfId="33" xr:uid="{00000000-0005-0000-0000-00004F000000}"/>
    <cellStyle name="Währung [0]_Compiling Utility Macros" xfId="34" xr:uid="{00000000-0005-0000-0000-000050000000}"/>
    <cellStyle name="Währung_Compiling Utility Macros" xfId="35" xr:uid="{00000000-0005-0000-0000-000051000000}"/>
    <cellStyle name="Wไhrung [0]_OPTIMIR1 (deutsch)" xfId="36" xr:uid="{00000000-0005-0000-0000-000052000000}"/>
    <cellStyle name="Wไhrung_OPTIMIR1 (deutsch)" xfId="37" xr:uid="{00000000-0005-0000-0000-000053000000}"/>
    <cellStyle name="เครื่องหมายจุลภาค 2" xfId="9" xr:uid="{00000000-0005-0000-0000-00000A000000}"/>
    <cellStyle name="เชื่อมโยงหลายมิติ_MCOT_31DEC47 Thai" xfId="38" xr:uid="{00000000-0005-0000-0000-000054000000}"/>
    <cellStyle name="ตามการเชื่อมโยงหลายมิติ_MCOT_31DEC47 Thai" xfId="39" xr:uid="{00000000-0005-0000-0000-000055000000}"/>
    <cellStyle name="ปกติ 2" xfId="10" xr:uid="{00000000-0005-0000-0000-00000B000000}"/>
    <cellStyle name="ปกติ 3" xfId="40" xr:uid="{00000000-0005-0000-0000-000056000000}"/>
    <cellStyle name="ปกติ_Book4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52"/>
  <sheetViews>
    <sheetView tabSelected="1" view="pageBreakPreview" zoomScale="90" zoomScaleNormal="90" zoomScaleSheetLayoutView="90" workbookViewId="0">
      <selection activeCell="D151" sqref="D151"/>
    </sheetView>
  </sheetViews>
  <sheetFormatPr defaultColWidth="12.54296875" defaultRowHeight="17.149999999999999" customHeight="1"/>
  <cols>
    <col min="1" max="1" width="2.54296875" style="193" customWidth="1"/>
    <col min="2" max="3" width="2.54296875" style="188" customWidth="1"/>
    <col min="4" max="4" width="34.7265625" style="198" customWidth="1"/>
    <col min="5" max="5" width="6.54296875" style="194" customWidth="1"/>
    <col min="6" max="6" width="1" style="194" customWidth="1"/>
    <col min="7" max="7" width="14.7265625" style="197" customWidth="1"/>
    <col min="8" max="8" width="1" style="197" customWidth="1"/>
    <col min="9" max="9" width="14.7265625" style="195" customWidth="1"/>
    <col min="10" max="10" width="1" style="197" customWidth="1"/>
    <col min="11" max="11" width="14.7265625" style="197" customWidth="1"/>
    <col min="12" max="12" width="1.1796875" style="197" customWidth="1"/>
    <col min="13" max="13" width="14.7265625" style="195" customWidth="1"/>
    <col min="14" max="14" width="1.1796875" style="188" customWidth="1"/>
    <col min="15" max="15" width="12.54296875" style="188" customWidth="1"/>
    <col min="16" max="16" width="12.54296875" style="188"/>
    <col min="17" max="17" width="14.1796875" style="188" bestFit="1" customWidth="1"/>
    <col min="18" max="16384" width="12.54296875" style="188"/>
  </cols>
  <sheetData>
    <row r="1" spans="1:16" ht="17.149999999999999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6" ht="17.149999999999999" customHeight="1">
      <c r="A2" s="265" t="s">
        <v>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6" ht="17.149999999999999" customHeight="1">
      <c r="A3" s="266" t="s">
        <v>162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6" ht="17.149999999999999" customHeight="1">
      <c r="A4" s="5"/>
      <c r="B4" s="5"/>
      <c r="C4" s="5"/>
      <c r="D4" s="5"/>
      <c r="E4" s="5"/>
      <c r="F4" s="5"/>
      <c r="G4" s="7"/>
      <c r="H4" s="7"/>
      <c r="I4" s="7"/>
      <c r="J4" s="7"/>
      <c r="K4" s="7"/>
      <c r="L4" s="7"/>
      <c r="M4" s="8" t="s">
        <v>2</v>
      </c>
    </row>
    <row r="5" spans="1:16" ht="17.149999999999999" customHeight="1">
      <c r="A5" s="9"/>
      <c r="B5" s="10"/>
      <c r="C5" s="10"/>
      <c r="D5" s="11"/>
      <c r="E5" s="12"/>
      <c r="F5" s="12"/>
      <c r="G5" s="267" t="s">
        <v>3</v>
      </c>
      <c r="H5" s="267"/>
      <c r="I5" s="267"/>
      <c r="J5" s="13"/>
      <c r="K5" s="267" t="s">
        <v>4</v>
      </c>
      <c r="L5" s="267"/>
      <c r="M5" s="267"/>
    </row>
    <row r="6" spans="1:16" ht="17.149999999999999" customHeight="1">
      <c r="A6" s="9"/>
      <c r="B6" s="10"/>
      <c r="C6" s="10"/>
      <c r="D6" s="11"/>
      <c r="E6" s="12"/>
      <c r="F6" s="12"/>
      <c r="G6" s="268" t="s">
        <v>5</v>
      </c>
      <c r="H6" s="268"/>
      <c r="I6" s="268"/>
      <c r="J6" s="13"/>
      <c r="K6" s="268" t="s">
        <v>5</v>
      </c>
      <c r="L6" s="268"/>
      <c r="M6" s="268"/>
    </row>
    <row r="7" spans="1:16" ht="17.149999999999999" customHeight="1">
      <c r="A7" s="9"/>
      <c r="B7" s="10"/>
      <c r="C7" s="10"/>
      <c r="D7" s="11"/>
      <c r="E7" s="14" t="s">
        <v>6</v>
      </c>
      <c r="F7" s="12"/>
      <c r="G7" s="3" t="s">
        <v>163</v>
      </c>
      <c r="H7" s="2"/>
      <c r="I7" s="4" t="s">
        <v>151</v>
      </c>
      <c r="J7" s="2"/>
      <c r="K7" s="3" t="s">
        <v>163</v>
      </c>
      <c r="L7" s="2"/>
      <c r="M7" s="4" t="s">
        <v>151</v>
      </c>
      <c r="P7" s="192"/>
    </row>
    <row r="8" spans="1:16" ht="17.149999999999999" customHeight="1">
      <c r="A8" s="16"/>
      <c r="B8" s="17"/>
      <c r="C8" s="17"/>
      <c r="D8" s="17"/>
      <c r="E8" s="17"/>
      <c r="F8" s="18"/>
      <c r="G8" s="13"/>
      <c r="H8" s="19"/>
      <c r="I8" s="13"/>
      <c r="J8" s="19"/>
      <c r="K8" s="13"/>
      <c r="L8" s="19"/>
      <c r="M8" s="13"/>
    </row>
    <row r="9" spans="1:16" ht="17.149999999999999" customHeight="1">
      <c r="A9" s="203" t="s">
        <v>7</v>
      </c>
      <c r="B9" s="20"/>
      <c r="C9" s="20"/>
      <c r="D9" s="17"/>
      <c r="E9" s="18"/>
      <c r="F9" s="18"/>
      <c r="G9" s="204"/>
      <c r="H9" s="204"/>
      <c r="I9" s="204"/>
      <c r="J9" s="204"/>
      <c r="K9" s="204"/>
      <c r="L9" s="204"/>
      <c r="M9" s="204"/>
    </row>
    <row r="10" spans="1:16" ht="17.149999999999999" customHeight="1">
      <c r="A10" s="203"/>
      <c r="B10" s="20"/>
      <c r="C10" s="28"/>
      <c r="D10" s="17"/>
      <c r="E10" s="18"/>
      <c r="F10" s="18"/>
      <c r="G10" s="204"/>
      <c r="H10" s="204"/>
      <c r="I10" s="204"/>
      <c r="J10" s="204"/>
      <c r="K10" s="204"/>
      <c r="L10" s="204"/>
      <c r="M10" s="204"/>
    </row>
    <row r="11" spans="1:16" ht="17.149999999999999" customHeight="1">
      <c r="A11" s="203" t="s">
        <v>8</v>
      </c>
      <c r="B11" s="17"/>
      <c r="C11" s="17"/>
      <c r="D11" s="17"/>
      <c r="E11" s="18"/>
      <c r="F11" s="18"/>
      <c r="G11" s="206"/>
      <c r="H11" s="204"/>
      <c r="I11" s="204"/>
      <c r="J11" s="204"/>
      <c r="K11" s="62"/>
      <c r="L11" s="204"/>
      <c r="M11" s="62"/>
    </row>
    <row r="12" spans="1:16" ht="17.149999999999999" customHeight="1">
      <c r="A12" s="269" t="s">
        <v>9</v>
      </c>
      <c r="B12" s="269"/>
      <c r="C12" s="269"/>
      <c r="D12" s="269"/>
      <c r="E12" s="18">
        <v>6</v>
      </c>
      <c r="F12" s="18"/>
      <c r="G12" s="206">
        <v>363916439</v>
      </c>
      <c r="H12" s="204"/>
      <c r="I12" s="206">
        <v>244720232</v>
      </c>
      <c r="J12" s="204"/>
      <c r="K12" s="204">
        <v>354274202</v>
      </c>
      <c r="L12" s="204"/>
      <c r="M12" s="204">
        <v>235549185</v>
      </c>
    </row>
    <row r="13" spans="1:16" ht="17.149999999999999" customHeight="1">
      <c r="A13" s="269" t="s">
        <v>10</v>
      </c>
      <c r="B13" s="269"/>
      <c r="C13" s="269"/>
      <c r="D13" s="269"/>
      <c r="E13" s="18">
        <v>7</v>
      </c>
      <c r="F13" s="18"/>
      <c r="G13" s="206">
        <v>70596507</v>
      </c>
      <c r="H13" s="204"/>
      <c r="I13" s="206">
        <v>66105793</v>
      </c>
      <c r="J13" s="204"/>
      <c r="K13" s="19">
        <v>70596507</v>
      </c>
      <c r="L13" s="204"/>
      <c r="M13" s="19">
        <v>66105793</v>
      </c>
    </row>
    <row r="14" spans="1:16" ht="17.149999999999999" customHeight="1">
      <c r="A14" s="269" t="s">
        <v>136</v>
      </c>
      <c r="B14" s="269"/>
      <c r="C14" s="269"/>
      <c r="D14" s="269"/>
      <c r="E14" s="18">
        <v>8</v>
      </c>
      <c r="F14" s="18"/>
      <c r="G14" s="206">
        <v>340334982</v>
      </c>
      <c r="H14" s="204"/>
      <c r="I14" s="206">
        <v>595498819</v>
      </c>
      <c r="J14" s="204"/>
      <c r="K14" s="19">
        <v>341988479</v>
      </c>
      <c r="L14" s="204"/>
      <c r="M14" s="19">
        <v>598829675</v>
      </c>
    </row>
    <row r="15" spans="1:16" ht="17.149999999999999" customHeight="1">
      <c r="A15" s="269" t="s">
        <v>11</v>
      </c>
      <c r="B15" s="269"/>
      <c r="C15" s="269"/>
      <c r="D15" s="269"/>
      <c r="E15" s="18" t="s">
        <v>206</v>
      </c>
      <c r="F15" s="18"/>
      <c r="G15" s="206">
        <v>0</v>
      </c>
      <c r="H15" s="243"/>
      <c r="I15" s="242">
        <v>0</v>
      </c>
      <c r="J15" s="204"/>
      <c r="K15" s="19">
        <v>2200000</v>
      </c>
      <c r="L15" s="204"/>
      <c r="M15" s="19">
        <v>3000000</v>
      </c>
    </row>
    <row r="16" spans="1:16" ht="17.149999999999999" customHeight="1">
      <c r="A16" s="269" t="s">
        <v>12</v>
      </c>
      <c r="B16" s="269"/>
      <c r="C16" s="269"/>
      <c r="D16" s="269"/>
      <c r="E16" s="18">
        <v>9</v>
      </c>
      <c r="F16" s="17"/>
      <c r="G16" s="206">
        <v>789152</v>
      </c>
      <c r="H16" s="204"/>
      <c r="I16" s="206">
        <v>3516025</v>
      </c>
      <c r="J16" s="62"/>
      <c r="K16" s="19">
        <v>0</v>
      </c>
      <c r="L16" s="62"/>
      <c r="M16" s="19">
        <v>10761287</v>
      </c>
    </row>
    <row r="17" spans="1:13" ht="17.149999999999999" customHeight="1">
      <c r="A17" s="16" t="s">
        <v>15</v>
      </c>
      <c r="B17" s="205"/>
      <c r="C17" s="205"/>
      <c r="D17" s="205"/>
      <c r="E17" s="18"/>
      <c r="F17" s="17"/>
      <c r="G17" s="206"/>
      <c r="H17" s="204"/>
      <c r="I17" s="206"/>
      <c r="J17" s="62"/>
      <c r="K17" s="19"/>
      <c r="L17" s="62"/>
      <c r="M17" s="19"/>
    </row>
    <row r="18" spans="1:13" ht="17.149999999999999" customHeight="1">
      <c r="A18" s="17"/>
      <c r="B18" s="207" t="s">
        <v>143</v>
      </c>
      <c r="C18" s="207"/>
      <c r="D18" s="207"/>
      <c r="E18" s="18">
        <v>10</v>
      </c>
      <c r="F18" s="18"/>
      <c r="G18" s="206">
        <v>102591190</v>
      </c>
      <c r="H18" s="204"/>
      <c r="I18" s="206">
        <v>175705620</v>
      </c>
      <c r="J18" s="204"/>
      <c r="K18" s="19">
        <v>102558770</v>
      </c>
      <c r="L18" s="204"/>
      <c r="M18" s="19">
        <v>175533610</v>
      </c>
    </row>
    <row r="19" spans="1:13" ht="17.149999999999999" customHeight="1">
      <c r="A19" s="17"/>
      <c r="B19" s="16" t="s">
        <v>14</v>
      </c>
      <c r="C19" s="205"/>
      <c r="D19" s="205"/>
      <c r="E19" s="18"/>
      <c r="F19" s="18"/>
      <c r="G19" s="206">
        <v>10840294</v>
      </c>
      <c r="H19" s="204"/>
      <c r="I19" s="206">
        <v>15443340</v>
      </c>
      <c r="J19" s="204"/>
      <c r="K19" s="19">
        <v>10840294</v>
      </c>
      <c r="L19" s="204"/>
      <c r="M19" s="19">
        <v>15431298</v>
      </c>
    </row>
    <row r="20" spans="1:13" ht="17.149999999999999" customHeight="1">
      <c r="A20" s="17"/>
      <c r="B20" s="16" t="s">
        <v>15</v>
      </c>
      <c r="C20" s="16"/>
      <c r="D20" s="16"/>
      <c r="E20" s="18">
        <v>11</v>
      </c>
      <c r="F20" s="18"/>
      <c r="G20" s="206">
        <v>77192964</v>
      </c>
      <c r="H20" s="206"/>
      <c r="I20" s="206">
        <v>73136414</v>
      </c>
      <c r="J20" s="19"/>
      <c r="K20" s="62">
        <v>74104602</v>
      </c>
      <c r="L20" s="19"/>
      <c r="M20" s="62">
        <v>69609880</v>
      </c>
    </row>
    <row r="21" spans="1:13" s="196" customFormat="1" ht="17.149999999999999" customHeight="1">
      <c r="A21" s="20"/>
      <c r="B21" s="203" t="s">
        <v>16</v>
      </c>
      <c r="C21" s="20"/>
      <c r="D21" s="20"/>
      <c r="E21" s="18"/>
      <c r="F21" s="18"/>
      <c r="G21" s="31">
        <f>SUM(G12:G20)</f>
        <v>966261528</v>
      </c>
      <c r="H21" s="204"/>
      <c r="I21" s="31">
        <f>SUM(I12:I20)</f>
        <v>1174126243</v>
      </c>
      <c r="J21" s="19"/>
      <c r="K21" s="31">
        <f>SUM(K12:K20)</f>
        <v>956562854</v>
      </c>
      <c r="L21" s="19"/>
      <c r="M21" s="31">
        <f>SUM(M12:M20)</f>
        <v>1174820728</v>
      </c>
    </row>
    <row r="22" spans="1:13" s="196" customFormat="1" ht="17.149999999999999" customHeight="1">
      <c r="A22" s="20"/>
      <c r="B22" s="203"/>
      <c r="C22" s="20"/>
      <c r="D22" s="20"/>
      <c r="E22" s="18"/>
      <c r="F22" s="18"/>
      <c r="G22" s="206"/>
      <c r="H22" s="204"/>
      <c r="I22" s="206"/>
      <c r="J22" s="19"/>
      <c r="K22" s="24"/>
      <c r="L22" s="19"/>
      <c r="M22" s="24"/>
    </row>
    <row r="23" spans="1:13" ht="17.149999999999999" customHeight="1">
      <c r="A23" s="203" t="s">
        <v>17</v>
      </c>
      <c r="B23" s="17"/>
      <c r="C23" s="17"/>
      <c r="D23" s="17"/>
      <c r="E23" s="18"/>
      <c r="F23" s="18"/>
      <c r="G23" s="19"/>
      <c r="H23" s="19"/>
      <c r="I23" s="19"/>
      <c r="J23" s="19"/>
      <c r="K23" s="19"/>
      <c r="L23" s="19"/>
      <c r="M23" s="19"/>
    </row>
    <row r="24" spans="1:13" ht="17.149999999999999" customHeight="1">
      <c r="A24" s="269" t="s">
        <v>18</v>
      </c>
      <c r="B24" s="269"/>
      <c r="C24" s="269"/>
      <c r="D24" s="269"/>
      <c r="E24" s="18">
        <v>12</v>
      </c>
      <c r="F24" s="18"/>
      <c r="G24" s="206">
        <v>383631848</v>
      </c>
      <c r="H24" s="204"/>
      <c r="I24" s="206">
        <v>565704063</v>
      </c>
      <c r="J24" s="204"/>
      <c r="K24" s="19">
        <v>383631848</v>
      </c>
      <c r="L24" s="204"/>
      <c r="M24" s="19">
        <v>565704063</v>
      </c>
    </row>
    <row r="25" spans="1:13" ht="17.149999999999999" customHeight="1">
      <c r="A25" s="16" t="s">
        <v>19</v>
      </c>
      <c r="B25" s="17"/>
      <c r="C25" s="17"/>
      <c r="D25" s="17"/>
      <c r="E25" s="18">
        <v>13</v>
      </c>
      <c r="F25" s="18"/>
      <c r="G25" s="208">
        <v>0</v>
      </c>
      <c r="H25" s="19"/>
      <c r="I25" s="208">
        <v>0</v>
      </c>
      <c r="J25" s="19"/>
      <c r="K25" s="19">
        <v>0</v>
      </c>
      <c r="L25" s="19"/>
      <c r="M25" s="19">
        <v>4900000</v>
      </c>
    </row>
    <row r="26" spans="1:13" ht="17.149999999999999" customHeight="1">
      <c r="A26" s="16" t="s">
        <v>20</v>
      </c>
      <c r="B26" s="17"/>
      <c r="C26" s="17"/>
      <c r="D26" s="17"/>
      <c r="E26" s="18">
        <v>14</v>
      </c>
      <c r="F26" s="18"/>
      <c r="G26" s="19">
        <v>14410000</v>
      </c>
      <c r="H26" s="19"/>
      <c r="I26" s="19">
        <v>14410000</v>
      </c>
      <c r="J26" s="19"/>
      <c r="K26" s="19">
        <v>14410000</v>
      </c>
      <c r="L26" s="19"/>
      <c r="M26" s="19">
        <v>14410000</v>
      </c>
    </row>
    <row r="27" spans="1:13" ht="17.149999999999999" customHeight="1">
      <c r="A27" s="16" t="s">
        <v>137</v>
      </c>
      <c r="B27" s="17"/>
      <c r="C27" s="17"/>
      <c r="D27" s="17"/>
      <c r="E27" s="18"/>
      <c r="F27" s="18"/>
      <c r="G27" s="19">
        <v>6904861</v>
      </c>
      <c r="H27" s="19"/>
      <c r="I27" s="19">
        <v>5214323</v>
      </c>
      <c r="J27" s="19"/>
      <c r="K27" s="19">
        <v>6904861</v>
      </c>
      <c r="L27" s="19"/>
      <c r="M27" s="19">
        <v>5214323</v>
      </c>
    </row>
    <row r="28" spans="1:13" ht="17.149999999999999" customHeight="1">
      <c r="A28" s="16" t="s">
        <v>21</v>
      </c>
      <c r="B28" s="17"/>
      <c r="C28" s="17"/>
      <c r="D28" s="17"/>
      <c r="E28" s="18" t="s">
        <v>206</v>
      </c>
      <c r="F28" s="18"/>
      <c r="G28" s="19">
        <v>0</v>
      </c>
      <c r="H28" s="19"/>
      <c r="I28" s="19">
        <v>0</v>
      </c>
      <c r="J28" s="19"/>
      <c r="K28" s="19">
        <v>0</v>
      </c>
      <c r="L28" s="19"/>
      <c r="M28" s="19">
        <v>3500000</v>
      </c>
    </row>
    <row r="29" spans="1:13" ht="17.149999999999999" customHeight="1">
      <c r="A29" s="16" t="s">
        <v>22</v>
      </c>
      <c r="B29" s="17"/>
      <c r="C29" s="17"/>
      <c r="D29" s="17"/>
      <c r="E29" s="18">
        <v>15</v>
      </c>
      <c r="F29" s="18"/>
      <c r="G29" s="19">
        <v>1164510871</v>
      </c>
      <c r="H29" s="19"/>
      <c r="I29" s="19">
        <v>1164510871</v>
      </c>
      <c r="J29" s="19"/>
      <c r="K29" s="19">
        <v>1164510871</v>
      </c>
      <c r="L29" s="19"/>
      <c r="M29" s="19">
        <v>1164510871</v>
      </c>
    </row>
    <row r="30" spans="1:13" ht="17.149999999999999" customHeight="1">
      <c r="A30" s="16" t="s">
        <v>23</v>
      </c>
      <c r="B30" s="17"/>
      <c r="C30" s="17"/>
      <c r="D30" s="17"/>
      <c r="E30" s="18">
        <v>16</v>
      </c>
      <c r="F30" s="18"/>
      <c r="G30" s="19">
        <v>1382071882</v>
      </c>
      <c r="H30" s="19"/>
      <c r="I30" s="19">
        <v>1813042138</v>
      </c>
      <c r="J30" s="19"/>
      <c r="K30" s="19">
        <v>1379227956</v>
      </c>
      <c r="L30" s="19"/>
      <c r="M30" s="19">
        <v>1809309814</v>
      </c>
    </row>
    <row r="31" spans="1:13" ht="17.149999999999999" customHeight="1">
      <c r="A31" s="16" t="s">
        <v>24</v>
      </c>
      <c r="B31" s="17"/>
      <c r="C31" s="17"/>
      <c r="D31" s="17"/>
      <c r="E31" s="18">
        <v>17</v>
      </c>
      <c r="F31" s="18"/>
      <c r="G31" s="19">
        <v>618741820</v>
      </c>
      <c r="H31" s="19"/>
      <c r="I31" s="19">
        <v>1259812645</v>
      </c>
      <c r="J31" s="19"/>
      <c r="K31" s="19">
        <v>618741766</v>
      </c>
      <c r="L31" s="19"/>
      <c r="M31" s="19">
        <v>1259809066</v>
      </c>
    </row>
    <row r="32" spans="1:13" ht="17.149999999999999" customHeight="1">
      <c r="A32" s="16" t="s">
        <v>25</v>
      </c>
      <c r="B32" s="17"/>
      <c r="C32" s="17"/>
      <c r="D32" s="17"/>
      <c r="E32" s="18">
        <v>18</v>
      </c>
      <c r="F32" s="18"/>
      <c r="G32" s="19">
        <v>0</v>
      </c>
      <c r="H32" s="19"/>
      <c r="I32" s="19">
        <v>541607104</v>
      </c>
      <c r="J32" s="19"/>
      <c r="K32" s="62">
        <v>0</v>
      </c>
      <c r="L32" s="19"/>
      <c r="M32" s="62">
        <v>541607104</v>
      </c>
    </row>
    <row r="33" spans="1:13" ht="17.149999999999999" customHeight="1">
      <c r="A33" s="16" t="s">
        <v>26</v>
      </c>
      <c r="B33" s="17"/>
      <c r="C33" s="17"/>
      <c r="D33" s="17"/>
      <c r="E33" s="18">
        <v>19</v>
      </c>
      <c r="F33" s="18"/>
      <c r="G33" s="19">
        <v>172266546</v>
      </c>
      <c r="H33" s="19"/>
      <c r="I33" s="19">
        <v>128160445</v>
      </c>
      <c r="J33" s="19"/>
      <c r="K33" s="62">
        <v>162380025</v>
      </c>
      <c r="L33" s="19"/>
      <c r="M33" s="62">
        <v>118547358</v>
      </c>
    </row>
    <row r="34" spans="1:13" s="196" customFormat="1" ht="17.149999999999999" customHeight="1">
      <c r="A34" s="20"/>
      <c r="B34" s="203" t="s">
        <v>27</v>
      </c>
      <c r="C34" s="20"/>
      <c r="D34" s="20"/>
      <c r="E34" s="18"/>
      <c r="F34" s="18"/>
      <c r="G34" s="31">
        <f>SUM(G24:G33)</f>
        <v>3742537828</v>
      </c>
      <c r="H34" s="19"/>
      <c r="I34" s="31">
        <f>SUM(I24:I33)</f>
        <v>5492461589</v>
      </c>
      <c r="J34" s="19"/>
      <c r="K34" s="31">
        <f>SUM(K24:K33)</f>
        <v>3729807327</v>
      </c>
      <c r="L34" s="19"/>
      <c r="M34" s="31">
        <f>SUM(M24:M33)</f>
        <v>5487512599</v>
      </c>
    </row>
    <row r="35" spans="1:13" s="196" customFormat="1" ht="17.149999999999999" customHeight="1" thickBot="1">
      <c r="A35" s="203" t="s">
        <v>28</v>
      </c>
      <c r="B35" s="187"/>
      <c r="C35" s="187"/>
      <c r="D35" s="20"/>
      <c r="E35" s="18"/>
      <c r="F35" s="18"/>
      <c r="G35" s="209">
        <f>G21+G34</f>
        <v>4708799356</v>
      </c>
      <c r="H35" s="19"/>
      <c r="I35" s="209">
        <f>I21+I34</f>
        <v>6666587832</v>
      </c>
      <c r="J35" s="19"/>
      <c r="K35" s="209">
        <f>K21+K34</f>
        <v>4686370181</v>
      </c>
      <c r="L35" s="19"/>
      <c r="M35" s="209">
        <f>M21+M34</f>
        <v>6662333327</v>
      </c>
    </row>
    <row r="36" spans="1:13" ht="17.149999999999999" customHeight="1" thickTop="1">
      <c r="A36" s="16"/>
      <c r="B36" s="17"/>
      <c r="C36" s="17"/>
      <c r="D36" s="17"/>
      <c r="E36" s="18"/>
      <c r="F36" s="18"/>
      <c r="G36" s="204"/>
      <c r="H36" s="204"/>
      <c r="I36" s="19"/>
      <c r="J36" s="204"/>
      <c r="K36" s="204"/>
      <c r="L36" s="204"/>
      <c r="M36" s="19"/>
    </row>
    <row r="37" spans="1:13" ht="17.149999999999999" customHeight="1">
      <c r="A37" s="16"/>
      <c r="B37" s="17"/>
      <c r="C37" s="17"/>
      <c r="D37" s="17"/>
      <c r="E37" s="18"/>
      <c r="F37" s="18"/>
      <c r="G37" s="204"/>
      <c r="H37" s="204"/>
      <c r="I37" s="19"/>
      <c r="J37" s="204"/>
      <c r="K37" s="204"/>
      <c r="L37" s="204"/>
      <c r="M37" s="19"/>
    </row>
    <row r="38" spans="1:13" ht="17.149999999999999" customHeight="1">
      <c r="A38" s="16"/>
      <c r="B38" s="17"/>
      <c r="C38" s="17"/>
      <c r="D38" s="17"/>
      <c r="E38" s="18"/>
      <c r="F38" s="18"/>
      <c r="G38" s="204"/>
      <c r="H38" s="204"/>
      <c r="I38" s="19"/>
      <c r="J38" s="204"/>
      <c r="K38" s="204"/>
      <c r="L38" s="204"/>
      <c r="M38" s="19"/>
    </row>
    <row r="39" spans="1:13" ht="17.149999999999999" customHeight="1">
      <c r="A39" s="16"/>
      <c r="B39" s="17"/>
      <c r="C39" s="17"/>
      <c r="D39" s="17"/>
      <c r="E39" s="18"/>
      <c r="F39" s="18"/>
      <c r="G39" s="204"/>
      <c r="H39" s="204"/>
      <c r="I39" s="19"/>
      <c r="J39" s="204"/>
      <c r="K39" s="204"/>
      <c r="L39" s="204"/>
      <c r="M39" s="19"/>
    </row>
    <row r="40" spans="1:13" ht="17.149999999999999" customHeight="1">
      <c r="A40" s="16"/>
      <c r="B40" s="17"/>
      <c r="C40" s="17"/>
      <c r="D40" s="17"/>
      <c r="E40" s="18"/>
      <c r="F40" s="18"/>
      <c r="G40" s="204"/>
      <c r="H40" s="204"/>
      <c r="I40" s="19"/>
      <c r="J40" s="204"/>
      <c r="K40" s="204"/>
      <c r="L40" s="204"/>
      <c r="M40" s="19"/>
    </row>
    <row r="41" spans="1:13" ht="17.149999999999999" customHeight="1">
      <c r="A41" s="16"/>
      <c r="B41" s="17"/>
      <c r="C41" s="17"/>
      <c r="D41" s="17"/>
      <c r="E41" s="18"/>
      <c r="F41" s="18"/>
      <c r="G41" s="204"/>
      <c r="H41" s="204"/>
      <c r="I41" s="19"/>
      <c r="J41" s="204"/>
      <c r="K41" s="204"/>
      <c r="L41" s="204"/>
      <c r="M41" s="19"/>
    </row>
    <row r="42" spans="1:13" ht="17.149999999999999" customHeight="1">
      <c r="A42" s="16"/>
      <c r="B42" s="17"/>
      <c r="C42" s="17"/>
      <c r="D42" s="17"/>
      <c r="E42" s="18"/>
      <c r="F42" s="18"/>
      <c r="G42" s="204"/>
      <c r="H42" s="204"/>
      <c r="I42" s="19"/>
      <c r="J42" s="204"/>
      <c r="K42" s="204"/>
      <c r="L42" s="204"/>
      <c r="M42" s="19"/>
    </row>
    <row r="43" spans="1:13" ht="17.149999999999999" customHeight="1">
      <c r="A43" s="16"/>
      <c r="B43" s="17"/>
      <c r="C43" s="17"/>
      <c r="D43" s="17"/>
      <c r="E43" s="18"/>
      <c r="F43" s="18"/>
      <c r="G43" s="204"/>
      <c r="H43" s="204"/>
      <c r="I43" s="19"/>
      <c r="J43" s="204"/>
      <c r="K43" s="204"/>
      <c r="L43" s="204"/>
      <c r="M43" s="19"/>
    </row>
    <row r="44" spans="1:13" ht="17.149999999999999" customHeight="1">
      <c r="A44" s="16"/>
      <c r="B44" s="17"/>
      <c r="C44" s="17"/>
      <c r="D44" s="17"/>
      <c r="E44" s="18"/>
      <c r="F44" s="18"/>
      <c r="G44" s="204"/>
      <c r="H44" s="204"/>
      <c r="I44" s="19"/>
      <c r="J44" s="204"/>
      <c r="K44" s="204"/>
      <c r="L44" s="204"/>
      <c r="M44" s="19"/>
    </row>
    <row r="45" spans="1:13" ht="17.149999999999999" customHeight="1">
      <c r="A45" s="16"/>
      <c r="B45" s="17"/>
      <c r="C45" s="17"/>
      <c r="D45" s="17"/>
      <c r="E45" s="18"/>
      <c r="F45" s="18"/>
      <c r="G45" s="204"/>
      <c r="H45" s="204"/>
      <c r="I45" s="19"/>
      <c r="J45" s="204"/>
      <c r="K45" s="204"/>
      <c r="L45" s="204"/>
      <c r="M45" s="19"/>
    </row>
    <row r="46" spans="1:13" ht="17.149999999999999" customHeight="1">
      <c r="A46" s="16"/>
      <c r="B46" s="17"/>
      <c r="C46" s="17"/>
      <c r="D46" s="17"/>
      <c r="E46" s="18"/>
      <c r="F46" s="18"/>
      <c r="G46" s="204"/>
      <c r="H46" s="204"/>
      <c r="I46" s="19"/>
      <c r="J46" s="204"/>
      <c r="K46" s="204"/>
      <c r="L46" s="204"/>
      <c r="M46" s="19"/>
    </row>
    <row r="47" spans="1:13" ht="17.149999999999999" customHeight="1">
      <c r="A47" s="16"/>
      <c r="B47" s="17"/>
      <c r="C47" s="17"/>
      <c r="D47" s="17"/>
      <c r="E47" s="18"/>
      <c r="F47" s="18"/>
      <c r="G47" s="204"/>
      <c r="H47" s="204"/>
      <c r="I47" s="19"/>
      <c r="J47" s="204"/>
      <c r="K47" s="204"/>
      <c r="L47" s="204"/>
      <c r="M47" s="19"/>
    </row>
    <row r="48" spans="1:13" ht="17.149999999999999" customHeight="1">
      <c r="A48" s="16"/>
      <c r="B48" s="17"/>
      <c r="C48" s="17"/>
      <c r="D48" s="17"/>
      <c r="E48" s="18"/>
      <c r="F48" s="18"/>
      <c r="G48" s="204"/>
      <c r="H48" s="204"/>
      <c r="I48" s="19"/>
      <c r="J48" s="204"/>
      <c r="K48" s="204"/>
      <c r="L48" s="204"/>
      <c r="M48" s="19"/>
    </row>
    <row r="49" spans="1:13" ht="17.149999999999999" customHeight="1">
      <c r="A49" s="16"/>
      <c r="B49" s="17"/>
      <c r="C49" s="17"/>
      <c r="D49" s="17"/>
      <c r="E49" s="18"/>
      <c r="F49" s="18"/>
      <c r="G49" s="204"/>
      <c r="H49" s="204"/>
      <c r="I49" s="19"/>
      <c r="J49" s="204"/>
      <c r="K49" s="204"/>
      <c r="L49" s="204"/>
      <c r="M49" s="19"/>
    </row>
    <row r="50" spans="1:13" ht="17.149999999999999" customHeight="1">
      <c r="A50" s="16"/>
      <c r="B50" s="17"/>
      <c r="C50" s="17"/>
      <c r="D50" s="17"/>
      <c r="E50" s="18"/>
      <c r="F50" s="18"/>
      <c r="G50" s="204"/>
      <c r="H50" s="204"/>
      <c r="I50" s="19"/>
      <c r="J50" s="204"/>
      <c r="K50" s="204"/>
      <c r="L50" s="204"/>
      <c r="M50" s="19"/>
    </row>
    <row r="51" spans="1:13" ht="17.149999999999999" customHeight="1">
      <c r="A51" s="16"/>
      <c r="B51" s="17"/>
      <c r="C51" s="17"/>
      <c r="D51" s="17"/>
      <c r="E51" s="18"/>
      <c r="F51" s="18"/>
      <c r="G51" s="204"/>
      <c r="H51" s="204"/>
      <c r="I51" s="19"/>
      <c r="J51" s="204"/>
      <c r="K51" s="204"/>
      <c r="L51" s="204"/>
      <c r="M51" s="19"/>
    </row>
    <row r="52" spans="1:13" ht="17.149999999999999" customHeight="1">
      <c r="A52" s="16"/>
      <c r="B52" s="17"/>
      <c r="C52" s="17"/>
      <c r="D52" s="17"/>
      <c r="E52" s="18"/>
      <c r="F52" s="18"/>
      <c r="G52" s="204"/>
      <c r="H52" s="204"/>
      <c r="I52" s="19"/>
      <c r="J52" s="204"/>
      <c r="K52" s="204"/>
      <c r="L52" s="204"/>
      <c r="M52" s="19"/>
    </row>
    <row r="53" spans="1:13" ht="17.149999999999999" customHeight="1">
      <c r="A53" s="16"/>
      <c r="B53" s="17"/>
      <c r="C53" s="17"/>
      <c r="D53" s="17"/>
      <c r="E53" s="18"/>
      <c r="F53" s="18"/>
      <c r="G53" s="204"/>
      <c r="H53" s="204"/>
      <c r="I53" s="19"/>
      <c r="J53" s="204"/>
      <c r="K53" s="204"/>
      <c r="L53" s="204"/>
      <c r="M53" s="19"/>
    </row>
    <row r="54" spans="1:13" ht="24.75" customHeight="1">
      <c r="A54" s="16"/>
      <c r="B54" s="17"/>
      <c r="C54" s="17"/>
      <c r="D54" s="17"/>
      <c r="E54" s="18"/>
      <c r="F54" s="18"/>
      <c r="G54" s="204"/>
      <c r="H54" s="204"/>
      <c r="I54" s="19"/>
      <c r="J54" s="204"/>
      <c r="K54" s="204"/>
      <c r="L54" s="204"/>
      <c r="M54" s="19"/>
    </row>
    <row r="55" spans="1:13" ht="17.149999999999999" customHeight="1">
      <c r="A55" s="210" t="s">
        <v>29</v>
      </c>
      <c r="B55" s="58"/>
      <c r="C55" s="58"/>
      <c r="D55" s="58"/>
      <c r="E55" s="60"/>
      <c r="F55" s="60"/>
      <c r="G55" s="211"/>
      <c r="H55" s="211"/>
      <c r="I55" s="212"/>
      <c r="J55" s="211"/>
      <c r="K55" s="211"/>
      <c r="L55" s="211"/>
      <c r="M55" s="212"/>
    </row>
    <row r="56" spans="1:13" ht="17.149999999999999" customHeight="1">
      <c r="A56" s="5"/>
      <c r="B56" s="5"/>
      <c r="C56" s="5"/>
      <c r="D56" s="5"/>
      <c r="E56" s="5"/>
      <c r="F56" s="5"/>
      <c r="G56" s="7"/>
      <c r="H56" s="7"/>
      <c r="I56" s="7"/>
      <c r="J56" s="7"/>
      <c r="K56" s="7"/>
      <c r="L56" s="7"/>
      <c r="M56" s="8" t="s">
        <v>2</v>
      </c>
    </row>
    <row r="57" spans="1:13" ht="17.149999999999999" customHeight="1">
      <c r="A57" s="9"/>
      <c r="B57" s="10"/>
      <c r="C57" s="10"/>
      <c r="D57" s="11"/>
      <c r="E57" s="12"/>
      <c r="F57" s="12"/>
      <c r="G57" s="267" t="s">
        <v>3</v>
      </c>
      <c r="H57" s="267"/>
      <c r="I57" s="267"/>
      <c r="J57" s="13"/>
      <c r="K57" s="267" t="s">
        <v>4</v>
      </c>
      <c r="L57" s="267"/>
      <c r="M57" s="267"/>
    </row>
    <row r="58" spans="1:13" ht="17.149999999999999" customHeight="1">
      <c r="A58" s="9"/>
      <c r="B58" s="10"/>
      <c r="C58" s="10"/>
      <c r="D58" s="11"/>
      <c r="E58" s="12"/>
      <c r="F58" s="12"/>
      <c r="G58" s="268" t="s">
        <v>5</v>
      </c>
      <c r="H58" s="268"/>
      <c r="I58" s="268"/>
      <c r="J58" s="13"/>
      <c r="K58" s="268" t="s">
        <v>5</v>
      </c>
      <c r="L58" s="268"/>
      <c r="M58" s="268"/>
    </row>
    <row r="59" spans="1:13" ht="17.149999999999999" customHeight="1">
      <c r="A59" s="9"/>
      <c r="B59" s="10"/>
      <c r="C59" s="10"/>
      <c r="D59" s="11"/>
      <c r="E59" s="14" t="s">
        <v>6</v>
      </c>
      <c r="F59" s="12"/>
      <c r="G59" s="3" t="s">
        <v>163</v>
      </c>
      <c r="H59" s="2"/>
      <c r="I59" s="4" t="s">
        <v>151</v>
      </c>
      <c r="J59" s="2"/>
      <c r="K59" s="3" t="s">
        <v>163</v>
      </c>
      <c r="L59" s="2"/>
      <c r="M59" s="4" t="s">
        <v>151</v>
      </c>
    </row>
    <row r="60" spans="1:13" ht="17.149999999999999" customHeight="1">
      <c r="A60" s="16"/>
      <c r="B60" s="17"/>
      <c r="C60" s="17"/>
      <c r="D60" s="17"/>
      <c r="E60" s="140"/>
      <c r="F60" s="18"/>
      <c r="G60" s="213"/>
      <c r="H60" s="142"/>
      <c r="I60" s="213"/>
      <c r="J60" s="142"/>
      <c r="K60" s="213"/>
      <c r="L60" s="142"/>
      <c r="M60" s="213"/>
    </row>
    <row r="61" spans="1:13" ht="17.149999999999999" customHeight="1">
      <c r="A61" s="203" t="s">
        <v>30</v>
      </c>
      <c r="B61" s="20"/>
      <c r="C61" s="20"/>
      <c r="D61" s="17"/>
      <c r="E61" s="18"/>
      <c r="F61" s="18"/>
      <c r="G61" s="204"/>
      <c r="H61" s="204"/>
      <c r="I61" s="204"/>
      <c r="J61" s="204"/>
      <c r="K61" s="204"/>
      <c r="L61" s="204"/>
      <c r="M61" s="204"/>
    </row>
    <row r="62" spans="1:13" ht="17.149999999999999" customHeight="1">
      <c r="A62" s="203"/>
      <c r="B62" s="20"/>
      <c r="C62" s="20"/>
      <c r="D62" s="17"/>
      <c r="E62" s="18"/>
      <c r="F62" s="18"/>
      <c r="G62" s="204"/>
      <c r="H62" s="204"/>
      <c r="I62" s="204"/>
      <c r="J62" s="204"/>
      <c r="K62" s="204"/>
      <c r="L62" s="204"/>
      <c r="M62" s="204"/>
    </row>
    <row r="63" spans="1:13" ht="17.149999999999999" customHeight="1">
      <c r="A63" s="203" t="s">
        <v>31</v>
      </c>
      <c r="B63" s="20"/>
      <c r="C63" s="17"/>
      <c r="D63" s="11"/>
      <c r="E63" s="12"/>
      <c r="F63" s="12"/>
      <c r="G63" s="206"/>
      <c r="H63" s="206"/>
      <c r="I63" s="206"/>
      <c r="J63" s="206"/>
      <c r="K63" s="206"/>
      <c r="L63" s="206"/>
      <c r="M63" s="206"/>
    </row>
    <row r="64" spans="1:13" ht="17.149999999999999" customHeight="1">
      <c r="A64" s="16" t="s">
        <v>126</v>
      </c>
      <c r="B64" s="17"/>
      <c r="C64" s="17"/>
      <c r="D64" s="17"/>
      <c r="E64" s="18">
        <v>20</v>
      </c>
      <c r="F64" s="18"/>
      <c r="G64" s="19">
        <v>337073002</v>
      </c>
      <c r="H64" s="204"/>
      <c r="I64" s="19">
        <v>570316072</v>
      </c>
      <c r="J64" s="204"/>
      <c r="K64" s="19">
        <v>338430493</v>
      </c>
      <c r="L64" s="204"/>
      <c r="M64" s="19">
        <v>568827193</v>
      </c>
    </row>
    <row r="65" spans="1:13" ht="17.149999999999999" customHeight="1">
      <c r="A65" s="16" t="s">
        <v>144</v>
      </c>
      <c r="B65" s="17"/>
      <c r="C65" s="17"/>
      <c r="D65" s="17"/>
      <c r="E65" s="17"/>
      <c r="F65" s="18"/>
      <c r="G65" s="19">
        <v>63541948</v>
      </c>
      <c r="H65" s="204"/>
      <c r="I65" s="19">
        <v>50246787</v>
      </c>
      <c r="J65" s="204"/>
      <c r="K65" s="19">
        <v>63355032</v>
      </c>
      <c r="L65" s="204"/>
      <c r="M65" s="19">
        <v>50059871</v>
      </c>
    </row>
    <row r="66" spans="1:13" ht="17.149999999999999" customHeight="1">
      <c r="A66" s="16" t="s">
        <v>33</v>
      </c>
      <c r="B66" s="17"/>
      <c r="C66" s="17"/>
      <c r="D66" s="17"/>
      <c r="E66" s="18">
        <v>21</v>
      </c>
      <c r="F66" s="18"/>
      <c r="G66" s="19">
        <v>18249846</v>
      </c>
      <c r="H66" s="204"/>
      <c r="I66" s="19">
        <v>9602199</v>
      </c>
      <c r="J66" s="204"/>
      <c r="K66" s="19">
        <v>18183848</v>
      </c>
      <c r="L66" s="204"/>
      <c r="M66" s="19">
        <v>9530841</v>
      </c>
    </row>
    <row r="67" spans="1:13" ht="17.149999999999999" customHeight="1">
      <c r="A67" s="16" t="s">
        <v>150</v>
      </c>
      <c r="B67" s="17"/>
      <c r="C67" s="17"/>
      <c r="D67" s="17"/>
      <c r="E67" s="18">
        <v>22</v>
      </c>
      <c r="F67" s="18"/>
      <c r="G67" s="19">
        <v>0</v>
      </c>
      <c r="H67" s="204"/>
      <c r="I67" s="19">
        <v>9618926</v>
      </c>
      <c r="J67" s="204"/>
      <c r="K67" s="19">
        <v>0</v>
      </c>
      <c r="L67" s="204"/>
      <c r="M67" s="19">
        <v>9618926</v>
      </c>
    </row>
    <row r="68" spans="1:13" ht="17.149999999999999" customHeight="1">
      <c r="A68" s="16" t="s">
        <v>34</v>
      </c>
      <c r="B68" s="17"/>
      <c r="C68" s="17"/>
      <c r="D68" s="21"/>
      <c r="E68" s="18"/>
      <c r="F68" s="18"/>
      <c r="G68" s="19">
        <v>28417641</v>
      </c>
      <c r="H68" s="204"/>
      <c r="I68" s="19">
        <v>26708591</v>
      </c>
      <c r="J68" s="204"/>
      <c r="K68" s="19">
        <v>28417641</v>
      </c>
      <c r="L68" s="204"/>
      <c r="M68" s="19">
        <v>26708591</v>
      </c>
    </row>
    <row r="69" spans="1:13" ht="17.149999999999999" customHeight="1">
      <c r="A69" s="16" t="s">
        <v>35</v>
      </c>
      <c r="B69" s="17"/>
      <c r="C69" s="17"/>
      <c r="D69" s="21"/>
      <c r="E69" s="18">
        <v>23</v>
      </c>
      <c r="F69" s="18"/>
      <c r="G69" s="19">
        <v>352197626</v>
      </c>
      <c r="H69" s="204"/>
      <c r="I69" s="19">
        <v>389413897</v>
      </c>
      <c r="J69" s="204"/>
      <c r="K69" s="19">
        <v>351152452</v>
      </c>
      <c r="L69" s="204"/>
      <c r="M69" s="19">
        <v>387108245</v>
      </c>
    </row>
    <row r="70" spans="1:13" ht="17.149999999999999" customHeight="1">
      <c r="A70" s="17" t="s">
        <v>36</v>
      </c>
      <c r="B70" s="17"/>
      <c r="C70" s="17"/>
      <c r="D70" s="17"/>
      <c r="E70" s="18">
        <v>24</v>
      </c>
      <c r="F70" s="18"/>
      <c r="G70" s="19">
        <v>14506584</v>
      </c>
      <c r="H70" s="204"/>
      <c r="I70" s="19">
        <v>13744538</v>
      </c>
      <c r="J70" s="204"/>
      <c r="K70" s="19">
        <v>14268993</v>
      </c>
      <c r="L70" s="204"/>
      <c r="M70" s="19">
        <v>13491738</v>
      </c>
    </row>
    <row r="71" spans="1:13" s="196" customFormat="1" ht="17.149999999999999" customHeight="1">
      <c r="A71" s="20"/>
      <c r="B71" s="203" t="s">
        <v>37</v>
      </c>
      <c r="C71" s="20"/>
      <c r="D71" s="20"/>
      <c r="E71" s="18"/>
      <c r="F71" s="18"/>
      <c r="G71" s="31">
        <f>SUM(G64:G70)</f>
        <v>813986647</v>
      </c>
      <c r="H71" s="204"/>
      <c r="I71" s="31">
        <f>SUM(I64:I70)</f>
        <v>1069651010</v>
      </c>
      <c r="J71" s="204"/>
      <c r="K71" s="31">
        <f>SUM(K64:K70)</f>
        <v>813808459</v>
      </c>
      <c r="L71" s="204"/>
      <c r="M71" s="31">
        <f>SUM(M64:M70)</f>
        <v>1065345405</v>
      </c>
    </row>
    <row r="72" spans="1:13" ht="17.149999999999999" customHeight="1">
      <c r="A72" s="16"/>
      <c r="B72" s="17"/>
      <c r="C72" s="17"/>
      <c r="D72" s="17"/>
      <c r="E72" s="18"/>
      <c r="F72" s="18"/>
      <c r="G72" s="19"/>
      <c r="H72" s="19"/>
      <c r="I72" s="19"/>
      <c r="J72" s="19"/>
      <c r="K72" s="19"/>
      <c r="L72" s="19"/>
      <c r="M72" s="19"/>
    </row>
    <row r="73" spans="1:13" ht="17.149999999999999" customHeight="1">
      <c r="A73" s="203" t="s">
        <v>38</v>
      </c>
      <c r="B73" s="20"/>
      <c r="C73" s="17"/>
      <c r="D73" s="17"/>
      <c r="E73" s="18"/>
      <c r="F73" s="18"/>
      <c r="G73" s="19"/>
      <c r="H73" s="19"/>
      <c r="I73" s="19"/>
      <c r="J73" s="19"/>
      <c r="K73" s="19"/>
      <c r="L73" s="19"/>
      <c r="M73" s="19"/>
    </row>
    <row r="74" spans="1:13" ht="17.149999999999999" customHeight="1">
      <c r="A74" s="16" t="s">
        <v>127</v>
      </c>
      <c r="B74" s="20"/>
      <c r="C74" s="17"/>
      <c r="D74" s="17"/>
      <c r="E74" s="18">
        <v>25</v>
      </c>
      <c r="F74" s="18"/>
      <c r="G74" s="19">
        <v>19136949</v>
      </c>
      <c r="H74" s="19"/>
      <c r="I74" s="19">
        <v>19136949</v>
      </c>
      <c r="J74" s="19"/>
      <c r="K74" s="19">
        <v>19136949</v>
      </c>
      <c r="L74" s="19"/>
      <c r="M74" s="19">
        <v>19136949</v>
      </c>
    </row>
    <row r="75" spans="1:13" ht="17.149999999999999" customHeight="1">
      <c r="A75" s="214" t="s">
        <v>39</v>
      </c>
      <c r="B75" s="20"/>
      <c r="C75" s="17"/>
      <c r="D75" s="17"/>
      <c r="E75" s="18">
        <v>21</v>
      </c>
      <c r="F75" s="18"/>
      <c r="G75" s="19">
        <v>33898320</v>
      </c>
      <c r="H75" s="204"/>
      <c r="I75" s="19">
        <v>9906197</v>
      </c>
      <c r="J75" s="204"/>
      <c r="K75" s="19">
        <v>33816605</v>
      </c>
      <c r="L75" s="204"/>
      <c r="M75" s="19">
        <v>9763410</v>
      </c>
    </row>
    <row r="76" spans="1:13" ht="17.149999999999999" customHeight="1">
      <c r="A76" s="16" t="s">
        <v>145</v>
      </c>
      <c r="B76" s="20"/>
      <c r="C76" s="17"/>
      <c r="D76" s="17"/>
      <c r="E76" s="18">
        <v>26</v>
      </c>
      <c r="F76" s="18"/>
      <c r="G76" s="19">
        <v>39507013</v>
      </c>
      <c r="H76" s="204"/>
      <c r="I76" s="19">
        <v>209536354</v>
      </c>
      <c r="J76" s="204"/>
      <c r="K76" s="19">
        <v>39507013</v>
      </c>
      <c r="L76" s="204"/>
      <c r="M76" s="19">
        <v>209536354</v>
      </c>
    </row>
    <row r="77" spans="1:13" ht="17.149999999999999" customHeight="1">
      <c r="A77" s="16" t="s">
        <v>40</v>
      </c>
      <c r="B77" s="20"/>
      <c r="C77" s="17"/>
      <c r="D77" s="17"/>
      <c r="E77" s="18">
        <v>27</v>
      </c>
      <c r="F77" s="18"/>
      <c r="G77" s="19">
        <v>562392274</v>
      </c>
      <c r="H77" s="204"/>
      <c r="I77" s="19">
        <v>442919432</v>
      </c>
      <c r="J77" s="204"/>
      <c r="K77" s="19">
        <v>562392274</v>
      </c>
      <c r="L77" s="204"/>
      <c r="M77" s="19">
        <v>442471854</v>
      </c>
    </row>
    <row r="78" spans="1:13" ht="17.149999999999999" customHeight="1">
      <c r="A78" s="215" t="s">
        <v>41</v>
      </c>
      <c r="B78" s="20"/>
      <c r="C78" s="17"/>
      <c r="D78" s="17"/>
      <c r="E78" s="18" t="s">
        <v>208</v>
      </c>
      <c r="F78" s="18"/>
      <c r="G78" s="19">
        <v>3073509</v>
      </c>
      <c r="H78" s="204"/>
      <c r="I78" s="19">
        <v>3110309</v>
      </c>
      <c r="J78" s="204"/>
      <c r="K78" s="19">
        <v>3073509</v>
      </c>
      <c r="L78" s="204"/>
      <c r="M78" s="19">
        <v>3110309</v>
      </c>
    </row>
    <row r="79" spans="1:13" ht="17.149999999999999" customHeight="1">
      <c r="A79" s="215" t="s">
        <v>146</v>
      </c>
      <c r="B79" s="20"/>
      <c r="C79" s="17"/>
      <c r="D79" s="17"/>
      <c r="E79" s="18">
        <v>22</v>
      </c>
      <c r="F79" s="18"/>
      <c r="G79" s="19">
        <v>0</v>
      </c>
      <c r="H79" s="204"/>
      <c r="I79" s="19">
        <v>1233238015</v>
      </c>
      <c r="J79" s="204"/>
      <c r="K79" s="19">
        <v>0</v>
      </c>
      <c r="L79" s="204"/>
      <c r="M79" s="19">
        <v>1233238015</v>
      </c>
    </row>
    <row r="80" spans="1:13" ht="17.149999999999999" customHeight="1">
      <c r="A80" s="16" t="s">
        <v>42</v>
      </c>
      <c r="B80" s="17"/>
      <c r="C80" s="17"/>
      <c r="D80" s="17"/>
      <c r="E80" s="18">
        <v>28</v>
      </c>
      <c r="F80" s="18"/>
      <c r="G80" s="19">
        <v>41431721</v>
      </c>
      <c r="H80" s="204"/>
      <c r="I80" s="19">
        <v>43478952</v>
      </c>
      <c r="J80" s="204"/>
      <c r="K80" s="19">
        <v>41982056</v>
      </c>
      <c r="L80" s="204"/>
      <c r="M80" s="19">
        <v>44029287</v>
      </c>
    </row>
    <row r="81" spans="1:13" s="196" customFormat="1" ht="17.149999999999999" customHeight="1">
      <c r="A81" s="20"/>
      <c r="B81" s="203" t="s">
        <v>43</v>
      </c>
      <c r="C81" s="20"/>
      <c r="D81" s="20"/>
      <c r="E81" s="18"/>
      <c r="F81" s="18"/>
      <c r="G81" s="31">
        <f>SUM(G74:G80)</f>
        <v>699439786</v>
      </c>
      <c r="H81" s="204"/>
      <c r="I81" s="31">
        <f>SUM(I74:I80)</f>
        <v>1961326208</v>
      </c>
      <c r="J81" s="204"/>
      <c r="K81" s="31">
        <f>SUM(K74:K80)</f>
        <v>699908406</v>
      </c>
      <c r="L81" s="204"/>
      <c r="M81" s="31">
        <f>SUM(M74:M80)</f>
        <v>1961286178</v>
      </c>
    </row>
    <row r="82" spans="1:13" s="196" customFormat="1" ht="17.149999999999999" customHeight="1">
      <c r="A82" s="203" t="s">
        <v>44</v>
      </c>
      <c r="B82" s="187"/>
      <c r="C82" s="187"/>
      <c r="D82" s="20"/>
      <c r="E82" s="18"/>
      <c r="F82" s="18"/>
      <c r="G82" s="216">
        <f>SUM(G71+G81)</f>
        <v>1513426433</v>
      </c>
      <c r="H82" s="204"/>
      <c r="I82" s="216">
        <f>SUM(I71+I81)</f>
        <v>3030977218</v>
      </c>
      <c r="J82" s="204"/>
      <c r="K82" s="216">
        <f>SUM(K71+K81)</f>
        <v>1513716865</v>
      </c>
      <c r="L82" s="204"/>
      <c r="M82" s="216">
        <f>SUM(M71+M81)</f>
        <v>3026631583</v>
      </c>
    </row>
    <row r="83" spans="1:13" ht="17.149999999999999" customHeight="1">
      <c r="A83" s="203"/>
      <c r="B83" s="187"/>
      <c r="C83" s="187"/>
      <c r="D83" s="17"/>
      <c r="E83" s="18"/>
      <c r="F83" s="18"/>
      <c r="G83" s="217"/>
      <c r="H83" s="204"/>
      <c r="I83" s="217"/>
      <c r="J83" s="204"/>
      <c r="K83" s="217"/>
      <c r="L83" s="204"/>
      <c r="M83" s="217"/>
    </row>
    <row r="84" spans="1:13" ht="17.149999999999999" customHeight="1">
      <c r="A84" s="203"/>
      <c r="B84" s="187"/>
      <c r="C84" s="187"/>
      <c r="D84" s="17"/>
      <c r="E84" s="18"/>
      <c r="F84" s="18"/>
      <c r="G84" s="217"/>
      <c r="H84" s="204"/>
      <c r="I84" s="217"/>
      <c r="J84" s="204"/>
      <c r="K84" s="217"/>
      <c r="L84" s="204"/>
      <c r="M84" s="217"/>
    </row>
    <row r="85" spans="1:13" ht="17.149999999999999" customHeight="1">
      <c r="A85" s="203"/>
      <c r="B85" s="187"/>
      <c r="C85" s="187"/>
      <c r="D85" s="17"/>
      <c r="E85" s="18"/>
      <c r="F85" s="18"/>
      <c r="G85" s="217"/>
      <c r="H85" s="204"/>
      <c r="I85" s="217"/>
      <c r="J85" s="204"/>
      <c r="K85" s="217"/>
      <c r="L85" s="204"/>
      <c r="M85" s="217"/>
    </row>
    <row r="86" spans="1:13" ht="17.149999999999999" customHeight="1">
      <c r="A86" s="203"/>
      <c r="B86" s="187"/>
      <c r="C86" s="187"/>
      <c r="D86" s="17"/>
      <c r="E86" s="18"/>
      <c r="F86" s="18"/>
      <c r="G86" s="217"/>
      <c r="H86" s="204"/>
      <c r="I86" s="217"/>
      <c r="J86" s="204"/>
      <c r="K86" s="217"/>
      <c r="L86" s="204"/>
      <c r="M86" s="217"/>
    </row>
    <row r="87" spans="1:13" ht="17.149999999999999" customHeight="1">
      <c r="A87" s="203"/>
      <c r="B87" s="187"/>
      <c r="C87" s="187"/>
      <c r="D87" s="17"/>
      <c r="E87" s="18"/>
      <c r="F87" s="18"/>
      <c r="G87" s="217"/>
      <c r="H87" s="204"/>
      <c r="I87" s="217"/>
      <c r="J87" s="204"/>
      <c r="K87" s="217"/>
      <c r="L87" s="204"/>
      <c r="M87" s="217"/>
    </row>
    <row r="88" spans="1:13" ht="17.149999999999999" customHeight="1">
      <c r="A88" s="203"/>
      <c r="B88" s="187"/>
      <c r="C88" s="187"/>
      <c r="D88" s="17"/>
      <c r="E88" s="18"/>
      <c r="F88" s="18"/>
      <c r="G88" s="217"/>
      <c r="H88" s="204"/>
      <c r="I88" s="217"/>
      <c r="J88" s="204"/>
      <c r="K88" s="217"/>
      <c r="L88" s="204"/>
      <c r="M88" s="217"/>
    </row>
    <row r="89" spans="1:13" ht="17.149999999999999" customHeight="1">
      <c r="A89" s="203"/>
      <c r="B89" s="187"/>
      <c r="C89" s="187"/>
      <c r="D89" s="17"/>
      <c r="E89" s="18"/>
      <c r="F89" s="18"/>
      <c r="G89" s="217"/>
      <c r="H89" s="204"/>
      <c r="I89" s="217"/>
      <c r="J89" s="204"/>
      <c r="K89" s="217"/>
      <c r="L89" s="204"/>
      <c r="M89" s="217"/>
    </row>
    <row r="90" spans="1:13" ht="17.149999999999999" customHeight="1">
      <c r="A90" s="203"/>
      <c r="B90" s="187"/>
      <c r="C90" s="187"/>
      <c r="D90" s="17"/>
      <c r="E90" s="18"/>
      <c r="F90" s="18"/>
      <c r="G90" s="217"/>
      <c r="H90" s="204"/>
      <c r="I90" s="217"/>
      <c r="J90" s="204"/>
      <c r="K90" s="217"/>
      <c r="L90" s="204"/>
      <c r="M90" s="217"/>
    </row>
    <row r="91" spans="1:13" ht="17.149999999999999" customHeight="1">
      <c r="A91" s="203"/>
      <c r="B91" s="187"/>
      <c r="C91" s="187"/>
      <c r="D91" s="17"/>
      <c r="E91" s="18"/>
      <c r="F91" s="18"/>
      <c r="G91" s="217"/>
      <c r="H91" s="204"/>
      <c r="I91" s="217"/>
      <c r="J91" s="204"/>
      <c r="K91" s="217"/>
      <c r="L91" s="204"/>
      <c r="M91" s="217"/>
    </row>
    <row r="92" spans="1:13" ht="17.149999999999999" customHeight="1">
      <c r="A92" s="203"/>
      <c r="B92" s="187"/>
      <c r="C92" s="187"/>
      <c r="D92" s="17"/>
      <c r="E92" s="18"/>
      <c r="F92" s="18"/>
      <c r="G92" s="217"/>
      <c r="H92" s="204"/>
      <c r="I92" s="217"/>
      <c r="J92" s="204"/>
      <c r="K92" s="217"/>
      <c r="L92" s="204"/>
      <c r="M92" s="217"/>
    </row>
    <row r="93" spans="1:13" ht="17.149999999999999" customHeight="1">
      <c r="A93" s="203"/>
      <c r="B93" s="187"/>
      <c r="C93" s="187"/>
      <c r="D93" s="17"/>
      <c r="E93" s="18"/>
      <c r="F93" s="18"/>
      <c r="G93" s="217"/>
      <c r="H93" s="204"/>
      <c r="I93" s="217"/>
      <c r="J93" s="204"/>
      <c r="K93" s="217"/>
      <c r="L93" s="204"/>
      <c r="M93" s="217"/>
    </row>
    <row r="94" spans="1:13" ht="17.149999999999999" customHeight="1">
      <c r="A94" s="203"/>
      <c r="B94" s="187"/>
      <c r="C94" s="187"/>
      <c r="D94" s="17"/>
      <c r="E94" s="18"/>
      <c r="F94" s="18"/>
      <c r="G94" s="217"/>
      <c r="H94" s="204"/>
      <c r="I94" s="217"/>
      <c r="J94" s="204"/>
      <c r="K94" s="217"/>
      <c r="L94" s="204"/>
      <c r="M94" s="217"/>
    </row>
    <row r="95" spans="1:13" ht="17.149999999999999" customHeight="1">
      <c r="A95" s="203"/>
      <c r="B95" s="187"/>
      <c r="C95" s="187"/>
      <c r="D95" s="17"/>
      <c r="E95" s="18"/>
      <c r="F95" s="18"/>
      <c r="G95" s="217"/>
      <c r="H95" s="204"/>
      <c r="I95" s="217"/>
      <c r="J95" s="204"/>
      <c r="K95" s="217"/>
      <c r="L95" s="204"/>
      <c r="M95" s="217"/>
    </row>
    <row r="96" spans="1:13" ht="17.149999999999999" customHeight="1">
      <c r="A96" s="203"/>
      <c r="B96" s="187"/>
      <c r="C96" s="187"/>
      <c r="D96" s="17"/>
      <c r="E96" s="18"/>
      <c r="F96" s="18"/>
      <c r="G96" s="217"/>
      <c r="H96" s="204"/>
      <c r="I96" s="217"/>
      <c r="J96" s="204"/>
      <c r="K96" s="217"/>
      <c r="L96" s="204"/>
      <c r="M96" s="217"/>
    </row>
    <row r="97" spans="1:13" ht="17.149999999999999" customHeight="1">
      <c r="A97" s="203"/>
      <c r="B97" s="187"/>
      <c r="C97" s="187"/>
      <c r="D97" s="17"/>
      <c r="E97" s="18"/>
      <c r="F97" s="18"/>
      <c r="G97" s="217"/>
      <c r="H97" s="204"/>
      <c r="I97" s="217"/>
      <c r="J97" s="204"/>
      <c r="K97" s="217"/>
      <c r="L97" s="204"/>
      <c r="M97" s="217"/>
    </row>
    <row r="98" spans="1:13" ht="17.149999999999999" customHeight="1">
      <c r="A98" s="203"/>
      <c r="B98" s="187"/>
      <c r="C98" s="187"/>
      <c r="D98" s="17"/>
      <c r="E98" s="18"/>
      <c r="F98" s="18"/>
      <c r="G98" s="217"/>
      <c r="H98" s="204"/>
      <c r="I98" s="217"/>
      <c r="J98" s="204"/>
      <c r="K98" s="217"/>
      <c r="L98" s="204"/>
      <c r="M98" s="217"/>
    </row>
    <row r="99" spans="1:13" ht="17.149999999999999" customHeight="1">
      <c r="A99" s="203"/>
      <c r="B99" s="187"/>
      <c r="C99" s="187"/>
      <c r="D99" s="17"/>
      <c r="E99" s="18"/>
      <c r="F99" s="18"/>
      <c r="G99" s="217"/>
      <c r="H99" s="204"/>
      <c r="I99" s="217"/>
      <c r="J99" s="204"/>
      <c r="K99" s="217"/>
      <c r="L99" s="204"/>
      <c r="M99" s="217"/>
    </row>
    <row r="100" spans="1:13" ht="17.149999999999999" customHeight="1">
      <c r="A100" s="203"/>
      <c r="B100" s="187"/>
      <c r="C100" s="187"/>
      <c r="D100" s="17"/>
      <c r="E100" s="18"/>
      <c r="F100" s="18"/>
      <c r="G100" s="217"/>
      <c r="H100" s="204"/>
      <c r="I100" s="217"/>
      <c r="J100" s="204"/>
      <c r="K100" s="217"/>
      <c r="L100" s="204"/>
      <c r="M100" s="217"/>
    </row>
    <row r="101" spans="1:13" ht="17.149999999999999" customHeight="1">
      <c r="A101" s="203"/>
      <c r="B101" s="187"/>
      <c r="C101" s="187"/>
      <c r="D101" s="17"/>
      <c r="E101" s="18"/>
      <c r="F101" s="18"/>
      <c r="G101" s="217"/>
      <c r="H101" s="204"/>
      <c r="I101" s="217"/>
      <c r="J101" s="204"/>
      <c r="K101" s="217"/>
      <c r="L101" s="204"/>
      <c r="M101" s="217"/>
    </row>
    <row r="102" spans="1:13" ht="17.149999999999999" customHeight="1">
      <c r="A102" s="203"/>
      <c r="B102" s="187"/>
      <c r="C102" s="187"/>
      <c r="D102" s="17"/>
      <c r="E102" s="18"/>
      <c r="F102" s="18"/>
      <c r="G102" s="217"/>
      <c r="H102" s="204"/>
      <c r="I102" s="217"/>
      <c r="J102" s="204"/>
      <c r="K102" s="217"/>
      <c r="L102" s="204"/>
      <c r="M102" s="217"/>
    </row>
    <row r="103" spans="1:13" ht="17.149999999999999" customHeight="1">
      <c r="A103" s="203"/>
      <c r="B103" s="187"/>
      <c r="C103" s="187"/>
      <c r="D103" s="17"/>
      <c r="E103" s="18"/>
      <c r="F103" s="18"/>
      <c r="G103" s="217"/>
      <c r="H103" s="204"/>
      <c r="I103" s="217"/>
      <c r="J103" s="204"/>
      <c r="K103" s="217"/>
      <c r="L103" s="204"/>
      <c r="M103" s="217"/>
    </row>
    <row r="104" spans="1:13" ht="17.149999999999999" customHeight="1">
      <c r="A104" s="203"/>
      <c r="B104" s="187"/>
      <c r="C104" s="187"/>
      <c r="D104" s="17"/>
      <c r="E104" s="18"/>
      <c r="F104" s="18"/>
      <c r="G104" s="217"/>
      <c r="H104" s="204"/>
      <c r="I104" s="217"/>
      <c r="J104" s="204"/>
      <c r="K104" s="217"/>
      <c r="L104" s="204"/>
      <c r="M104" s="217"/>
    </row>
    <row r="105" spans="1:13" ht="17.149999999999999" customHeight="1">
      <c r="A105" s="203"/>
      <c r="B105" s="187"/>
      <c r="C105" s="187"/>
      <c r="D105" s="17"/>
      <c r="E105" s="18"/>
      <c r="F105" s="18"/>
      <c r="G105" s="217"/>
      <c r="H105" s="204"/>
      <c r="I105" s="217"/>
      <c r="J105" s="204"/>
      <c r="K105" s="217"/>
      <c r="L105" s="204"/>
      <c r="M105" s="217"/>
    </row>
    <row r="106" spans="1:13" ht="17.25" customHeight="1">
      <c r="A106" s="203"/>
      <c r="B106" s="187"/>
      <c r="C106" s="187"/>
      <c r="D106" s="17"/>
      <c r="E106" s="18"/>
      <c r="F106" s="18"/>
      <c r="G106" s="217"/>
      <c r="H106" s="204"/>
      <c r="I106" s="217"/>
      <c r="J106" s="204"/>
      <c r="K106" s="217"/>
      <c r="L106" s="204"/>
      <c r="M106" s="217"/>
    </row>
    <row r="107" spans="1:13" ht="17.149999999999999" customHeight="1">
      <c r="A107" s="203"/>
      <c r="B107" s="187"/>
      <c r="C107" s="187"/>
      <c r="D107" s="17"/>
      <c r="E107" s="18"/>
      <c r="F107" s="18"/>
      <c r="G107" s="217"/>
      <c r="H107" s="204"/>
      <c r="I107" s="217"/>
      <c r="J107" s="204"/>
      <c r="K107" s="217"/>
      <c r="L107" s="204"/>
      <c r="M107" s="217"/>
    </row>
    <row r="108" spans="1:13" ht="17.149999999999999" customHeight="1">
      <c r="A108" s="210" t="s">
        <v>29</v>
      </c>
      <c r="B108" s="58"/>
      <c r="C108" s="58"/>
      <c r="D108" s="58"/>
      <c r="E108" s="60"/>
      <c r="F108" s="60"/>
      <c r="G108" s="212"/>
      <c r="H108" s="212"/>
      <c r="I108" s="212"/>
      <c r="J108" s="212"/>
      <c r="K108" s="212"/>
      <c r="L108" s="212"/>
      <c r="M108" s="212"/>
    </row>
    <row r="109" spans="1:13" ht="17.149999999999999" customHeight="1">
      <c r="A109" s="5"/>
      <c r="B109" s="5"/>
      <c r="C109" s="5"/>
      <c r="D109" s="5"/>
      <c r="E109" s="5"/>
      <c r="F109" s="5"/>
      <c r="G109" s="7"/>
      <c r="H109" s="7"/>
      <c r="I109" s="7"/>
      <c r="J109" s="7"/>
      <c r="K109" s="7"/>
      <c r="L109" s="7"/>
      <c r="M109" s="8" t="s">
        <v>2</v>
      </c>
    </row>
    <row r="110" spans="1:13" ht="17.149999999999999" customHeight="1">
      <c r="A110" s="9"/>
      <c r="B110" s="10"/>
      <c r="C110" s="10"/>
      <c r="D110" s="11"/>
      <c r="E110" s="12"/>
      <c r="F110" s="12"/>
      <c r="G110" s="267" t="s">
        <v>3</v>
      </c>
      <c r="H110" s="267"/>
      <c r="I110" s="267"/>
      <c r="J110" s="13"/>
      <c r="K110" s="267" t="s">
        <v>4</v>
      </c>
      <c r="L110" s="267"/>
      <c r="M110" s="267"/>
    </row>
    <row r="111" spans="1:13" ht="17.149999999999999" customHeight="1">
      <c r="A111" s="9"/>
      <c r="B111" s="10"/>
      <c r="C111" s="10"/>
      <c r="D111" s="11"/>
      <c r="E111" s="12"/>
      <c r="F111" s="12"/>
      <c r="G111" s="268" t="s">
        <v>5</v>
      </c>
      <c r="H111" s="268"/>
      <c r="I111" s="268"/>
      <c r="J111" s="13"/>
      <c r="K111" s="268" t="s">
        <v>5</v>
      </c>
      <c r="L111" s="268"/>
      <c r="M111" s="268"/>
    </row>
    <row r="112" spans="1:13" ht="17.149999999999999" customHeight="1">
      <c r="A112" s="9"/>
      <c r="B112" s="10"/>
      <c r="C112" s="10"/>
      <c r="D112" s="11"/>
      <c r="E112" s="14" t="s">
        <v>6</v>
      </c>
      <c r="F112" s="12"/>
      <c r="G112" s="3" t="s">
        <v>163</v>
      </c>
      <c r="H112" s="2"/>
      <c r="I112" s="4" t="s">
        <v>151</v>
      </c>
      <c r="J112" s="2"/>
      <c r="K112" s="3" t="s">
        <v>163</v>
      </c>
      <c r="L112" s="2"/>
      <c r="M112" s="4" t="s">
        <v>151</v>
      </c>
    </row>
    <row r="113" spans="1:13" ht="17.149999999999999" customHeight="1">
      <c r="A113" s="16"/>
      <c r="B113" s="17"/>
      <c r="C113" s="17"/>
      <c r="D113" s="17"/>
      <c r="E113" s="140"/>
      <c r="F113" s="18"/>
      <c r="G113" s="213"/>
      <c r="H113" s="142"/>
      <c r="I113" s="213"/>
      <c r="J113" s="142"/>
      <c r="K113" s="213"/>
      <c r="L113" s="142"/>
      <c r="M113" s="213"/>
    </row>
    <row r="114" spans="1:13" ht="17.149999999999999" customHeight="1">
      <c r="A114" s="203" t="s">
        <v>30</v>
      </c>
      <c r="B114" s="17"/>
      <c r="C114" s="17"/>
      <c r="D114" s="17"/>
      <c r="E114" s="140"/>
      <c r="F114" s="18"/>
      <c r="G114" s="213"/>
      <c r="H114" s="142"/>
      <c r="I114" s="213"/>
      <c r="J114" s="142"/>
      <c r="K114" s="213"/>
      <c r="L114" s="142"/>
      <c r="M114" s="213"/>
    </row>
    <row r="115" spans="1:13" ht="17.149999999999999" customHeight="1">
      <c r="A115" s="203"/>
      <c r="B115" s="17"/>
      <c r="C115" s="17"/>
      <c r="D115" s="17"/>
      <c r="E115" s="140"/>
      <c r="F115" s="18"/>
      <c r="G115" s="213"/>
      <c r="H115" s="142"/>
      <c r="I115" s="213"/>
      <c r="J115" s="142"/>
      <c r="K115" s="213"/>
      <c r="L115" s="142"/>
      <c r="M115" s="213"/>
    </row>
    <row r="116" spans="1:13" ht="17.149999999999999" customHeight="1">
      <c r="A116" s="203" t="s">
        <v>45</v>
      </c>
      <c r="B116" s="20"/>
      <c r="C116" s="20"/>
      <c r="D116" s="17"/>
      <c r="E116" s="18"/>
      <c r="F116" s="18"/>
      <c r="G116" s="19"/>
      <c r="H116" s="19"/>
      <c r="I116" s="19"/>
      <c r="J116" s="19"/>
      <c r="K116" s="19"/>
      <c r="L116" s="19"/>
      <c r="M116" s="19"/>
    </row>
    <row r="117" spans="1:13" ht="17.149999999999999" customHeight="1">
      <c r="A117" s="16" t="s">
        <v>46</v>
      </c>
      <c r="B117" s="20"/>
      <c r="C117" s="20"/>
      <c r="D117" s="17"/>
      <c r="E117" s="18"/>
      <c r="F117" s="18"/>
      <c r="G117" s="19"/>
      <c r="H117" s="19"/>
      <c r="I117" s="19"/>
      <c r="J117" s="19"/>
      <c r="K117" s="19"/>
      <c r="L117" s="19"/>
      <c r="M117" s="19"/>
    </row>
    <row r="118" spans="1:13" ht="17.149999999999999" customHeight="1">
      <c r="A118" s="203"/>
      <c r="B118" s="17" t="s">
        <v>47</v>
      </c>
      <c r="C118" s="17"/>
      <c r="D118" s="17"/>
      <c r="E118" s="17"/>
      <c r="F118" s="18"/>
      <c r="G118" s="218"/>
      <c r="H118" s="218"/>
      <c r="I118" s="218"/>
      <c r="J118" s="218"/>
      <c r="K118" s="218"/>
      <c r="L118" s="218"/>
      <c r="M118" s="218"/>
    </row>
    <row r="119" spans="1:13" ht="17.149999999999999" customHeight="1" thickBot="1">
      <c r="A119" s="203"/>
      <c r="B119" s="17"/>
      <c r="C119" s="17" t="s">
        <v>48</v>
      </c>
      <c r="D119" s="17"/>
      <c r="E119" s="219">
        <v>29</v>
      </c>
      <c r="F119" s="18"/>
      <c r="G119" s="220">
        <v>3835000000</v>
      </c>
      <c r="H119" s="19"/>
      <c r="I119" s="220">
        <v>3835000000</v>
      </c>
      <c r="J119" s="19"/>
      <c r="K119" s="220">
        <v>3835000000</v>
      </c>
      <c r="L119" s="19"/>
      <c r="M119" s="220">
        <v>3835000000</v>
      </c>
    </row>
    <row r="120" spans="1:13" ht="17.149999999999999" customHeight="1" thickTop="1">
      <c r="A120" s="16"/>
      <c r="B120" s="17" t="s">
        <v>49</v>
      </c>
      <c r="C120" s="20"/>
      <c r="D120" s="17"/>
      <c r="E120" s="17"/>
      <c r="F120" s="18"/>
      <c r="G120" s="19"/>
      <c r="H120" s="19"/>
      <c r="I120" s="19"/>
      <c r="J120" s="19"/>
      <c r="K120" s="19"/>
      <c r="L120" s="19"/>
      <c r="M120" s="19"/>
    </row>
    <row r="121" spans="1:13" ht="17.149999999999999" customHeight="1">
      <c r="A121" s="16"/>
      <c r="B121" s="17"/>
      <c r="C121" s="16" t="s">
        <v>50</v>
      </c>
      <c r="D121" s="17"/>
      <c r="E121" s="219">
        <v>29</v>
      </c>
      <c r="F121" s="17"/>
      <c r="G121" s="19">
        <v>3435496050</v>
      </c>
      <c r="H121" s="204"/>
      <c r="I121" s="19">
        <v>3435496050</v>
      </c>
      <c r="J121" s="204"/>
      <c r="K121" s="19">
        <v>3435496050</v>
      </c>
      <c r="L121" s="204"/>
      <c r="M121" s="19">
        <v>3435496050</v>
      </c>
    </row>
    <row r="122" spans="1:13" ht="17.149999999999999" customHeight="1">
      <c r="A122" s="16"/>
      <c r="B122" s="17" t="s">
        <v>51</v>
      </c>
      <c r="C122" s="16"/>
      <c r="D122" s="16"/>
      <c r="E122" s="18"/>
      <c r="F122" s="18"/>
      <c r="G122" s="19">
        <v>1106802869</v>
      </c>
      <c r="H122" s="204"/>
      <c r="I122" s="19">
        <v>1106802869</v>
      </c>
      <c r="J122" s="204"/>
      <c r="K122" s="19">
        <v>1106802869</v>
      </c>
      <c r="L122" s="204"/>
      <c r="M122" s="19">
        <v>1106802869</v>
      </c>
    </row>
    <row r="123" spans="1:13" ht="17.149999999999999" customHeight="1">
      <c r="A123" s="16" t="s">
        <v>52</v>
      </c>
      <c r="B123" s="17"/>
      <c r="C123" s="17"/>
      <c r="D123" s="17"/>
      <c r="E123" s="18"/>
      <c r="F123" s="18"/>
      <c r="G123" s="24"/>
      <c r="H123" s="204"/>
      <c r="I123" s="24"/>
      <c r="J123" s="204"/>
      <c r="K123" s="24"/>
      <c r="L123" s="204"/>
      <c r="M123" s="24"/>
    </row>
    <row r="124" spans="1:13" ht="17.149999999999999" customHeight="1">
      <c r="A124" s="17"/>
      <c r="B124" s="16" t="s">
        <v>53</v>
      </c>
      <c r="C124" s="17"/>
      <c r="D124" s="17"/>
      <c r="E124" s="18">
        <v>30</v>
      </c>
      <c r="F124" s="18"/>
      <c r="G124" s="24">
        <v>383500000</v>
      </c>
      <c r="H124" s="54"/>
      <c r="I124" s="24">
        <v>383500000</v>
      </c>
      <c r="J124" s="54"/>
      <c r="K124" s="24">
        <v>383500000</v>
      </c>
      <c r="L124" s="204"/>
      <c r="M124" s="24">
        <v>383500000</v>
      </c>
    </row>
    <row r="125" spans="1:13" ht="17.149999999999999" customHeight="1">
      <c r="A125" s="17"/>
      <c r="B125" s="17" t="s">
        <v>54</v>
      </c>
      <c r="C125" s="17"/>
      <c r="D125" s="17"/>
      <c r="E125" s="18"/>
      <c r="F125" s="18"/>
      <c r="G125" s="221">
        <v>-1710656963</v>
      </c>
      <c r="H125" s="54"/>
      <c r="I125" s="221">
        <v>-1271241395</v>
      </c>
      <c r="J125" s="54"/>
      <c r="K125" s="221">
        <v>-1753145603</v>
      </c>
      <c r="L125" s="19"/>
      <c r="M125" s="221">
        <v>-1290097175</v>
      </c>
    </row>
    <row r="126" spans="1:13" s="196" customFormat="1" ht="17.149999999999999" customHeight="1">
      <c r="A126" s="17" t="s">
        <v>138</v>
      </c>
      <c r="B126" s="17"/>
      <c r="C126" s="17"/>
      <c r="D126" s="17"/>
      <c r="E126" s="18"/>
      <c r="F126" s="18"/>
      <c r="G126" s="24">
        <v>3215141956</v>
      </c>
      <c r="H126" s="54"/>
      <c r="I126" s="24">
        <v>3654557524</v>
      </c>
      <c r="J126" s="54"/>
      <c r="K126" s="24">
        <v>3172653316</v>
      </c>
      <c r="L126" s="19"/>
      <c r="M126" s="24">
        <v>3635701744</v>
      </c>
    </row>
    <row r="127" spans="1:13" ht="17.149999999999999" customHeight="1">
      <c r="A127" s="16" t="s">
        <v>55</v>
      </c>
      <c r="B127" s="17"/>
      <c r="C127" s="20"/>
      <c r="D127" s="17"/>
      <c r="E127" s="18"/>
      <c r="F127" s="18"/>
      <c r="G127" s="221">
        <v>-19769033</v>
      </c>
      <c r="H127" s="24"/>
      <c r="I127" s="221">
        <v>-18946910</v>
      </c>
      <c r="J127" s="24"/>
      <c r="K127" s="222">
        <v>0</v>
      </c>
      <c r="L127" s="24"/>
      <c r="M127" s="222">
        <v>0</v>
      </c>
    </row>
    <row r="128" spans="1:13" s="196" customFormat="1" ht="17.149999999999999" customHeight="1">
      <c r="A128" s="203" t="s">
        <v>56</v>
      </c>
      <c r="B128" s="20"/>
      <c r="C128" s="20"/>
      <c r="D128" s="20"/>
      <c r="E128" s="18"/>
      <c r="F128" s="18"/>
      <c r="G128" s="31">
        <f>SUM(G126:G127)</f>
        <v>3195372923</v>
      </c>
      <c r="H128" s="204"/>
      <c r="I128" s="31">
        <f>SUM(I126:I127)</f>
        <v>3635610614</v>
      </c>
      <c r="J128" s="204"/>
      <c r="K128" s="31">
        <f>SUM(K126:K127)</f>
        <v>3172653316</v>
      </c>
      <c r="L128" s="204"/>
      <c r="M128" s="31">
        <f>SUM(M126:M127)</f>
        <v>3635701744</v>
      </c>
    </row>
    <row r="129" spans="1:18" s="196" customFormat="1" ht="17.149999999999999" customHeight="1" thickBot="1">
      <c r="A129" s="203" t="s">
        <v>57</v>
      </c>
      <c r="B129" s="20"/>
      <c r="C129" s="20"/>
      <c r="D129" s="20"/>
      <c r="E129" s="18"/>
      <c r="F129" s="18"/>
      <c r="G129" s="220">
        <f>+G82+G128</f>
        <v>4708799356</v>
      </c>
      <c r="H129" s="204"/>
      <c r="I129" s="220">
        <f>+I82+I128</f>
        <v>6666587832</v>
      </c>
      <c r="J129" s="204"/>
      <c r="K129" s="220">
        <f>+K82+K128</f>
        <v>4686370181</v>
      </c>
      <c r="L129" s="204"/>
      <c r="M129" s="220">
        <f>+M82+M128</f>
        <v>6662333327</v>
      </c>
    </row>
    <row r="130" spans="1:18" s="199" customFormat="1" ht="17.149999999999999" customHeight="1" thickTop="1">
      <c r="A130" s="223"/>
      <c r="B130" s="224"/>
      <c r="C130" s="224"/>
      <c r="D130" s="225"/>
      <c r="E130" s="226"/>
      <c r="F130" s="226"/>
      <c r="G130" s="227" t="s">
        <v>139</v>
      </c>
      <c r="H130" s="227"/>
      <c r="I130" s="227">
        <f>I129-I35</f>
        <v>0</v>
      </c>
      <c r="J130" s="227"/>
      <c r="K130" s="227">
        <f>K129-K35</f>
        <v>0</v>
      </c>
      <c r="L130" s="227"/>
      <c r="M130" s="227">
        <f>M129-M35</f>
        <v>0</v>
      </c>
      <c r="O130" s="200">
        <f>G129-G35</f>
        <v>0</v>
      </c>
      <c r="P130" s="200">
        <f>I129-I35</f>
        <v>0</v>
      </c>
      <c r="Q130" s="200">
        <f>K129-K35</f>
        <v>0</v>
      </c>
      <c r="R130" s="200">
        <f>M129-M35</f>
        <v>0</v>
      </c>
    </row>
    <row r="131" spans="1:18" ht="17.149999999999999" customHeight="1">
      <c r="A131" s="203"/>
      <c r="B131" s="20"/>
      <c r="C131" s="20"/>
      <c r="D131" s="17"/>
      <c r="E131" s="18"/>
      <c r="F131" s="18"/>
      <c r="G131" s="45"/>
      <c r="H131" s="45"/>
      <c r="I131" s="45"/>
      <c r="J131" s="45"/>
      <c r="K131" s="45"/>
      <c r="L131" s="45"/>
      <c r="M131" s="45"/>
    </row>
    <row r="132" spans="1:18" ht="17.149999999999999" customHeight="1">
      <c r="A132" s="228" t="s">
        <v>29</v>
      </c>
      <c r="B132" s="20"/>
      <c r="C132" s="20"/>
      <c r="D132" s="17"/>
      <c r="E132" s="18"/>
      <c r="F132" s="18"/>
      <c r="G132" s="45"/>
      <c r="H132" s="45"/>
      <c r="I132" s="45"/>
      <c r="J132" s="45"/>
      <c r="K132" s="45"/>
      <c r="L132" s="45"/>
      <c r="M132" s="45"/>
    </row>
    <row r="133" spans="1:18" ht="17.149999999999999" customHeight="1">
      <c r="A133" s="228"/>
      <c r="B133" s="20"/>
      <c r="C133" s="20"/>
      <c r="D133" s="17"/>
      <c r="E133" s="18"/>
      <c r="F133" s="18"/>
      <c r="G133" s="45"/>
      <c r="H133" s="45"/>
      <c r="I133" s="45"/>
      <c r="J133" s="45"/>
      <c r="K133" s="45"/>
      <c r="L133" s="45"/>
      <c r="M133" s="45"/>
    </row>
    <row r="134" spans="1:18" ht="17.149999999999999" customHeight="1">
      <c r="A134" s="228"/>
      <c r="B134" s="20"/>
      <c r="C134" s="20"/>
      <c r="D134" s="17"/>
      <c r="E134" s="18"/>
      <c r="F134" s="18"/>
      <c r="G134" s="45"/>
      <c r="H134" s="45"/>
      <c r="I134" s="45"/>
      <c r="J134" s="45"/>
      <c r="K134" s="45"/>
      <c r="L134" s="45"/>
      <c r="M134" s="45"/>
    </row>
    <row r="135" spans="1:18" ht="17.149999999999999" customHeight="1">
      <c r="A135" s="228"/>
      <c r="B135" s="20"/>
      <c r="C135" s="20"/>
      <c r="D135" s="17"/>
      <c r="E135" s="18"/>
      <c r="F135" s="18"/>
      <c r="G135" s="45"/>
      <c r="H135" s="45"/>
      <c r="I135" s="45"/>
      <c r="J135" s="45"/>
      <c r="K135" s="45"/>
      <c r="L135" s="45"/>
      <c r="M135" s="45"/>
    </row>
    <row r="136" spans="1:18" ht="17.149999999999999" customHeight="1">
      <c r="A136" s="203"/>
      <c r="B136" s="20"/>
      <c r="C136" s="20"/>
      <c r="D136" s="17"/>
      <c r="E136" s="18"/>
      <c r="F136" s="18"/>
      <c r="G136" s="45"/>
      <c r="H136" s="45"/>
      <c r="I136" s="45"/>
      <c r="J136" s="45"/>
      <c r="K136" s="45"/>
      <c r="L136" s="45"/>
      <c r="M136" s="45"/>
    </row>
    <row r="137" spans="1:18" ht="17.149999999999999" customHeight="1">
      <c r="A137" s="203"/>
      <c r="B137" s="20"/>
      <c r="C137" s="20"/>
      <c r="D137" s="17"/>
      <c r="E137" s="18"/>
      <c r="F137" s="18"/>
      <c r="G137" s="45"/>
      <c r="H137" s="45"/>
      <c r="I137" s="45" t="s">
        <v>58</v>
      </c>
      <c r="J137" s="45"/>
      <c r="K137" s="45"/>
      <c r="L137" s="45"/>
      <c r="M137" s="45"/>
    </row>
    <row r="138" spans="1:18" ht="17.149999999999999" customHeight="1">
      <c r="A138" s="16"/>
      <c r="B138" s="20"/>
      <c r="C138" s="20"/>
      <c r="D138" s="17"/>
      <c r="E138" s="18"/>
      <c r="F138" s="18"/>
      <c r="G138" s="206"/>
      <c r="H138" s="206"/>
      <c r="I138" s="24"/>
      <c r="J138" s="206"/>
      <c r="K138" s="206"/>
      <c r="L138" s="206"/>
      <c r="M138" s="24"/>
    </row>
    <row r="139" spans="1:18" ht="17.149999999999999" customHeight="1">
      <c r="A139" s="16"/>
      <c r="B139" s="20"/>
      <c r="C139" s="20"/>
      <c r="D139" s="229"/>
      <c r="E139" s="230"/>
      <c r="F139" s="230"/>
      <c r="G139" s="230"/>
      <c r="H139" s="230"/>
      <c r="I139" s="230" t="s">
        <v>140</v>
      </c>
      <c r="J139" s="206"/>
      <c r="K139" s="206"/>
      <c r="L139" s="206"/>
      <c r="M139" s="24"/>
    </row>
    <row r="140" spans="1:18" ht="17.149999999999999" customHeight="1">
      <c r="A140" s="16"/>
      <c r="B140" s="20"/>
      <c r="C140" s="20"/>
      <c r="D140" s="270" t="s">
        <v>141</v>
      </c>
      <c r="E140" s="270"/>
      <c r="F140" s="270"/>
      <c r="G140" s="270"/>
      <c r="H140" s="13"/>
      <c r="I140" s="231"/>
      <c r="J140" s="206"/>
      <c r="K140" s="206"/>
      <c r="L140" s="206"/>
      <c r="M140" s="24"/>
    </row>
    <row r="141" spans="1:18" ht="17.149999999999999" customHeight="1">
      <c r="A141" s="203"/>
      <c r="B141" s="20"/>
      <c r="C141" s="20"/>
      <c r="D141" s="17"/>
      <c r="E141" s="18"/>
      <c r="F141" s="18"/>
      <c r="G141" s="204"/>
      <c r="H141" s="204"/>
      <c r="I141" s="24"/>
      <c r="J141" s="204"/>
      <c r="K141" s="204"/>
      <c r="L141" s="204"/>
      <c r="M141" s="24"/>
    </row>
    <row r="142" spans="1:18" s="191" customFormat="1" ht="17.149999999999999" customHeight="1">
      <c r="A142" s="9"/>
      <c r="B142" s="10"/>
      <c r="C142" s="10"/>
      <c r="D142" s="17"/>
      <c r="E142" s="18"/>
      <c r="F142" s="18"/>
      <c r="G142" s="204"/>
      <c r="H142" s="204"/>
      <c r="I142" s="232"/>
      <c r="J142" s="13"/>
      <c r="K142" s="231"/>
      <c r="L142" s="13"/>
      <c r="M142" s="231"/>
    </row>
    <row r="143" spans="1:18" s="191" customFormat="1" ht="17.149999999999999" customHeight="1">
      <c r="A143" s="233" t="s">
        <v>59</v>
      </c>
      <c r="B143" s="234"/>
      <c r="C143" s="234"/>
      <c r="D143" s="229"/>
      <c r="E143" s="230"/>
      <c r="F143" s="230"/>
      <c r="G143" s="230"/>
      <c r="H143" s="230"/>
      <c r="I143" s="230"/>
      <c r="J143" s="13"/>
      <c r="K143" s="231"/>
      <c r="L143" s="13"/>
      <c r="M143" s="231"/>
    </row>
    <row r="144" spans="1:18" s="191" customFormat="1" ht="17.149999999999999" customHeight="1">
      <c r="A144" s="233"/>
      <c r="B144" s="234"/>
      <c r="C144" s="234"/>
      <c r="D144" s="229"/>
      <c r="E144" s="230"/>
      <c r="F144" s="230"/>
      <c r="G144" s="230"/>
      <c r="H144" s="230"/>
      <c r="I144" s="230"/>
      <c r="J144" s="13"/>
      <c r="K144" s="231"/>
      <c r="L144" s="13"/>
      <c r="M144" s="231"/>
    </row>
    <row r="145" spans="1:13" s="191" customFormat="1" ht="17.149999999999999" customHeight="1">
      <c r="A145" s="233"/>
      <c r="B145" s="234"/>
      <c r="C145" s="234"/>
      <c r="D145" s="229"/>
      <c r="E145" s="230"/>
      <c r="F145" s="230"/>
      <c r="G145" s="230"/>
      <c r="H145" s="230"/>
      <c r="I145" s="230"/>
      <c r="J145" s="13"/>
      <c r="K145" s="231"/>
      <c r="L145" s="13"/>
      <c r="M145" s="231"/>
    </row>
    <row r="146" spans="1:13" s="191" customFormat="1" ht="17.149999999999999" customHeight="1">
      <c r="A146" s="233"/>
      <c r="B146" s="234"/>
      <c r="C146" s="234"/>
      <c r="D146" s="229"/>
      <c r="E146" s="230"/>
      <c r="F146" s="230"/>
      <c r="G146" s="230"/>
      <c r="H146" s="230"/>
      <c r="I146" s="230"/>
      <c r="J146" s="13"/>
      <c r="K146" s="231"/>
      <c r="L146" s="13"/>
      <c r="M146" s="231"/>
    </row>
    <row r="147" spans="1:13" s="191" customFormat="1" ht="17.149999999999999" customHeight="1">
      <c r="A147" s="233"/>
      <c r="B147" s="234"/>
      <c r="C147" s="234"/>
      <c r="D147" s="229"/>
      <c r="E147" s="230"/>
      <c r="F147" s="230"/>
      <c r="G147" s="230"/>
      <c r="H147" s="230"/>
      <c r="I147" s="230"/>
      <c r="J147" s="13"/>
      <c r="K147" s="231"/>
      <c r="L147" s="13"/>
      <c r="M147" s="231"/>
    </row>
    <row r="148" spans="1:13" s="191" customFormat="1" ht="17.149999999999999" customHeight="1">
      <c r="A148" s="9"/>
      <c r="B148" s="10"/>
      <c r="C148" s="10"/>
      <c r="D148" s="270"/>
      <c r="E148" s="270"/>
      <c r="F148" s="270"/>
      <c r="G148" s="270"/>
      <c r="H148" s="13"/>
      <c r="I148" s="231"/>
      <c r="J148" s="13"/>
      <c r="K148" s="231"/>
      <c r="L148" s="13"/>
      <c r="M148" s="231"/>
    </row>
    <row r="149" spans="1:13" s="191" customFormat="1" ht="17.149999999999999" customHeight="1">
      <c r="A149" s="9"/>
      <c r="B149" s="10"/>
      <c r="C149" s="10"/>
      <c r="D149" s="235"/>
      <c r="E149" s="235"/>
      <c r="F149" s="235"/>
      <c r="G149" s="235"/>
      <c r="H149" s="13"/>
      <c r="I149" s="231"/>
      <c r="J149" s="13"/>
      <c r="K149" s="231"/>
      <c r="L149" s="13"/>
      <c r="M149" s="231"/>
    </row>
    <row r="150" spans="1:13" s="191" customFormat="1" ht="19.5" customHeight="1">
      <c r="A150" s="9"/>
      <c r="B150" s="10"/>
      <c r="C150" s="10"/>
      <c r="D150" s="235"/>
      <c r="E150" s="235"/>
      <c r="F150" s="235"/>
      <c r="G150" s="235"/>
      <c r="H150" s="13"/>
      <c r="I150" s="231"/>
      <c r="J150" s="13"/>
      <c r="K150" s="231"/>
      <c r="L150" s="13"/>
      <c r="M150" s="231"/>
    </row>
    <row r="151" spans="1:13" s="191" customFormat="1" ht="182" customHeight="1">
      <c r="A151" s="237"/>
      <c r="B151" s="238"/>
      <c r="C151" s="238"/>
      <c r="D151" s="239"/>
      <c r="E151" s="239"/>
      <c r="F151" s="239"/>
      <c r="G151" s="239"/>
      <c r="H151" s="240"/>
      <c r="I151" s="241"/>
      <c r="J151" s="240"/>
      <c r="K151" s="241"/>
      <c r="L151" s="240"/>
      <c r="M151" s="241"/>
    </row>
    <row r="152" spans="1:13" s="191" customFormat="1" ht="17.149999999999999" customHeight="1">
      <c r="A152" s="189"/>
      <c r="B152" s="190"/>
      <c r="C152" s="190"/>
      <c r="D152" s="201"/>
      <c r="E152" s="155"/>
      <c r="F152" s="155"/>
      <c r="G152" s="202"/>
      <c r="H152" s="154"/>
      <c r="I152" s="202"/>
      <c r="J152" s="154"/>
      <c r="K152" s="202"/>
      <c r="L152" s="154"/>
      <c r="M152" s="202"/>
    </row>
  </sheetData>
  <mergeCells count="23">
    <mergeCell ref="D140:G140"/>
    <mergeCell ref="D148:G148"/>
    <mergeCell ref="G57:I57"/>
    <mergeCell ref="K57:M57"/>
    <mergeCell ref="G58:I58"/>
    <mergeCell ref="K58:M58"/>
    <mergeCell ref="G110:I110"/>
    <mergeCell ref="K110:M110"/>
    <mergeCell ref="A15:D15"/>
    <mergeCell ref="A16:D16"/>
    <mergeCell ref="A24:D24"/>
    <mergeCell ref="G111:I111"/>
    <mergeCell ref="K111:M111"/>
    <mergeCell ref="G6:I6"/>
    <mergeCell ref="K6:M6"/>
    <mergeCell ref="A12:D12"/>
    <mergeCell ref="A13:D13"/>
    <mergeCell ref="A14:D14"/>
    <mergeCell ref="A1:M1"/>
    <mergeCell ref="A2:M2"/>
    <mergeCell ref="A3:M3"/>
    <mergeCell ref="G5:I5"/>
    <mergeCell ref="K5:M5"/>
  </mergeCells>
  <printOptions horizontalCentered="1"/>
  <pageMargins left="0.98425196850393704" right="0.51181102362204722" top="0.78740157480314965" bottom="0.62992125984251968" header="0.43307086614173229" footer="0.47244094488188981"/>
  <pageSetup paperSize="9" scale="77" fitToHeight="0" orientation="portrait" r:id="rId1"/>
  <headerFooter>
    <oddHeader>&amp;C&amp;"Times New Roman,Bold"&amp;10(TRANSLATION)</oddHeader>
    <oddFooter>&amp;R&amp;"Times New Roman,Regular"&amp;12&amp;P</oddFooter>
  </headerFooter>
  <rowBreaks count="2" manualBreakCount="2">
    <brk id="55" max="12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40"/>
  <sheetViews>
    <sheetView view="pageBreakPreview" topLeftCell="A103" zoomScale="90" zoomScaleNormal="100" zoomScaleSheetLayoutView="90" workbookViewId="0">
      <selection activeCell="I148" sqref="I148"/>
    </sheetView>
  </sheetViews>
  <sheetFormatPr defaultColWidth="8.81640625" defaultRowHeight="17.149999999999999" customHeight="1"/>
  <cols>
    <col min="1" max="3" width="1.81640625" style="17" customWidth="1"/>
    <col min="4" max="4" width="37" style="21" customWidth="1"/>
    <col min="5" max="5" width="7.1796875" style="18" customWidth="1"/>
    <col min="6" max="6" width="1.7265625" style="11" customWidth="1"/>
    <col min="7" max="7" width="14.6328125" style="62" customWidth="1"/>
    <col min="8" max="8" width="0.81640625" style="11" customWidth="1"/>
    <col min="9" max="9" width="14.6328125" style="63" customWidth="1"/>
    <col min="10" max="10" width="0.81640625" style="11" customWidth="1"/>
    <col min="11" max="11" width="14.6328125" style="63" customWidth="1"/>
    <col min="12" max="12" width="1.1796875" style="11" customWidth="1"/>
    <col min="13" max="13" width="14.6328125" style="63" customWidth="1"/>
    <col min="14" max="15" width="8.81640625" style="64"/>
    <col min="16" max="16" width="10" style="64" bestFit="1" customWidth="1"/>
    <col min="17" max="16384" width="8.81640625" style="64"/>
  </cols>
  <sheetData>
    <row r="1" spans="1:13" s="1" customFormat="1" ht="17.149999999999999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s="1" customFormat="1" ht="17.149999999999999" customHeight="1">
      <c r="A2" s="265" t="s">
        <v>60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s="1" customFormat="1" ht="17.149999999999999" customHeight="1">
      <c r="A3" s="266" t="s">
        <v>164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s="1" customFormat="1" ht="17.149999999999999" customHeight="1">
      <c r="A4" s="5"/>
      <c r="B4" s="5"/>
      <c r="C4" s="5"/>
      <c r="D4" s="5"/>
      <c r="E4" s="5"/>
      <c r="F4" s="5"/>
      <c r="G4" s="6"/>
      <c r="H4" s="7"/>
      <c r="I4" s="7"/>
      <c r="J4" s="7"/>
      <c r="K4" s="7"/>
      <c r="L4" s="7"/>
      <c r="M4" s="8" t="s">
        <v>2</v>
      </c>
    </row>
    <row r="5" spans="1:13" s="1" customFormat="1" ht="17.149999999999999" customHeight="1">
      <c r="A5" s="9"/>
      <c r="B5" s="10"/>
      <c r="C5" s="10"/>
      <c r="D5" s="11"/>
      <c r="E5" s="12"/>
      <c r="F5" s="12"/>
      <c r="G5" s="272" t="s">
        <v>3</v>
      </c>
      <c r="H5" s="272"/>
      <c r="I5" s="272"/>
      <c r="J5" s="13"/>
      <c r="K5" s="272" t="s">
        <v>4</v>
      </c>
      <c r="L5" s="272"/>
      <c r="M5" s="272"/>
    </row>
    <row r="6" spans="1:13" s="1" customFormat="1" ht="17.149999999999999" customHeight="1">
      <c r="A6" s="9"/>
      <c r="B6" s="10"/>
      <c r="C6" s="10"/>
      <c r="D6" s="11"/>
      <c r="E6" s="12"/>
      <c r="F6" s="12"/>
      <c r="G6" s="271" t="s">
        <v>5</v>
      </c>
      <c r="H6" s="271"/>
      <c r="I6" s="271"/>
      <c r="J6" s="13"/>
      <c r="K6" s="271" t="s">
        <v>5</v>
      </c>
      <c r="L6" s="271"/>
      <c r="M6" s="271"/>
    </row>
    <row r="7" spans="1:13" s="1" customFormat="1" ht="17.149999999999999" customHeight="1">
      <c r="A7" s="9"/>
      <c r="B7" s="10"/>
      <c r="C7" s="10"/>
      <c r="D7" s="11"/>
      <c r="E7" s="14" t="s">
        <v>6</v>
      </c>
      <c r="F7" s="12"/>
      <c r="G7" s="3" t="s">
        <v>163</v>
      </c>
      <c r="H7" s="2"/>
      <c r="I7" s="4" t="s">
        <v>151</v>
      </c>
      <c r="J7" s="15"/>
      <c r="K7" s="3" t="s">
        <v>163</v>
      </c>
      <c r="L7" s="2"/>
      <c r="M7" s="4" t="s">
        <v>151</v>
      </c>
    </row>
    <row r="8" spans="1:13" s="1" customFormat="1" ht="17.149999999999999" customHeight="1">
      <c r="A8" s="16"/>
      <c r="B8" s="17"/>
      <c r="C8" s="17"/>
      <c r="D8" s="17"/>
      <c r="E8" s="17"/>
      <c r="F8" s="18"/>
      <c r="G8" s="13"/>
      <c r="H8" s="19"/>
      <c r="I8" s="257" t="s">
        <v>197</v>
      </c>
      <c r="J8" s="258"/>
      <c r="K8" s="259"/>
      <c r="L8" s="258"/>
      <c r="M8" s="257" t="s">
        <v>197</v>
      </c>
    </row>
    <row r="9" spans="1:13" s="1" customFormat="1" ht="17.149999999999999" customHeight="1">
      <c r="A9" s="20" t="s">
        <v>61</v>
      </c>
      <c r="B9" s="20"/>
      <c r="C9" s="20"/>
      <c r="D9" s="21"/>
      <c r="E9" s="22"/>
      <c r="F9" s="23"/>
      <c r="G9" s="24"/>
      <c r="H9" s="25"/>
      <c r="I9" s="26"/>
      <c r="J9" s="25"/>
      <c r="K9" s="26"/>
      <c r="L9" s="27"/>
      <c r="M9" s="26"/>
    </row>
    <row r="10" spans="1:13" s="1" customFormat="1" ht="17.149999999999999" customHeight="1">
      <c r="A10" s="17" t="s">
        <v>62</v>
      </c>
      <c r="B10" s="17"/>
      <c r="C10" s="28"/>
      <c r="D10" s="21"/>
      <c r="E10" s="22">
        <v>32</v>
      </c>
      <c r="F10" s="23"/>
      <c r="G10" s="24">
        <v>1831606934</v>
      </c>
      <c r="H10" s="29"/>
      <c r="I10" s="24">
        <v>2029838991</v>
      </c>
      <c r="J10" s="29"/>
      <c r="K10" s="29">
        <v>1823482543</v>
      </c>
      <c r="L10" s="29"/>
      <c r="M10" s="29">
        <v>2023622462</v>
      </c>
    </row>
    <row r="11" spans="1:13" s="1" customFormat="1" ht="17.149999999999999" customHeight="1">
      <c r="A11" s="17" t="s">
        <v>167</v>
      </c>
      <c r="B11" s="17"/>
      <c r="C11" s="28"/>
      <c r="D11" s="21"/>
      <c r="E11" s="22">
        <v>41</v>
      </c>
      <c r="F11" s="23"/>
      <c r="G11" s="24">
        <v>596413602</v>
      </c>
      <c r="H11" s="29"/>
      <c r="I11" s="24">
        <v>0</v>
      </c>
      <c r="J11" s="29"/>
      <c r="K11" s="29">
        <v>596413602</v>
      </c>
      <c r="L11" s="29"/>
      <c r="M11" s="24">
        <v>0</v>
      </c>
    </row>
    <row r="12" spans="1:13" s="1" customFormat="1" ht="17.149999999999999" customHeight="1">
      <c r="A12" s="17" t="s">
        <v>63</v>
      </c>
      <c r="B12" s="17"/>
      <c r="C12" s="20"/>
      <c r="D12" s="21"/>
      <c r="E12" s="22">
        <v>33</v>
      </c>
      <c r="F12" s="23"/>
      <c r="G12" s="24">
        <v>405595111</v>
      </c>
      <c r="H12" s="29"/>
      <c r="I12" s="24">
        <v>401088920</v>
      </c>
      <c r="J12" s="29"/>
      <c r="K12" s="29">
        <v>405595111</v>
      </c>
      <c r="L12" s="29"/>
      <c r="M12" s="29">
        <v>401088920</v>
      </c>
    </row>
    <row r="13" spans="1:13" s="1" customFormat="1" ht="17.149999999999999" customHeight="1">
      <c r="A13" s="17" t="s">
        <v>64</v>
      </c>
      <c r="B13" s="17"/>
      <c r="C13" s="20"/>
      <c r="D13" s="21"/>
      <c r="E13" s="22">
        <v>34</v>
      </c>
      <c r="F13" s="23"/>
      <c r="G13" s="24">
        <v>46632492</v>
      </c>
      <c r="H13" s="29"/>
      <c r="I13" s="24">
        <v>46632492</v>
      </c>
      <c r="J13" s="29"/>
      <c r="K13" s="29">
        <v>46632492</v>
      </c>
      <c r="L13" s="29"/>
      <c r="M13" s="29">
        <v>46632492</v>
      </c>
    </row>
    <row r="14" spans="1:13" s="1" customFormat="1" ht="17.149999999999999" customHeight="1">
      <c r="A14" s="17" t="s">
        <v>65</v>
      </c>
      <c r="B14" s="20"/>
      <c r="C14" s="17"/>
      <c r="D14" s="21"/>
      <c r="E14" s="22">
        <v>35</v>
      </c>
      <c r="F14" s="23"/>
      <c r="G14" s="24">
        <v>88124787</v>
      </c>
      <c r="H14" s="29"/>
      <c r="I14" s="24">
        <v>84380145</v>
      </c>
      <c r="J14" s="29"/>
      <c r="K14" s="29">
        <v>77544660</v>
      </c>
      <c r="L14" s="29"/>
      <c r="M14" s="29">
        <v>78940816</v>
      </c>
    </row>
    <row r="15" spans="1:13" s="1" customFormat="1" ht="17.149999999999999" customHeight="1">
      <c r="A15" s="20" t="s">
        <v>66</v>
      </c>
      <c r="B15" s="20"/>
      <c r="C15" s="20"/>
      <c r="D15" s="30"/>
      <c r="E15" s="22"/>
      <c r="F15" s="23"/>
      <c r="G15" s="31">
        <f>SUM(G10:G14)</f>
        <v>2968372926</v>
      </c>
      <c r="H15" s="32"/>
      <c r="I15" s="31">
        <f>SUM(I10:I14)</f>
        <v>2561940548</v>
      </c>
      <c r="J15" s="32"/>
      <c r="K15" s="33">
        <f>SUM(K10:K14)</f>
        <v>2949668408</v>
      </c>
      <c r="L15" s="34"/>
      <c r="M15" s="33">
        <f>SUM(M10:M14)</f>
        <v>2550284690</v>
      </c>
    </row>
    <row r="16" spans="1:13" s="1" customFormat="1" ht="17.149999999999999" customHeight="1">
      <c r="A16" s="20"/>
      <c r="B16" s="17"/>
      <c r="C16" s="17"/>
      <c r="D16" s="21"/>
      <c r="E16" s="22"/>
      <c r="F16" s="23"/>
      <c r="G16" s="24"/>
      <c r="H16" s="32"/>
      <c r="I16" s="24"/>
      <c r="J16" s="32"/>
      <c r="K16" s="35"/>
      <c r="L16" s="34"/>
      <c r="M16" s="35"/>
    </row>
    <row r="17" spans="1:13" s="1" customFormat="1" ht="17.149999999999999" customHeight="1">
      <c r="A17" s="20" t="s">
        <v>67</v>
      </c>
      <c r="B17" s="17"/>
      <c r="C17" s="17"/>
      <c r="D17" s="21"/>
      <c r="E17" s="22"/>
      <c r="F17" s="23"/>
      <c r="G17" s="24"/>
      <c r="H17" s="25"/>
      <c r="I17" s="24"/>
      <c r="J17" s="25"/>
      <c r="K17" s="26"/>
      <c r="L17" s="27"/>
      <c r="M17" s="26"/>
    </row>
    <row r="18" spans="1:13" s="1" customFormat="1" ht="17.149999999999999" customHeight="1">
      <c r="A18" s="17" t="s">
        <v>68</v>
      </c>
      <c r="B18" s="20"/>
      <c r="C18" s="20"/>
      <c r="D18" s="21"/>
      <c r="E18" s="22"/>
      <c r="F18" s="23"/>
      <c r="G18" s="24">
        <v>2022395508</v>
      </c>
      <c r="H18" s="32"/>
      <c r="I18" s="24">
        <v>2085355146</v>
      </c>
      <c r="J18" s="32"/>
      <c r="K18" s="35">
        <v>2016756839</v>
      </c>
      <c r="L18" s="34"/>
      <c r="M18" s="35">
        <v>2078527256</v>
      </c>
    </row>
    <row r="19" spans="1:13" s="1" customFormat="1" ht="17.149999999999999" customHeight="1">
      <c r="A19" s="17" t="s">
        <v>69</v>
      </c>
      <c r="B19" s="20"/>
      <c r="C19" s="20"/>
      <c r="D19" s="21"/>
      <c r="E19" s="22"/>
      <c r="F19" s="23"/>
      <c r="G19" s="24">
        <v>170068683</v>
      </c>
      <c r="H19" s="32"/>
      <c r="I19" s="24">
        <v>77646699</v>
      </c>
      <c r="J19" s="32"/>
      <c r="K19" s="35">
        <v>170068683</v>
      </c>
      <c r="L19" s="34"/>
      <c r="M19" s="35">
        <v>77646699</v>
      </c>
    </row>
    <row r="20" spans="1:13" s="1" customFormat="1" ht="17.149999999999999" customHeight="1">
      <c r="A20" s="17" t="s">
        <v>70</v>
      </c>
      <c r="B20" s="20"/>
      <c r="C20" s="20"/>
      <c r="D20" s="21"/>
      <c r="E20" s="22"/>
      <c r="F20" s="23"/>
      <c r="G20" s="24">
        <v>144708502</v>
      </c>
      <c r="H20" s="32"/>
      <c r="I20" s="24">
        <v>176676471</v>
      </c>
      <c r="J20" s="32"/>
      <c r="K20" s="35">
        <v>144251160</v>
      </c>
      <c r="L20" s="34"/>
      <c r="M20" s="35">
        <v>176226702</v>
      </c>
    </row>
    <row r="21" spans="1:13" s="1" customFormat="1" ht="17.149999999999999" customHeight="1">
      <c r="A21" s="17" t="s">
        <v>71</v>
      </c>
      <c r="B21" s="20"/>
      <c r="C21" s="20"/>
      <c r="D21" s="21"/>
      <c r="E21" s="22"/>
      <c r="F21" s="23"/>
      <c r="G21" s="24">
        <v>495135066</v>
      </c>
      <c r="H21" s="32"/>
      <c r="I21" s="24">
        <v>486600883</v>
      </c>
      <c r="J21" s="32"/>
      <c r="K21" s="35">
        <v>505915015</v>
      </c>
      <c r="L21" s="34"/>
      <c r="M21" s="35">
        <v>478584772</v>
      </c>
    </row>
    <row r="22" spans="1:13" s="1" customFormat="1" ht="17.149999999999999" customHeight="1">
      <c r="A22" s="36" t="s">
        <v>147</v>
      </c>
      <c r="B22" s="20"/>
      <c r="C22" s="17"/>
      <c r="D22" s="21"/>
      <c r="E22" s="22" t="s">
        <v>207</v>
      </c>
      <c r="F22" s="23"/>
      <c r="G22" s="24">
        <v>40358773</v>
      </c>
      <c r="H22" s="32"/>
      <c r="I22" s="24">
        <v>37239270</v>
      </c>
      <c r="J22" s="32"/>
      <c r="K22" s="35">
        <v>39791596</v>
      </c>
      <c r="L22" s="34"/>
      <c r="M22" s="35">
        <v>36075260</v>
      </c>
    </row>
    <row r="23" spans="1:13" s="1" customFormat="1" ht="17.149999999999999" customHeight="1">
      <c r="A23" s="17" t="s">
        <v>73</v>
      </c>
      <c r="B23" s="17"/>
      <c r="C23" s="17"/>
      <c r="D23" s="21"/>
      <c r="E23" s="22"/>
      <c r="F23" s="23"/>
      <c r="G23" s="37">
        <v>16898589</v>
      </c>
      <c r="H23" s="32"/>
      <c r="I23" s="37">
        <v>28960607</v>
      </c>
      <c r="J23" s="32"/>
      <c r="K23" s="38">
        <v>16888047</v>
      </c>
      <c r="L23" s="32"/>
      <c r="M23" s="38">
        <v>28937006</v>
      </c>
    </row>
    <row r="24" spans="1:13" s="1" customFormat="1" ht="17.149999999999999" customHeight="1">
      <c r="A24" s="20" t="s">
        <v>74</v>
      </c>
      <c r="B24" s="20"/>
      <c r="C24" s="20"/>
      <c r="D24" s="30"/>
      <c r="E24" s="22"/>
      <c r="F24" s="23"/>
      <c r="G24" s="31">
        <f>SUM(G18:G23)</f>
        <v>2889565121</v>
      </c>
      <c r="H24" s="32"/>
      <c r="I24" s="31">
        <f>SUM(I18:I23)</f>
        <v>2892479076</v>
      </c>
      <c r="J24" s="32"/>
      <c r="K24" s="31">
        <f>SUM(K18:K23)</f>
        <v>2893671340</v>
      </c>
      <c r="L24" s="34"/>
      <c r="M24" s="31">
        <f>SUM(M18:M23)</f>
        <v>2875997695</v>
      </c>
    </row>
    <row r="25" spans="1:13" s="1" customFormat="1" ht="17.149999999999999" customHeight="1">
      <c r="A25" s="20"/>
      <c r="B25" s="20"/>
      <c r="C25" s="20"/>
      <c r="D25" s="21"/>
      <c r="E25" s="22"/>
      <c r="F25" s="23"/>
      <c r="G25" s="24"/>
      <c r="H25" s="32"/>
      <c r="I25" s="24"/>
      <c r="J25" s="32"/>
      <c r="K25" s="35"/>
      <c r="L25" s="34"/>
      <c r="M25" s="35"/>
    </row>
    <row r="26" spans="1:13" s="1" customFormat="1" ht="17.149999999999999" customHeight="1">
      <c r="A26" s="20" t="s">
        <v>179</v>
      </c>
      <c r="B26" s="17"/>
      <c r="C26" s="17"/>
      <c r="D26" s="21"/>
      <c r="E26" s="22"/>
      <c r="F26" s="23"/>
      <c r="G26" s="29">
        <f>G15-G24</f>
        <v>78807805</v>
      </c>
      <c r="H26" s="32"/>
      <c r="I26" s="29">
        <f>I15-I24</f>
        <v>-330538528</v>
      </c>
      <c r="J26" s="32"/>
      <c r="K26" s="29">
        <f>K15-K24</f>
        <v>55997068</v>
      </c>
      <c r="L26" s="32"/>
      <c r="M26" s="29">
        <f>M15-M24</f>
        <v>-325713005</v>
      </c>
    </row>
    <row r="27" spans="1:13" s="1" customFormat="1" ht="17.149999999999999" customHeight="1">
      <c r="A27" s="17" t="s">
        <v>180</v>
      </c>
      <c r="B27" s="20"/>
      <c r="C27" s="20"/>
      <c r="D27" s="21"/>
      <c r="E27" s="39">
        <v>38</v>
      </c>
      <c r="F27" s="40"/>
      <c r="G27" s="37">
        <v>-537094782</v>
      </c>
      <c r="H27" s="41"/>
      <c r="I27" s="37">
        <v>-47472769</v>
      </c>
      <c r="J27" s="41"/>
      <c r="K27" s="37">
        <v>-537094782</v>
      </c>
      <c r="L27" s="42"/>
      <c r="M27" s="37">
        <v>-47472769</v>
      </c>
    </row>
    <row r="28" spans="1:13" s="1" customFormat="1" ht="17.149999999999999" customHeight="1" thickBot="1">
      <c r="A28" s="20" t="s">
        <v>181</v>
      </c>
      <c r="B28" s="20"/>
      <c r="C28" s="20"/>
      <c r="D28" s="30"/>
      <c r="E28" s="39"/>
      <c r="F28" s="40"/>
      <c r="G28" s="43">
        <f>SUM(G26:G27)</f>
        <v>-458286977</v>
      </c>
      <c r="H28" s="41"/>
      <c r="I28" s="43">
        <f>SUM(I26:I27)</f>
        <v>-378011297</v>
      </c>
      <c r="J28" s="41"/>
      <c r="K28" s="43">
        <f>SUM(K26:K27)</f>
        <v>-481097714</v>
      </c>
      <c r="L28" s="42"/>
      <c r="M28" s="43">
        <f>SUM(M26:M27)</f>
        <v>-373185774</v>
      </c>
    </row>
    <row r="29" spans="1:13" s="1" customFormat="1" ht="17.149999999999999" customHeight="1" thickTop="1">
      <c r="A29" s="20"/>
      <c r="B29" s="17"/>
      <c r="C29" s="17"/>
      <c r="D29" s="21"/>
      <c r="E29" s="39"/>
      <c r="F29" s="40"/>
      <c r="G29" s="44"/>
      <c r="H29" s="41"/>
      <c r="I29" s="44"/>
      <c r="J29" s="41"/>
      <c r="K29" s="44"/>
      <c r="L29" s="42"/>
      <c r="M29" s="44"/>
    </row>
    <row r="30" spans="1:13" s="1" customFormat="1" ht="17.149999999999999" customHeight="1">
      <c r="A30" s="20" t="s">
        <v>182</v>
      </c>
      <c r="B30" s="17"/>
      <c r="C30" s="17"/>
      <c r="D30" s="21"/>
      <c r="E30" s="39"/>
      <c r="F30" s="40"/>
      <c r="G30" s="45"/>
      <c r="H30" s="41"/>
      <c r="I30" s="45"/>
      <c r="J30" s="41"/>
      <c r="K30" s="45"/>
      <c r="L30" s="42"/>
      <c r="M30" s="45"/>
    </row>
    <row r="31" spans="1:13" s="1" customFormat="1" ht="17.149999999999999" customHeight="1">
      <c r="A31" s="20"/>
      <c r="B31" s="17" t="s">
        <v>75</v>
      </c>
      <c r="C31" s="17"/>
      <c r="D31" s="21"/>
      <c r="E31" s="39"/>
      <c r="F31" s="40"/>
      <c r="G31" s="29">
        <f>G33-G32</f>
        <v>-457464854</v>
      </c>
      <c r="H31" s="41"/>
      <c r="I31" s="29">
        <f>I33-I32</f>
        <v>-375722786</v>
      </c>
      <c r="J31" s="41"/>
      <c r="K31" s="29">
        <v>-481097714</v>
      </c>
      <c r="L31" s="42"/>
      <c r="M31" s="29">
        <v>-373185774</v>
      </c>
    </row>
    <row r="32" spans="1:13" s="1" customFormat="1" ht="17.149999999999999" customHeight="1">
      <c r="A32" s="17"/>
      <c r="B32" s="17" t="s">
        <v>55</v>
      </c>
      <c r="C32" s="17"/>
      <c r="D32" s="21"/>
      <c r="E32" s="39"/>
      <c r="F32" s="40"/>
      <c r="G32" s="37">
        <v>-822123</v>
      </c>
      <c r="H32" s="41"/>
      <c r="I32" s="37">
        <v>-2288511</v>
      </c>
      <c r="J32" s="41"/>
      <c r="K32" s="24">
        <v>0</v>
      </c>
      <c r="L32" s="42"/>
      <c r="M32" s="24">
        <v>0</v>
      </c>
    </row>
    <row r="33" spans="1:13" s="1" customFormat="1" ht="17.149999999999999" customHeight="1" thickBot="1">
      <c r="A33" s="20" t="s">
        <v>181</v>
      </c>
      <c r="B33" s="20"/>
      <c r="C33" s="20"/>
      <c r="D33" s="30"/>
      <c r="E33" s="39"/>
      <c r="F33" s="40"/>
      <c r="G33" s="43">
        <f>G28</f>
        <v>-458286977</v>
      </c>
      <c r="H33" s="41"/>
      <c r="I33" s="43">
        <f>I28</f>
        <v>-378011297</v>
      </c>
      <c r="J33" s="41"/>
      <c r="K33" s="43">
        <f>K28</f>
        <v>-481097714</v>
      </c>
      <c r="L33" s="42"/>
      <c r="M33" s="43">
        <f>M28</f>
        <v>-373185774</v>
      </c>
    </row>
    <row r="34" spans="1:13" s="1" customFormat="1" ht="17.149999999999999" customHeight="1" thickTop="1">
      <c r="A34" s="20"/>
      <c r="B34" s="17"/>
      <c r="C34" s="17"/>
      <c r="D34" s="21"/>
      <c r="E34" s="39"/>
      <c r="F34" s="40"/>
      <c r="G34" s="44"/>
      <c r="H34" s="46"/>
      <c r="I34" s="44"/>
      <c r="J34" s="46"/>
      <c r="K34" s="47"/>
      <c r="L34" s="48"/>
      <c r="M34" s="47"/>
    </row>
    <row r="35" spans="1:13" s="1" customFormat="1" ht="17.149999999999999" customHeight="1" thickBot="1">
      <c r="A35" s="20" t="s">
        <v>183</v>
      </c>
      <c r="B35" s="20"/>
      <c r="C35" s="20"/>
      <c r="D35" s="30"/>
      <c r="E35" s="39">
        <v>39</v>
      </c>
      <c r="F35" s="40"/>
      <c r="G35" s="49">
        <f>+G31/687099210</f>
        <v>-0.66579155868917383</v>
      </c>
      <c r="H35" s="46"/>
      <c r="I35" s="49">
        <f>+I31/687099210</f>
        <v>-0.54682465142115355</v>
      </c>
      <c r="J35" s="46"/>
      <c r="K35" s="49">
        <f>+K31/687099210</f>
        <v>-0.70018667900957132</v>
      </c>
      <c r="L35" s="48"/>
      <c r="M35" s="49">
        <f>+M31/687099210</f>
        <v>-0.54313229962817156</v>
      </c>
    </row>
    <row r="36" spans="1:13" s="1" customFormat="1" ht="17.149999999999999" customHeight="1" thickTop="1">
      <c r="A36" s="20"/>
      <c r="B36" s="17"/>
      <c r="C36" s="17"/>
      <c r="D36" s="21"/>
      <c r="E36" s="22"/>
      <c r="F36" s="23"/>
      <c r="G36" s="50"/>
      <c r="H36" s="51"/>
      <c r="I36" s="50"/>
      <c r="J36" s="51"/>
      <c r="K36" s="50"/>
      <c r="L36" s="52"/>
      <c r="M36" s="50"/>
    </row>
    <row r="37" spans="1:13" s="1" customFormat="1" ht="17.149999999999999" customHeight="1">
      <c r="A37" s="10"/>
      <c r="B37" s="11"/>
      <c r="C37" s="11"/>
      <c r="D37" s="53"/>
      <c r="E37" s="22"/>
      <c r="F37" s="23"/>
      <c r="G37" s="54"/>
      <c r="H37" s="32"/>
      <c r="I37" s="32"/>
      <c r="J37" s="32"/>
      <c r="K37" s="32"/>
      <c r="L37" s="32"/>
      <c r="M37" s="32"/>
    </row>
    <row r="38" spans="1:13" s="1" customFormat="1" ht="17.149999999999999" customHeight="1">
      <c r="A38" s="20"/>
      <c r="B38" s="17"/>
      <c r="C38" s="17"/>
      <c r="D38" s="21"/>
      <c r="E38" s="22"/>
      <c r="F38" s="23"/>
      <c r="G38" s="54"/>
      <c r="H38" s="32"/>
      <c r="I38" s="32"/>
      <c r="J38" s="32"/>
      <c r="K38" s="32"/>
      <c r="L38" s="34"/>
      <c r="M38" s="32"/>
    </row>
    <row r="39" spans="1:13" s="1" customFormat="1" ht="17.149999999999999" customHeight="1">
      <c r="A39" s="20"/>
      <c r="B39" s="17"/>
      <c r="C39" s="17"/>
      <c r="D39" s="21"/>
      <c r="E39" s="22"/>
      <c r="F39" s="23"/>
      <c r="G39" s="54"/>
      <c r="H39" s="32"/>
      <c r="I39" s="32"/>
      <c r="J39" s="32"/>
      <c r="K39" s="32"/>
      <c r="L39" s="34"/>
      <c r="M39" s="32"/>
    </row>
    <row r="40" spans="1:13" s="1" customFormat="1" ht="17.149999999999999" customHeight="1">
      <c r="A40" s="20"/>
      <c r="B40" s="17"/>
      <c r="C40" s="17"/>
      <c r="D40" s="21"/>
      <c r="E40" s="22"/>
      <c r="F40" s="23"/>
      <c r="G40" s="54"/>
      <c r="H40" s="32"/>
      <c r="I40" s="32"/>
      <c r="J40" s="32"/>
      <c r="K40" s="32"/>
      <c r="L40" s="34"/>
      <c r="M40" s="32"/>
    </row>
    <row r="41" spans="1:13" s="1" customFormat="1" ht="17.149999999999999" customHeight="1">
      <c r="A41" s="20"/>
      <c r="B41" s="17"/>
      <c r="C41" s="17"/>
      <c r="D41" s="21"/>
      <c r="E41" s="22"/>
      <c r="F41" s="23"/>
      <c r="G41" s="54"/>
      <c r="H41" s="55"/>
      <c r="I41" s="55"/>
      <c r="J41" s="55"/>
      <c r="K41" s="55"/>
      <c r="L41" s="56"/>
      <c r="M41" s="55"/>
    </row>
    <row r="42" spans="1:13" s="1" customFormat="1" ht="17.149999999999999" customHeight="1">
      <c r="A42" s="20"/>
      <c r="B42" s="17"/>
      <c r="C42" s="17"/>
      <c r="D42" s="21"/>
      <c r="E42" s="22"/>
      <c r="F42" s="23"/>
      <c r="G42" s="54"/>
      <c r="H42" s="55"/>
      <c r="I42" s="55"/>
      <c r="J42" s="55"/>
      <c r="K42" s="55"/>
      <c r="L42" s="56"/>
      <c r="M42" s="55"/>
    </row>
    <row r="43" spans="1:13" s="1" customFormat="1" ht="17.149999999999999" customHeight="1">
      <c r="A43" s="20"/>
      <c r="B43" s="17"/>
      <c r="C43" s="17"/>
      <c r="D43" s="21"/>
      <c r="E43" s="22"/>
      <c r="F43" s="23"/>
      <c r="G43" s="54"/>
      <c r="H43" s="55"/>
      <c r="I43" s="55"/>
      <c r="J43" s="55"/>
      <c r="K43" s="55"/>
      <c r="L43" s="56"/>
      <c r="M43" s="55"/>
    </row>
    <row r="44" spans="1:13" s="1" customFormat="1" ht="17.149999999999999" customHeight="1">
      <c r="A44" s="20"/>
      <c r="B44" s="17"/>
      <c r="C44" s="17"/>
      <c r="D44" s="21"/>
      <c r="E44" s="22"/>
      <c r="F44" s="23"/>
      <c r="G44" s="54"/>
      <c r="H44" s="55"/>
      <c r="I44" s="55"/>
      <c r="J44" s="55"/>
      <c r="K44" s="55"/>
      <c r="L44" s="56"/>
      <c r="M44" s="55"/>
    </row>
    <row r="45" spans="1:13" s="1" customFormat="1" ht="17.149999999999999" customHeight="1">
      <c r="A45" s="20"/>
      <c r="B45" s="17"/>
      <c r="C45" s="17"/>
      <c r="D45" s="21"/>
      <c r="E45" s="22"/>
      <c r="F45" s="23"/>
      <c r="G45" s="54"/>
      <c r="H45" s="55"/>
      <c r="I45" s="55"/>
      <c r="J45" s="55"/>
      <c r="K45" s="55"/>
      <c r="L45" s="56"/>
      <c r="M45" s="55"/>
    </row>
    <row r="46" spans="1:13" s="1" customFormat="1" ht="17.149999999999999" customHeight="1">
      <c r="A46" s="20"/>
      <c r="B46" s="17"/>
      <c r="C46" s="17"/>
      <c r="D46" s="21"/>
      <c r="E46" s="22"/>
      <c r="F46" s="23"/>
      <c r="G46" s="54"/>
      <c r="H46" s="55"/>
      <c r="I46" s="55"/>
      <c r="J46" s="55"/>
      <c r="K46" s="55"/>
      <c r="L46" s="56"/>
      <c r="M46" s="55"/>
    </row>
    <row r="47" spans="1:13" s="1" customFormat="1" ht="17.149999999999999" customHeight="1">
      <c r="A47" s="20"/>
      <c r="B47" s="17"/>
      <c r="C47" s="17"/>
      <c r="D47" s="21"/>
      <c r="E47" s="22"/>
      <c r="F47" s="23"/>
      <c r="G47" s="54"/>
      <c r="H47" s="55"/>
      <c r="I47" s="55"/>
      <c r="J47" s="55"/>
      <c r="K47" s="55"/>
      <c r="L47" s="56"/>
      <c r="M47" s="55"/>
    </row>
    <row r="48" spans="1:13" s="1" customFormat="1" ht="17.149999999999999" customHeight="1">
      <c r="A48" s="20"/>
      <c r="B48" s="17"/>
      <c r="C48" s="17"/>
      <c r="D48" s="21"/>
      <c r="E48" s="22"/>
      <c r="F48" s="23"/>
      <c r="G48" s="54"/>
      <c r="H48" s="55"/>
      <c r="I48" s="55"/>
      <c r="J48" s="55"/>
      <c r="K48" s="55"/>
      <c r="L48" s="56"/>
      <c r="M48" s="55"/>
    </row>
    <row r="49" spans="1:13" s="1" customFormat="1" ht="17.149999999999999" customHeight="1">
      <c r="A49" s="20"/>
      <c r="B49" s="17"/>
      <c r="C49" s="17"/>
      <c r="D49" s="21"/>
      <c r="E49" s="22"/>
      <c r="F49" s="23"/>
      <c r="G49" s="54"/>
      <c r="H49" s="55"/>
      <c r="I49" s="55"/>
      <c r="J49" s="55"/>
      <c r="K49" s="55"/>
      <c r="L49" s="56"/>
      <c r="M49" s="55"/>
    </row>
    <row r="50" spans="1:13" s="1" customFormat="1" ht="17.149999999999999" customHeight="1">
      <c r="A50" s="20"/>
      <c r="B50" s="17"/>
      <c r="C50" s="17"/>
      <c r="D50" s="21"/>
      <c r="E50" s="22"/>
      <c r="F50" s="23"/>
      <c r="G50" s="54"/>
      <c r="H50" s="55"/>
      <c r="I50" s="55"/>
      <c r="J50" s="55"/>
      <c r="K50" s="55"/>
      <c r="L50" s="56"/>
      <c r="M50" s="55"/>
    </row>
    <row r="51" spans="1:13" s="1" customFormat="1" ht="17.149999999999999" customHeight="1">
      <c r="A51" s="20"/>
      <c r="B51" s="17"/>
      <c r="C51" s="17"/>
      <c r="D51" s="21"/>
      <c r="E51" s="22"/>
      <c r="F51" s="23"/>
      <c r="G51" s="54"/>
      <c r="H51" s="55"/>
      <c r="I51" s="55"/>
      <c r="J51" s="55"/>
      <c r="K51" s="55"/>
      <c r="L51" s="56"/>
      <c r="M51" s="55"/>
    </row>
    <row r="52" spans="1:13" s="1" customFormat="1" ht="17.149999999999999" customHeight="1">
      <c r="A52" s="20"/>
      <c r="B52" s="17"/>
      <c r="C52" s="17"/>
      <c r="D52" s="21"/>
      <c r="E52" s="22"/>
      <c r="F52" s="23"/>
      <c r="G52" s="54"/>
      <c r="H52" s="55"/>
      <c r="I52" s="55"/>
      <c r="J52" s="55"/>
      <c r="K52" s="55"/>
      <c r="L52" s="56"/>
      <c r="M52" s="55"/>
    </row>
    <row r="53" spans="1:13" s="1" customFormat="1" ht="17.149999999999999" customHeight="1">
      <c r="A53" s="20"/>
      <c r="B53" s="17"/>
      <c r="C53" s="17"/>
      <c r="D53" s="21"/>
      <c r="E53" s="22"/>
      <c r="F53" s="23"/>
      <c r="G53" s="54"/>
      <c r="H53" s="55"/>
      <c r="I53" s="55"/>
      <c r="J53" s="55"/>
      <c r="K53" s="55"/>
      <c r="L53" s="56"/>
      <c r="M53" s="55"/>
    </row>
    <row r="54" spans="1:13" s="1" customFormat="1" ht="68.5" customHeight="1">
      <c r="A54" s="20"/>
      <c r="B54" s="17"/>
      <c r="C54" s="17"/>
      <c r="D54" s="21"/>
      <c r="E54" s="22"/>
      <c r="F54" s="23"/>
      <c r="G54" s="54"/>
      <c r="H54" s="55"/>
      <c r="I54" s="55"/>
      <c r="J54" s="55"/>
      <c r="K54" s="55"/>
      <c r="L54" s="56"/>
      <c r="M54" s="55"/>
    </row>
    <row r="55" spans="1:13" s="1" customFormat="1" ht="17.149999999999999" customHeight="1">
      <c r="A55" s="57" t="s">
        <v>29</v>
      </c>
      <c r="B55" s="58"/>
      <c r="C55" s="58"/>
      <c r="D55" s="59"/>
      <c r="E55" s="60"/>
      <c r="F55" s="58"/>
      <c r="G55" s="61"/>
      <c r="H55" s="58"/>
      <c r="I55" s="58"/>
      <c r="J55" s="58"/>
      <c r="K55" s="58"/>
      <c r="L55" s="58"/>
      <c r="M55" s="58"/>
    </row>
    <row r="56" spans="1:13" s="1" customFormat="1" ht="17.149999999999999" customHeight="1">
      <c r="A56" s="265" t="s">
        <v>0</v>
      </c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265"/>
    </row>
    <row r="57" spans="1:13" s="1" customFormat="1" ht="17.149999999999999" customHeight="1">
      <c r="A57" s="265" t="s">
        <v>76</v>
      </c>
      <c r="B57" s="265"/>
      <c r="C57" s="265"/>
      <c r="D57" s="265"/>
      <c r="E57" s="265"/>
      <c r="F57" s="265"/>
      <c r="G57" s="265"/>
      <c r="H57" s="265"/>
      <c r="I57" s="265"/>
      <c r="J57" s="265"/>
      <c r="K57" s="265"/>
      <c r="L57" s="265"/>
      <c r="M57" s="265"/>
    </row>
    <row r="58" spans="1:13" s="1" customFormat="1" ht="17.149999999999999" customHeight="1">
      <c r="A58" s="266" t="str">
        <f>A3</f>
        <v>For the year ended 31 December 2019</v>
      </c>
      <c r="B58" s="266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</row>
    <row r="59" spans="1:13" s="1" customFormat="1" ht="17.149999999999999" customHeight="1">
      <c r="A59" s="17"/>
      <c r="B59" s="17"/>
      <c r="C59" s="17"/>
      <c r="D59" s="21"/>
      <c r="E59" s="5"/>
      <c r="F59" s="5"/>
      <c r="G59" s="6"/>
      <c r="H59" s="7"/>
      <c r="I59" s="7"/>
      <c r="J59" s="7"/>
      <c r="K59" s="7"/>
      <c r="L59" s="7"/>
      <c r="M59" s="8" t="s">
        <v>2</v>
      </c>
    </row>
    <row r="60" spans="1:13" s="1" customFormat="1" ht="17.149999999999999" customHeight="1">
      <c r="A60" s="17"/>
      <c r="B60" s="17"/>
      <c r="C60" s="17"/>
      <c r="D60" s="21"/>
      <c r="E60" s="12"/>
      <c r="F60" s="12"/>
      <c r="G60" s="272" t="s">
        <v>3</v>
      </c>
      <c r="H60" s="272"/>
      <c r="I60" s="272"/>
      <c r="J60" s="13"/>
      <c r="K60" s="272" t="s">
        <v>4</v>
      </c>
      <c r="L60" s="272"/>
      <c r="M60" s="272"/>
    </row>
    <row r="61" spans="1:13" s="1" customFormat="1" ht="17.149999999999999" customHeight="1">
      <c r="A61" s="17"/>
      <c r="B61" s="17"/>
      <c r="C61" s="17"/>
      <c r="D61" s="21"/>
      <c r="E61" s="12"/>
      <c r="F61" s="12"/>
      <c r="G61" s="271" t="s">
        <v>5</v>
      </c>
      <c r="H61" s="271"/>
      <c r="I61" s="271"/>
      <c r="J61" s="13"/>
      <c r="K61" s="271" t="s">
        <v>5</v>
      </c>
      <c r="L61" s="271"/>
      <c r="M61" s="271"/>
    </row>
    <row r="62" spans="1:13" s="1" customFormat="1" ht="17.149999999999999" customHeight="1">
      <c r="A62" s="17"/>
      <c r="B62" s="17"/>
      <c r="C62" s="17"/>
      <c r="D62" s="21"/>
      <c r="E62" s="14" t="s">
        <v>6</v>
      </c>
      <c r="F62" s="12"/>
      <c r="G62" s="3" t="s">
        <v>163</v>
      </c>
      <c r="H62" s="2"/>
      <c r="I62" s="4" t="s">
        <v>151</v>
      </c>
      <c r="J62" s="15"/>
      <c r="K62" s="3" t="s">
        <v>163</v>
      </c>
      <c r="L62" s="2"/>
      <c r="M62" s="4" t="s">
        <v>151</v>
      </c>
    </row>
    <row r="63" spans="1:13" s="1" customFormat="1" ht="17.149999999999999" customHeight="1">
      <c r="A63" s="17"/>
      <c r="B63" s="17"/>
      <c r="C63" s="17"/>
      <c r="D63" s="21"/>
      <c r="E63" s="39"/>
      <c r="F63" s="40"/>
      <c r="G63" s="45"/>
      <c r="H63" s="41"/>
      <c r="I63" s="257" t="s">
        <v>197</v>
      </c>
      <c r="J63" s="258"/>
      <c r="K63" s="259"/>
      <c r="L63" s="258"/>
      <c r="M63" s="257" t="s">
        <v>197</v>
      </c>
    </row>
    <row r="64" spans="1:13" s="1" customFormat="1" ht="17.149999999999999" customHeight="1">
      <c r="A64" s="20" t="s">
        <v>181</v>
      </c>
      <c r="B64" s="17"/>
      <c r="C64" s="17"/>
      <c r="D64" s="21"/>
      <c r="E64" s="39"/>
      <c r="F64" s="40"/>
      <c r="G64" s="29">
        <f>G28</f>
        <v>-458286977</v>
      </c>
      <c r="H64" s="29"/>
      <c r="I64" s="29">
        <f>I28</f>
        <v>-378011297</v>
      </c>
      <c r="J64" s="29"/>
      <c r="K64" s="29">
        <f>K28</f>
        <v>-481097714</v>
      </c>
      <c r="L64" s="29"/>
      <c r="M64" s="29">
        <f>M28</f>
        <v>-373185774</v>
      </c>
    </row>
    <row r="65" spans="1:17" s="1" customFormat="1" ht="17.149999999999999" customHeight="1">
      <c r="A65" s="17" t="s">
        <v>77</v>
      </c>
      <c r="B65" s="17"/>
      <c r="C65" s="17"/>
      <c r="D65" s="21"/>
      <c r="E65" s="39"/>
      <c r="F65" s="40"/>
      <c r="G65" s="24"/>
      <c r="H65" s="29"/>
      <c r="I65" s="24"/>
      <c r="J65" s="29"/>
      <c r="K65" s="24"/>
      <c r="L65" s="29"/>
      <c r="M65" s="24"/>
    </row>
    <row r="66" spans="1:17" s="1" customFormat="1" ht="17.149999999999999" customHeight="1">
      <c r="A66" s="17"/>
      <c r="B66" s="17" t="s">
        <v>196</v>
      </c>
      <c r="C66" s="17"/>
      <c r="D66" s="17"/>
      <c r="G66" s="29"/>
      <c r="H66" s="29"/>
      <c r="I66" s="24"/>
      <c r="J66" s="29"/>
      <c r="K66" s="29"/>
      <c r="L66" s="29"/>
      <c r="M66" s="24"/>
    </row>
    <row r="67" spans="1:17" s="1" customFormat="1" ht="17.149999999999999" customHeight="1">
      <c r="A67" s="17"/>
      <c r="B67" s="17"/>
      <c r="C67" s="17" t="s">
        <v>193</v>
      </c>
      <c r="D67" s="17"/>
      <c r="E67" s="39">
        <v>27</v>
      </c>
      <c r="F67" s="40"/>
      <c r="G67" s="29">
        <v>22561607</v>
      </c>
      <c r="H67" s="29"/>
      <c r="I67" s="24">
        <v>0</v>
      </c>
      <c r="J67" s="29"/>
      <c r="K67" s="29">
        <v>22561607</v>
      </c>
      <c r="L67" s="29"/>
      <c r="M67" s="24">
        <v>0</v>
      </c>
    </row>
    <row r="68" spans="1:17" s="1" customFormat="1" ht="17.149999999999999" customHeight="1">
      <c r="A68" s="17"/>
      <c r="B68" s="17" t="s">
        <v>192</v>
      </c>
      <c r="C68" s="17"/>
      <c r="D68" s="21"/>
      <c r="E68" s="39"/>
      <c r="F68" s="40"/>
      <c r="G68" s="29"/>
      <c r="H68" s="29"/>
      <c r="I68" s="24"/>
      <c r="J68" s="29"/>
      <c r="K68" s="29"/>
      <c r="L68" s="29"/>
      <c r="M68" s="29"/>
    </row>
    <row r="69" spans="1:17" s="1" customFormat="1" ht="17.149999999999999" customHeight="1">
      <c r="A69" s="17"/>
      <c r="B69" s="17"/>
      <c r="C69" s="17" t="s">
        <v>193</v>
      </c>
      <c r="D69" s="21"/>
      <c r="E69" s="39">
        <v>18</v>
      </c>
      <c r="F69" s="40"/>
      <c r="G69" s="37">
        <v>-4512321</v>
      </c>
      <c r="H69" s="29"/>
      <c r="I69" s="212">
        <v>0</v>
      </c>
      <c r="J69" s="29"/>
      <c r="K69" s="37">
        <v>-4512321</v>
      </c>
      <c r="L69" s="29"/>
      <c r="M69" s="212">
        <v>0</v>
      </c>
    </row>
    <row r="70" spans="1:17" s="1" customFormat="1" ht="17.149999999999999" customHeight="1">
      <c r="A70" s="17"/>
      <c r="B70" s="17" t="s">
        <v>194</v>
      </c>
      <c r="C70" s="17"/>
      <c r="D70" s="21"/>
      <c r="E70" s="39"/>
      <c r="F70" s="40"/>
      <c r="G70" s="37">
        <f>SUM(G67:G69)</f>
        <v>18049286</v>
      </c>
      <c r="H70" s="29"/>
      <c r="I70" s="212">
        <f>SUM(I67:I69)</f>
        <v>0</v>
      </c>
      <c r="J70" s="29"/>
      <c r="K70" s="37">
        <f>SUM(K67:K69)</f>
        <v>18049286</v>
      </c>
      <c r="L70" s="29"/>
      <c r="M70" s="212">
        <f>SUM(M67:M69)</f>
        <v>0</v>
      </c>
    </row>
    <row r="71" spans="1:17" s="1" customFormat="1" ht="17.149999999999999" customHeight="1" thickBot="1">
      <c r="A71" s="20" t="s">
        <v>198</v>
      </c>
      <c r="B71" s="17"/>
      <c r="C71" s="17"/>
      <c r="D71" s="21"/>
      <c r="E71" s="39"/>
      <c r="F71" s="40"/>
      <c r="G71" s="43">
        <f>G70+G64</f>
        <v>-440237691</v>
      </c>
      <c r="H71" s="29"/>
      <c r="I71" s="43">
        <f>I70+I64</f>
        <v>-378011297</v>
      </c>
      <c r="J71" s="29"/>
      <c r="K71" s="43">
        <f>K70+K64</f>
        <v>-463048428</v>
      </c>
      <c r="L71" s="29"/>
      <c r="M71" s="43">
        <f>M70+M64</f>
        <v>-373185774</v>
      </c>
    </row>
    <row r="72" spans="1:17" s="1" customFormat="1" ht="17.149999999999999" customHeight="1" thickTop="1">
      <c r="A72" s="17"/>
      <c r="B72" s="17"/>
      <c r="C72" s="17"/>
      <c r="D72" s="21"/>
      <c r="E72" s="39"/>
      <c r="F72" s="40"/>
      <c r="G72" s="45"/>
      <c r="H72" s="41"/>
      <c r="I72" s="45"/>
      <c r="J72" s="41"/>
      <c r="K72" s="45"/>
      <c r="L72" s="42"/>
      <c r="M72" s="45"/>
    </row>
    <row r="73" spans="1:17" s="1" customFormat="1" ht="17.149999999999999" customHeight="1">
      <c r="A73" s="17"/>
      <c r="B73" s="17"/>
      <c r="C73" s="17"/>
      <c r="D73" s="21"/>
      <c r="E73" s="39"/>
      <c r="F73" s="40"/>
      <c r="G73" s="45"/>
      <c r="H73" s="41"/>
      <c r="I73" s="45"/>
      <c r="J73" s="41"/>
      <c r="K73" s="45"/>
      <c r="L73" s="42"/>
      <c r="M73" s="45"/>
    </row>
    <row r="74" spans="1:17" s="1" customFormat="1" ht="17.149999999999999" customHeight="1">
      <c r="A74" s="20" t="s">
        <v>195</v>
      </c>
      <c r="B74" s="17"/>
      <c r="C74" s="17"/>
      <c r="D74" s="21"/>
      <c r="E74" s="39"/>
      <c r="F74" s="40"/>
      <c r="G74" s="45"/>
      <c r="H74" s="41"/>
      <c r="I74" s="45"/>
      <c r="J74" s="41"/>
      <c r="K74" s="45"/>
      <c r="L74" s="42"/>
      <c r="M74" s="45"/>
    </row>
    <row r="75" spans="1:17" s="1" customFormat="1" ht="17.149999999999999" customHeight="1">
      <c r="A75" s="17"/>
      <c r="B75" s="17" t="s">
        <v>75</v>
      </c>
      <c r="C75" s="17"/>
      <c r="D75" s="21"/>
      <c r="E75" s="39"/>
      <c r="F75" s="40"/>
      <c r="G75" s="29">
        <f>G71-G76</f>
        <v>-439415568</v>
      </c>
      <c r="H75" s="29"/>
      <c r="I75" s="29">
        <f>I71-I76</f>
        <v>-375722786</v>
      </c>
      <c r="J75" s="29"/>
      <c r="K75" s="29">
        <f>K71</f>
        <v>-463048428</v>
      </c>
      <c r="L75" s="29"/>
      <c r="M75" s="29">
        <f>M71</f>
        <v>-373185774</v>
      </c>
    </row>
    <row r="76" spans="1:17" s="1" customFormat="1" ht="17.149999999999999" customHeight="1">
      <c r="A76" s="17"/>
      <c r="B76" s="17" t="s">
        <v>55</v>
      </c>
      <c r="C76" s="17"/>
      <c r="D76" s="21"/>
      <c r="E76" s="39">
        <v>13</v>
      </c>
      <c r="F76" s="40"/>
      <c r="G76" s="29">
        <v>-822123</v>
      </c>
      <c r="H76" s="29"/>
      <c r="I76" s="29">
        <v>-2288511</v>
      </c>
      <c r="J76" s="29"/>
      <c r="K76" s="212">
        <v>0</v>
      </c>
      <c r="L76" s="212"/>
      <c r="M76" s="212">
        <v>0</v>
      </c>
    </row>
    <row r="77" spans="1:17" s="1" customFormat="1" ht="17.149999999999999" customHeight="1" thickBot="1">
      <c r="A77" s="20" t="s">
        <v>198</v>
      </c>
      <c r="B77" s="17"/>
      <c r="C77" s="17"/>
      <c r="D77" s="21"/>
      <c r="E77" s="39"/>
      <c r="F77" s="40"/>
      <c r="G77" s="43">
        <f>SUM(G75:G76)</f>
        <v>-440237691</v>
      </c>
      <c r="H77" s="29"/>
      <c r="I77" s="43">
        <f>SUM(I75:I76)</f>
        <v>-378011297</v>
      </c>
      <c r="J77" s="29"/>
      <c r="K77" s="43">
        <f>SUM(K75:K76)</f>
        <v>-463048428</v>
      </c>
      <c r="L77" s="29"/>
      <c r="M77" s="43">
        <f>SUM(M75:M76)</f>
        <v>-373185774</v>
      </c>
      <c r="N77" s="260">
        <f>G71-G77</f>
        <v>0</v>
      </c>
      <c r="O77" s="260">
        <f>I77-I71</f>
        <v>0</v>
      </c>
      <c r="P77" s="260">
        <f>K77-K71</f>
        <v>0</v>
      </c>
      <c r="Q77" s="260">
        <f>M77-M71</f>
        <v>0</v>
      </c>
    </row>
    <row r="78" spans="1:17" s="1" customFormat="1" ht="17.149999999999999" customHeight="1" thickTop="1">
      <c r="A78" s="17"/>
      <c r="B78" s="17"/>
      <c r="C78" s="17"/>
      <c r="D78" s="21"/>
      <c r="E78" s="39"/>
      <c r="F78" s="40"/>
      <c r="G78" s="45"/>
      <c r="H78" s="41"/>
      <c r="I78" s="45"/>
      <c r="J78" s="41"/>
      <c r="K78" s="45"/>
      <c r="L78" s="42"/>
      <c r="M78" s="45"/>
    </row>
    <row r="79" spans="1:17" s="1" customFormat="1" ht="17.149999999999999" customHeight="1">
      <c r="A79" s="17"/>
      <c r="B79" s="17"/>
      <c r="C79" s="17"/>
      <c r="D79" s="21"/>
      <c r="E79" s="39"/>
      <c r="F79" s="40"/>
      <c r="G79" s="45"/>
      <c r="H79" s="41"/>
      <c r="I79" s="45"/>
      <c r="J79" s="41"/>
      <c r="K79" s="45"/>
      <c r="L79" s="42"/>
      <c r="M79" s="45"/>
    </row>
    <row r="80" spans="1:17" s="1" customFormat="1" ht="17.149999999999999" customHeight="1">
      <c r="A80" s="17"/>
      <c r="B80" s="17"/>
      <c r="C80" s="17"/>
      <c r="D80" s="21"/>
      <c r="E80" s="39"/>
      <c r="F80" s="40"/>
      <c r="G80" s="45"/>
      <c r="H80" s="41"/>
      <c r="I80" s="45"/>
      <c r="J80" s="41"/>
      <c r="K80" s="45"/>
      <c r="L80" s="42"/>
      <c r="M80" s="45"/>
    </row>
    <row r="81" spans="1:13" s="1" customFormat="1" ht="17.149999999999999" customHeight="1">
      <c r="A81" s="17"/>
      <c r="B81" s="17"/>
      <c r="C81" s="17"/>
      <c r="D81" s="21"/>
      <c r="E81" s="39"/>
      <c r="F81" s="40"/>
      <c r="G81" s="45"/>
      <c r="H81" s="41"/>
      <c r="I81" s="45"/>
      <c r="J81" s="41"/>
      <c r="K81" s="45"/>
      <c r="L81" s="42"/>
      <c r="M81" s="45"/>
    </row>
    <row r="82" spans="1:13" s="1" customFormat="1" ht="17.149999999999999" customHeight="1">
      <c r="A82" s="17"/>
      <c r="B82" s="17"/>
      <c r="C82" s="17"/>
      <c r="D82" s="21"/>
      <c r="E82" s="39"/>
      <c r="F82" s="40"/>
      <c r="G82" s="45"/>
      <c r="H82" s="41"/>
      <c r="I82" s="45"/>
      <c r="J82" s="41"/>
      <c r="K82" s="45"/>
      <c r="L82" s="42"/>
      <c r="M82" s="45"/>
    </row>
    <row r="83" spans="1:13" s="1" customFormat="1" ht="17.149999999999999" customHeight="1">
      <c r="A83" s="17"/>
      <c r="B83" s="17"/>
      <c r="C83" s="17"/>
      <c r="D83" s="21"/>
      <c r="E83" s="39"/>
      <c r="F83" s="40"/>
      <c r="G83" s="45"/>
      <c r="H83" s="41"/>
      <c r="I83" s="45"/>
      <c r="J83" s="41"/>
      <c r="K83" s="45"/>
      <c r="L83" s="42"/>
      <c r="M83" s="45"/>
    </row>
    <row r="84" spans="1:13" s="1" customFormat="1" ht="17.149999999999999" customHeight="1">
      <c r="A84" s="17"/>
      <c r="B84" s="17"/>
      <c r="C84" s="17"/>
      <c r="D84" s="21"/>
      <c r="E84" s="39"/>
      <c r="F84" s="40"/>
      <c r="G84" s="45"/>
      <c r="H84" s="41"/>
      <c r="I84" s="45"/>
      <c r="J84" s="41"/>
      <c r="K84" s="45"/>
      <c r="L84" s="42"/>
      <c r="M84" s="45"/>
    </row>
    <row r="85" spans="1:13" s="1" customFormat="1" ht="17.149999999999999" customHeight="1">
      <c r="A85" s="17"/>
      <c r="B85" s="17"/>
      <c r="C85" s="17"/>
      <c r="D85" s="21"/>
      <c r="E85" s="39"/>
      <c r="F85" s="40"/>
      <c r="G85" s="45"/>
      <c r="H85" s="41"/>
      <c r="I85" s="45"/>
      <c r="J85" s="41"/>
      <c r="K85" s="45"/>
      <c r="L85" s="42"/>
      <c r="M85" s="45"/>
    </row>
    <row r="86" spans="1:13" s="1" customFormat="1" ht="17.149999999999999" customHeight="1">
      <c r="A86" s="17"/>
      <c r="B86" s="17"/>
      <c r="C86" s="17"/>
      <c r="D86" s="21"/>
      <c r="E86" s="39"/>
      <c r="F86" s="40"/>
      <c r="G86" s="45"/>
      <c r="H86" s="41"/>
      <c r="I86" s="45"/>
      <c r="J86" s="41"/>
      <c r="K86" s="45"/>
      <c r="L86" s="42"/>
      <c r="M86" s="45"/>
    </row>
    <row r="87" spans="1:13" s="1" customFormat="1" ht="17.149999999999999" customHeight="1">
      <c r="A87" s="17"/>
      <c r="B87" s="17"/>
      <c r="C87" s="17"/>
      <c r="D87" s="21"/>
      <c r="E87" s="39"/>
      <c r="F87" s="40"/>
      <c r="G87" s="45"/>
      <c r="H87" s="41"/>
      <c r="I87" s="45"/>
      <c r="J87" s="41"/>
      <c r="K87" s="45"/>
      <c r="L87" s="42"/>
      <c r="M87" s="45"/>
    </row>
    <row r="88" spans="1:13" s="1" customFormat="1" ht="17.149999999999999" customHeight="1">
      <c r="A88" s="17"/>
      <c r="B88" s="17"/>
      <c r="C88" s="17"/>
      <c r="D88" s="21"/>
      <c r="E88" s="39"/>
      <c r="F88" s="40"/>
      <c r="G88" s="45"/>
      <c r="H88" s="41"/>
      <c r="I88" s="45"/>
      <c r="J88" s="41"/>
      <c r="K88" s="45"/>
      <c r="L88" s="42"/>
      <c r="M88" s="45"/>
    </row>
    <row r="89" spans="1:13" s="1" customFormat="1" ht="17.149999999999999" customHeight="1">
      <c r="A89" s="17"/>
      <c r="B89" s="17"/>
      <c r="C89" s="17"/>
      <c r="D89" s="21"/>
      <c r="E89" s="39"/>
      <c r="F89" s="40"/>
      <c r="G89" s="45"/>
      <c r="H89" s="41"/>
      <c r="I89" s="45"/>
      <c r="J89" s="41"/>
      <c r="K89" s="45"/>
      <c r="L89" s="42"/>
      <c r="M89" s="45"/>
    </row>
    <row r="90" spans="1:13" s="1" customFormat="1" ht="17.149999999999999" customHeight="1">
      <c r="A90" s="17"/>
      <c r="B90" s="17"/>
      <c r="C90" s="17"/>
      <c r="D90" s="21"/>
      <c r="E90" s="39"/>
      <c r="F90" s="40"/>
      <c r="G90" s="45"/>
      <c r="H90" s="41"/>
      <c r="I90" s="45"/>
      <c r="J90" s="41"/>
      <c r="K90" s="45"/>
      <c r="L90" s="42"/>
      <c r="M90" s="45"/>
    </row>
    <row r="91" spans="1:13" s="1" customFormat="1" ht="17.149999999999999" customHeight="1">
      <c r="A91" s="17"/>
      <c r="B91" s="17"/>
      <c r="C91" s="17"/>
      <c r="D91" s="21"/>
      <c r="E91" s="39"/>
      <c r="F91" s="40"/>
      <c r="G91" s="45"/>
      <c r="H91" s="41"/>
      <c r="I91" s="45"/>
      <c r="J91" s="41"/>
      <c r="K91" s="45"/>
      <c r="L91" s="42"/>
      <c r="M91" s="45"/>
    </row>
    <row r="92" spans="1:13" s="1" customFormat="1" ht="17.149999999999999" customHeight="1">
      <c r="A92" s="17"/>
      <c r="B92" s="17"/>
      <c r="C92" s="17"/>
      <c r="D92" s="21"/>
      <c r="E92" s="39"/>
      <c r="F92" s="40"/>
      <c r="G92" s="45"/>
      <c r="H92" s="41"/>
      <c r="I92" s="45"/>
      <c r="J92" s="41"/>
      <c r="K92" s="45"/>
      <c r="L92" s="42"/>
      <c r="M92" s="45"/>
    </row>
    <row r="93" spans="1:13" s="1" customFormat="1" ht="17.149999999999999" customHeight="1">
      <c r="A93" s="17"/>
      <c r="B93" s="17"/>
      <c r="C93" s="17"/>
      <c r="D93" s="21"/>
      <c r="E93" s="39"/>
      <c r="F93" s="40"/>
      <c r="G93" s="45"/>
      <c r="H93" s="41"/>
      <c r="I93" s="45"/>
      <c r="J93" s="41"/>
      <c r="K93" s="45"/>
      <c r="L93" s="42"/>
      <c r="M93" s="45"/>
    </row>
    <row r="94" spans="1:13" s="1" customFormat="1" ht="17.149999999999999" customHeight="1">
      <c r="A94" s="17"/>
      <c r="B94" s="17"/>
      <c r="C94" s="17"/>
      <c r="D94" s="21"/>
      <c r="E94" s="39"/>
      <c r="F94" s="40"/>
      <c r="G94" s="45"/>
      <c r="H94" s="41"/>
      <c r="I94" s="45"/>
      <c r="J94" s="41"/>
      <c r="K94" s="45"/>
      <c r="L94" s="42"/>
      <c r="M94" s="45"/>
    </row>
    <row r="95" spans="1:13" s="1" customFormat="1" ht="17.149999999999999" customHeight="1">
      <c r="A95" s="17"/>
      <c r="B95" s="17"/>
      <c r="C95" s="17"/>
      <c r="D95" s="21"/>
      <c r="E95" s="39"/>
      <c r="F95" s="40"/>
      <c r="G95" s="45"/>
      <c r="H95" s="41"/>
      <c r="I95" s="45"/>
      <c r="J95" s="41"/>
      <c r="K95" s="45"/>
      <c r="L95" s="42"/>
      <c r="M95" s="45"/>
    </row>
    <row r="96" spans="1:13" s="1" customFormat="1" ht="17.149999999999999" customHeight="1">
      <c r="A96" s="17"/>
      <c r="B96" s="17"/>
      <c r="C96" s="17"/>
      <c r="D96" s="21"/>
      <c r="E96" s="39"/>
      <c r="F96" s="40"/>
      <c r="G96" s="45"/>
      <c r="H96" s="41"/>
      <c r="I96" s="45"/>
      <c r="J96" s="41"/>
      <c r="K96" s="45"/>
      <c r="L96" s="42"/>
      <c r="M96" s="45"/>
    </row>
    <row r="97" spans="1:13" s="1" customFormat="1" ht="17.149999999999999" customHeight="1">
      <c r="A97" s="17"/>
      <c r="B97" s="17"/>
      <c r="C97" s="17"/>
      <c r="D97" s="21"/>
      <c r="E97" s="39"/>
      <c r="F97" s="40"/>
      <c r="G97" s="45"/>
      <c r="H97" s="41"/>
      <c r="I97" s="45"/>
      <c r="J97" s="41"/>
      <c r="K97" s="45"/>
      <c r="L97" s="42"/>
      <c r="M97" s="45"/>
    </row>
    <row r="98" spans="1:13" s="1" customFormat="1" ht="17.149999999999999" customHeight="1">
      <c r="A98" s="17"/>
      <c r="B98" s="17"/>
      <c r="C98" s="17"/>
      <c r="D98" s="21"/>
      <c r="E98" s="39"/>
      <c r="F98" s="40"/>
      <c r="G98" s="45"/>
      <c r="H98" s="41"/>
      <c r="I98" s="45"/>
      <c r="J98" s="41"/>
      <c r="K98" s="45"/>
      <c r="L98" s="42"/>
      <c r="M98" s="45"/>
    </row>
    <row r="99" spans="1:13" s="1" customFormat="1" ht="17.149999999999999" customHeight="1">
      <c r="A99" s="17"/>
      <c r="B99" s="17"/>
      <c r="C99" s="17"/>
      <c r="D99" s="21"/>
      <c r="E99" s="39"/>
      <c r="F99" s="40"/>
      <c r="G99" s="45"/>
      <c r="H99" s="41"/>
      <c r="I99" s="45"/>
      <c r="J99" s="41"/>
      <c r="K99" s="45"/>
      <c r="L99" s="42"/>
      <c r="M99" s="45"/>
    </row>
    <row r="100" spans="1:13" s="1" customFormat="1" ht="17.149999999999999" customHeight="1">
      <c r="A100" s="17"/>
      <c r="B100" s="17"/>
      <c r="C100" s="17"/>
      <c r="D100" s="21"/>
      <c r="E100" s="39"/>
      <c r="F100" s="40"/>
      <c r="G100" s="45"/>
      <c r="H100" s="41"/>
      <c r="I100" s="45"/>
      <c r="J100" s="41"/>
      <c r="K100" s="45"/>
      <c r="L100" s="42"/>
      <c r="M100" s="45"/>
    </row>
    <row r="101" spans="1:13" s="1" customFormat="1" ht="17.149999999999999" customHeight="1">
      <c r="A101" s="17"/>
      <c r="B101" s="17"/>
      <c r="C101" s="17"/>
      <c r="D101" s="21"/>
      <c r="E101" s="39"/>
      <c r="F101" s="40"/>
      <c r="G101" s="45"/>
      <c r="H101" s="41"/>
      <c r="I101" s="45"/>
      <c r="J101" s="41"/>
      <c r="K101" s="45"/>
      <c r="L101" s="42"/>
      <c r="M101" s="45"/>
    </row>
    <row r="102" spans="1:13" s="1" customFormat="1" ht="181" customHeight="1">
      <c r="A102" s="17"/>
      <c r="B102" s="17"/>
      <c r="C102" s="17"/>
      <c r="D102" s="21"/>
      <c r="E102" s="39"/>
      <c r="F102" s="40"/>
      <c r="G102" s="45"/>
      <c r="H102" s="41"/>
      <c r="I102" s="45"/>
      <c r="J102" s="41"/>
      <c r="K102" s="45"/>
      <c r="L102" s="42"/>
      <c r="M102" s="45"/>
    </row>
    <row r="103" spans="1:13" s="1" customFormat="1" ht="18" customHeight="1">
      <c r="A103" s="57" t="s">
        <v>29</v>
      </c>
      <c r="B103" s="58"/>
      <c r="C103" s="58"/>
      <c r="D103" s="59"/>
      <c r="E103" s="60"/>
      <c r="F103" s="58"/>
      <c r="G103" s="61"/>
      <c r="H103" s="58"/>
      <c r="I103" s="58"/>
      <c r="J103" s="58"/>
      <c r="K103" s="58"/>
      <c r="L103" s="58"/>
      <c r="M103" s="58"/>
    </row>
    <row r="104" spans="1:13" s="1" customFormat="1" ht="17.149999999999999" customHeight="1">
      <c r="A104" s="17"/>
      <c r="B104" s="17"/>
      <c r="C104" s="17"/>
      <c r="D104" s="21"/>
      <c r="E104" s="18"/>
      <c r="F104" s="11"/>
      <c r="G104" s="62"/>
      <c r="H104" s="11"/>
      <c r="I104" s="63"/>
      <c r="J104" s="11"/>
      <c r="K104" s="63"/>
      <c r="L104" s="11"/>
      <c r="M104" s="63"/>
    </row>
    <row r="105" spans="1:13" s="1" customFormat="1" ht="17.149999999999999" customHeight="1">
      <c r="A105" s="17"/>
      <c r="B105" s="17"/>
      <c r="C105" s="17"/>
      <c r="D105" s="21"/>
      <c r="E105" s="18"/>
      <c r="F105" s="11"/>
      <c r="G105" s="62"/>
      <c r="H105" s="11"/>
      <c r="I105" s="63"/>
      <c r="J105" s="11"/>
      <c r="K105" s="63"/>
      <c r="L105" s="11"/>
      <c r="M105" s="63"/>
    </row>
    <row r="106" spans="1:13" s="1" customFormat="1" ht="17.149999999999999" customHeight="1">
      <c r="A106" s="17"/>
      <c r="B106" s="17"/>
      <c r="C106" s="17"/>
      <c r="D106" s="21"/>
      <c r="E106" s="18"/>
      <c r="F106" s="11"/>
      <c r="G106" s="62"/>
      <c r="H106" s="11"/>
      <c r="I106" s="63"/>
      <c r="J106" s="11"/>
      <c r="K106" s="63"/>
      <c r="L106" s="11"/>
      <c r="M106" s="63"/>
    </row>
    <row r="107" spans="1:13" s="1" customFormat="1" ht="17.149999999999999" customHeight="1">
      <c r="A107" s="17"/>
      <c r="B107" s="17"/>
      <c r="C107" s="17"/>
      <c r="D107" s="21"/>
      <c r="E107" s="18"/>
      <c r="F107" s="11"/>
      <c r="G107" s="62"/>
      <c r="H107" s="11"/>
      <c r="I107" s="63"/>
      <c r="J107" s="11"/>
      <c r="K107" s="63"/>
      <c r="L107" s="11"/>
      <c r="M107" s="63"/>
    </row>
    <row r="108" spans="1:13" s="1" customFormat="1" ht="17.149999999999999" customHeight="1">
      <c r="A108" s="17"/>
      <c r="B108" s="17"/>
      <c r="C108" s="17"/>
      <c r="D108" s="21"/>
      <c r="E108" s="18"/>
      <c r="F108" s="11"/>
      <c r="G108" s="62"/>
      <c r="H108" s="11"/>
      <c r="I108" s="63"/>
      <c r="J108" s="11"/>
      <c r="K108" s="63"/>
      <c r="L108" s="11"/>
      <c r="M108" s="63"/>
    </row>
    <row r="109" spans="1:13" s="1" customFormat="1" ht="17.149999999999999" customHeight="1">
      <c r="A109" s="17"/>
      <c r="B109" s="17"/>
      <c r="C109" s="17"/>
      <c r="D109" s="21"/>
      <c r="E109" s="18"/>
      <c r="F109" s="11"/>
      <c r="G109" s="62"/>
      <c r="H109" s="11"/>
      <c r="I109" s="63"/>
      <c r="J109" s="11"/>
      <c r="K109" s="63"/>
      <c r="L109" s="11"/>
      <c r="M109" s="63"/>
    </row>
    <row r="110" spans="1:13" s="1" customFormat="1" ht="17.149999999999999" customHeight="1">
      <c r="A110" s="17"/>
      <c r="B110" s="17"/>
      <c r="C110" s="17"/>
      <c r="D110" s="21"/>
      <c r="E110" s="18"/>
      <c r="F110" s="11"/>
      <c r="G110" s="62"/>
      <c r="H110" s="11"/>
      <c r="I110" s="63"/>
      <c r="J110" s="11"/>
      <c r="K110" s="63"/>
      <c r="L110" s="11"/>
      <c r="M110" s="63"/>
    </row>
    <row r="111" spans="1:13" s="1" customFormat="1" ht="17.149999999999999" customHeight="1">
      <c r="A111" s="17"/>
      <c r="B111" s="17"/>
      <c r="C111" s="17"/>
      <c r="D111" s="21"/>
      <c r="E111" s="18"/>
      <c r="F111" s="11"/>
      <c r="G111" s="62"/>
      <c r="H111" s="11"/>
      <c r="I111" s="63"/>
      <c r="J111" s="11"/>
      <c r="K111" s="63"/>
      <c r="L111" s="11"/>
      <c r="M111" s="63"/>
    </row>
    <row r="112" spans="1:13" s="1" customFormat="1" ht="17.149999999999999" customHeight="1">
      <c r="A112" s="17"/>
      <c r="B112" s="17"/>
      <c r="C112" s="17"/>
      <c r="D112" s="21"/>
      <c r="E112" s="18"/>
      <c r="F112" s="11"/>
      <c r="G112" s="62"/>
      <c r="H112" s="11"/>
      <c r="I112" s="63"/>
      <c r="J112" s="11"/>
      <c r="K112" s="63"/>
      <c r="L112" s="11"/>
      <c r="M112" s="63"/>
    </row>
    <row r="113" spans="1:13" s="1" customFormat="1" ht="17.149999999999999" customHeight="1">
      <c r="A113" s="17"/>
      <c r="B113" s="17"/>
      <c r="C113" s="17"/>
      <c r="D113" s="21"/>
      <c r="E113" s="18"/>
      <c r="F113" s="11"/>
      <c r="G113" s="62"/>
      <c r="H113" s="11"/>
      <c r="I113" s="63"/>
      <c r="J113" s="11"/>
      <c r="K113" s="63"/>
      <c r="L113" s="11"/>
      <c r="M113" s="63"/>
    </row>
    <row r="114" spans="1:13" s="1" customFormat="1" ht="17.149999999999999" customHeight="1">
      <c r="A114" s="17"/>
      <c r="B114" s="17"/>
      <c r="C114" s="17"/>
      <c r="D114" s="21"/>
      <c r="E114" s="18"/>
      <c r="F114" s="11"/>
      <c r="G114" s="62"/>
      <c r="H114" s="11"/>
      <c r="I114" s="63"/>
      <c r="J114" s="11"/>
      <c r="K114" s="63"/>
      <c r="L114" s="11"/>
      <c r="M114" s="63"/>
    </row>
    <row r="115" spans="1:13" s="1" customFormat="1" ht="17.149999999999999" customHeight="1">
      <c r="A115" s="17"/>
      <c r="B115" s="17"/>
      <c r="C115" s="17"/>
      <c r="D115" s="21"/>
      <c r="E115" s="18"/>
      <c r="F115" s="11"/>
      <c r="G115" s="62"/>
      <c r="H115" s="11"/>
      <c r="I115" s="63"/>
      <c r="J115" s="11"/>
      <c r="K115" s="63"/>
      <c r="L115" s="11"/>
      <c r="M115" s="63"/>
    </row>
    <row r="116" spans="1:13" s="1" customFormat="1" ht="17.149999999999999" customHeight="1">
      <c r="A116" s="17"/>
      <c r="B116" s="17"/>
      <c r="C116" s="17"/>
      <c r="D116" s="21"/>
      <c r="E116" s="18"/>
      <c r="F116" s="11"/>
      <c r="G116" s="62"/>
      <c r="H116" s="11"/>
      <c r="I116" s="63"/>
      <c r="J116" s="11"/>
      <c r="K116" s="63"/>
      <c r="L116" s="11"/>
      <c r="M116" s="63"/>
    </row>
    <row r="117" spans="1:13" s="1" customFormat="1" ht="17.149999999999999" customHeight="1">
      <c r="A117" s="17"/>
      <c r="B117" s="17"/>
      <c r="C117" s="17"/>
      <c r="D117" s="21"/>
      <c r="E117" s="18"/>
      <c r="F117" s="11"/>
      <c r="G117" s="62"/>
      <c r="H117" s="11"/>
      <c r="I117" s="63"/>
      <c r="J117" s="11"/>
      <c r="K117" s="63"/>
      <c r="L117" s="11"/>
      <c r="M117" s="63"/>
    </row>
    <row r="118" spans="1:13" s="1" customFormat="1" ht="17.149999999999999" customHeight="1">
      <c r="A118" s="17"/>
      <c r="B118" s="17"/>
      <c r="C118" s="17"/>
      <c r="D118" s="21"/>
      <c r="E118" s="18"/>
      <c r="F118" s="11"/>
      <c r="G118" s="62"/>
      <c r="H118" s="11"/>
      <c r="I118" s="63"/>
      <c r="J118" s="11"/>
      <c r="K118" s="63"/>
      <c r="L118" s="11"/>
    </row>
    <row r="119" spans="1:13" s="1" customFormat="1" ht="17.149999999999999" customHeight="1">
      <c r="A119" s="17"/>
      <c r="B119" s="17"/>
      <c r="C119" s="17"/>
      <c r="D119" s="21"/>
      <c r="E119" s="18"/>
      <c r="F119" s="11"/>
      <c r="G119" s="62"/>
      <c r="H119" s="11"/>
      <c r="I119" s="63"/>
      <c r="J119" s="11"/>
      <c r="K119" s="63"/>
      <c r="L119" s="11"/>
      <c r="M119" s="63"/>
    </row>
    <row r="120" spans="1:13" s="1" customFormat="1" ht="17.149999999999999" customHeight="1">
      <c r="A120" s="17"/>
      <c r="B120" s="17"/>
      <c r="C120" s="17"/>
      <c r="D120" s="21"/>
      <c r="E120" s="18"/>
      <c r="F120" s="11"/>
      <c r="G120" s="62"/>
      <c r="H120" s="11"/>
      <c r="I120" s="63"/>
      <c r="J120" s="11"/>
      <c r="K120" s="63"/>
      <c r="L120" s="11"/>
      <c r="M120" s="63"/>
    </row>
    <row r="121" spans="1:13" s="1" customFormat="1" ht="17.149999999999999" customHeight="1">
      <c r="A121" s="17"/>
      <c r="B121" s="17"/>
      <c r="C121" s="17"/>
      <c r="D121" s="21"/>
      <c r="E121" s="18"/>
      <c r="F121" s="11"/>
      <c r="G121" s="62"/>
      <c r="H121" s="11"/>
      <c r="I121" s="63"/>
      <c r="J121" s="11"/>
      <c r="K121" s="63"/>
      <c r="L121" s="11"/>
      <c r="M121" s="63"/>
    </row>
    <row r="122" spans="1:13" s="1" customFormat="1" ht="17.149999999999999" customHeight="1">
      <c r="A122" s="17"/>
      <c r="B122" s="17"/>
      <c r="C122" s="17"/>
      <c r="D122" s="21"/>
      <c r="E122" s="18"/>
      <c r="F122" s="11"/>
      <c r="G122" s="62"/>
      <c r="H122" s="11"/>
      <c r="I122" s="63"/>
      <c r="J122" s="11"/>
      <c r="K122" s="63"/>
      <c r="L122" s="11"/>
      <c r="M122" s="63"/>
    </row>
    <row r="123" spans="1:13" s="1" customFormat="1" ht="17.149999999999999" customHeight="1">
      <c r="A123" s="17"/>
      <c r="B123" s="17"/>
      <c r="C123" s="17"/>
      <c r="D123" s="21"/>
      <c r="E123" s="18"/>
      <c r="F123" s="11"/>
      <c r="G123" s="62"/>
      <c r="H123" s="11"/>
      <c r="I123" s="63"/>
      <c r="J123" s="11"/>
      <c r="K123" s="63"/>
      <c r="L123" s="11"/>
      <c r="M123" s="63"/>
    </row>
    <row r="124" spans="1:13" s="1" customFormat="1" ht="17.149999999999999" customHeight="1">
      <c r="A124" s="17"/>
      <c r="B124" s="17"/>
      <c r="C124" s="17"/>
      <c r="D124" s="21"/>
      <c r="E124" s="18"/>
      <c r="F124" s="11"/>
      <c r="G124" s="62"/>
      <c r="H124" s="11"/>
      <c r="I124" s="63"/>
      <c r="J124" s="11"/>
      <c r="K124" s="63"/>
      <c r="L124" s="11"/>
      <c r="M124" s="63"/>
    </row>
    <row r="125" spans="1:13" s="1" customFormat="1" ht="17.149999999999999" customHeight="1">
      <c r="A125" s="17"/>
      <c r="B125" s="17"/>
      <c r="C125" s="17"/>
      <c r="D125" s="21"/>
      <c r="E125" s="18"/>
      <c r="F125" s="11"/>
      <c r="G125" s="62"/>
      <c r="H125" s="11"/>
      <c r="I125" s="63"/>
      <c r="J125" s="11"/>
      <c r="K125" s="63"/>
      <c r="L125" s="11"/>
      <c r="M125" s="63"/>
    </row>
    <row r="126" spans="1:13" s="1" customFormat="1" ht="17.149999999999999" customHeight="1">
      <c r="A126" s="17"/>
      <c r="B126" s="17"/>
      <c r="C126" s="17"/>
      <c r="D126" s="21"/>
      <c r="E126" s="18"/>
      <c r="F126" s="11"/>
      <c r="G126" s="62"/>
      <c r="H126" s="11"/>
      <c r="I126" s="63"/>
      <c r="J126" s="11"/>
      <c r="K126" s="63"/>
      <c r="L126" s="11"/>
      <c r="M126" s="63"/>
    </row>
    <row r="127" spans="1:13" s="1" customFormat="1" ht="17.149999999999999" customHeight="1">
      <c r="A127" s="17"/>
      <c r="B127" s="17"/>
      <c r="C127" s="17"/>
      <c r="D127" s="21"/>
      <c r="E127" s="18"/>
      <c r="F127" s="11"/>
      <c r="G127" s="62"/>
      <c r="H127" s="11"/>
      <c r="I127" s="63"/>
      <c r="J127" s="11"/>
      <c r="K127" s="63"/>
      <c r="L127" s="11"/>
      <c r="M127" s="63"/>
    </row>
    <row r="128" spans="1:13" s="1" customFormat="1" ht="17.149999999999999" customHeight="1">
      <c r="A128" s="17"/>
      <c r="B128" s="17"/>
      <c r="C128" s="17"/>
      <c r="D128" s="21"/>
      <c r="E128" s="18"/>
      <c r="F128" s="11"/>
      <c r="G128" s="62"/>
      <c r="H128" s="11"/>
      <c r="I128" s="63"/>
      <c r="J128" s="11"/>
      <c r="K128" s="63"/>
      <c r="L128" s="11"/>
      <c r="M128" s="63"/>
    </row>
    <row r="129" spans="1:13" s="1" customFormat="1" ht="17.149999999999999" customHeight="1">
      <c r="A129" s="17"/>
      <c r="B129" s="17"/>
      <c r="C129" s="17"/>
      <c r="D129" s="21"/>
      <c r="E129" s="18"/>
      <c r="F129" s="11"/>
      <c r="G129" s="62"/>
      <c r="H129" s="11"/>
      <c r="I129" s="63"/>
      <c r="J129" s="11"/>
      <c r="K129" s="63"/>
      <c r="L129" s="11"/>
      <c r="M129" s="63"/>
    </row>
    <row r="130" spans="1:13" s="1" customFormat="1" ht="17.149999999999999" customHeight="1">
      <c r="A130" s="17"/>
      <c r="B130" s="17"/>
      <c r="C130" s="17"/>
      <c r="D130" s="21"/>
      <c r="E130" s="18"/>
      <c r="F130" s="11"/>
      <c r="G130" s="62"/>
      <c r="H130" s="11"/>
      <c r="I130" s="63"/>
      <c r="J130" s="11"/>
      <c r="K130" s="63"/>
      <c r="L130" s="11"/>
      <c r="M130" s="63"/>
    </row>
    <row r="131" spans="1:13" s="1" customFormat="1" ht="17.149999999999999" customHeight="1">
      <c r="A131" s="17"/>
      <c r="B131" s="17"/>
      <c r="C131" s="17"/>
      <c r="D131" s="21"/>
      <c r="E131" s="18"/>
      <c r="F131" s="11"/>
      <c r="G131" s="62"/>
      <c r="H131" s="11"/>
      <c r="I131" s="63"/>
      <c r="J131" s="11"/>
      <c r="K131" s="63"/>
      <c r="L131" s="11"/>
      <c r="M131" s="63"/>
    </row>
    <row r="132" spans="1:13" s="1" customFormat="1" ht="17.149999999999999" customHeight="1">
      <c r="A132" s="17"/>
      <c r="B132" s="17"/>
      <c r="C132" s="17"/>
      <c r="D132" s="21"/>
      <c r="E132" s="18"/>
      <c r="F132" s="11"/>
      <c r="G132" s="62"/>
      <c r="H132" s="11"/>
      <c r="I132" s="63"/>
      <c r="J132" s="11"/>
      <c r="K132" s="63"/>
      <c r="L132" s="11"/>
      <c r="M132" s="63"/>
    </row>
    <row r="133" spans="1:13" s="1" customFormat="1" ht="17.149999999999999" customHeight="1">
      <c r="A133" s="17"/>
      <c r="B133" s="17"/>
      <c r="C133" s="17"/>
      <c r="D133" s="21"/>
      <c r="E133" s="18"/>
      <c r="F133" s="11"/>
      <c r="G133" s="62"/>
      <c r="H133" s="11"/>
      <c r="I133" s="63"/>
      <c r="J133" s="11"/>
      <c r="K133" s="63"/>
      <c r="L133" s="11"/>
      <c r="M133" s="63"/>
    </row>
    <row r="134" spans="1:13" s="1" customFormat="1" ht="17.149999999999999" customHeight="1">
      <c r="A134" s="17"/>
      <c r="B134" s="17"/>
      <c r="C134" s="17"/>
      <c r="D134" s="21"/>
      <c r="E134" s="18"/>
      <c r="F134" s="11"/>
      <c r="G134" s="62"/>
      <c r="H134" s="11"/>
      <c r="I134" s="63"/>
      <c r="J134" s="11"/>
      <c r="K134" s="63"/>
      <c r="L134" s="11"/>
      <c r="M134" s="63"/>
    </row>
    <row r="135" spans="1:13" s="1" customFormat="1" ht="17.149999999999999" customHeight="1">
      <c r="A135" s="17"/>
      <c r="B135" s="17"/>
      <c r="C135" s="17"/>
      <c r="D135" s="21"/>
      <c r="E135" s="18"/>
      <c r="F135" s="11"/>
      <c r="G135" s="62"/>
      <c r="H135" s="11"/>
      <c r="I135" s="63"/>
      <c r="J135" s="11"/>
      <c r="K135" s="63"/>
      <c r="L135" s="11"/>
      <c r="M135" s="63"/>
    </row>
    <row r="136" spans="1:13" s="1" customFormat="1" ht="17.149999999999999" customHeight="1">
      <c r="A136" s="17"/>
      <c r="B136" s="17"/>
      <c r="C136" s="17"/>
      <c r="D136" s="21"/>
      <c r="E136" s="18"/>
      <c r="F136" s="11"/>
      <c r="G136" s="62"/>
      <c r="H136" s="11"/>
      <c r="I136" s="63"/>
      <c r="J136" s="11"/>
      <c r="K136" s="63"/>
      <c r="L136" s="11"/>
      <c r="M136" s="63"/>
    </row>
    <row r="137" spans="1:13" s="1" customFormat="1" ht="17.149999999999999" customHeight="1">
      <c r="A137" s="17"/>
      <c r="B137" s="17"/>
      <c r="C137" s="17"/>
      <c r="D137" s="21"/>
      <c r="E137" s="18"/>
      <c r="F137" s="11"/>
      <c r="G137" s="62"/>
      <c r="H137" s="11"/>
      <c r="I137" s="63"/>
      <c r="J137" s="11"/>
      <c r="K137" s="63"/>
      <c r="L137" s="11"/>
      <c r="M137" s="63"/>
    </row>
    <row r="138" spans="1:13" s="1" customFormat="1" ht="17.149999999999999" customHeight="1">
      <c r="A138" s="17"/>
      <c r="B138" s="17"/>
      <c r="C138" s="17"/>
      <c r="D138" s="21"/>
      <c r="E138" s="18"/>
      <c r="F138" s="11"/>
      <c r="G138" s="62"/>
      <c r="H138" s="11"/>
      <c r="I138" s="63"/>
      <c r="J138" s="11"/>
      <c r="K138" s="63"/>
      <c r="L138" s="11"/>
      <c r="M138" s="63"/>
    </row>
    <row r="139" spans="1:13" s="1" customFormat="1" ht="17.149999999999999" customHeight="1">
      <c r="A139" s="17"/>
      <c r="B139" s="17"/>
      <c r="C139" s="17"/>
      <c r="D139" s="21"/>
      <c r="E139" s="18"/>
      <c r="F139" s="11"/>
      <c r="G139" s="62"/>
      <c r="H139" s="11"/>
      <c r="I139" s="63"/>
      <c r="J139" s="11"/>
      <c r="K139" s="63"/>
      <c r="L139" s="11"/>
      <c r="M139" s="63"/>
    </row>
    <row r="140" spans="1:13" s="1" customFormat="1" ht="17.149999999999999" customHeight="1">
      <c r="A140" s="17"/>
      <c r="B140" s="17"/>
      <c r="C140" s="17"/>
      <c r="D140" s="21"/>
      <c r="E140" s="18"/>
      <c r="F140" s="11"/>
      <c r="G140" s="62"/>
      <c r="H140" s="11"/>
      <c r="I140" s="63"/>
      <c r="J140" s="11"/>
      <c r="K140" s="63"/>
      <c r="L140" s="11"/>
      <c r="M140" s="63"/>
    </row>
  </sheetData>
  <mergeCells count="14">
    <mergeCell ref="K61:M61"/>
    <mergeCell ref="G61:I61"/>
    <mergeCell ref="K60:M60"/>
    <mergeCell ref="G60:I60"/>
    <mergeCell ref="A1:M1"/>
    <mergeCell ref="A2:M2"/>
    <mergeCell ref="A3:M3"/>
    <mergeCell ref="G5:I5"/>
    <mergeCell ref="A56:M56"/>
    <mergeCell ref="A58:M58"/>
    <mergeCell ref="K5:M5"/>
    <mergeCell ref="G6:I6"/>
    <mergeCell ref="K6:M6"/>
    <mergeCell ref="A57:M57"/>
  </mergeCells>
  <phoneticPr fontId="18" type="noConversion"/>
  <printOptions horizontalCentered="1"/>
  <pageMargins left="0.98425196850393704" right="0.511811023622047" top="0.78740157480314998" bottom="0.62992125984252001" header="0.43307086614173201" footer="0.47244094488188998"/>
  <pageSetup paperSize="9" scale="75" firstPageNumber="4" fitToHeight="0" orientation="portrait" useFirstPageNumber="1" r:id="rId1"/>
  <headerFooter>
    <oddHeader>&amp;C&amp;"Times New Roman,Bold"&amp;10(TRANSLATION)</oddHeader>
    <oddFooter>&amp;R&amp;12&amp;P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121"/>
  <sheetViews>
    <sheetView view="pageBreakPreview" zoomScale="90" zoomScaleNormal="100" zoomScaleSheetLayoutView="90" workbookViewId="0">
      <selection activeCell="I148" sqref="I148"/>
    </sheetView>
  </sheetViews>
  <sheetFormatPr defaultColWidth="9.1796875" defaultRowHeight="16.149999999999999" customHeight="1"/>
  <cols>
    <col min="1" max="3" width="2.26953125" style="65" customWidth="1"/>
    <col min="4" max="4" width="31.7265625" style="65" customWidth="1"/>
    <col min="5" max="5" width="5.26953125" style="65" customWidth="1"/>
    <col min="6" max="6" width="0.81640625" style="65" customWidth="1"/>
    <col min="7" max="7" width="16.7265625" style="66" customWidth="1"/>
    <col min="8" max="8" width="0.81640625" style="65" customWidth="1"/>
    <col min="9" max="9" width="16.7265625" style="65" customWidth="1"/>
    <col min="10" max="10" width="0.54296875" style="65" customWidth="1"/>
    <col min="11" max="11" width="16.7265625" style="67" customWidth="1"/>
    <col min="12" max="12" width="0.54296875" style="67" customWidth="1"/>
    <col min="13" max="13" width="16.7265625" style="67" customWidth="1"/>
    <col min="14" max="14" width="0.54296875" style="65" customWidth="1"/>
    <col min="15" max="15" width="18.26953125" style="65" customWidth="1"/>
    <col min="16" max="16" width="0.54296875" style="65" customWidth="1"/>
    <col min="17" max="17" width="15.26953125" style="67" customWidth="1"/>
    <col min="18" max="18" width="0.54296875" style="65" customWidth="1"/>
    <col min="19" max="19" width="15.453125" style="67" customWidth="1"/>
    <col min="20" max="20" width="1" style="65" customWidth="1"/>
    <col min="21" max="16384" width="9.1796875" style="126"/>
  </cols>
  <sheetData>
    <row r="1" spans="1:20" s="68" customFormat="1" ht="17.149999999999999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65"/>
    </row>
    <row r="2" spans="1:20" s="68" customFormat="1" ht="17.149999999999999" customHeight="1">
      <c r="A2" s="275" t="s">
        <v>78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65"/>
    </row>
    <row r="3" spans="1:20" s="68" customFormat="1" ht="17.149999999999999" customHeight="1">
      <c r="A3" s="276" t="str">
        <f>PL!A3:M3</f>
        <v>For the year ended 31 December 2019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69"/>
    </row>
    <row r="4" spans="1:20" s="68" customFormat="1" ht="17.149999999999999" customHeight="1">
      <c r="A4" s="65"/>
      <c r="B4" s="65"/>
      <c r="C4" s="65"/>
      <c r="D4" s="65"/>
      <c r="E4" s="65"/>
      <c r="F4" s="70"/>
      <c r="G4" s="66"/>
      <c r="H4" s="70"/>
      <c r="I4" s="70"/>
      <c r="J4" s="70"/>
      <c r="K4" s="71"/>
      <c r="L4" s="71"/>
      <c r="M4" s="71"/>
      <c r="N4" s="70"/>
      <c r="O4" s="70"/>
      <c r="P4" s="70"/>
      <c r="Q4" s="71"/>
      <c r="R4" s="70"/>
      <c r="S4" s="72" t="s">
        <v>2</v>
      </c>
      <c r="T4" s="65"/>
    </row>
    <row r="5" spans="1:20" s="68" customFormat="1" ht="17.149999999999999" customHeight="1">
      <c r="A5" s="73"/>
      <c r="B5" s="73"/>
      <c r="C5" s="73"/>
      <c r="D5" s="74"/>
      <c r="E5" s="74"/>
      <c r="F5" s="74"/>
      <c r="G5" s="277" t="s">
        <v>79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65"/>
    </row>
    <row r="6" spans="1:20" s="68" customFormat="1" ht="17.149999999999999" customHeight="1">
      <c r="A6" s="73"/>
      <c r="B6" s="73"/>
      <c r="C6" s="73"/>
      <c r="D6" s="74"/>
      <c r="E6" s="74"/>
      <c r="F6" s="74"/>
      <c r="G6" s="278" t="s">
        <v>80</v>
      </c>
      <c r="H6" s="278"/>
      <c r="I6" s="278"/>
      <c r="J6" s="278"/>
      <c r="K6" s="278"/>
      <c r="L6" s="278"/>
      <c r="M6" s="278"/>
      <c r="N6" s="278"/>
      <c r="O6" s="278"/>
      <c r="P6" s="76"/>
      <c r="Q6" s="76"/>
      <c r="R6" s="76"/>
      <c r="S6" s="76"/>
      <c r="T6" s="65"/>
    </row>
    <row r="7" spans="1:20" s="68" customFormat="1" ht="17.149999999999999" customHeight="1">
      <c r="A7" s="73"/>
      <c r="B7" s="73"/>
      <c r="C7" s="73"/>
      <c r="D7" s="74"/>
      <c r="E7" s="74"/>
      <c r="F7" s="77"/>
      <c r="G7" s="78"/>
      <c r="H7" s="77"/>
      <c r="I7" s="76"/>
      <c r="J7" s="76"/>
      <c r="K7" s="278" t="s">
        <v>52</v>
      </c>
      <c r="L7" s="278"/>
      <c r="M7" s="278"/>
      <c r="N7" s="76"/>
      <c r="O7" s="65"/>
      <c r="P7" s="76"/>
      <c r="Q7" s="79"/>
      <c r="R7" s="76"/>
      <c r="S7" s="80"/>
      <c r="T7" s="65"/>
    </row>
    <row r="8" spans="1:20" s="68" customFormat="1" ht="17.149999999999999" customHeight="1">
      <c r="A8" s="73"/>
      <c r="B8" s="73"/>
      <c r="C8" s="73"/>
      <c r="D8" s="74"/>
      <c r="E8" s="74"/>
      <c r="F8" s="72"/>
      <c r="G8" s="76" t="s">
        <v>85</v>
      </c>
      <c r="H8" s="72"/>
      <c r="I8" s="76"/>
      <c r="J8" s="67"/>
      <c r="K8" s="79"/>
      <c r="L8" s="79"/>
      <c r="M8" s="80"/>
      <c r="N8" s="69"/>
      <c r="O8" s="80" t="s">
        <v>86</v>
      </c>
      <c r="P8" s="69"/>
      <c r="Q8" s="76" t="s">
        <v>81</v>
      </c>
      <c r="R8" s="69"/>
      <c r="S8" s="80"/>
      <c r="T8" s="65"/>
    </row>
    <row r="9" spans="1:20" s="68" customFormat="1" ht="17.149999999999999" customHeight="1">
      <c r="A9" s="65"/>
      <c r="B9" s="65"/>
      <c r="C9" s="65"/>
      <c r="D9" s="65"/>
      <c r="E9" s="74"/>
      <c r="F9" s="77"/>
      <c r="G9" s="79" t="s">
        <v>88</v>
      </c>
      <c r="H9" s="77"/>
      <c r="I9" s="76" t="s">
        <v>89</v>
      </c>
      <c r="J9" s="72"/>
      <c r="K9" s="79" t="s">
        <v>90</v>
      </c>
      <c r="L9" s="79"/>
      <c r="M9" s="81"/>
      <c r="N9" s="82"/>
      <c r="O9" s="80" t="s">
        <v>91</v>
      </c>
      <c r="P9" s="82"/>
      <c r="Q9" s="79" t="s">
        <v>83</v>
      </c>
      <c r="R9" s="82"/>
      <c r="S9" s="76" t="s">
        <v>82</v>
      </c>
      <c r="T9" s="65"/>
    </row>
    <row r="10" spans="1:20" s="68" customFormat="1" ht="17.149999999999999" customHeight="1">
      <c r="A10" s="65"/>
      <c r="B10" s="65"/>
      <c r="C10" s="83"/>
      <c r="D10" s="65"/>
      <c r="E10" s="74"/>
      <c r="F10" s="77"/>
      <c r="G10" s="75" t="s">
        <v>92</v>
      </c>
      <c r="H10" s="77"/>
      <c r="I10" s="75" t="s">
        <v>93</v>
      </c>
      <c r="J10" s="77"/>
      <c r="K10" s="75" t="s">
        <v>94</v>
      </c>
      <c r="L10" s="76"/>
      <c r="M10" s="75" t="s">
        <v>95</v>
      </c>
      <c r="N10" s="85"/>
      <c r="O10" s="84" t="s">
        <v>96</v>
      </c>
      <c r="P10" s="85"/>
      <c r="Q10" s="75" t="s">
        <v>87</v>
      </c>
      <c r="R10" s="85"/>
      <c r="S10" s="84" t="s">
        <v>84</v>
      </c>
      <c r="T10" s="65"/>
    </row>
    <row r="11" spans="1:20" s="68" customFormat="1" ht="17.149999999999999" customHeight="1">
      <c r="A11" s="65"/>
      <c r="B11" s="65"/>
      <c r="C11" s="65"/>
      <c r="D11" s="65"/>
      <c r="E11" s="74"/>
      <c r="F11" s="86"/>
      <c r="G11" s="87"/>
      <c r="H11" s="87"/>
      <c r="I11" s="87"/>
      <c r="J11" s="87"/>
      <c r="K11" s="87"/>
      <c r="L11" s="87"/>
      <c r="M11" s="87"/>
      <c r="N11" s="87"/>
      <c r="O11" s="65"/>
      <c r="P11" s="87"/>
      <c r="Q11" s="87"/>
      <c r="R11" s="87"/>
      <c r="S11" s="87"/>
      <c r="T11" s="65"/>
    </row>
    <row r="12" spans="1:20" s="68" customFormat="1" ht="17.149999999999999" customHeight="1">
      <c r="A12" s="88" t="s">
        <v>152</v>
      </c>
      <c r="B12" s="96"/>
      <c r="C12" s="96"/>
      <c r="D12" s="96"/>
      <c r="E12" s="74"/>
      <c r="F12" s="92"/>
      <c r="G12" s="92">
        <v>3435496050</v>
      </c>
      <c r="H12" s="92"/>
      <c r="I12" s="92">
        <v>1106802869</v>
      </c>
      <c r="J12" s="92"/>
      <c r="K12" s="92">
        <v>383500000</v>
      </c>
      <c r="L12" s="92"/>
      <c r="M12" s="92">
        <v>-895518609</v>
      </c>
      <c r="N12" s="92"/>
      <c r="O12" s="92">
        <f>+G12+I12+K12+M12</f>
        <v>4030280310</v>
      </c>
      <c r="P12" s="92"/>
      <c r="Q12" s="92">
        <v>-16658399</v>
      </c>
      <c r="R12" s="92"/>
      <c r="S12" s="92">
        <f>+O12+Q12</f>
        <v>4013621911</v>
      </c>
      <c r="T12" s="87"/>
    </row>
    <row r="13" spans="1:20" s="68" customFormat="1" ht="17.149999999999999" customHeight="1">
      <c r="A13" s="252" t="s">
        <v>181</v>
      </c>
      <c r="B13" s="96"/>
      <c r="C13" s="96"/>
      <c r="D13" s="96"/>
      <c r="E13" s="74"/>
      <c r="F13" s="92"/>
      <c r="G13" s="92">
        <v>0</v>
      </c>
      <c r="H13" s="92"/>
      <c r="I13" s="92">
        <v>0</v>
      </c>
      <c r="J13" s="92"/>
      <c r="K13" s="92">
        <v>0</v>
      </c>
      <c r="L13" s="92"/>
      <c r="M13" s="92">
        <f>PL!I31</f>
        <v>-375722786</v>
      </c>
      <c r="N13" s="92"/>
      <c r="O13" s="92">
        <f>+G13+I13+K13+M13</f>
        <v>-375722786</v>
      </c>
      <c r="P13" s="92"/>
      <c r="Q13" s="92">
        <f>PL!I32</f>
        <v>-2288511</v>
      </c>
      <c r="R13" s="92"/>
      <c r="S13" s="92">
        <f>+O13+Q13</f>
        <v>-378011297</v>
      </c>
      <c r="T13" s="87"/>
    </row>
    <row r="14" spans="1:20" s="68" customFormat="1" ht="17.149999999999999" customHeight="1" thickBot="1">
      <c r="A14" s="88" t="s">
        <v>153</v>
      </c>
      <c r="B14" s="89"/>
      <c r="C14" s="90"/>
      <c r="D14" s="98"/>
      <c r="E14" s="74"/>
      <c r="F14" s="92"/>
      <c r="G14" s="99">
        <f>SUM(G12:G13)</f>
        <v>3435496050</v>
      </c>
      <c r="H14" s="92"/>
      <c r="I14" s="99">
        <f>SUM(I12:I13)</f>
        <v>1106802869</v>
      </c>
      <c r="J14" s="92"/>
      <c r="K14" s="99">
        <f>SUM(K12:K13)</f>
        <v>383500000</v>
      </c>
      <c r="L14" s="92"/>
      <c r="M14" s="99">
        <f>SUM(M12:M13)</f>
        <v>-1271241395</v>
      </c>
      <c r="N14" s="92">
        <f>SUM(N12:N13)</f>
        <v>0</v>
      </c>
      <c r="O14" s="99">
        <f>SUM(O12:O13)</f>
        <v>3654557524</v>
      </c>
      <c r="P14" s="92">
        <f>SUM(P12:P13)</f>
        <v>0</v>
      </c>
      <c r="Q14" s="99">
        <f>SUM(Q12:Q13)</f>
        <v>-18946910</v>
      </c>
      <c r="R14" s="92"/>
      <c r="S14" s="99">
        <f>SUM(S12:S13)</f>
        <v>3635610614</v>
      </c>
      <c r="T14" s="93"/>
    </row>
    <row r="15" spans="1:20" s="68" customFormat="1" ht="17.149999999999999" customHeight="1" thickTop="1">
      <c r="A15" s="90"/>
      <c r="B15" s="89"/>
      <c r="C15" s="90"/>
      <c r="D15" s="98"/>
      <c r="E15" s="74"/>
      <c r="F15" s="92"/>
      <c r="G15" s="100"/>
      <c r="H15" s="100"/>
      <c r="I15" s="100"/>
      <c r="J15" s="100"/>
      <c r="K15" s="100"/>
      <c r="L15" s="100"/>
      <c r="M15" s="100"/>
      <c r="N15" s="100"/>
      <c r="O15" s="101"/>
      <c r="P15" s="100"/>
      <c r="Q15" s="100"/>
      <c r="R15" s="100"/>
      <c r="S15" s="100"/>
      <c r="T15" s="93"/>
    </row>
    <row r="16" spans="1:20" s="68" customFormat="1" ht="17.149999999999999" customHeight="1">
      <c r="A16" s="90"/>
      <c r="B16" s="89"/>
      <c r="C16" s="90"/>
      <c r="D16" s="98"/>
      <c r="E16" s="74"/>
      <c r="F16" s="92"/>
      <c r="G16" s="102"/>
      <c r="H16" s="102"/>
      <c r="I16" s="102"/>
      <c r="J16" s="102"/>
      <c r="K16" s="102"/>
      <c r="L16" s="102"/>
      <c r="M16" s="102"/>
      <c r="N16" s="102"/>
      <c r="O16" s="103"/>
      <c r="P16" s="102"/>
      <c r="Q16" s="102"/>
      <c r="R16" s="102"/>
      <c r="S16" s="102"/>
      <c r="T16" s="93"/>
    </row>
    <row r="17" spans="1:20" s="68" customFormat="1" ht="17.149999999999999" customHeight="1">
      <c r="A17" s="90"/>
      <c r="B17" s="89"/>
      <c r="C17" s="90"/>
      <c r="D17" s="98"/>
      <c r="E17" s="74"/>
      <c r="F17" s="92"/>
      <c r="G17" s="92"/>
      <c r="H17" s="92"/>
      <c r="I17" s="92"/>
      <c r="J17" s="92"/>
      <c r="K17" s="92"/>
      <c r="L17" s="92"/>
      <c r="M17" s="92"/>
      <c r="N17" s="92"/>
      <c r="O17" s="97"/>
      <c r="P17" s="92"/>
      <c r="Q17" s="92"/>
      <c r="R17" s="92"/>
      <c r="S17" s="72" t="s">
        <v>2</v>
      </c>
      <c r="T17" s="93"/>
    </row>
    <row r="18" spans="1:20" s="68" customFormat="1" ht="17.149999999999999" customHeight="1">
      <c r="A18" s="73"/>
      <c r="B18" s="73"/>
      <c r="C18" s="73"/>
      <c r="D18" s="74" t="s">
        <v>58</v>
      </c>
      <c r="E18" s="74"/>
      <c r="F18" s="74"/>
      <c r="G18" s="279" t="s">
        <v>79</v>
      </c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65"/>
    </row>
    <row r="19" spans="1:20" s="68" customFormat="1" ht="17.149999999999999" customHeight="1">
      <c r="A19" s="73"/>
      <c r="B19" s="73"/>
      <c r="C19" s="73"/>
      <c r="D19" s="74"/>
      <c r="E19" s="74"/>
      <c r="F19" s="74"/>
      <c r="G19" s="273" t="s">
        <v>80</v>
      </c>
      <c r="H19" s="273"/>
      <c r="I19" s="273"/>
      <c r="J19" s="273"/>
      <c r="K19" s="273"/>
      <c r="L19" s="273"/>
      <c r="M19" s="273"/>
      <c r="N19" s="273"/>
      <c r="O19" s="273"/>
      <c r="P19" s="106"/>
      <c r="R19" s="106"/>
      <c r="T19" s="65"/>
    </row>
    <row r="20" spans="1:20" s="68" customFormat="1" ht="17.149999999999999" customHeight="1">
      <c r="A20" s="73"/>
      <c r="B20" s="73"/>
      <c r="C20" s="73"/>
      <c r="D20" s="74"/>
      <c r="E20" s="74"/>
      <c r="F20" s="77"/>
      <c r="G20" s="106"/>
      <c r="H20" s="107"/>
      <c r="I20" s="108"/>
      <c r="J20" s="106"/>
      <c r="K20" s="273" t="s">
        <v>52</v>
      </c>
      <c r="L20" s="273"/>
      <c r="M20" s="273"/>
      <c r="N20" s="106"/>
      <c r="O20" s="21"/>
      <c r="P20" s="106"/>
      <c r="R20" s="106"/>
      <c r="T20" s="76"/>
    </row>
    <row r="21" spans="1:20" s="68" customFormat="1" ht="17.149999999999999" customHeight="1">
      <c r="A21" s="73"/>
      <c r="B21" s="73"/>
      <c r="C21" s="73"/>
      <c r="D21" s="74"/>
      <c r="E21" s="74"/>
      <c r="F21" s="72"/>
      <c r="G21" s="106" t="s">
        <v>85</v>
      </c>
      <c r="H21" s="109"/>
      <c r="I21" s="106"/>
      <c r="J21" s="110"/>
      <c r="K21" s="111"/>
      <c r="L21" s="111"/>
      <c r="M21" s="112"/>
      <c r="N21" s="53"/>
      <c r="O21" s="112" t="s">
        <v>86</v>
      </c>
      <c r="P21" s="53"/>
      <c r="Q21" s="106" t="s">
        <v>81</v>
      </c>
      <c r="R21" s="53"/>
      <c r="S21" s="112"/>
      <c r="T21" s="65"/>
    </row>
    <row r="22" spans="1:20" s="68" customFormat="1" ht="17.149999999999999" customHeight="1">
      <c r="A22" s="65"/>
      <c r="B22" s="65"/>
      <c r="C22" s="65"/>
      <c r="D22" s="65"/>
      <c r="E22" s="74"/>
      <c r="F22" s="77"/>
      <c r="G22" s="111" t="s">
        <v>88</v>
      </c>
      <c r="H22" s="107"/>
      <c r="I22" s="106" t="s">
        <v>89</v>
      </c>
      <c r="J22" s="109"/>
      <c r="K22" s="111" t="s">
        <v>90</v>
      </c>
      <c r="L22" s="111"/>
      <c r="M22" s="113"/>
      <c r="N22" s="114"/>
      <c r="O22" s="112" t="s">
        <v>91</v>
      </c>
      <c r="P22" s="114"/>
      <c r="Q22" s="111" t="s">
        <v>83</v>
      </c>
      <c r="R22" s="114"/>
      <c r="S22" s="106" t="s">
        <v>82</v>
      </c>
      <c r="T22" s="65"/>
    </row>
    <row r="23" spans="1:20" s="68" customFormat="1" ht="17.149999999999999" customHeight="1">
      <c r="A23" s="65"/>
      <c r="B23" s="65"/>
      <c r="C23" s="65"/>
      <c r="D23" s="65"/>
      <c r="E23" s="74"/>
      <c r="F23" s="77"/>
      <c r="G23" s="105" t="s">
        <v>92</v>
      </c>
      <c r="H23" s="107"/>
      <c r="I23" s="105" t="s">
        <v>93</v>
      </c>
      <c r="J23" s="107"/>
      <c r="K23" s="105" t="s">
        <v>94</v>
      </c>
      <c r="L23" s="106"/>
      <c r="M23" s="105" t="s">
        <v>95</v>
      </c>
      <c r="N23" s="116"/>
      <c r="O23" s="115" t="s">
        <v>96</v>
      </c>
      <c r="P23" s="116"/>
      <c r="Q23" s="105" t="s">
        <v>87</v>
      </c>
      <c r="R23" s="116"/>
      <c r="S23" s="115" t="s">
        <v>84</v>
      </c>
      <c r="T23" s="65"/>
    </row>
    <row r="24" spans="1:20" s="68" customFormat="1" ht="17.149999999999999" customHeight="1">
      <c r="A24" s="90"/>
      <c r="B24" s="94"/>
      <c r="C24" s="95"/>
      <c r="D24" s="117"/>
      <c r="E24" s="74"/>
      <c r="F24" s="86"/>
      <c r="G24" s="87"/>
      <c r="H24" s="87"/>
      <c r="I24" s="87"/>
      <c r="J24" s="87"/>
      <c r="K24" s="87"/>
      <c r="L24" s="87"/>
      <c r="M24" s="87"/>
      <c r="N24" s="87"/>
      <c r="O24" s="95"/>
      <c r="P24" s="87"/>
      <c r="Q24" s="87"/>
      <c r="R24" s="87"/>
      <c r="S24" s="87"/>
      <c r="T24" s="87"/>
    </row>
    <row r="25" spans="1:20" s="68" customFormat="1" ht="17.149999999999999" customHeight="1">
      <c r="A25" s="88" t="s">
        <v>165</v>
      </c>
      <c r="B25" s="89"/>
      <c r="C25" s="90"/>
      <c r="D25" s="91"/>
      <c r="E25" s="74"/>
      <c r="F25" s="92"/>
      <c r="G25" s="92">
        <v>3435496050</v>
      </c>
      <c r="H25" s="92"/>
      <c r="I25" s="92">
        <v>1106802869</v>
      </c>
      <c r="J25" s="92"/>
      <c r="K25" s="92">
        <v>383500000</v>
      </c>
      <c r="L25" s="92"/>
      <c r="M25" s="92">
        <v>-1271241395</v>
      </c>
      <c r="N25" s="92"/>
      <c r="O25" s="92">
        <f>+G25+I25+K25+M25</f>
        <v>3654557524</v>
      </c>
      <c r="P25" s="92"/>
      <c r="Q25" s="92">
        <v>-18946910</v>
      </c>
      <c r="R25" s="92"/>
      <c r="S25" s="92">
        <f t="shared" ref="S25:S27" si="0">+O25+Q25</f>
        <v>3635610614</v>
      </c>
      <c r="T25" s="93"/>
    </row>
    <row r="26" spans="1:20" s="68" customFormat="1" ht="17.149999999999999" customHeight="1">
      <c r="A26" s="252" t="s">
        <v>181</v>
      </c>
      <c r="B26" s="252"/>
      <c r="C26" s="252"/>
      <c r="D26" s="252"/>
      <c r="E26" s="96"/>
      <c r="F26" s="92"/>
      <c r="G26" s="118">
        <v>0</v>
      </c>
      <c r="H26" s="119"/>
      <c r="I26" s="119">
        <v>0</v>
      </c>
      <c r="J26" s="119"/>
      <c r="K26" s="119">
        <v>0</v>
      </c>
      <c r="L26" s="119"/>
      <c r="M26" s="92">
        <f>PL!G31</f>
        <v>-457464854</v>
      </c>
      <c r="N26" s="119"/>
      <c r="O26" s="92">
        <f>+G26+I26+K26+M26</f>
        <v>-457464854</v>
      </c>
      <c r="P26" s="119"/>
      <c r="Q26" s="92">
        <f>PL!G32</f>
        <v>-822123</v>
      </c>
      <c r="R26" s="119"/>
      <c r="S26" s="92">
        <f t="shared" si="0"/>
        <v>-458286977</v>
      </c>
      <c r="T26" s="119"/>
    </row>
    <row r="27" spans="1:20" s="68" customFormat="1" ht="17.149999999999999" customHeight="1">
      <c r="A27" s="252" t="s">
        <v>199</v>
      </c>
      <c r="B27" s="252"/>
      <c r="C27" s="252"/>
      <c r="D27" s="252"/>
      <c r="E27" s="96"/>
      <c r="F27" s="92"/>
      <c r="G27" s="118">
        <v>0</v>
      </c>
      <c r="H27" s="119"/>
      <c r="I27" s="119">
        <v>0</v>
      </c>
      <c r="J27" s="119"/>
      <c r="K27" s="119">
        <v>0</v>
      </c>
      <c r="L27" s="119"/>
      <c r="M27" s="92">
        <f>PL!G70</f>
        <v>18049286</v>
      </c>
      <c r="N27" s="119"/>
      <c r="O27" s="92">
        <f>+G27+I27+K27+M27</f>
        <v>18049286</v>
      </c>
      <c r="P27" s="119"/>
      <c r="Q27" s="92">
        <f>PL!G32-PL!G76</f>
        <v>0</v>
      </c>
      <c r="R27" s="119"/>
      <c r="S27" s="92">
        <f t="shared" si="0"/>
        <v>18049286</v>
      </c>
      <c r="T27" s="119"/>
    </row>
    <row r="28" spans="1:20" s="68" customFormat="1" ht="17.149999999999999" customHeight="1" thickBot="1">
      <c r="A28" s="90" t="s">
        <v>166</v>
      </c>
      <c r="C28" s="90"/>
      <c r="D28" s="98"/>
      <c r="E28" s="98"/>
      <c r="F28" s="104"/>
      <c r="G28" s="99">
        <f t="shared" ref="G28:K28" si="1">SUM(G25:G27)</f>
        <v>3435496050</v>
      </c>
      <c r="H28" s="92">
        <f t="shared" si="1"/>
        <v>0</v>
      </c>
      <c r="I28" s="99">
        <f t="shared" si="1"/>
        <v>1106802869</v>
      </c>
      <c r="J28" s="92">
        <f t="shared" ref="J28" si="2">SUM(J25:J27)</f>
        <v>0</v>
      </c>
      <c r="K28" s="99">
        <f t="shared" si="1"/>
        <v>383500000</v>
      </c>
      <c r="L28" s="92">
        <f t="shared" ref="L28" si="3">SUM(L25:L27)</f>
        <v>0</v>
      </c>
      <c r="M28" s="99">
        <f>SUM(M25:M27)</f>
        <v>-1710656963</v>
      </c>
      <c r="N28" s="92">
        <f t="shared" ref="N28" si="4">SUM(N25:N27)</f>
        <v>0</v>
      </c>
      <c r="O28" s="99">
        <f t="shared" ref="O28:T28" si="5">SUM(O25:O27)</f>
        <v>3215141956</v>
      </c>
      <c r="P28" s="92">
        <f t="shared" si="5"/>
        <v>0</v>
      </c>
      <c r="Q28" s="99">
        <f t="shared" si="5"/>
        <v>-19769033</v>
      </c>
      <c r="R28" s="92">
        <f t="shared" si="5"/>
        <v>0</v>
      </c>
      <c r="S28" s="99">
        <f t="shared" si="5"/>
        <v>3195372923</v>
      </c>
      <c r="T28" s="92">
        <f t="shared" si="5"/>
        <v>0</v>
      </c>
    </row>
    <row r="29" spans="1:20" s="68" customFormat="1" ht="16.149999999999999" customHeight="1" thickTop="1">
      <c r="A29" s="90"/>
      <c r="C29" s="90"/>
      <c r="D29" s="98"/>
      <c r="E29" s="98"/>
      <c r="F29" s="10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</row>
    <row r="30" spans="1:20" s="68" customFormat="1" ht="16.149999999999999" customHeight="1">
      <c r="A30" s="90"/>
      <c r="C30" s="90"/>
      <c r="D30" s="98"/>
      <c r="E30" s="98"/>
      <c r="F30" s="104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</row>
    <row r="31" spans="1:20" s="68" customFormat="1" ht="75" customHeight="1">
      <c r="A31" s="90"/>
      <c r="C31" s="90"/>
      <c r="D31" s="98"/>
      <c r="E31" s="98"/>
      <c r="F31" s="104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</row>
    <row r="32" spans="1:20" s="68" customFormat="1" ht="16.149999999999999" customHeight="1">
      <c r="A32" s="57" t="s">
        <v>29</v>
      </c>
      <c r="B32" s="121"/>
      <c r="C32" s="122"/>
      <c r="D32" s="123"/>
      <c r="E32" s="123"/>
      <c r="F32" s="122"/>
      <c r="G32" s="123"/>
      <c r="H32" s="122"/>
      <c r="I32" s="123"/>
      <c r="J32" s="124"/>
      <c r="K32" s="124"/>
      <c r="L32" s="124"/>
      <c r="M32" s="124"/>
      <c r="N32" s="124"/>
      <c r="O32" s="124"/>
      <c r="P32" s="124"/>
      <c r="Q32" s="124"/>
      <c r="R32" s="124"/>
      <c r="S32" s="122"/>
      <c r="T32" s="125"/>
    </row>
    <row r="49" ht="16.899999999999999" customHeight="1"/>
    <row r="106" ht="16.899999999999999" customHeight="1"/>
    <row r="121" spans="15:15" ht="16.149999999999999" customHeight="1">
      <c r="O121" s="67"/>
    </row>
  </sheetData>
  <mergeCells count="9">
    <mergeCell ref="K20:M20"/>
    <mergeCell ref="A1:S1"/>
    <mergeCell ref="A2:S2"/>
    <mergeCell ref="A3:S3"/>
    <mergeCell ref="G5:S5"/>
    <mergeCell ref="G6:O6"/>
    <mergeCell ref="K7:M7"/>
    <mergeCell ref="G18:S18"/>
    <mergeCell ref="G19:O19"/>
  </mergeCells>
  <phoneticPr fontId="18" type="noConversion"/>
  <printOptions horizontalCentered="1"/>
  <pageMargins left="0.90551181102362199" right="0.62992125984252001" top="0.98425196850393704" bottom="0.62992125984252001" header="0.511811023622047" footer="0.47244094488188998"/>
  <pageSetup paperSize="9" scale="80" firstPageNumber="6" orientation="landscape" useFirstPageNumber="1" r:id="rId1"/>
  <headerFooter>
    <oddHeader>&amp;C&amp;"Times New Roman,Bold"&amp;10(TRANSLATION)</oddHeader>
    <oddFooter>&amp;R&amp;12&amp;P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125"/>
  <sheetViews>
    <sheetView view="pageBreakPreview" zoomScaleNormal="100" zoomScaleSheetLayoutView="100" workbookViewId="0">
      <selection activeCell="I148" sqref="I148"/>
    </sheetView>
  </sheetViews>
  <sheetFormatPr defaultColWidth="9.1796875" defaultRowHeight="16.149999999999999" customHeight="1"/>
  <cols>
    <col min="1" max="3" width="2.26953125" style="65" customWidth="1"/>
    <col min="4" max="4" width="32.1796875" style="65" customWidth="1"/>
    <col min="5" max="5" width="6.453125" style="65" customWidth="1"/>
    <col min="6" max="6" width="19.7265625" style="65" customWidth="1"/>
    <col min="7" max="7" width="0.54296875" style="65" customWidth="1"/>
    <col min="8" max="8" width="19.7265625" style="67" customWidth="1"/>
    <col min="9" max="9" width="0.54296875" style="67" customWidth="1"/>
    <col min="10" max="10" width="19.7265625" style="67" customWidth="1"/>
    <col min="11" max="11" width="0.26953125" style="67" customWidth="1"/>
    <col min="12" max="12" width="19.7265625" style="65" customWidth="1"/>
    <col min="13" max="13" width="0.54296875" style="67" customWidth="1"/>
    <col min="14" max="14" width="19.7265625" style="67" customWidth="1"/>
    <col min="15" max="15" width="1" style="65" customWidth="1"/>
    <col min="16" max="16384" width="9.1796875" style="126"/>
  </cols>
  <sheetData>
    <row r="1" spans="1:15" s="68" customFormat="1" ht="17.149999999999999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</row>
    <row r="2" spans="1:15" s="68" customFormat="1" ht="17.149999999999999" customHeight="1">
      <c r="A2" s="275" t="s">
        <v>78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</row>
    <row r="3" spans="1:15" s="68" customFormat="1" ht="17.149999999999999" customHeight="1">
      <c r="A3" s="276" t="str">
        <f>'Shareholder(total)'!A3:S3</f>
        <v>For the year ended 31 December 2019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81"/>
    </row>
    <row r="4" spans="1:15" s="68" customFormat="1" ht="17.149999999999999" customHeight="1">
      <c r="A4" s="65"/>
      <c r="B4" s="65"/>
      <c r="C4" s="65"/>
      <c r="D4" s="65"/>
      <c r="E4" s="70"/>
      <c r="F4" s="70"/>
      <c r="G4" s="70"/>
      <c r="H4" s="71"/>
      <c r="I4" s="71"/>
      <c r="J4" s="71"/>
      <c r="K4" s="71"/>
      <c r="L4" s="70"/>
      <c r="M4" s="71"/>
      <c r="N4" s="72" t="s">
        <v>2</v>
      </c>
      <c r="O4" s="69"/>
    </row>
    <row r="5" spans="1:15" s="68" customFormat="1" ht="17.149999999999999" customHeight="1">
      <c r="A5" s="73"/>
      <c r="B5" s="73"/>
      <c r="C5" s="73"/>
      <c r="D5" s="74"/>
      <c r="E5" s="69"/>
      <c r="F5" s="277" t="s">
        <v>97</v>
      </c>
      <c r="G5" s="277"/>
      <c r="H5" s="277"/>
      <c r="I5" s="277"/>
      <c r="J5" s="277"/>
      <c r="K5" s="277"/>
      <c r="L5" s="277"/>
      <c r="M5" s="277"/>
      <c r="N5" s="277"/>
      <c r="O5" s="65"/>
    </row>
    <row r="6" spans="1:15" s="68" customFormat="1" ht="17.149999999999999" customHeight="1">
      <c r="A6" s="73"/>
      <c r="B6" s="73"/>
      <c r="C6" s="73"/>
      <c r="D6" s="74"/>
      <c r="E6" s="69"/>
      <c r="F6" s="78"/>
      <c r="G6" s="77"/>
      <c r="H6" s="76"/>
      <c r="I6" s="76"/>
      <c r="J6" s="278" t="s">
        <v>52</v>
      </c>
      <c r="K6" s="278"/>
      <c r="L6" s="278"/>
      <c r="M6" s="76"/>
      <c r="N6" s="76"/>
      <c r="O6" s="65"/>
    </row>
    <row r="7" spans="1:15" s="68" customFormat="1" ht="17.149999999999999" customHeight="1">
      <c r="A7" s="73"/>
      <c r="B7" s="73"/>
      <c r="C7" s="73"/>
      <c r="D7" s="74"/>
      <c r="E7" s="69"/>
      <c r="F7" s="76" t="s">
        <v>85</v>
      </c>
      <c r="G7" s="72"/>
      <c r="H7" s="76"/>
      <c r="I7" s="67"/>
      <c r="J7" s="79"/>
      <c r="K7" s="79"/>
      <c r="L7" s="80"/>
      <c r="M7" s="67"/>
      <c r="N7" s="76"/>
      <c r="O7" s="65"/>
    </row>
    <row r="8" spans="1:15" s="68" customFormat="1" ht="17.149999999999999" customHeight="1">
      <c r="A8" s="65"/>
      <c r="B8" s="65"/>
      <c r="C8" s="65"/>
      <c r="D8" s="65"/>
      <c r="E8" s="85"/>
      <c r="F8" s="76" t="s">
        <v>88</v>
      </c>
      <c r="G8" s="77"/>
      <c r="H8" s="76" t="s">
        <v>89</v>
      </c>
      <c r="I8" s="77"/>
      <c r="J8" s="76" t="s">
        <v>90</v>
      </c>
      <c r="K8" s="76"/>
      <c r="L8" s="80"/>
      <c r="M8" s="77"/>
      <c r="N8" s="76" t="s">
        <v>82</v>
      </c>
      <c r="O8" s="65"/>
    </row>
    <row r="9" spans="1:15" s="68" customFormat="1" ht="17.149999999999999" customHeight="1">
      <c r="A9" s="65"/>
      <c r="B9" s="65"/>
      <c r="C9" s="65"/>
      <c r="D9" s="65"/>
      <c r="E9" s="85"/>
      <c r="F9" s="75" t="s">
        <v>92</v>
      </c>
      <c r="G9" s="77"/>
      <c r="H9" s="75" t="s">
        <v>93</v>
      </c>
      <c r="I9" s="77"/>
      <c r="J9" s="75" t="s">
        <v>94</v>
      </c>
      <c r="K9" s="76"/>
      <c r="L9" s="75" t="s">
        <v>95</v>
      </c>
      <c r="M9" s="77"/>
      <c r="N9" s="84" t="s">
        <v>84</v>
      </c>
      <c r="O9" s="65"/>
    </row>
    <row r="10" spans="1:15" s="68" customFormat="1" ht="17.149999999999999" customHeight="1">
      <c r="A10" s="65"/>
      <c r="B10" s="65"/>
      <c r="C10" s="83"/>
      <c r="D10" s="65"/>
      <c r="E10" s="70"/>
      <c r="F10" s="282"/>
      <c r="G10" s="282"/>
      <c r="H10" s="282"/>
      <c r="I10" s="282"/>
      <c r="J10" s="282"/>
      <c r="K10" s="282"/>
      <c r="L10" s="282"/>
      <c r="M10" s="282"/>
      <c r="N10" s="282"/>
      <c r="O10" s="65"/>
    </row>
    <row r="11" spans="1:15" s="68" customFormat="1" ht="17.149999999999999" customHeight="1">
      <c r="A11" s="88" t="s">
        <v>152</v>
      </c>
      <c r="B11" s="89"/>
      <c r="C11" s="90"/>
      <c r="D11" s="91"/>
      <c r="E11" s="117"/>
      <c r="F11" s="127">
        <v>3435496050</v>
      </c>
      <c r="G11" s="128"/>
      <c r="H11" s="129">
        <v>1106802869</v>
      </c>
      <c r="I11" s="128"/>
      <c r="J11" s="127">
        <v>383500000</v>
      </c>
      <c r="K11" s="127"/>
      <c r="L11" s="127">
        <v>-916911401</v>
      </c>
      <c r="M11" s="128"/>
      <c r="N11" s="127">
        <f>SUM(F11:L11)</f>
        <v>4008887518</v>
      </c>
      <c r="O11" s="87"/>
    </row>
    <row r="12" spans="1:15" s="68" customFormat="1" ht="17.149999999999999" customHeight="1">
      <c r="A12" s="280" t="s">
        <v>181</v>
      </c>
      <c r="B12" s="280"/>
      <c r="C12" s="280"/>
      <c r="D12" s="280"/>
      <c r="E12" s="117"/>
      <c r="F12" s="127">
        <v>0</v>
      </c>
      <c r="G12" s="128"/>
      <c r="H12" s="129">
        <v>0</v>
      </c>
      <c r="I12" s="128"/>
      <c r="J12" s="127">
        <v>0</v>
      </c>
      <c r="K12" s="127"/>
      <c r="L12" s="127">
        <f>PL!M31</f>
        <v>-373185774</v>
      </c>
      <c r="M12" s="128"/>
      <c r="N12" s="127">
        <f>SUM(F12:L12)</f>
        <v>-373185774</v>
      </c>
      <c r="O12" s="87"/>
    </row>
    <row r="13" spans="1:15" s="68" customFormat="1" ht="17.149999999999999" customHeight="1" thickBot="1">
      <c r="A13" s="90" t="s">
        <v>153</v>
      </c>
      <c r="B13" s="89"/>
      <c r="C13" s="90"/>
      <c r="D13" s="98"/>
      <c r="E13" s="130"/>
      <c r="F13" s="99">
        <f>SUM(F11:F12)</f>
        <v>3435496050</v>
      </c>
      <c r="G13" s="128">
        <f>SUM(G11:G12)</f>
        <v>0</v>
      </c>
      <c r="H13" s="99">
        <f>SUM(H11:H12)</f>
        <v>1106802869</v>
      </c>
      <c r="I13" s="128"/>
      <c r="J13" s="99">
        <f>SUM(J11:J12)</f>
        <v>383500000</v>
      </c>
      <c r="K13" s="127"/>
      <c r="L13" s="99">
        <f>SUM(L11:L12)</f>
        <v>-1290097175</v>
      </c>
      <c r="M13" s="128"/>
      <c r="N13" s="99">
        <f>SUM(N11:N12)</f>
        <v>3635701744</v>
      </c>
      <c r="O13" s="87"/>
    </row>
    <row r="14" spans="1:15" s="68" customFormat="1" ht="17.149999999999999" customHeight="1" thickTop="1">
      <c r="A14" s="131"/>
      <c r="B14" s="132"/>
      <c r="C14" s="131"/>
      <c r="D14" s="133"/>
      <c r="E14" s="134"/>
      <c r="F14" s="100"/>
      <c r="G14" s="135"/>
      <c r="H14" s="100"/>
      <c r="I14" s="135"/>
      <c r="J14" s="100"/>
      <c r="K14" s="136"/>
      <c r="L14" s="100"/>
      <c r="M14" s="135"/>
      <c r="N14" s="100"/>
      <c r="O14" s="93"/>
    </row>
    <row r="15" spans="1:15" s="68" customFormat="1" ht="17.149999999999999" customHeight="1">
      <c r="A15" s="65"/>
      <c r="B15" s="65"/>
      <c r="C15" s="65"/>
      <c r="D15" s="65"/>
      <c r="E15" s="70"/>
      <c r="F15" s="76"/>
      <c r="G15" s="77"/>
      <c r="H15" s="76"/>
      <c r="I15" s="77"/>
      <c r="J15" s="76"/>
      <c r="K15" s="76"/>
      <c r="L15" s="76"/>
      <c r="M15" s="77"/>
      <c r="N15" s="72" t="s">
        <v>2</v>
      </c>
      <c r="O15" s="65"/>
    </row>
    <row r="16" spans="1:15" s="68" customFormat="1" ht="17.149999999999999" customHeight="1">
      <c r="A16" s="73"/>
      <c r="B16" s="73"/>
      <c r="C16" s="73"/>
      <c r="D16" s="74"/>
      <c r="E16" s="69"/>
      <c r="F16" s="277" t="s">
        <v>97</v>
      </c>
      <c r="G16" s="277"/>
      <c r="H16" s="277"/>
      <c r="I16" s="277"/>
      <c r="J16" s="277"/>
      <c r="K16" s="277"/>
      <c r="L16" s="277"/>
      <c r="M16" s="277"/>
      <c r="N16" s="277"/>
      <c r="O16" s="65"/>
    </row>
    <row r="17" spans="1:15" s="68" customFormat="1" ht="17.149999999999999" customHeight="1">
      <c r="A17" s="73"/>
      <c r="B17" s="73"/>
      <c r="C17" s="73"/>
      <c r="D17" s="74"/>
      <c r="E17" s="69"/>
      <c r="F17" s="76"/>
      <c r="G17" s="77"/>
      <c r="H17" s="66"/>
      <c r="I17" s="76"/>
      <c r="J17" s="277" t="s">
        <v>52</v>
      </c>
      <c r="K17" s="277"/>
      <c r="L17" s="277"/>
      <c r="M17" s="76"/>
      <c r="N17" s="76"/>
      <c r="O17" s="76"/>
    </row>
    <row r="18" spans="1:15" s="68" customFormat="1" ht="17.149999999999999" customHeight="1">
      <c r="A18" s="73"/>
      <c r="B18" s="73"/>
      <c r="C18" s="73"/>
      <c r="D18" s="74"/>
      <c r="E18" s="69"/>
      <c r="F18" s="76" t="s">
        <v>85</v>
      </c>
      <c r="G18" s="77"/>
      <c r="H18" s="76"/>
      <c r="I18" s="137"/>
      <c r="J18" s="79"/>
      <c r="K18" s="79"/>
      <c r="L18" s="80"/>
      <c r="M18" s="137"/>
      <c r="N18" s="76"/>
      <c r="O18" s="65"/>
    </row>
    <row r="19" spans="1:15" s="68" customFormat="1" ht="17.149999999999999" customHeight="1">
      <c r="A19" s="65"/>
      <c r="B19" s="65"/>
      <c r="C19" s="65"/>
      <c r="D19" s="65"/>
      <c r="E19" s="85"/>
      <c r="F19" s="76" t="s">
        <v>88</v>
      </c>
      <c r="G19" s="77"/>
      <c r="H19" s="76" t="s">
        <v>89</v>
      </c>
      <c r="I19" s="77"/>
      <c r="J19" s="76" t="s">
        <v>90</v>
      </c>
      <c r="K19" s="76"/>
      <c r="L19" s="80"/>
      <c r="M19" s="77"/>
      <c r="N19" s="76" t="s">
        <v>82</v>
      </c>
      <c r="O19" s="65"/>
    </row>
    <row r="20" spans="1:15" s="68" customFormat="1" ht="17.149999999999999" customHeight="1">
      <c r="A20" s="65"/>
      <c r="B20" s="65"/>
      <c r="C20" s="65"/>
      <c r="D20" s="65"/>
      <c r="E20" s="85"/>
      <c r="F20" s="75" t="s">
        <v>92</v>
      </c>
      <c r="G20" s="77"/>
      <c r="H20" s="75" t="s">
        <v>93</v>
      </c>
      <c r="I20" s="77"/>
      <c r="J20" s="75" t="s">
        <v>94</v>
      </c>
      <c r="K20" s="76"/>
      <c r="L20" s="75" t="s">
        <v>95</v>
      </c>
      <c r="M20" s="77"/>
      <c r="N20" s="84" t="s">
        <v>84</v>
      </c>
      <c r="O20" s="65"/>
    </row>
    <row r="21" spans="1:15" s="68" customFormat="1" ht="17.149999999999999" customHeight="1">
      <c r="A21" s="90"/>
      <c r="B21" s="94"/>
      <c r="C21" s="95"/>
      <c r="D21" s="117"/>
      <c r="E21" s="117"/>
      <c r="F21" s="282"/>
      <c r="G21" s="282"/>
      <c r="H21" s="282"/>
      <c r="I21" s="282"/>
      <c r="J21" s="282"/>
      <c r="K21" s="282"/>
      <c r="L21" s="282"/>
      <c r="M21" s="282"/>
      <c r="N21" s="282"/>
      <c r="O21" s="87"/>
    </row>
    <row r="22" spans="1:15" s="68" customFormat="1" ht="17.149999999999999" customHeight="1">
      <c r="A22" s="88" t="s">
        <v>165</v>
      </c>
      <c r="B22" s="138"/>
      <c r="C22" s="138"/>
      <c r="D22" s="138"/>
      <c r="E22" s="117"/>
      <c r="F22" s="127">
        <v>3435496050</v>
      </c>
      <c r="G22" s="128"/>
      <c r="H22" s="127">
        <v>1106802869</v>
      </c>
      <c r="I22" s="128"/>
      <c r="J22" s="127">
        <v>383500000</v>
      </c>
      <c r="K22" s="128"/>
      <c r="L22" s="127">
        <v>-1290097175</v>
      </c>
      <c r="M22" s="128"/>
      <c r="N22" s="127">
        <f t="shared" ref="N22:N24" si="0">SUM(F22:L22)</f>
        <v>3635701744</v>
      </c>
      <c r="O22" s="93"/>
    </row>
    <row r="23" spans="1:15" s="68" customFormat="1" ht="17.149999999999999" customHeight="1">
      <c r="A23" s="280" t="s">
        <v>181</v>
      </c>
      <c r="B23" s="280"/>
      <c r="C23" s="280"/>
      <c r="D23" s="280"/>
      <c r="E23" s="117"/>
      <c r="F23" s="127">
        <v>0</v>
      </c>
      <c r="G23" s="128"/>
      <c r="H23" s="127">
        <v>0</v>
      </c>
      <c r="I23" s="128"/>
      <c r="J23" s="127">
        <v>0</v>
      </c>
      <c r="K23" s="128"/>
      <c r="L23" s="127">
        <f>PL!K64</f>
        <v>-481097714</v>
      </c>
      <c r="M23" s="128"/>
      <c r="N23" s="127">
        <f t="shared" si="0"/>
        <v>-481097714</v>
      </c>
      <c r="O23" s="87"/>
    </row>
    <row r="24" spans="1:15" s="1" customFormat="1" ht="17.149999999999999" customHeight="1">
      <c r="A24" s="253" t="s">
        <v>199</v>
      </c>
      <c r="B24" s="253"/>
      <c r="C24" s="253"/>
      <c r="D24" s="253"/>
      <c r="E24" s="261" t="s">
        <v>212</v>
      </c>
      <c r="F24" s="254">
        <v>0</v>
      </c>
      <c r="G24" s="118">
        <f>SUM(G22:G23)</f>
        <v>0</v>
      </c>
      <c r="H24" s="254">
        <v>0</v>
      </c>
      <c r="I24" s="118">
        <f>SUM(I22:I23)</f>
        <v>0</v>
      </c>
      <c r="J24" s="254">
        <v>0</v>
      </c>
      <c r="K24" s="118">
        <f>SUM(K22:K23)</f>
        <v>0</v>
      </c>
      <c r="L24" s="254">
        <f>PL!K70</f>
        <v>18049286</v>
      </c>
      <c r="M24" s="118">
        <f>SUM(M22:M23)</f>
        <v>0</v>
      </c>
      <c r="N24" s="127">
        <f t="shared" si="0"/>
        <v>18049286</v>
      </c>
      <c r="O24" s="255"/>
    </row>
    <row r="25" spans="1:15" s="68" customFormat="1" ht="17.149999999999999" customHeight="1" thickBot="1">
      <c r="A25" s="90" t="s">
        <v>166</v>
      </c>
      <c r="C25" s="90"/>
      <c r="D25" s="98"/>
      <c r="E25" s="130"/>
      <c r="F25" s="99">
        <f t="shared" ref="F25" si="1">SUM(F22:F24)</f>
        <v>3435496050</v>
      </c>
      <c r="G25" s="135"/>
      <c r="H25" s="99">
        <f t="shared" ref="H25" si="2">SUM(H22:H24)</f>
        <v>1106802869</v>
      </c>
      <c r="I25" s="135"/>
      <c r="J25" s="99">
        <f t="shared" ref="J25" si="3">SUM(J22:J24)</f>
        <v>383500000</v>
      </c>
      <c r="K25" s="135"/>
      <c r="L25" s="99">
        <f>SUM(L22:L24)</f>
        <v>-1753145603</v>
      </c>
      <c r="M25" s="135"/>
      <c r="N25" s="99">
        <f t="shared" ref="N25" si="4">SUM(N22:N24)</f>
        <v>3172653316</v>
      </c>
      <c r="O25" s="93"/>
    </row>
    <row r="26" spans="1:15" s="68" customFormat="1" ht="16.149999999999999" customHeight="1" thickTop="1">
      <c r="A26" s="90"/>
      <c r="C26" s="90"/>
      <c r="D26" s="98"/>
      <c r="E26" s="130"/>
      <c r="F26" s="246"/>
      <c r="G26" s="77"/>
      <c r="H26" s="246"/>
      <c r="I26" s="77"/>
      <c r="J26" s="246"/>
      <c r="K26" s="77"/>
      <c r="L26" s="246"/>
      <c r="M26" s="77"/>
      <c r="N26" s="246"/>
      <c r="O26" s="93"/>
    </row>
    <row r="27" spans="1:15" s="68" customFormat="1" ht="16.149999999999999" customHeight="1">
      <c r="A27" s="90"/>
      <c r="C27" s="90"/>
      <c r="D27" s="98"/>
      <c r="E27" s="130"/>
      <c r="F27" s="100"/>
      <c r="G27" s="139"/>
      <c r="H27" s="100"/>
      <c r="I27" s="100"/>
      <c r="J27" s="100"/>
      <c r="K27" s="100"/>
      <c r="L27" s="100"/>
      <c r="M27" s="100"/>
      <c r="N27" s="100"/>
      <c r="O27" s="93"/>
    </row>
    <row r="28" spans="1:15" s="68" customFormat="1" ht="16.149999999999999" customHeight="1">
      <c r="A28" s="90"/>
      <c r="C28" s="90"/>
      <c r="D28" s="98"/>
      <c r="E28" s="130"/>
      <c r="F28" s="100"/>
      <c r="G28" s="139"/>
      <c r="H28" s="100"/>
      <c r="I28" s="100"/>
      <c r="J28" s="100"/>
      <c r="K28" s="100"/>
      <c r="L28" s="100"/>
      <c r="M28" s="100"/>
      <c r="N28" s="100"/>
      <c r="O28" s="93"/>
    </row>
    <row r="29" spans="1:15" s="68" customFormat="1" ht="16.149999999999999" customHeight="1">
      <c r="A29" s="90"/>
      <c r="C29" s="90"/>
      <c r="D29" s="98"/>
      <c r="E29" s="130"/>
      <c r="F29" s="100"/>
      <c r="G29" s="139"/>
      <c r="H29" s="100"/>
      <c r="I29" s="100"/>
      <c r="J29" s="100"/>
      <c r="K29" s="100"/>
      <c r="L29" s="100"/>
      <c r="M29" s="100"/>
      <c r="N29" s="100"/>
      <c r="O29" s="93"/>
    </row>
    <row r="30" spans="1:15" s="68" customFormat="1" ht="16.149999999999999" customHeight="1">
      <c r="A30" s="90"/>
      <c r="C30" s="90"/>
      <c r="D30" s="98"/>
      <c r="E30" s="130"/>
      <c r="F30" s="100"/>
      <c r="G30" s="139"/>
      <c r="H30" s="100"/>
      <c r="I30" s="100"/>
      <c r="J30" s="100"/>
      <c r="K30" s="100"/>
      <c r="L30" s="100"/>
      <c r="M30" s="100"/>
      <c r="N30" s="100"/>
      <c r="O30" s="93"/>
    </row>
    <row r="31" spans="1:15" s="68" customFormat="1" ht="26.25" customHeight="1">
      <c r="A31" s="90"/>
      <c r="C31" s="90"/>
      <c r="D31" s="98"/>
      <c r="E31" s="130"/>
      <c r="F31" s="100"/>
      <c r="G31" s="139"/>
      <c r="H31" s="100"/>
      <c r="I31" s="100"/>
      <c r="J31" s="100"/>
      <c r="K31" s="100"/>
      <c r="L31" s="100"/>
      <c r="M31" s="100"/>
      <c r="N31" s="100"/>
      <c r="O31" s="93"/>
    </row>
    <row r="32" spans="1:15" s="68" customFormat="1" ht="16.149999999999999" customHeight="1">
      <c r="A32" s="57" t="s">
        <v>29</v>
      </c>
      <c r="B32" s="121"/>
      <c r="C32" s="122"/>
      <c r="D32" s="123"/>
      <c r="E32" s="123"/>
      <c r="F32" s="124"/>
      <c r="G32" s="124"/>
      <c r="H32" s="124"/>
      <c r="I32" s="124"/>
      <c r="J32" s="124"/>
      <c r="K32" s="124"/>
      <c r="L32" s="124"/>
      <c r="M32" s="124"/>
      <c r="N32" s="124"/>
      <c r="O32" s="124"/>
    </row>
    <row r="33" spans="1:15" s="68" customFormat="1" ht="16.149999999999999" customHeight="1">
      <c r="A33" s="65"/>
      <c r="B33" s="65"/>
      <c r="C33" s="65"/>
      <c r="D33" s="65"/>
      <c r="E33" s="65"/>
      <c r="F33" s="65"/>
      <c r="G33" s="65"/>
      <c r="H33" s="67"/>
      <c r="I33" s="67"/>
      <c r="J33" s="67"/>
      <c r="K33" s="67"/>
      <c r="L33" s="65"/>
      <c r="M33" s="67"/>
      <c r="N33" s="67"/>
      <c r="O33" s="65"/>
    </row>
    <row r="34" spans="1:15" s="68" customFormat="1" ht="16.149999999999999" customHeight="1">
      <c r="A34" s="65"/>
      <c r="B34" s="65"/>
      <c r="C34" s="65"/>
      <c r="D34" s="65"/>
      <c r="E34" s="65"/>
      <c r="F34" s="65"/>
      <c r="G34" s="65"/>
      <c r="H34" s="67"/>
      <c r="I34" s="67"/>
      <c r="J34" s="67"/>
      <c r="K34" s="67"/>
      <c r="L34" s="65"/>
      <c r="M34" s="67"/>
      <c r="N34" s="67"/>
      <c r="O34" s="65"/>
    </row>
    <row r="35" spans="1:15" s="68" customFormat="1" ht="16.149999999999999" customHeight="1">
      <c r="A35" s="65"/>
      <c r="B35" s="65"/>
      <c r="C35" s="65"/>
      <c r="D35" s="65"/>
      <c r="E35" s="65"/>
      <c r="F35" s="65"/>
      <c r="G35" s="65"/>
      <c r="H35" s="67"/>
      <c r="I35" s="67"/>
      <c r="J35" s="67"/>
      <c r="K35" s="67"/>
      <c r="L35" s="65"/>
      <c r="M35" s="67"/>
      <c r="N35" s="67"/>
      <c r="O35" s="65"/>
    </row>
    <row r="36" spans="1:15" s="68" customFormat="1" ht="16.149999999999999" customHeight="1">
      <c r="A36" s="65"/>
      <c r="B36" s="65"/>
      <c r="C36" s="65"/>
      <c r="D36" s="65"/>
      <c r="E36" s="65"/>
      <c r="F36" s="65"/>
      <c r="G36" s="65"/>
      <c r="H36" s="67"/>
      <c r="I36" s="67"/>
      <c r="J36" s="67"/>
      <c r="K36" s="67"/>
      <c r="L36" s="65"/>
      <c r="M36" s="67"/>
      <c r="N36" s="67"/>
      <c r="O36" s="65"/>
    </row>
    <row r="37" spans="1:15" s="68" customFormat="1" ht="16.149999999999999" customHeight="1">
      <c r="A37" s="65"/>
      <c r="B37" s="65"/>
      <c r="C37" s="65"/>
      <c r="D37" s="65"/>
      <c r="E37" s="65"/>
      <c r="F37" s="65"/>
      <c r="G37" s="65"/>
      <c r="H37" s="67"/>
      <c r="I37" s="67"/>
      <c r="J37" s="67"/>
      <c r="K37" s="67"/>
      <c r="L37" s="65"/>
      <c r="M37" s="67"/>
      <c r="N37" s="67"/>
      <c r="O37" s="65"/>
    </row>
    <row r="38" spans="1:15" s="68" customFormat="1" ht="16.149999999999999" customHeight="1">
      <c r="A38" s="65"/>
      <c r="B38" s="65"/>
      <c r="C38" s="65"/>
      <c r="D38" s="65"/>
      <c r="E38" s="65"/>
      <c r="F38" s="65"/>
      <c r="G38" s="65"/>
      <c r="H38" s="67"/>
      <c r="I38" s="67"/>
      <c r="J38" s="67"/>
      <c r="K38" s="67"/>
      <c r="L38" s="65"/>
      <c r="M38" s="67"/>
      <c r="N38" s="67"/>
      <c r="O38" s="65"/>
    </row>
    <row r="39" spans="1:15" s="68" customFormat="1" ht="16.149999999999999" customHeight="1">
      <c r="A39" s="65"/>
      <c r="B39" s="65"/>
      <c r="C39" s="65"/>
      <c r="D39" s="65"/>
      <c r="E39" s="65"/>
      <c r="F39" s="65"/>
      <c r="G39" s="65"/>
      <c r="H39" s="67"/>
      <c r="I39" s="67"/>
      <c r="J39" s="67"/>
      <c r="K39" s="67"/>
      <c r="L39" s="65"/>
      <c r="M39" s="67"/>
      <c r="N39" s="67"/>
      <c r="O39" s="65"/>
    </row>
    <row r="40" spans="1:15" s="68" customFormat="1" ht="16.149999999999999" customHeight="1">
      <c r="A40" s="65"/>
      <c r="B40" s="65"/>
      <c r="C40" s="65"/>
      <c r="D40" s="65"/>
      <c r="E40" s="65"/>
      <c r="F40" s="65"/>
      <c r="G40" s="65"/>
      <c r="H40" s="67"/>
      <c r="I40" s="67"/>
      <c r="J40" s="67"/>
      <c r="K40" s="67"/>
      <c r="L40" s="65"/>
      <c r="M40" s="67"/>
      <c r="N40" s="67"/>
      <c r="O40" s="65"/>
    </row>
    <row r="41" spans="1:15" s="68" customFormat="1" ht="16.149999999999999" customHeight="1">
      <c r="A41" s="65"/>
      <c r="B41" s="65"/>
      <c r="C41" s="65"/>
      <c r="D41" s="65"/>
      <c r="E41" s="65"/>
      <c r="F41" s="65"/>
      <c r="G41" s="65"/>
      <c r="H41" s="67"/>
      <c r="I41" s="67"/>
      <c r="J41" s="67"/>
      <c r="K41" s="67"/>
      <c r="L41" s="65"/>
      <c r="M41" s="67"/>
      <c r="N41" s="67"/>
      <c r="O41" s="65"/>
    </row>
    <row r="42" spans="1:15" s="68" customFormat="1" ht="16.149999999999999" customHeight="1">
      <c r="A42" s="65"/>
      <c r="B42" s="65"/>
      <c r="C42" s="65"/>
      <c r="D42" s="65"/>
      <c r="E42" s="65"/>
      <c r="F42" s="65"/>
      <c r="G42" s="65"/>
      <c r="H42" s="67"/>
      <c r="I42" s="67"/>
      <c r="J42" s="67"/>
      <c r="K42" s="67"/>
      <c r="L42" s="65"/>
      <c r="M42" s="67"/>
      <c r="N42" s="67"/>
      <c r="O42" s="65"/>
    </row>
    <row r="43" spans="1:15" s="68" customFormat="1" ht="16.149999999999999" customHeight="1">
      <c r="A43" s="65"/>
      <c r="B43" s="65"/>
      <c r="C43" s="65"/>
      <c r="D43" s="65"/>
      <c r="E43" s="65"/>
      <c r="F43" s="65"/>
      <c r="G43" s="65"/>
      <c r="H43" s="67"/>
      <c r="I43" s="67"/>
      <c r="J43" s="67"/>
      <c r="K43" s="67"/>
      <c r="L43" s="65"/>
      <c r="M43" s="67"/>
      <c r="N43" s="67"/>
      <c r="O43" s="65"/>
    </row>
    <row r="44" spans="1:15" s="68" customFormat="1" ht="16.149999999999999" customHeight="1">
      <c r="A44" s="65"/>
      <c r="B44" s="65"/>
      <c r="C44" s="65"/>
      <c r="D44" s="65"/>
      <c r="E44" s="65"/>
      <c r="F44" s="65"/>
      <c r="G44" s="65"/>
      <c r="H44" s="67"/>
      <c r="I44" s="67"/>
      <c r="J44" s="67"/>
      <c r="K44" s="67"/>
      <c r="L44" s="65"/>
      <c r="M44" s="67"/>
      <c r="N44" s="67"/>
      <c r="O44" s="65"/>
    </row>
    <row r="45" spans="1:15" s="68" customFormat="1" ht="16.149999999999999" customHeight="1">
      <c r="A45" s="65"/>
      <c r="B45" s="65"/>
      <c r="C45" s="65"/>
      <c r="D45" s="65"/>
      <c r="E45" s="65"/>
      <c r="F45" s="65"/>
      <c r="G45" s="65"/>
      <c r="H45" s="67"/>
      <c r="I45" s="67"/>
      <c r="J45" s="67"/>
      <c r="K45" s="67"/>
      <c r="L45" s="65"/>
      <c r="M45" s="67"/>
      <c r="N45" s="67"/>
      <c r="O45" s="65"/>
    </row>
    <row r="46" spans="1:15" s="68" customFormat="1" ht="16.149999999999999" customHeight="1">
      <c r="A46" s="65"/>
      <c r="B46" s="65"/>
      <c r="C46" s="65"/>
      <c r="D46" s="65"/>
      <c r="E46" s="65"/>
      <c r="F46" s="65"/>
      <c r="G46" s="65"/>
      <c r="H46" s="67"/>
      <c r="I46" s="67"/>
      <c r="J46" s="67"/>
      <c r="K46" s="67"/>
      <c r="L46" s="65"/>
      <c r="M46" s="67"/>
      <c r="N46" s="67"/>
      <c r="O46" s="65"/>
    </row>
    <row r="47" spans="1:15" s="68" customFormat="1" ht="16.149999999999999" customHeight="1">
      <c r="A47" s="65"/>
      <c r="B47" s="65"/>
      <c r="C47" s="65"/>
      <c r="D47" s="65"/>
      <c r="E47" s="65"/>
      <c r="F47" s="65"/>
      <c r="G47" s="65"/>
      <c r="H47" s="67"/>
      <c r="I47" s="67"/>
      <c r="J47" s="67"/>
      <c r="K47" s="67"/>
      <c r="L47" s="65"/>
      <c r="M47" s="67"/>
      <c r="N47" s="67"/>
      <c r="O47" s="65"/>
    </row>
    <row r="48" spans="1:15" s="68" customFormat="1" ht="16.149999999999999" customHeight="1">
      <c r="A48" s="65"/>
      <c r="B48" s="65"/>
      <c r="C48" s="65"/>
      <c r="D48" s="65"/>
      <c r="E48" s="65"/>
      <c r="F48" s="65"/>
      <c r="G48" s="65"/>
      <c r="H48" s="67"/>
      <c r="I48" s="67"/>
      <c r="J48" s="67"/>
      <c r="K48" s="67"/>
      <c r="L48" s="65"/>
      <c r="M48" s="67"/>
      <c r="N48" s="67"/>
      <c r="O48" s="65"/>
    </row>
    <row r="49" spans="1:15" s="68" customFormat="1" ht="16.149999999999999" customHeight="1">
      <c r="A49" s="65"/>
      <c r="B49" s="65"/>
      <c r="C49" s="65"/>
      <c r="D49" s="65"/>
      <c r="E49" s="65"/>
      <c r="F49" s="65"/>
      <c r="G49" s="65"/>
      <c r="H49" s="67"/>
      <c r="I49" s="67"/>
      <c r="J49" s="67"/>
      <c r="K49" s="67"/>
      <c r="L49" s="65"/>
      <c r="M49" s="67"/>
      <c r="N49" s="67"/>
      <c r="O49" s="65"/>
    </row>
    <row r="50" spans="1:15" s="68" customFormat="1" ht="16.149999999999999" customHeight="1">
      <c r="A50" s="65"/>
      <c r="B50" s="65"/>
      <c r="C50" s="65"/>
      <c r="D50" s="65"/>
      <c r="E50" s="65"/>
      <c r="F50" s="65"/>
      <c r="G50" s="65"/>
      <c r="H50" s="67"/>
      <c r="I50" s="67"/>
      <c r="J50" s="67"/>
      <c r="K50" s="67"/>
      <c r="L50" s="65"/>
      <c r="M50" s="67"/>
      <c r="N50" s="67"/>
      <c r="O50" s="65"/>
    </row>
    <row r="51" spans="1:15" s="68" customFormat="1" ht="16.149999999999999" customHeight="1">
      <c r="A51" s="65"/>
      <c r="B51" s="65"/>
      <c r="C51" s="65"/>
      <c r="D51" s="65"/>
      <c r="E51" s="65"/>
      <c r="F51" s="65"/>
      <c r="G51" s="65"/>
      <c r="H51" s="67"/>
      <c r="I51" s="67"/>
      <c r="J51" s="67"/>
      <c r="K51" s="67"/>
      <c r="L51" s="65"/>
      <c r="M51" s="67"/>
      <c r="N51" s="67"/>
      <c r="O51" s="65"/>
    </row>
    <row r="52" spans="1:15" s="68" customFormat="1" ht="16.149999999999999" customHeight="1">
      <c r="A52" s="65"/>
      <c r="B52" s="65"/>
      <c r="C52" s="65"/>
      <c r="D52" s="69"/>
      <c r="E52" s="69"/>
      <c r="F52" s="69"/>
      <c r="G52" s="69"/>
      <c r="H52" s="137"/>
      <c r="I52" s="137"/>
      <c r="J52" s="137"/>
      <c r="K52" s="137"/>
      <c r="L52" s="69"/>
      <c r="M52" s="137"/>
      <c r="N52" s="67"/>
      <c r="O52" s="65"/>
    </row>
    <row r="53" spans="1:15" s="68" customFormat="1" ht="16.149999999999999" customHeight="1">
      <c r="A53" s="65"/>
      <c r="B53" s="65"/>
      <c r="C53" s="65"/>
      <c r="D53" s="65"/>
      <c r="E53" s="65"/>
      <c r="F53" s="65"/>
      <c r="G53" s="65"/>
      <c r="H53" s="67"/>
      <c r="I53" s="67"/>
      <c r="J53" s="67"/>
      <c r="K53" s="67"/>
      <c r="L53" s="65"/>
      <c r="M53" s="67"/>
      <c r="N53" s="67"/>
      <c r="O53" s="65"/>
    </row>
    <row r="54" spans="1:15" s="68" customFormat="1" ht="16.149999999999999" customHeight="1">
      <c r="A54" s="65"/>
      <c r="B54" s="65"/>
      <c r="C54" s="65"/>
      <c r="D54" s="65"/>
      <c r="E54" s="65"/>
      <c r="F54" s="65"/>
      <c r="G54" s="65"/>
      <c r="H54" s="67"/>
      <c r="I54" s="67"/>
      <c r="J54" s="67"/>
      <c r="K54" s="67"/>
      <c r="L54" s="65"/>
      <c r="M54" s="67"/>
      <c r="N54" s="67"/>
      <c r="O54" s="65"/>
    </row>
    <row r="55" spans="1:15" s="68" customFormat="1" ht="16.149999999999999" customHeight="1">
      <c r="A55" s="65"/>
      <c r="B55" s="65"/>
      <c r="C55" s="65"/>
      <c r="D55" s="65"/>
      <c r="E55" s="65"/>
      <c r="F55" s="65"/>
      <c r="G55" s="65"/>
      <c r="H55" s="67"/>
      <c r="I55" s="67"/>
      <c r="J55" s="67"/>
      <c r="K55" s="67"/>
      <c r="L55" s="65"/>
      <c r="M55" s="67"/>
      <c r="N55" s="67"/>
      <c r="O55" s="65"/>
    </row>
    <row r="56" spans="1:15" s="68" customFormat="1" ht="16.149999999999999" customHeight="1">
      <c r="A56" s="65"/>
      <c r="B56" s="65"/>
      <c r="C56" s="65"/>
      <c r="D56" s="65"/>
      <c r="E56" s="65"/>
      <c r="F56" s="65"/>
      <c r="G56" s="65"/>
      <c r="H56" s="67"/>
      <c r="I56" s="67"/>
      <c r="J56" s="67"/>
      <c r="K56" s="67"/>
      <c r="L56" s="65"/>
      <c r="M56" s="67"/>
      <c r="N56" s="67"/>
      <c r="O56" s="65"/>
    </row>
    <row r="57" spans="1:15" s="68" customFormat="1" ht="16.899999999999999" customHeight="1">
      <c r="A57" s="65"/>
      <c r="B57" s="65"/>
      <c r="C57" s="65"/>
      <c r="D57" s="65"/>
      <c r="E57" s="65"/>
      <c r="F57" s="65"/>
      <c r="G57" s="65"/>
      <c r="H57" s="67"/>
      <c r="I57" s="67"/>
      <c r="J57" s="67"/>
      <c r="K57" s="67"/>
      <c r="L57" s="65"/>
      <c r="M57" s="67"/>
      <c r="N57" s="67"/>
      <c r="O57" s="65"/>
    </row>
    <row r="58" spans="1:15" s="68" customFormat="1" ht="16.149999999999999" customHeight="1">
      <c r="A58" s="65"/>
      <c r="B58" s="65"/>
      <c r="C58" s="65"/>
      <c r="D58" s="65"/>
      <c r="E58" s="65"/>
      <c r="F58" s="65"/>
      <c r="G58" s="65"/>
      <c r="H58" s="67"/>
      <c r="I58" s="67"/>
      <c r="J58" s="67"/>
      <c r="K58" s="67"/>
      <c r="L58" s="65"/>
      <c r="M58" s="67"/>
      <c r="N58" s="67"/>
      <c r="O58" s="65"/>
    </row>
    <row r="59" spans="1:15" s="68" customFormat="1" ht="16.149999999999999" customHeight="1">
      <c r="A59" s="65"/>
      <c r="B59" s="65"/>
      <c r="C59" s="65"/>
      <c r="D59" s="65"/>
      <c r="E59" s="65"/>
      <c r="F59" s="65"/>
      <c r="G59" s="65"/>
      <c r="H59" s="67"/>
      <c r="I59" s="67"/>
      <c r="J59" s="67"/>
      <c r="K59" s="67"/>
      <c r="L59" s="65"/>
      <c r="M59" s="67"/>
      <c r="N59" s="67"/>
      <c r="O59" s="65"/>
    </row>
    <row r="60" spans="1:15" s="68" customFormat="1" ht="16.149999999999999" customHeight="1">
      <c r="A60" s="65"/>
      <c r="B60" s="65"/>
      <c r="C60" s="65"/>
      <c r="D60" s="65"/>
      <c r="E60" s="65"/>
      <c r="F60" s="65"/>
      <c r="G60" s="65"/>
      <c r="H60" s="67"/>
      <c r="I60" s="67"/>
      <c r="J60" s="67"/>
      <c r="K60" s="67"/>
      <c r="L60" s="65"/>
      <c r="M60" s="67"/>
      <c r="N60" s="67"/>
      <c r="O60" s="65"/>
    </row>
    <row r="61" spans="1:15" s="68" customFormat="1" ht="16.149999999999999" customHeight="1">
      <c r="A61" s="65"/>
      <c r="B61" s="65"/>
      <c r="C61" s="65"/>
      <c r="D61" s="65"/>
      <c r="E61" s="65"/>
      <c r="F61" s="65"/>
      <c r="G61" s="65"/>
      <c r="H61" s="67"/>
      <c r="I61" s="67"/>
      <c r="J61" s="67"/>
      <c r="K61" s="67"/>
      <c r="L61" s="65"/>
      <c r="M61" s="67"/>
      <c r="N61" s="67"/>
      <c r="O61" s="65"/>
    </row>
    <row r="62" spans="1:15" s="68" customFormat="1" ht="16.149999999999999" customHeight="1">
      <c r="A62" s="65"/>
      <c r="B62" s="65"/>
      <c r="C62" s="65"/>
      <c r="D62" s="65"/>
      <c r="E62" s="65"/>
      <c r="F62" s="65"/>
      <c r="G62" s="65"/>
      <c r="H62" s="67"/>
      <c r="I62" s="67"/>
      <c r="J62" s="67"/>
      <c r="K62" s="67"/>
      <c r="L62" s="65"/>
      <c r="M62" s="67"/>
      <c r="N62" s="67"/>
      <c r="O62" s="65"/>
    </row>
    <row r="63" spans="1:15" s="68" customFormat="1" ht="16.149999999999999" customHeight="1">
      <c r="A63" s="65"/>
      <c r="B63" s="65"/>
      <c r="C63" s="65"/>
      <c r="D63" s="65"/>
      <c r="E63" s="65"/>
      <c r="F63" s="65"/>
      <c r="G63" s="65"/>
      <c r="H63" s="67"/>
      <c r="I63" s="67"/>
      <c r="J63" s="67"/>
      <c r="K63" s="67"/>
      <c r="L63" s="65"/>
      <c r="M63" s="67"/>
      <c r="N63" s="67"/>
      <c r="O63" s="65"/>
    </row>
    <row r="64" spans="1:15" s="68" customFormat="1" ht="16.149999999999999" customHeight="1">
      <c r="A64" s="65"/>
      <c r="B64" s="65"/>
      <c r="C64" s="65"/>
      <c r="D64" s="65"/>
      <c r="E64" s="65"/>
      <c r="F64" s="65"/>
      <c r="G64" s="65"/>
      <c r="H64" s="67"/>
      <c r="I64" s="67"/>
      <c r="J64" s="67"/>
      <c r="K64" s="67"/>
      <c r="L64" s="65"/>
      <c r="M64" s="67"/>
      <c r="N64" s="67"/>
      <c r="O64" s="65"/>
    </row>
    <row r="65" spans="1:15" s="68" customFormat="1" ht="16.149999999999999" customHeight="1">
      <c r="A65" s="65"/>
      <c r="B65" s="65"/>
      <c r="C65" s="65"/>
      <c r="D65" s="65"/>
      <c r="E65" s="65"/>
      <c r="F65" s="65"/>
      <c r="G65" s="65"/>
      <c r="H65" s="67"/>
      <c r="I65" s="67"/>
      <c r="J65" s="67"/>
      <c r="K65" s="67"/>
      <c r="L65" s="65"/>
      <c r="M65" s="67"/>
      <c r="N65" s="67"/>
      <c r="O65" s="65"/>
    </row>
    <row r="66" spans="1:15" s="68" customFormat="1" ht="16.149999999999999" customHeight="1">
      <c r="A66" s="65"/>
      <c r="B66" s="65"/>
      <c r="C66" s="65"/>
      <c r="D66" s="65"/>
      <c r="E66" s="65"/>
      <c r="F66" s="65"/>
      <c r="G66" s="65"/>
      <c r="H66" s="67"/>
      <c r="I66" s="67"/>
      <c r="J66" s="67"/>
      <c r="K66" s="67"/>
      <c r="L66" s="65"/>
      <c r="M66" s="67"/>
      <c r="N66" s="67"/>
      <c r="O66" s="65"/>
    </row>
    <row r="67" spans="1:15" s="68" customFormat="1" ht="16.149999999999999" customHeight="1">
      <c r="A67" s="65"/>
      <c r="B67" s="65"/>
      <c r="C67" s="65"/>
      <c r="D67" s="65"/>
      <c r="E67" s="65"/>
      <c r="F67" s="65"/>
      <c r="G67" s="65"/>
      <c r="H67" s="67"/>
      <c r="I67" s="67"/>
      <c r="J67" s="67"/>
      <c r="K67" s="67"/>
      <c r="L67" s="65"/>
      <c r="M67" s="67"/>
      <c r="N67" s="67"/>
      <c r="O67" s="65"/>
    </row>
    <row r="68" spans="1:15" s="68" customFormat="1" ht="16.149999999999999" customHeight="1">
      <c r="A68" s="65"/>
      <c r="B68" s="65"/>
      <c r="C68" s="65"/>
      <c r="D68" s="65"/>
      <c r="E68" s="65"/>
      <c r="F68" s="65"/>
      <c r="G68" s="65"/>
      <c r="H68" s="67"/>
      <c r="I68" s="67"/>
      <c r="J68" s="67"/>
      <c r="K68" s="67"/>
      <c r="L68" s="65"/>
      <c r="M68" s="67"/>
      <c r="N68" s="67"/>
      <c r="O68" s="65"/>
    </row>
    <row r="69" spans="1:15" s="68" customFormat="1" ht="16.149999999999999" customHeight="1">
      <c r="A69" s="65"/>
      <c r="B69" s="65"/>
      <c r="C69" s="65"/>
      <c r="D69" s="65"/>
      <c r="E69" s="65"/>
      <c r="F69" s="65"/>
      <c r="G69" s="65"/>
      <c r="H69" s="67"/>
      <c r="I69" s="67"/>
      <c r="J69" s="67"/>
      <c r="K69" s="67"/>
      <c r="L69" s="65"/>
      <c r="M69" s="67"/>
      <c r="N69" s="67"/>
      <c r="O69" s="65"/>
    </row>
    <row r="70" spans="1:15" s="68" customFormat="1" ht="16.149999999999999" customHeight="1">
      <c r="A70" s="65"/>
      <c r="B70" s="65"/>
      <c r="C70" s="65"/>
      <c r="D70" s="65"/>
      <c r="E70" s="65"/>
      <c r="F70" s="65"/>
      <c r="G70" s="65"/>
      <c r="H70" s="67"/>
      <c r="I70" s="67"/>
      <c r="J70" s="67"/>
      <c r="K70" s="67"/>
      <c r="L70" s="65"/>
      <c r="M70" s="67"/>
      <c r="N70" s="67"/>
      <c r="O70" s="65"/>
    </row>
    <row r="71" spans="1:15" s="68" customFormat="1" ht="16.149999999999999" customHeight="1">
      <c r="A71" s="65"/>
      <c r="B71" s="65"/>
      <c r="C71" s="65"/>
      <c r="D71" s="65"/>
      <c r="E71" s="65"/>
      <c r="F71" s="65"/>
      <c r="G71" s="65"/>
      <c r="H71" s="67"/>
      <c r="I71" s="67"/>
      <c r="J71" s="67"/>
      <c r="K71" s="67"/>
      <c r="L71" s="65"/>
      <c r="M71" s="67"/>
      <c r="N71" s="67"/>
      <c r="O71" s="65"/>
    </row>
    <row r="72" spans="1:15" s="68" customFormat="1" ht="16.149999999999999" customHeight="1">
      <c r="A72" s="65"/>
      <c r="B72" s="65"/>
      <c r="C72" s="65"/>
      <c r="D72" s="65"/>
      <c r="E72" s="65"/>
      <c r="F72" s="65"/>
      <c r="G72" s="65"/>
      <c r="H72" s="67"/>
      <c r="I72" s="67"/>
      <c r="J72" s="67"/>
      <c r="K72" s="67"/>
      <c r="L72" s="65"/>
      <c r="M72" s="67"/>
      <c r="N72" s="67"/>
      <c r="O72" s="65"/>
    </row>
    <row r="73" spans="1:15" s="68" customFormat="1" ht="16.149999999999999" customHeight="1">
      <c r="A73" s="65"/>
      <c r="B73" s="65"/>
      <c r="C73" s="65"/>
      <c r="D73" s="65"/>
      <c r="E73" s="65"/>
      <c r="F73" s="65"/>
      <c r="G73" s="65"/>
      <c r="H73" s="67"/>
      <c r="I73" s="67"/>
      <c r="J73" s="67"/>
      <c r="K73" s="67"/>
      <c r="L73" s="65"/>
      <c r="M73" s="67"/>
      <c r="N73" s="67"/>
      <c r="O73" s="65"/>
    </row>
    <row r="74" spans="1:15" s="68" customFormat="1" ht="16.149999999999999" customHeight="1">
      <c r="A74" s="65"/>
      <c r="B74" s="65"/>
      <c r="C74" s="65"/>
      <c r="D74" s="65"/>
      <c r="E74" s="65"/>
      <c r="F74" s="65"/>
      <c r="G74" s="65"/>
      <c r="H74" s="67"/>
      <c r="I74" s="67"/>
      <c r="J74" s="67"/>
      <c r="K74" s="67"/>
      <c r="L74" s="65"/>
      <c r="M74" s="67"/>
      <c r="N74" s="67"/>
      <c r="O74" s="65"/>
    </row>
    <row r="75" spans="1:15" s="68" customFormat="1" ht="16.149999999999999" customHeight="1">
      <c r="A75" s="65"/>
      <c r="B75" s="65"/>
      <c r="C75" s="65"/>
      <c r="D75" s="65"/>
      <c r="E75" s="65"/>
      <c r="F75" s="65"/>
      <c r="G75" s="65"/>
      <c r="H75" s="67"/>
      <c r="I75" s="67"/>
      <c r="J75" s="67"/>
      <c r="K75" s="67"/>
      <c r="L75" s="65"/>
      <c r="M75" s="67"/>
      <c r="N75" s="67"/>
      <c r="O75" s="65"/>
    </row>
    <row r="76" spans="1:15" s="68" customFormat="1" ht="16.149999999999999" customHeight="1">
      <c r="A76" s="65"/>
      <c r="B76" s="65"/>
      <c r="C76" s="65"/>
      <c r="D76" s="65"/>
      <c r="E76" s="65"/>
      <c r="F76" s="65"/>
      <c r="G76" s="65"/>
      <c r="H76" s="67"/>
      <c r="I76" s="67"/>
      <c r="J76" s="67"/>
      <c r="K76" s="67"/>
      <c r="L76" s="65"/>
      <c r="M76" s="67"/>
      <c r="N76" s="67"/>
      <c r="O76" s="65"/>
    </row>
    <row r="77" spans="1:15" s="68" customFormat="1" ht="16.149999999999999" customHeight="1">
      <c r="A77" s="65"/>
      <c r="B77" s="65"/>
      <c r="C77" s="65"/>
      <c r="D77" s="65"/>
      <c r="E77" s="65"/>
      <c r="F77" s="65"/>
      <c r="G77" s="65"/>
      <c r="H77" s="67"/>
      <c r="I77" s="67"/>
      <c r="J77" s="67"/>
      <c r="K77" s="67"/>
      <c r="L77" s="65"/>
      <c r="M77" s="67"/>
      <c r="N77" s="67"/>
      <c r="O77" s="65"/>
    </row>
    <row r="78" spans="1:15" s="68" customFormat="1" ht="16.149999999999999" customHeight="1">
      <c r="A78" s="65"/>
      <c r="B78" s="65"/>
      <c r="C78" s="65"/>
      <c r="D78" s="65"/>
      <c r="E78" s="65"/>
      <c r="F78" s="65"/>
      <c r="G78" s="65"/>
      <c r="H78" s="67"/>
      <c r="I78" s="67"/>
      <c r="J78" s="67"/>
      <c r="K78" s="67"/>
      <c r="L78" s="65"/>
      <c r="M78" s="67"/>
      <c r="N78" s="67"/>
      <c r="O78" s="65"/>
    </row>
    <row r="79" spans="1:15" s="68" customFormat="1" ht="16.149999999999999" customHeight="1">
      <c r="A79" s="65"/>
      <c r="B79" s="65"/>
      <c r="C79" s="65"/>
      <c r="D79" s="65"/>
      <c r="E79" s="65"/>
      <c r="F79" s="65"/>
      <c r="G79" s="65"/>
      <c r="H79" s="67"/>
      <c r="I79" s="67"/>
      <c r="J79" s="67"/>
      <c r="K79" s="67"/>
      <c r="L79" s="65"/>
      <c r="M79" s="67"/>
      <c r="N79" s="67"/>
      <c r="O79" s="65"/>
    </row>
    <row r="80" spans="1:15" s="68" customFormat="1" ht="16.149999999999999" customHeight="1">
      <c r="A80" s="65"/>
      <c r="B80" s="65"/>
      <c r="C80" s="65"/>
      <c r="D80" s="65"/>
      <c r="E80" s="65"/>
      <c r="F80" s="65"/>
      <c r="G80" s="65"/>
      <c r="H80" s="67"/>
      <c r="I80" s="67"/>
      <c r="J80" s="67"/>
      <c r="K80" s="67"/>
      <c r="L80" s="65"/>
      <c r="M80" s="67"/>
      <c r="N80" s="67"/>
      <c r="O80" s="65"/>
    </row>
    <row r="81" spans="1:15" s="68" customFormat="1" ht="16.149999999999999" customHeight="1">
      <c r="A81" s="65"/>
      <c r="B81" s="65"/>
      <c r="C81" s="65"/>
      <c r="D81" s="65"/>
      <c r="E81" s="65"/>
      <c r="F81" s="65"/>
      <c r="G81" s="65"/>
      <c r="H81" s="67"/>
      <c r="I81" s="67"/>
      <c r="J81" s="67"/>
      <c r="K81" s="67"/>
      <c r="L81" s="65"/>
      <c r="M81" s="67"/>
      <c r="N81" s="67"/>
      <c r="O81" s="65"/>
    </row>
    <row r="82" spans="1:15" s="68" customFormat="1" ht="16.149999999999999" customHeight="1">
      <c r="A82" s="65"/>
      <c r="B82" s="65"/>
      <c r="C82" s="65"/>
      <c r="D82" s="65"/>
      <c r="E82" s="65"/>
      <c r="F82" s="65"/>
      <c r="G82" s="65"/>
      <c r="H82" s="67"/>
      <c r="I82" s="67"/>
      <c r="J82" s="67"/>
      <c r="K82" s="67"/>
      <c r="L82" s="65"/>
      <c r="M82" s="67"/>
      <c r="N82" s="67"/>
      <c r="O82" s="65"/>
    </row>
    <row r="83" spans="1:15" s="68" customFormat="1" ht="16.149999999999999" customHeight="1">
      <c r="A83" s="65"/>
      <c r="B83" s="65"/>
      <c r="C83" s="65"/>
      <c r="D83" s="65"/>
      <c r="E83" s="65"/>
      <c r="F83" s="65"/>
      <c r="G83" s="65"/>
      <c r="H83" s="67"/>
      <c r="I83" s="67"/>
      <c r="J83" s="67"/>
      <c r="K83" s="67"/>
      <c r="L83" s="65"/>
      <c r="M83" s="67"/>
      <c r="N83" s="67"/>
      <c r="O83" s="65"/>
    </row>
    <row r="84" spans="1:15" s="68" customFormat="1" ht="16.149999999999999" customHeight="1">
      <c r="A84" s="65"/>
      <c r="B84" s="65"/>
      <c r="C84" s="65"/>
      <c r="D84" s="65"/>
      <c r="E84" s="65"/>
      <c r="F84" s="65"/>
      <c r="G84" s="65"/>
      <c r="H84" s="67"/>
      <c r="I84" s="67"/>
      <c r="J84" s="67"/>
      <c r="K84" s="67"/>
      <c r="L84" s="65"/>
      <c r="M84" s="67"/>
      <c r="N84" s="67"/>
      <c r="O84" s="65"/>
    </row>
    <row r="85" spans="1:15" s="68" customFormat="1" ht="16.149999999999999" customHeight="1">
      <c r="A85" s="65"/>
      <c r="B85" s="65"/>
      <c r="C85" s="65"/>
      <c r="D85" s="65"/>
      <c r="E85" s="65"/>
      <c r="F85" s="65"/>
      <c r="G85" s="65"/>
      <c r="H85" s="67"/>
      <c r="I85" s="67"/>
      <c r="J85" s="67"/>
      <c r="K85" s="67"/>
      <c r="L85" s="65"/>
      <c r="M85" s="67"/>
      <c r="N85" s="67"/>
      <c r="O85" s="65"/>
    </row>
    <row r="86" spans="1:15" s="68" customFormat="1" ht="16.149999999999999" customHeight="1">
      <c r="A86" s="65"/>
      <c r="B86" s="65"/>
      <c r="C86" s="65"/>
      <c r="D86" s="65"/>
      <c r="E86" s="65"/>
      <c r="F86" s="65"/>
      <c r="G86" s="65"/>
      <c r="H86" s="67"/>
      <c r="I86" s="67"/>
      <c r="J86" s="67"/>
      <c r="K86" s="67"/>
      <c r="L86" s="65"/>
      <c r="M86" s="67"/>
      <c r="N86" s="67"/>
      <c r="O86" s="65"/>
    </row>
    <row r="87" spans="1:15" s="68" customFormat="1" ht="16.149999999999999" customHeight="1">
      <c r="A87" s="65"/>
      <c r="B87" s="65"/>
      <c r="C87" s="65"/>
      <c r="D87" s="65"/>
      <c r="E87" s="65"/>
      <c r="F87" s="65"/>
      <c r="G87" s="65"/>
      <c r="H87" s="67"/>
      <c r="I87" s="67"/>
      <c r="J87" s="67"/>
      <c r="K87" s="67"/>
      <c r="L87" s="65"/>
      <c r="M87" s="67"/>
      <c r="N87" s="67"/>
      <c r="O87" s="65"/>
    </row>
    <row r="88" spans="1:15" s="68" customFormat="1" ht="16.149999999999999" customHeight="1">
      <c r="A88" s="65"/>
      <c r="B88" s="65"/>
      <c r="C88" s="65"/>
      <c r="D88" s="65"/>
      <c r="E88" s="65"/>
      <c r="F88" s="65"/>
      <c r="G88" s="65"/>
      <c r="H88" s="67"/>
      <c r="I88" s="67"/>
      <c r="J88" s="67"/>
      <c r="K88" s="67"/>
      <c r="L88" s="65"/>
      <c r="M88" s="67"/>
      <c r="N88" s="67"/>
      <c r="O88" s="65"/>
    </row>
    <row r="89" spans="1:15" s="68" customFormat="1" ht="16.149999999999999" customHeight="1">
      <c r="A89" s="65"/>
      <c r="B89" s="65"/>
      <c r="C89" s="65"/>
      <c r="D89" s="65"/>
      <c r="E89" s="65"/>
      <c r="F89" s="65"/>
      <c r="G89" s="65"/>
      <c r="H89" s="67"/>
      <c r="I89" s="67"/>
      <c r="J89" s="67"/>
      <c r="K89" s="67"/>
      <c r="L89" s="65"/>
      <c r="M89" s="67"/>
      <c r="N89" s="67"/>
      <c r="O89" s="65"/>
    </row>
    <row r="90" spans="1:15" s="68" customFormat="1" ht="16.149999999999999" customHeight="1">
      <c r="A90" s="65"/>
      <c r="B90" s="65"/>
      <c r="C90" s="65"/>
      <c r="D90" s="65"/>
      <c r="E90" s="65"/>
      <c r="F90" s="65"/>
      <c r="G90" s="65"/>
      <c r="H90" s="67"/>
      <c r="I90" s="67"/>
      <c r="J90" s="67"/>
      <c r="K90" s="67"/>
      <c r="L90" s="65"/>
      <c r="M90" s="67"/>
      <c r="N90" s="67"/>
      <c r="O90" s="65"/>
    </row>
    <row r="114" spans="14:14" ht="16.899999999999999" customHeight="1"/>
    <row r="125" spans="14:14" ht="16.149999999999999" customHeight="1">
      <c r="N125" s="65"/>
    </row>
  </sheetData>
  <mergeCells count="11">
    <mergeCell ref="A23:D23"/>
    <mergeCell ref="A1:O1"/>
    <mergeCell ref="A2:O2"/>
    <mergeCell ref="A3:O3"/>
    <mergeCell ref="F5:N5"/>
    <mergeCell ref="A12:D12"/>
    <mergeCell ref="J6:L6"/>
    <mergeCell ref="F10:N10"/>
    <mergeCell ref="F16:N16"/>
    <mergeCell ref="J17:L17"/>
    <mergeCell ref="F21:N21"/>
  </mergeCells>
  <phoneticPr fontId="18" type="noConversion"/>
  <printOptions horizontalCentered="1"/>
  <pageMargins left="0.90551181102362199" right="0.62992125984252001" top="0.98425196850393704" bottom="0.62992125984252001" header="0.511811023622047" footer="0.47244094488188998"/>
  <pageSetup paperSize="9" scale="87" firstPageNumber="7" orientation="landscape" useFirstPageNumber="1" r:id="rId1"/>
  <headerFooter>
    <oddHeader>&amp;C&amp;"Times New Roman,Bold"&amp;10(TRANSLATION)</oddHeader>
    <oddFooter>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177"/>
  <sheetViews>
    <sheetView view="pageBreakPreview" zoomScaleNormal="100" zoomScaleSheetLayoutView="100" workbookViewId="0">
      <selection activeCell="I148" sqref="I148"/>
    </sheetView>
  </sheetViews>
  <sheetFormatPr defaultColWidth="8" defaultRowHeight="13"/>
  <cols>
    <col min="1" max="3" width="1.54296875" style="145" customWidth="1"/>
    <col min="4" max="4" width="45.1796875" style="145" customWidth="1"/>
    <col min="5" max="5" width="6.54296875" style="146" customWidth="1"/>
    <col min="6" max="6" width="1.1796875" style="147" customWidth="1"/>
    <col min="7" max="7" width="13.7265625" style="147" customWidth="1"/>
    <col min="8" max="8" width="1.1796875" style="147" customWidth="1"/>
    <col min="9" max="9" width="13.7265625" style="148" customWidth="1"/>
    <col min="10" max="10" width="1.1796875" style="147" customWidth="1"/>
    <col min="11" max="11" width="13.7265625" style="147" customWidth="1"/>
    <col min="12" max="12" width="1.1796875" style="147" customWidth="1"/>
    <col min="13" max="13" width="13.7265625" style="148" customWidth="1"/>
    <col min="14" max="14" width="0.54296875" style="145" customWidth="1"/>
    <col min="15" max="15" width="10.81640625" style="145" customWidth="1"/>
    <col min="16" max="16" width="1.7265625" style="145" customWidth="1"/>
    <col min="17" max="17" width="13.7265625" style="145" customWidth="1"/>
    <col min="18" max="18" width="1.453125" style="145" customWidth="1"/>
    <col min="19" max="19" width="12.54296875" style="145" customWidth="1"/>
    <col min="20" max="20" width="1.54296875" style="145" customWidth="1"/>
    <col min="21" max="21" width="13" style="145" customWidth="1"/>
    <col min="22" max="16384" width="8" style="145"/>
  </cols>
  <sheetData>
    <row r="1" spans="1:14" s="148" customFormat="1" ht="17.149999999999999" customHeight="1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</row>
    <row r="2" spans="1:14" s="148" customFormat="1" ht="17.149999999999999" customHeight="1">
      <c r="A2" s="283" t="s">
        <v>98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4" s="148" customFormat="1" ht="17.149999999999999" customHeight="1">
      <c r="A3" s="284" t="str">
        <f>PL!A3</f>
        <v>For the year ended 31 December 2019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5"/>
    </row>
    <row r="4" spans="1:14" s="148" customFormat="1" ht="17.149999999999999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236" t="s">
        <v>99</v>
      </c>
    </row>
    <row r="5" spans="1:14" s="148" customFormat="1" ht="17.149999999999999" customHeight="1">
      <c r="A5" s="150"/>
      <c r="B5" s="150"/>
      <c r="C5" s="150"/>
      <c r="E5" s="151"/>
      <c r="F5" s="146"/>
      <c r="G5" s="286" t="s">
        <v>79</v>
      </c>
      <c r="H5" s="286"/>
      <c r="I5" s="286"/>
      <c r="J5" s="146"/>
      <c r="K5" s="286" t="s">
        <v>97</v>
      </c>
      <c r="L5" s="286"/>
      <c r="M5" s="286"/>
    </row>
    <row r="6" spans="1:14" s="148" customFormat="1" ht="17.149999999999999" customHeight="1">
      <c r="A6" s="150"/>
      <c r="B6" s="150"/>
      <c r="C6" s="150"/>
      <c r="E6" s="152" t="s">
        <v>6</v>
      </c>
      <c r="F6" s="146"/>
      <c r="G6" s="153" t="s">
        <v>163</v>
      </c>
      <c r="H6" s="154"/>
      <c r="I6" s="153" t="s">
        <v>151</v>
      </c>
      <c r="J6" s="154"/>
      <c r="K6" s="153" t="s">
        <v>163</v>
      </c>
      <c r="L6" s="154"/>
      <c r="M6" s="153" t="s">
        <v>151</v>
      </c>
    </row>
    <row r="7" spans="1:14" s="148" customFormat="1" ht="17.149999999999999" customHeight="1">
      <c r="A7" s="150"/>
      <c r="B7" s="150"/>
      <c r="C7" s="150"/>
      <c r="E7" s="155"/>
      <c r="F7" s="156"/>
      <c r="G7" s="157"/>
      <c r="H7" s="146"/>
      <c r="I7" s="256" t="s">
        <v>197</v>
      </c>
      <c r="J7" s="195"/>
      <c r="K7" s="154"/>
      <c r="L7" s="195"/>
      <c r="M7" s="256" t="s">
        <v>197</v>
      </c>
    </row>
    <row r="8" spans="1:14" ht="17.149999999999999" customHeight="1">
      <c r="A8" s="158" t="s">
        <v>100</v>
      </c>
      <c r="B8" s="159"/>
      <c r="C8" s="159"/>
      <c r="D8" s="159"/>
      <c r="E8" s="159"/>
      <c r="F8" s="159"/>
      <c r="G8" s="148"/>
      <c r="H8" s="148"/>
      <c r="I8" s="159"/>
      <c r="J8" s="159"/>
      <c r="K8" s="148"/>
      <c r="L8" s="148"/>
      <c r="M8" s="159"/>
      <c r="N8" s="159"/>
    </row>
    <row r="9" spans="1:14" ht="17.149999999999999" customHeight="1">
      <c r="A9" s="158"/>
      <c r="B9" s="145" t="s">
        <v>179</v>
      </c>
      <c r="C9" s="159"/>
      <c r="D9" s="159"/>
      <c r="E9" s="159"/>
      <c r="F9" s="159"/>
      <c r="G9" s="160">
        <f>PL!G26</f>
        <v>78807805</v>
      </c>
      <c r="H9" s="160"/>
      <c r="I9" s="161">
        <f>PL!I26</f>
        <v>-330538528</v>
      </c>
      <c r="J9" s="160"/>
      <c r="K9" s="160">
        <f>PL!K26</f>
        <v>55997068</v>
      </c>
      <c r="L9" s="160"/>
      <c r="M9" s="161">
        <f>PL!M26</f>
        <v>-325713005</v>
      </c>
      <c r="N9" s="159"/>
    </row>
    <row r="10" spans="1:14" s="162" customFormat="1" ht="17.149999999999999" customHeight="1">
      <c r="A10" s="143"/>
      <c r="B10" s="145" t="s">
        <v>123</v>
      </c>
      <c r="C10" s="145"/>
      <c r="D10" s="145"/>
      <c r="E10" s="141"/>
      <c r="F10" s="144"/>
      <c r="G10" s="160"/>
      <c r="H10" s="160"/>
      <c r="I10" s="161"/>
      <c r="J10" s="160"/>
      <c r="K10" s="160"/>
      <c r="L10" s="160"/>
      <c r="M10" s="161"/>
    </row>
    <row r="11" spans="1:14" s="162" customFormat="1" ht="17.149999999999999" customHeight="1">
      <c r="A11" s="143"/>
      <c r="B11" s="145" t="s">
        <v>101</v>
      </c>
      <c r="C11" s="145"/>
      <c r="D11" s="145"/>
      <c r="E11" s="141"/>
      <c r="F11" s="144"/>
      <c r="G11" s="160"/>
      <c r="H11" s="160"/>
      <c r="I11" s="161"/>
      <c r="J11" s="160"/>
      <c r="K11" s="160"/>
      <c r="L11" s="160"/>
      <c r="M11" s="161"/>
    </row>
    <row r="12" spans="1:14" s="162" customFormat="1" ht="17.149999999999999" customHeight="1">
      <c r="A12" s="143"/>
      <c r="B12" s="145"/>
      <c r="C12" s="145" t="s">
        <v>213</v>
      </c>
      <c r="D12" s="145"/>
      <c r="E12" s="141"/>
      <c r="F12" s="144"/>
      <c r="G12" s="160">
        <v>577276</v>
      </c>
      <c r="H12" s="160"/>
      <c r="I12" s="161">
        <v>0</v>
      </c>
      <c r="J12" s="160"/>
      <c r="K12" s="160">
        <v>252124</v>
      </c>
      <c r="L12" s="160"/>
      <c r="M12" s="161">
        <v>0</v>
      </c>
    </row>
    <row r="13" spans="1:14" s="162" customFormat="1" ht="17.149999999999999" customHeight="1">
      <c r="A13" s="143"/>
      <c r="B13" s="145"/>
      <c r="C13" s="145" t="s">
        <v>200</v>
      </c>
      <c r="D13" s="159"/>
      <c r="E13" s="146" t="s">
        <v>202</v>
      </c>
      <c r="F13" s="144"/>
      <c r="G13" s="160">
        <v>-6134796</v>
      </c>
      <c r="H13" s="160"/>
      <c r="I13" s="161">
        <v>-21723487</v>
      </c>
      <c r="J13" s="160"/>
      <c r="K13" s="161">
        <v>-2862052</v>
      </c>
      <c r="L13" s="160"/>
      <c r="M13" s="161">
        <v>-21587047</v>
      </c>
    </row>
    <row r="14" spans="1:14" ht="17.149999999999999" customHeight="1">
      <c r="A14" s="158"/>
      <c r="B14" s="159"/>
      <c r="C14" s="145" t="s">
        <v>168</v>
      </c>
      <c r="F14" s="159"/>
      <c r="G14" s="160">
        <v>0</v>
      </c>
      <c r="H14" s="160"/>
      <c r="I14" s="160">
        <v>0</v>
      </c>
      <c r="J14" s="160"/>
      <c r="K14" s="161">
        <v>6500000</v>
      </c>
      <c r="L14" s="160"/>
      <c r="M14" s="161">
        <v>0</v>
      </c>
      <c r="N14" s="159"/>
    </row>
    <row r="15" spans="1:14" s="162" customFormat="1" ht="17.149999999999999" customHeight="1">
      <c r="A15" s="143"/>
      <c r="B15" s="145"/>
      <c r="C15" s="145" t="s">
        <v>214</v>
      </c>
      <c r="D15" s="145"/>
      <c r="E15" s="141"/>
      <c r="F15" s="144"/>
      <c r="G15" s="161">
        <v>-360000</v>
      </c>
      <c r="H15" s="160"/>
      <c r="I15" s="161">
        <v>0</v>
      </c>
      <c r="J15" s="160"/>
      <c r="K15" s="160">
        <v>0</v>
      </c>
      <c r="L15" s="160"/>
      <c r="M15" s="161">
        <v>0</v>
      </c>
    </row>
    <row r="16" spans="1:14" s="162" customFormat="1" ht="17.149999999999999" customHeight="1">
      <c r="A16" s="143"/>
      <c r="B16" s="145"/>
      <c r="C16" s="145" t="s">
        <v>102</v>
      </c>
      <c r="D16" s="159"/>
      <c r="E16" s="163" t="s">
        <v>209</v>
      </c>
      <c r="F16" s="159"/>
      <c r="G16" s="160">
        <v>349728131</v>
      </c>
      <c r="H16" s="160"/>
      <c r="I16" s="160">
        <v>382780566</v>
      </c>
      <c r="J16" s="160"/>
      <c r="K16" s="161">
        <v>348839733</v>
      </c>
      <c r="L16" s="160"/>
      <c r="M16" s="161">
        <v>381446373</v>
      </c>
    </row>
    <row r="17" spans="1:13" ht="17.149999999999999" customHeight="1">
      <c r="A17" s="158"/>
      <c r="B17" s="159"/>
      <c r="C17" s="145" t="s">
        <v>104</v>
      </c>
      <c r="D17" s="159"/>
      <c r="E17" s="163" t="s">
        <v>210</v>
      </c>
      <c r="F17" s="159"/>
      <c r="G17" s="160">
        <v>1166987</v>
      </c>
      <c r="H17" s="160"/>
      <c r="I17" s="160">
        <v>1168308</v>
      </c>
      <c r="J17" s="160"/>
      <c r="K17" s="161">
        <v>1166987</v>
      </c>
      <c r="L17" s="160"/>
      <c r="M17" s="161">
        <v>1168308</v>
      </c>
    </row>
    <row r="18" spans="1:13" ht="17.149999999999999" customHeight="1">
      <c r="A18" s="158"/>
      <c r="B18" s="159"/>
      <c r="C18" s="145" t="s">
        <v>105</v>
      </c>
      <c r="D18" s="159"/>
      <c r="E18" s="163" t="s">
        <v>103</v>
      </c>
      <c r="F18" s="159"/>
      <c r="G18" s="160">
        <v>79313215</v>
      </c>
      <c r="H18" s="160"/>
      <c r="I18" s="160">
        <v>117455603</v>
      </c>
      <c r="J18" s="160"/>
      <c r="K18" s="161">
        <v>79309690</v>
      </c>
      <c r="L18" s="160"/>
      <c r="M18" s="161">
        <v>117435803</v>
      </c>
    </row>
    <row r="19" spans="1:13" ht="17.149999999999999" customHeight="1">
      <c r="A19" s="158"/>
      <c r="B19" s="159"/>
      <c r="C19" s="145" t="s">
        <v>148</v>
      </c>
      <c r="D19" s="159"/>
      <c r="E19" s="163" t="s">
        <v>103</v>
      </c>
      <c r="F19" s="159"/>
      <c r="G19" s="160">
        <v>182624747</v>
      </c>
      <c r="H19" s="160"/>
      <c r="I19" s="160">
        <v>159618483</v>
      </c>
      <c r="J19" s="160"/>
      <c r="K19" s="161">
        <v>182624747</v>
      </c>
      <c r="L19" s="160"/>
      <c r="M19" s="161">
        <v>159618483</v>
      </c>
    </row>
    <row r="20" spans="1:13" ht="17.149999999999999" customHeight="1">
      <c r="A20" s="158"/>
      <c r="B20" s="159"/>
      <c r="C20" s="145" t="s">
        <v>106</v>
      </c>
      <c r="D20" s="159"/>
      <c r="E20" s="163" t="s">
        <v>216</v>
      </c>
      <c r="F20" s="159"/>
      <c r="G20" s="160">
        <v>-126446866</v>
      </c>
      <c r="H20" s="160"/>
      <c r="I20" s="160">
        <v>-133469466</v>
      </c>
      <c r="J20" s="160"/>
      <c r="K20" s="161">
        <v>-126446866</v>
      </c>
      <c r="L20" s="160"/>
      <c r="M20" s="161">
        <v>-133469466</v>
      </c>
    </row>
    <row r="21" spans="1:13" ht="17.149999999999999" customHeight="1">
      <c r="A21" s="158"/>
      <c r="B21" s="159"/>
      <c r="C21" s="145" t="s">
        <v>107</v>
      </c>
      <c r="D21" s="159"/>
      <c r="E21" s="163" t="s">
        <v>211</v>
      </c>
      <c r="F21" s="159"/>
      <c r="G21" s="160">
        <v>-46632492</v>
      </c>
      <c r="H21" s="160"/>
      <c r="I21" s="160">
        <v>-46632492</v>
      </c>
      <c r="J21" s="160"/>
      <c r="K21" s="161">
        <v>-46632492</v>
      </c>
      <c r="L21" s="160"/>
      <c r="M21" s="161">
        <v>-46632492</v>
      </c>
    </row>
    <row r="22" spans="1:13" ht="17.149999999999999" customHeight="1">
      <c r="A22" s="158"/>
      <c r="B22" s="159"/>
      <c r="C22" s="145" t="s">
        <v>65</v>
      </c>
      <c r="D22" s="159"/>
      <c r="E22" s="163"/>
      <c r="F22" s="159"/>
      <c r="G22" s="160">
        <v>-10203855</v>
      </c>
      <c r="H22" s="160"/>
      <c r="I22" s="160">
        <v>-11022</v>
      </c>
      <c r="J22" s="160"/>
      <c r="K22" s="161">
        <v>-6277</v>
      </c>
      <c r="L22" s="160"/>
      <c r="M22" s="161">
        <v>-985</v>
      </c>
    </row>
    <row r="23" spans="1:13" ht="17.149999999999999" customHeight="1">
      <c r="A23" s="158"/>
      <c r="B23" s="159"/>
      <c r="C23" s="145" t="s">
        <v>160</v>
      </c>
      <c r="D23" s="159"/>
      <c r="E23" s="163"/>
      <c r="F23" s="159"/>
      <c r="G23" s="161">
        <v>-72546</v>
      </c>
      <c r="H23" s="161"/>
      <c r="I23" s="161">
        <v>271797</v>
      </c>
      <c r="J23" s="161"/>
      <c r="K23" s="161">
        <v>-72546</v>
      </c>
      <c r="L23" s="161"/>
      <c r="M23" s="161">
        <v>-289422</v>
      </c>
    </row>
    <row r="24" spans="1:13" ht="17.149999999999999" customHeight="1">
      <c r="A24" s="158"/>
      <c r="B24" s="159"/>
      <c r="C24" s="145" t="s">
        <v>119</v>
      </c>
      <c r="D24" s="159"/>
      <c r="E24" s="163"/>
      <c r="F24" s="159"/>
      <c r="G24" s="161">
        <v>145706053</v>
      </c>
      <c r="H24" s="161"/>
      <c r="I24" s="161">
        <v>31674085</v>
      </c>
      <c r="J24" s="161"/>
      <c r="K24" s="161">
        <v>145706053</v>
      </c>
      <c r="L24" s="161"/>
      <c r="M24" s="161">
        <v>31674085</v>
      </c>
    </row>
    <row r="25" spans="1:13" ht="17.25" customHeight="1">
      <c r="C25" s="145" t="s">
        <v>169</v>
      </c>
      <c r="E25" s="146" t="s">
        <v>170</v>
      </c>
      <c r="G25" s="161">
        <v>0</v>
      </c>
      <c r="H25" s="161"/>
      <c r="I25" s="161">
        <v>0</v>
      </c>
      <c r="J25" s="161"/>
      <c r="K25" s="161">
        <v>4900000</v>
      </c>
      <c r="L25" s="161"/>
      <c r="M25" s="161">
        <v>0</v>
      </c>
    </row>
    <row r="26" spans="1:13" ht="17.25" customHeight="1">
      <c r="C26" s="145" t="s">
        <v>171</v>
      </c>
      <c r="E26" s="146" t="s">
        <v>110</v>
      </c>
      <c r="G26" s="161">
        <v>10750838</v>
      </c>
      <c r="H26" s="161"/>
      <c r="I26" s="161">
        <v>0</v>
      </c>
      <c r="J26" s="161"/>
      <c r="K26" s="161">
        <v>10750838</v>
      </c>
      <c r="L26" s="161"/>
      <c r="M26" s="161">
        <v>0</v>
      </c>
    </row>
    <row r="27" spans="1:13" ht="17.25" customHeight="1">
      <c r="A27" s="158"/>
      <c r="B27" s="159"/>
      <c r="C27" s="145" t="s">
        <v>154</v>
      </c>
      <c r="D27" s="159"/>
      <c r="E27" s="163"/>
      <c r="F27" s="159"/>
      <c r="G27" s="161">
        <v>0</v>
      </c>
      <c r="H27" s="161"/>
      <c r="I27" s="161">
        <v>10000</v>
      </c>
      <c r="J27" s="161"/>
      <c r="K27" s="161">
        <v>0</v>
      </c>
      <c r="L27" s="161"/>
      <c r="M27" s="161">
        <v>10000</v>
      </c>
    </row>
    <row r="28" spans="1:13" ht="17.25" customHeight="1">
      <c r="A28" s="158"/>
      <c r="B28" s="159"/>
      <c r="C28" s="145" t="s">
        <v>155</v>
      </c>
      <c r="D28" s="159"/>
      <c r="E28" s="163"/>
      <c r="F28" s="159"/>
      <c r="G28" s="160">
        <v>-983581</v>
      </c>
      <c r="H28" s="160"/>
      <c r="I28" s="160">
        <v>-774265</v>
      </c>
      <c r="J28" s="160"/>
      <c r="K28" s="160">
        <v>-984935</v>
      </c>
      <c r="L28" s="160"/>
      <c r="M28" s="160">
        <v>-794190</v>
      </c>
    </row>
    <row r="29" spans="1:13" ht="17.25" customHeight="1">
      <c r="C29" s="145" t="s">
        <v>172</v>
      </c>
      <c r="E29" s="146">
        <v>41</v>
      </c>
      <c r="G29" s="160">
        <v>-596413602</v>
      </c>
      <c r="H29" s="160"/>
      <c r="I29" s="160">
        <v>0</v>
      </c>
      <c r="J29" s="160"/>
      <c r="K29" s="160">
        <v>-596413602</v>
      </c>
      <c r="L29" s="160"/>
      <c r="M29" s="160">
        <v>0</v>
      </c>
    </row>
    <row r="30" spans="1:13" ht="17.25" customHeight="1">
      <c r="C30" s="145" t="s">
        <v>173</v>
      </c>
      <c r="G30" s="160">
        <v>-12407549</v>
      </c>
      <c r="H30" s="160"/>
      <c r="I30" s="160">
        <v>0</v>
      </c>
      <c r="J30" s="160"/>
      <c r="K30" s="160">
        <v>-12407549</v>
      </c>
      <c r="L30" s="160"/>
      <c r="M30" s="160">
        <v>0</v>
      </c>
    </row>
    <row r="31" spans="1:13" ht="17.25" customHeight="1">
      <c r="A31" s="158"/>
      <c r="B31" s="159"/>
      <c r="C31" s="145" t="s">
        <v>184</v>
      </c>
      <c r="D31" s="164"/>
      <c r="E31" s="163"/>
      <c r="F31" s="159"/>
      <c r="G31" s="161">
        <v>0</v>
      </c>
      <c r="H31" s="160"/>
      <c r="I31" s="160">
        <v>-1619619</v>
      </c>
      <c r="J31" s="160"/>
      <c r="K31" s="161">
        <v>0</v>
      </c>
      <c r="L31" s="160"/>
      <c r="M31" s="161">
        <v>0</v>
      </c>
    </row>
    <row r="32" spans="1:13" ht="17.25" customHeight="1">
      <c r="A32" s="158"/>
      <c r="B32" s="159"/>
      <c r="C32" s="145" t="s">
        <v>156</v>
      </c>
      <c r="D32" s="164"/>
      <c r="E32" s="163"/>
      <c r="F32" s="159"/>
      <c r="G32" s="160">
        <v>1709050</v>
      </c>
      <c r="H32" s="160"/>
      <c r="I32" s="160">
        <v>3061838</v>
      </c>
      <c r="J32" s="160"/>
      <c r="K32" s="161">
        <v>1709050</v>
      </c>
      <c r="L32" s="160"/>
      <c r="M32" s="161">
        <v>3061838</v>
      </c>
    </row>
    <row r="33" spans="1:13" ht="17.25" customHeight="1">
      <c r="A33" s="158"/>
      <c r="B33" s="159"/>
      <c r="C33" s="145" t="s">
        <v>108</v>
      </c>
      <c r="D33" s="159"/>
      <c r="E33" s="163" t="s">
        <v>215</v>
      </c>
      <c r="F33" s="159"/>
      <c r="G33" s="160">
        <v>156044303</v>
      </c>
      <c r="H33" s="160"/>
      <c r="I33" s="160">
        <v>21848877</v>
      </c>
      <c r="J33" s="160"/>
      <c r="K33" s="161">
        <v>156044303</v>
      </c>
      <c r="L33" s="160"/>
      <c r="M33" s="161">
        <v>21701810</v>
      </c>
    </row>
    <row r="34" spans="1:13" ht="17.25" customHeight="1">
      <c r="A34" s="158"/>
      <c r="B34" s="159"/>
      <c r="C34" s="145" t="s">
        <v>72</v>
      </c>
      <c r="D34" s="159"/>
      <c r="E34" s="163"/>
      <c r="F34" s="159"/>
      <c r="G34" s="251">
        <v>2504738</v>
      </c>
      <c r="H34" s="251"/>
      <c r="I34" s="251">
        <v>0</v>
      </c>
      <c r="J34" s="251"/>
      <c r="K34" s="251">
        <v>2504738</v>
      </c>
      <c r="L34" s="251"/>
      <c r="M34" s="251">
        <v>0</v>
      </c>
    </row>
    <row r="35" spans="1:13" ht="17.25" customHeight="1">
      <c r="A35" s="158"/>
      <c r="B35" s="159"/>
      <c r="C35" s="145" t="s">
        <v>73</v>
      </c>
      <c r="D35" s="159"/>
      <c r="E35" s="163" t="s">
        <v>201</v>
      </c>
      <c r="F35" s="159"/>
      <c r="G35" s="160">
        <v>16898589</v>
      </c>
      <c r="H35" s="160"/>
      <c r="I35" s="160">
        <v>28960607</v>
      </c>
      <c r="J35" s="160"/>
      <c r="K35" s="161">
        <v>16888047</v>
      </c>
      <c r="L35" s="160"/>
      <c r="M35" s="161">
        <v>28937006</v>
      </c>
    </row>
    <row r="36" spans="1:13" ht="17.25" customHeight="1">
      <c r="A36" s="159"/>
      <c r="C36" s="145" t="s">
        <v>120</v>
      </c>
      <c r="D36" s="159"/>
      <c r="E36" s="163" t="s">
        <v>217</v>
      </c>
      <c r="F36" s="159"/>
      <c r="G36" s="161">
        <v>-61757</v>
      </c>
      <c r="H36" s="161"/>
      <c r="I36" s="161">
        <v>-59072</v>
      </c>
      <c r="J36" s="161"/>
      <c r="K36" s="161">
        <v>-61757</v>
      </c>
      <c r="L36" s="161"/>
      <c r="M36" s="161">
        <v>-59072</v>
      </c>
    </row>
    <row r="37" spans="1:13" ht="17.25" customHeight="1">
      <c r="A37" s="159"/>
      <c r="C37" s="145" t="s">
        <v>109</v>
      </c>
      <c r="D37" s="159"/>
      <c r="E37" s="163"/>
      <c r="F37" s="159"/>
      <c r="G37" s="247">
        <v>-11076936</v>
      </c>
      <c r="H37" s="161"/>
      <c r="I37" s="247">
        <v>-13711455</v>
      </c>
      <c r="J37" s="161"/>
      <c r="K37" s="247">
        <v>-11331466</v>
      </c>
      <c r="L37" s="161"/>
      <c r="M37" s="247">
        <v>-13964976</v>
      </c>
    </row>
    <row r="38" spans="1:13" ht="17.149999999999999" customHeight="1">
      <c r="A38" s="159"/>
      <c r="B38" s="145" t="s">
        <v>157</v>
      </c>
      <c r="C38" s="159"/>
      <c r="D38" s="159"/>
      <c r="E38" s="163"/>
      <c r="F38" s="159"/>
      <c r="G38" s="161"/>
      <c r="H38" s="161"/>
      <c r="I38" s="161"/>
      <c r="J38" s="161"/>
      <c r="K38" s="161"/>
      <c r="L38" s="161"/>
      <c r="M38" s="161"/>
    </row>
    <row r="39" spans="1:13" ht="17.149999999999999" customHeight="1">
      <c r="A39" s="159"/>
      <c r="C39" s="145" t="s">
        <v>158</v>
      </c>
      <c r="D39" s="159"/>
      <c r="E39" s="163"/>
      <c r="F39" s="159"/>
      <c r="G39" s="161">
        <f>SUM(G9:G37)</f>
        <v>215037752</v>
      </c>
      <c r="H39" s="161"/>
      <c r="I39" s="161">
        <f>SUM(I9:I37)</f>
        <v>198310758</v>
      </c>
      <c r="J39" s="161"/>
      <c r="K39" s="161">
        <f>SUM(K9:K37)</f>
        <v>215973836</v>
      </c>
      <c r="L39" s="161"/>
      <c r="M39" s="161">
        <f>SUM(M9:M37)</f>
        <v>202543051</v>
      </c>
    </row>
    <row r="40" spans="1:13" ht="17.149999999999999" customHeight="1">
      <c r="A40" s="159"/>
      <c r="B40" s="145" t="s">
        <v>203</v>
      </c>
      <c r="D40" s="159"/>
      <c r="E40" s="163"/>
      <c r="F40" s="159"/>
      <c r="G40" s="161"/>
      <c r="H40" s="161"/>
      <c r="I40" s="161"/>
      <c r="J40" s="161"/>
      <c r="K40" s="161"/>
      <c r="L40" s="161"/>
      <c r="M40" s="161"/>
    </row>
    <row r="41" spans="1:13" ht="17.149999999999999" customHeight="1">
      <c r="A41" s="158"/>
      <c r="B41" s="159"/>
      <c r="C41" s="145" t="s">
        <v>124</v>
      </c>
      <c r="D41" s="159"/>
      <c r="E41" s="163"/>
      <c r="F41" s="159"/>
      <c r="G41" s="160">
        <v>258528838.71000001</v>
      </c>
      <c r="H41" s="160"/>
      <c r="I41" s="160">
        <v>-81488335</v>
      </c>
      <c r="J41" s="160"/>
      <c r="K41" s="160">
        <v>257351669</v>
      </c>
      <c r="L41" s="160"/>
      <c r="M41" s="160">
        <v>-84419546</v>
      </c>
    </row>
    <row r="42" spans="1:13" ht="17.149999999999999" customHeight="1">
      <c r="A42" s="158"/>
      <c r="B42" s="159"/>
      <c r="C42" s="145" t="s">
        <v>12</v>
      </c>
      <c r="D42" s="159"/>
      <c r="E42" s="163" t="s">
        <v>110</v>
      </c>
      <c r="F42" s="159"/>
      <c r="G42" s="160">
        <v>1726035</v>
      </c>
      <c r="H42" s="160"/>
      <c r="I42" s="160">
        <v>2821309</v>
      </c>
      <c r="J42" s="160"/>
      <c r="K42" s="160">
        <v>10449</v>
      </c>
      <c r="L42" s="160"/>
      <c r="M42" s="160">
        <v>161846</v>
      </c>
    </row>
    <row r="43" spans="1:13" ht="17.149999999999999" customHeight="1">
      <c r="A43" s="158"/>
      <c r="B43" s="159"/>
      <c r="C43" s="145" t="s">
        <v>13</v>
      </c>
      <c r="D43" s="159"/>
      <c r="E43" s="163"/>
      <c r="F43" s="159"/>
      <c r="G43" s="160">
        <v>71225499</v>
      </c>
      <c r="H43" s="145"/>
      <c r="I43" s="160">
        <v>-119962689</v>
      </c>
      <c r="J43" s="160"/>
      <c r="K43" s="160">
        <v>71225499</v>
      </c>
      <c r="L43" s="160"/>
      <c r="M43" s="160">
        <v>-119962689</v>
      </c>
    </row>
    <row r="44" spans="1:13" ht="17.149999999999999" customHeight="1">
      <c r="A44" s="158"/>
      <c r="B44" s="159"/>
      <c r="C44" s="145" t="s">
        <v>14</v>
      </c>
      <c r="D44" s="159"/>
      <c r="E44" s="163"/>
      <c r="F44" s="159"/>
      <c r="G44" s="160">
        <v>4603046</v>
      </c>
      <c r="H44" s="160"/>
      <c r="I44" s="160">
        <v>15499669</v>
      </c>
      <c r="J44" s="160"/>
      <c r="K44" s="160">
        <v>4591004</v>
      </c>
      <c r="L44" s="160"/>
      <c r="M44" s="160">
        <v>15501671</v>
      </c>
    </row>
    <row r="45" spans="1:13" ht="17.149999999999999" customHeight="1">
      <c r="A45" s="158"/>
      <c r="B45" s="159"/>
      <c r="C45" s="145" t="s">
        <v>15</v>
      </c>
      <c r="D45" s="159"/>
      <c r="E45" s="163"/>
      <c r="F45" s="159"/>
      <c r="G45" s="160">
        <v>50021040</v>
      </c>
      <c r="H45" s="160"/>
      <c r="I45" s="160">
        <v>109026763</v>
      </c>
      <c r="J45" s="160"/>
      <c r="K45" s="160">
        <v>49472675</v>
      </c>
      <c r="L45" s="160"/>
      <c r="M45" s="160">
        <v>101004999</v>
      </c>
    </row>
    <row r="46" spans="1:13" ht="17.149999999999999" customHeight="1">
      <c r="A46" s="158"/>
      <c r="B46" s="159"/>
      <c r="C46" s="165" t="s">
        <v>149</v>
      </c>
      <c r="D46" s="159"/>
      <c r="E46" s="163"/>
      <c r="F46" s="159"/>
      <c r="G46" s="160">
        <v>-108663089</v>
      </c>
      <c r="H46" s="160"/>
      <c r="I46" s="160">
        <v>-186062845</v>
      </c>
      <c r="J46" s="160"/>
      <c r="K46" s="160">
        <v>-108663089</v>
      </c>
      <c r="L46" s="160"/>
      <c r="M46" s="160">
        <v>-186062845</v>
      </c>
    </row>
    <row r="47" spans="1:13" ht="17.149999999999999" customHeight="1">
      <c r="A47" s="158"/>
      <c r="B47" s="159"/>
      <c r="C47" s="145" t="s">
        <v>125</v>
      </c>
      <c r="D47" s="159"/>
      <c r="E47" s="163"/>
      <c r="F47" s="159"/>
      <c r="G47" s="160">
        <v>-1690538</v>
      </c>
      <c r="H47" s="160"/>
      <c r="I47" s="160">
        <v>1003414</v>
      </c>
      <c r="J47" s="160"/>
      <c r="K47" s="160">
        <v>-1690538</v>
      </c>
      <c r="L47" s="160"/>
      <c r="M47" s="160">
        <v>-629658</v>
      </c>
    </row>
    <row r="48" spans="1:13" ht="17.149999999999999" customHeight="1">
      <c r="A48" s="158"/>
      <c r="B48" s="159"/>
      <c r="C48" s="145" t="s">
        <v>26</v>
      </c>
      <c r="D48" s="159"/>
      <c r="E48" s="163"/>
      <c r="F48" s="159"/>
      <c r="G48" s="160">
        <v>-45238239</v>
      </c>
      <c r="H48" s="160"/>
      <c r="I48" s="160">
        <v>-117240863</v>
      </c>
      <c r="J48" s="160"/>
      <c r="K48" s="160">
        <v>-44999654</v>
      </c>
      <c r="L48" s="160"/>
      <c r="M48" s="160">
        <v>-108863997</v>
      </c>
    </row>
    <row r="49" spans="1:15" ht="150" customHeight="1">
      <c r="A49" s="166"/>
      <c r="B49" s="159"/>
      <c r="C49" s="159"/>
      <c r="D49" s="159"/>
      <c r="E49" s="163"/>
      <c r="F49" s="159"/>
      <c r="G49" s="167"/>
      <c r="H49" s="167"/>
      <c r="I49" s="167"/>
      <c r="J49" s="168"/>
      <c r="K49" s="167"/>
      <c r="L49" s="167"/>
      <c r="M49" s="167"/>
      <c r="N49" s="159"/>
    </row>
    <row r="50" spans="1:15" ht="17.149999999999999" customHeight="1">
      <c r="A50" s="170" t="s">
        <v>29</v>
      </c>
      <c r="B50" s="171"/>
      <c r="C50" s="171"/>
      <c r="D50" s="171"/>
      <c r="E50" s="172"/>
      <c r="F50" s="173"/>
      <c r="G50" s="174"/>
      <c r="H50" s="174"/>
      <c r="I50" s="174"/>
      <c r="J50" s="175"/>
      <c r="K50" s="174"/>
      <c r="L50" s="174"/>
      <c r="M50" s="174"/>
      <c r="N50" s="159"/>
    </row>
    <row r="51" spans="1:15" s="148" customFormat="1" ht="17.149999999999999" customHeight="1">
      <c r="A51" s="287" t="s">
        <v>0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</row>
    <row r="52" spans="1:15" s="148" customFormat="1" ht="17.149999999999999" customHeight="1">
      <c r="A52" s="283" t="s">
        <v>112</v>
      </c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</row>
    <row r="53" spans="1:15" s="148" customFormat="1" ht="17.149999999999999" customHeight="1">
      <c r="A53" s="284" t="str">
        <f>A3</f>
        <v>For the year ended 31 December 2019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5"/>
    </row>
    <row r="54" spans="1:15" s="148" customFormat="1" ht="17.149999999999999" customHeight="1">
      <c r="A54" s="149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236" t="s">
        <v>99</v>
      </c>
    </row>
    <row r="55" spans="1:15" s="148" customFormat="1" ht="17.149999999999999" customHeight="1">
      <c r="A55" s="150"/>
      <c r="B55" s="150"/>
      <c r="C55" s="150"/>
      <c r="E55" s="151"/>
      <c r="F55" s="146"/>
      <c r="G55" s="286" t="s">
        <v>79</v>
      </c>
      <c r="H55" s="286"/>
      <c r="I55" s="286"/>
      <c r="J55" s="146"/>
      <c r="K55" s="286" t="s">
        <v>97</v>
      </c>
      <c r="L55" s="286"/>
      <c r="M55" s="286"/>
    </row>
    <row r="56" spans="1:15" s="148" customFormat="1" ht="17.149999999999999" customHeight="1">
      <c r="A56" s="150"/>
      <c r="B56" s="150"/>
      <c r="C56" s="150"/>
      <c r="E56" s="152" t="s">
        <v>6</v>
      </c>
      <c r="F56" s="146"/>
      <c r="G56" s="153" t="s">
        <v>163</v>
      </c>
      <c r="H56" s="154"/>
      <c r="I56" s="153" t="s">
        <v>151</v>
      </c>
      <c r="J56" s="154"/>
      <c r="K56" s="153" t="s">
        <v>163</v>
      </c>
      <c r="L56" s="154"/>
      <c r="M56" s="153" t="s">
        <v>151</v>
      </c>
    </row>
    <row r="57" spans="1:15" ht="17.149999999999999" customHeight="1">
      <c r="B57" s="159"/>
      <c r="C57" s="158"/>
      <c r="D57" s="159"/>
      <c r="E57" s="163"/>
      <c r="F57" s="159"/>
      <c r="G57" s="167"/>
      <c r="H57" s="167"/>
      <c r="I57" s="256" t="s">
        <v>197</v>
      </c>
      <c r="J57" s="195"/>
      <c r="K57" s="154"/>
      <c r="L57" s="195"/>
      <c r="M57" s="256" t="s">
        <v>197</v>
      </c>
    </row>
    <row r="58" spans="1:15" ht="17.149999999999999" customHeight="1">
      <c r="A58" s="158"/>
      <c r="B58" s="145" t="s">
        <v>204</v>
      </c>
      <c r="C58" s="165"/>
      <c r="D58" s="159"/>
      <c r="E58" s="163"/>
      <c r="F58" s="159"/>
      <c r="G58" s="160"/>
      <c r="H58" s="160"/>
      <c r="I58" s="160"/>
      <c r="J58" s="160"/>
      <c r="K58" s="160"/>
      <c r="L58" s="160"/>
      <c r="M58" s="160"/>
    </row>
    <row r="59" spans="1:15" ht="17.149999999999999" customHeight="1">
      <c r="A59" s="158"/>
      <c r="B59" s="159"/>
      <c r="C59" s="145" t="s">
        <v>126</v>
      </c>
      <c r="D59" s="159"/>
      <c r="E59" s="163"/>
      <c r="F59" s="159"/>
      <c r="G59" s="160">
        <v>-101445125</v>
      </c>
      <c r="H59" s="160"/>
      <c r="I59" s="160">
        <v>110267341</v>
      </c>
      <c r="J59" s="160"/>
      <c r="K59" s="160">
        <v>-98598756</v>
      </c>
      <c r="L59" s="160"/>
      <c r="M59" s="160">
        <v>111053172</v>
      </c>
    </row>
    <row r="60" spans="1:15" ht="17.149999999999999" customHeight="1">
      <c r="A60" s="158"/>
      <c r="B60" s="159"/>
      <c r="C60" s="145" t="s">
        <v>32</v>
      </c>
      <c r="D60" s="159"/>
      <c r="E60" s="163"/>
      <c r="F60" s="159"/>
      <c r="G60" s="160">
        <v>13295161</v>
      </c>
      <c r="H60" s="160"/>
      <c r="I60" s="160">
        <v>-22384928</v>
      </c>
      <c r="J60" s="160"/>
      <c r="K60" s="160">
        <v>13295161</v>
      </c>
      <c r="L60" s="160"/>
      <c r="M60" s="160">
        <v>-22451844</v>
      </c>
    </row>
    <row r="61" spans="1:15" ht="17.149999999999999" customHeight="1">
      <c r="A61" s="158"/>
      <c r="B61" s="159"/>
      <c r="C61" s="145" t="s">
        <v>35</v>
      </c>
      <c r="D61" s="159"/>
      <c r="E61" s="163"/>
      <c r="F61" s="159"/>
      <c r="G61" s="160">
        <v>-60311790</v>
      </c>
      <c r="H61" s="160"/>
      <c r="I61" s="160">
        <v>-59799929</v>
      </c>
      <c r="J61" s="160"/>
      <c r="K61" s="160">
        <v>-59051310</v>
      </c>
      <c r="L61" s="160"/>
      <c r="M61" s="160">
        <v>-57018448</v>
      </c>
    </row>
    <row r="62" spans="1:15" ht="17.149999999999999" customHeight="1">
      <c r="A62" s="158"/>
      <c r="B62" s="159"/>
      <c r="C62" s="145" t="s">
        <v>127</v>
      </c>
      <c r="D62" s="159"/>
      <c r="E62" s="163"/>
      <c r="F62" s="159"/>
      <c r="G62" s="160">
        <v>0</v>
      </c>
      <c r="H62" s="160"/>
      <c r="I62" s="160">
        <v>18411603</v>
      </c>
      <c r="J62" s="160"/>
      <c r="K62" s="160">
        <v>0</v>
      </c>
      <c r="L62" s="160"/>
      <c r="M62" s="160">
        <v>18411603</v>
      </c>
      <c r="O62" s="250"/>
    </row>
    <row r="63" spans="1:15" ht="17.149999999999999" customHeight="1">
      <c r="A63" s="158"/>
      <c r="B63" s="159"/>
      <c r="C63" s="145" t="s">
        <v>36</v>
      </c>
      <c r="D63" s="159"/>
      <c r="E63" s="163"/>
      <c r="F63" s="159"/>
      <c r="G63" s="160">
        <v>762046</v>
      </c>
      <c r="H63" s="160"/>
      <c r="I63" s="160">
        <v>-332391</v>
      </c>
      <c r="J63" s="160"/>
      <c r="K63" s="160">
        <v>777255</v>
      </c>
      <c r="L63" s="160"/>
      <c r="M63" s="160">
        <v>254238</v>
      </c>
    </row>
    <row r="64" spans="1:15" ht="17.149999999999999" customHeight="1">
      <c r="A64" s="158"/>
      <c r="B64" s="159"/>
      <c r="C64" s="145" t="s">
        <v>41</v>
      </c>
      <c r="D64" s="159"/>
      <c r="E64" s="163"/>
      <c r="F64" s="159"/>
      <c r="G64" s="161">
        <v>-36800</v>
      </c>
      <c r="H64" s="161"/>
      <c r="I64" s="161">
        <v>-904314</v>
      </c>
      <c r="J64" s="161"/>
      <c r="K64" s="161">
        <v>-36800</v>
      </c>
      <c r="L64" s="161"/>
      <c r="M64" s="161">
        <v>-904314</v>
      </c>
    </row>
    <row r="65" spans="1:14" ht="17.149999999999999" customHeight="1">
      <c r="A65" s="158"/>
      <c r="B65" s="159"/>
      <c r="C65" s="145" t="s">
        <v>42</v>
      </c>
      <c r="D65" s="159"/>
      <c r="E65" s="163"/>
      <c r="F65" s="159"/>
      <c r="G65" s="249">
        <v>-2047231</v>
      </c>
      <c r="H65" s="160"/>
      <c r="I65" s="249">
        <v>20666418</v>
      </c>
      <c r="J65" s="160"/>
      <c r="K65" s="249">
        <v>-2047231</v>
      </c>
      <c r="L65" s="160"/>
      <c r="M65" s="249">
        <v>20626094</v>
      </c>
    </row>
    <row r="66" spans="1:14">
      <c r="B66" s="145" t="s">
        <v>185</v>
      </c>
      <c r="G66" s="248">
        <f>SUM(G39:G65)</f>
        <v>295766605.71000004</v>
      </c>
      <c r="I66" s="248">
        <f>SUM(I39:I65)</f>
        <v>-112169019</v>
      </c>
      <c r="K66" s="248">
        <f>SUM(K39:K65)</f>
        <v>297610170</v>
      </c>
      <c r="M66" s="248">
        <f>SUM(M39:M65)</f>
        <v>-110756667</v>
      </c>
    </row>
    <row r="67" spans="1:14" ht="17.149999999999999" customHeight="1">
      <c r="A67" s="166"/>
      <c r="B67" s="145" t="s">
        <v>111</v>
      </c>
      <c r="C67" s="159"/>
      <c r="D67" s="159"/>
      <c r="E67" s="163"/>
      <c r="F67" s="159"/>
      <c r="G67" s="167">
        <v>-53339903</v>
      </c>
      <c r="H67" s="167"/>
      <c r="I67" s="167">
        <v>-39187490</v>
      </c>
      <c r="J67" s="168"/>
      <c r="K67" s="167">
        <v>-53229708</v>
      </c>
      <c r="L67" s="167"/>
      <c r="M67" s="167">
        <v>-38957761</v>
      </c>
      <c r="N67" s="159"/>
    </row>
    <row r="68" spans="1:14" ht="17.149999999999999" customHeight="1">
      <c r="A68" s="166" t="s">
        <v>186</v>
      </c>
      <c r="B68" s="159"/>
      <c r="C68" s="159"/>
      <c r="D68" s="159"/>
      <c r="E68" s="163"/>
      <c r="F68" s="159"/>
      <c r="G68" s="169">
        <f>SUM(G66:G67)</f>
        <v>242426702.71000004</v>
      </c>
      <c r="H68" s="167"/>
      <c r="I68" s="169">
        <f>SUM(I66:I67)</f>
        <v>-151356509</v>
      </c>
      <c r="J68" s="168"/>
      <c r="K68" s="169">
        <f>SUM(K66:K67)</f>
        <v>244380462</v>
      </c>
      <c r="L68" s="167"/>
      <c r="M68" s="169">
        <f>SUM(M66:M67)</f>
        <v>-149714428</v>
      </c>
      <c r="N68" s="159"/>
    </row>
    <row r="69" spans="1:14" ht="17.149999999999999" customHeight="1">
      <c r="A69" s="158" t="s">
        <v>113</v>
      </c>
      <c r="B69" s="159"/>
      <c r="C69" s="159"/>
      <c r="D69" s="159"/>
      <c r="E69" s="163"/>
      <c r="F69" s="159"/>
      <c r="G69" s="167"/>
      <c r="H69" s="167"/>
      <c r="I69" s="167"/>
      <c r="J69" s="168"/>
      <c r="K69" s="167"/>
      <c r="L69" s="167"/>
      <c r="M69" s="167"/>
      <c r="N69" s="159"/>
    </row>
    <row r="70" spans="1:14" ht="17.149999999999999" customHeight="1">
      <c r="A70" s="159"/>
      <c r="B70" s="145" t="s">
        <v>205</v>
      </c>
      <c r="C70" s="159"/>
      <c r="D70" s="159"/>
      <c r="E70" s="163" t="s">
        <v>114</v>
      </c>
      <c r="F70" s="159"/>
      <c r="G70" s="161">
        <v>-4490714</v>
      </c>
      <c r="H70" s="161"/>
      <c r="I70" s="161">
        <v>-313060</v>
      </c>
      <c r="J70" s="161"/>
      <c r="K70" s="161">
        <v>-4490714</v>
      </c>
      <c r="L70" s="161"/>
      <c r="M70" s="161">
        <v>-313060</v>
      </c>
    </row>
    <row r="71" spans="1:14" ht="17.149999999999999" customHeight="1">
      <c r="A71" s="159"/>
      <c r="B71" s="145" t="s">
        <v>174</v>
      </c>
      <c r="C71" s="159"/>
      <c r="D71" s="159"/>
      <c r="E71" s="163" t="s">
        <v>206</v>
      </c>
      <c r="F71" s="159"/>
      <c r="G71" s="160">
        <v>0</v>
      </c>
      <c r="H71" s="161"/>
      <c r="I71" s="160">
        <v>0</v>
      </c>
      <c r="J71" s="161"/>
      <c r="K71" s="161">
        <v>-2200000</v>
      </c>
      <c r="L71" s="161"/>
      <c r="M71" s="160">
        <v>0</v>
      </c>
    </row>
    <row r="72" spans="1:14" ht="17.149999999999999" customHeight="1">
      <c r="A72" s="159"/>
      <c r="B72" s="145" t="s">
        <v>175</v>
      </c>
      <c r="C72" s="159"/>
      <c r="D72" s="159"/>
      <c r="E72" s="163"/>
      <c r="F72" s="159"/>
      <c r="G72" s="160">
        <v>0</v>
      </c>
      <c r="H72" s="161"/>
      <c r="I72" s="160">
        <v>0</v>
      </c>
      <c r="J72" s="161"/>
      <c r="K72" s="160">
        <v>0</v>
      </c>
      <c r="L72" s="161"/>
      <c r="M72" s="161">
        <v>1000000</v>
      </c>
    </row>
    <row r="73" spans="1:14" ht="17.149999999999999" customHeight="1">
      <c r="A73" s="159"/>
      <c r="B73" s="145" t="s">
        <v>130</v>
      </c>
      <c r="C73" s="159"/>
      <c r="D73" s="159"/>
      <c r="E73" s="163" t="s">
        <v>131</v>
      </c>
      <c r="F73" s="159"/>
      <c r="G73" s="161">
        <v>182072215</v>
      </c>
      <c r="H73" s="161"/>
      <c r="I73" s="161">
        <v>-30816178</v>
      </c>
      <c r="J73" s="161"/>
      <c r="K73" s="161">
        <v>182072215</v>
      </c>
      <c r="L73" s="161"/>
      <c r="M73" s="161">
        <v>-30816178</v>
      </c>
    </row>
    <row r="74" spans="1:14" ht="17.149999999999999" customHeight="1">
      <c r="A74" s="159"/>
      <c r="B74" s="145" t="s">
        <v>128</v>
      </c>
      <c r="C74" s="159"/>
      <c r="D74" s="159"/>
      <c r="E74" s="163"/>
      <c r="F74" s="159"/>
      <c r="G74" s="161">
        <v>-187832733</v>
      </c>
      <c r="H74" s="161"/>
      <c r="I74" s="161">
        <v>-122647866</v>
      </c>
      <c r="J74" s="161"/>
      <c r="K74" s="161">
        <v>-187832733</v>
      </c>
      <c r="L74" s="161"/>
      <c r="M74" s="161">
        <v>-122544512</v>
      </c>
    </row>
    <row r="75" spans="1:14" ht="17.149999999999999" customHeight="1">
      <c r="A75" s="159"/>
      <c r="B75" s="145" t="s">
        <v>129</v>
      </c>
      <c r="C75" s="159"/>
      <c r="D75" s="159"/>
      <c r="E75" s="163"/>
      <c r="F75" s="159"/>
      <c r="G75" s="161">
        <v>-281818579</v>
      </c>
      <c r="H75" s="161"/>
      <c r="I75" s="161">
        <v>-10908302</v>
      </c>
      <c r="J75" s="161"/>
      <c r="K75" s="161">
        <v>-281818579</v>
      </c>
      <c r="L75" s="161"/>
      <c r="M75" s="161">
        <v>-10908302</v>
      </c>
    </row>
    <row r="76" spans="1:14" ht="17.5" customHeight="1">
      <c r="A76" s="159"/>
      <c r="B76" s="145" t="s">
        <v>115</v>
      </c>
      <c r="C76" s="159"/>
      <c r="D76" s="159"/>
      <c r="E76" s="163"/>
      <c r="F76" s="159"/>
      <c r="G76" s="161">
        <v>651300</v>
      </c>
      <c r="H76" s="161"/>
      <c r="I76" s="161">
        <v>615701</v>
      </c>
      <c r="J76" s="161"/>
      <c r="K76" s="161">
        <v>651300</v>
      </c>
      <c r="L76" s="161"/>
      <c r="M76" s="161">
        <v>454300</v>
      </c>
    </row>
    <row r="77" spans="1:14">
      <c r="B77" s="145" t="s">
        <v>176</v>
      </c>
      <c r="G77" s="161">
        <v>163298367</v>
      </c>
      <c r="I77" s="160">
        <v>0</v>
      </c>
      <c r="K77" s="161">
        <v>163298367</v>
      </c>
      <c r="M77" s="160">
        <v>0</v>
      </c>
    </row>
    <row r="78" spans="1:14" ht="17.149999999999999" customHeight="1">
      <c r="A78" s="159"/>
      <c r="B78" s="145" t="s">
        <v>142</v>
      </c>
      <c r="C78" s="159"/>
      <c r="D78" s="159"/>
      <c r="E78" s="163" t="s">
        <v>217</v>
      </c>
      <c r="F78" s="159"/>
      <c r="G78" s="161">
        <v>61757</v>
      </c>
      <c r="H78" s="161"/>
      <c r="I78" s="161">
        <v>59072</v>
      </c>
      <c r="J78" s="161"/>
      <c r="K78" s="161">
        <v>61757</v>
      </c>
      <c r="L78" s="161"/>
      <c r="M78" s="161">
        <v>59072</v>
      </c>
    </row>
    <row r="79" spans="1:14">
      <c r="B79" s="145" t="s">
        <v>177</v>
      </c>
      <c r="G79" s="160">
        <v>0</v>
      </c>
      <c r="I79" s="160">
        <v>0</v>
      </c>
      <c r="K79" s="160">
        <v>0</v>
      </c>
      <c r="M79" s="161">
        <v>319166</v>
      </c>
    </row>
    <row r="80" spans="1:14" ht="17.149999999999999" customHeight="1">
      <c r="A80" s="159"/>
      <c r="B80" s="145" t="s">
        <v>132</v>
      </c>
      <c r="C80" s="159"/>
      <c r="D80" s="159"/>
      <c r="E80" s="163"/>
      <c r="F80" s="159"/>
      <c r="G80" s="161">
        <v>12697653</v>
      </c>
      <c r="H80" s="161"/>
      <c r="I80" s="161">
        <v>13970584</v>
      </c>
      <c r="J80" s="161"/>
      <c r="K80" s="161">
        <v>12663945</v>
      </c>
      <c r="L80" s="161"/>
      <c r="M80" s="161">
        <v>13932992</v>
      </c>
    </row>
    <row r="81" spans="1:21" ht="17.149999999999999" customHeight="1">
      <c r="A81" s="166" t="s">
        <v>187</v>
      </c>
      <c r="B81" s="158"/>
      <c r="C81" s="158"/>
      <c r="D81" s="159"/>
      <c r="E81" s="176"/>
      <c r="F81" s="159"/>
      <c r="G81" s="177">
        <f>SUM(G70:G80)</f>
        <v>-115360734</v>
      </c>
      <c r="H81" s="178"/>
      <c r="I81" s="177">
        <f>SUM(I70:I80)</f>
        <v>-150040049</v>
      </c>
      <c r="J81" s="168"/>
      <c r="K81" s="177">
        <f>SUM(K70:K80)</f>
        <v>-117594442</v>
      </c>
      <c r="L81" s="178"/>
      <c r="M81" s="177">
        <f>SUM(M70:M80)</f>
        <v>-148816522</v>
      </c>
    </row>
    <row r="82" spans="1:21" ht="17.149999999999999" customHeight="1">
      <c r="A82" s="158" t="s">
        <v>116</v>
      </c>
      <c r="B82" s="158"/>
      <c r="C82" s="158"/>
      <c r="D82" s="159"/>
      <c r="E82" s="176"/>
      <c r="F82" s="159"/>
      <c r="G82" s="179"/>
      <c r="H82" s="178"/>
      <c r="I82" s="179"/>
      <c r="J82" s="168"/>
      <c r="K82" s="179"/>
      <c r="L82" s="178"/>
      <c r="M82" s="179"/>
    </row>
    <row r="83" spans="1:21" ht="17.149999999999999" customHeight="1">
      <c r="A83" s="159"/>
      <c r="B83" s="145" t="s">
        <v>135</v>
      </c>
      <c r="C83" s="159"/>
      <c r="D83" s="159"/>
      <c r="E83" s="163"/>
      <c r="F83" s="159"/>
      <c r="G83" s="161">
        <v>268215</v>
      </c>
      <c r="H83" s="161"/>
      <c r="I83" s="161">
        <v>850000</v>
      </c>
      <c r="J83" s="161"/>
      <c r="K83" s="160">
        <v>0</v>
      </c>
      <c r="L83" s="161"/>
      <c r="M83" s="161">
        <v>0</v>
      </c>
    </row>
    <row r="84" spans="1:21" ht="17.149999999999999" customHeight="1">
      <c r="A84" s="159"/>
      <c r="B84" s="145" t="s">
        <v>178</v>
      </c>
      <c r="C84" s="159"/>
      <c r="D84" s="159"/>
      <c r="E84" s="163"/>
      <c r="F84" s="159"/>
      <c r="G84" s="160">
        <v>0</v>
      </c>
      <c r="H84" s="161"/>
      <c r="I84" s="161">
        <v>-11507</v>
      </c>
      <c r="J84" s="161"/>
      <c r="K84" s="160">
        <v>0</v>
      </c>
      <c r="L84" s="161"/>
      <c r="M84" s="161">
        <v>-11507</v>
      </c>
    </row>
    <row r="85" spans="1:21" ht="17.149999999999999" customHeight="1">
      <c r="A85" s="166"/>
      <c r="B85" s="145" t="s">
        <v>133</v>
      </c>
      <c r="D85" s="159"/>
      <c r="E85" s="176"/>
      <c r="F85" s="159"/>
      <c r="G85" s="179">
        <v>-7538973</v>
      </c>
      <c r="H85" s="178"/>
      <c r="I85" s="179">
        <v>-19560812</v>
      </c>
      <c r="J85" s="168"/>
      <c r="K85" s="179">
        <v>-7472540</v>
      </c>
      <c r="L85" s="178"/>
      <c r="M85" s="179">
        <v>-19324171</v>
      </c>
    </row>
    <row r="86" spans="1:21" ht="17.149999999999999" customHeight="1">
      <c r="A86" s="166"/>
      <c r="B86" s="145" t="s">
        <v>134</v>
      </c>
      <c r="D86" s="159"/>
      <c r="E86" s="176"/>
      <c r="F86" s="159"/>
      <c r="G86" s="179">
        <v>-599004</v>
      </c>
      <c r="H86" s="178"/>
      <c r="I86" s="179">
        <v>-1916092</v>
      </c>
      <c r="J86" s="168"/>
      <c r="K86" s="179">
        <v>-588463</v>
      </c>
      <c r="L86" s="178"/>
      <c r="M86" s="179">
        <v>-1899760</v>
      </c>
    </row>
    <row r="87" spans="1:21" ht="17.149999999999999" customHeight="1">
      <c r="A87" s="166" t="s">
        <v>117</v>
      </c>
      <c r="D87" s="159"/>
      <c r="E87" s="176"/>
      <c r="F87" s="159"/>
      <c r="G87" s="177">
        <f>SUM(G83:G86)</f>
        <v>-7869762</v>
      </c>
      <c r="H87" s="178"/>
      <c r="I87" s="177">
        <f>SUM(I83:I86)</f>
        <v>-20638411</v>
      </c>
      <c r="J87" s="168"/>
      <c r="K87" s="177">
        <f>SUM(K83:K86)</f>
        <v>-8061003</v>
      </c>
      <c r="L87" s="178"/>
      <c r="M87" s="177">
        <f>SUM(M83:M86)</f>
        <v>-21235438</v>
      </c>
    </row>
    <row r="88" spans="1:21" ht="17.149999999999999" customHeight="1">
      <c r="A88" s="158" t="s">
        <v>161</v>
      </c>
      <c r="B88" s="159"/>
      <c r="C88" s="159"/>
      <c r="D88" s="159"/>
      <c r="E88" s="163"/>
      <c r="F88" s="159"/>
      <c r="G88" s="179">
        <f>+G87+G81+G68</f>
        <v>119196206.71000004</v>
      </c>
      <c r="H88" s="167"/>
      <c r="I88" s="179">
        <f>+I87+I81+I68</f>
        <v>-322034969</v>
      </c>
      <c r="J88" s="168"/>
      <c r="K88" s="179">
        <f>+K87+K81+K68</f>
        <v>118725017</v>
      </c>
      <c r="L88" s="167"/>
      <c r="M88" s="179">
        <f>+M87+M81+M68</f>
        <v>-319766388</v>
      </c>
    </row>
    <row r="89" spans="1:21" ht="17.149999999999999" customHeight="1">
      <c r="A89" s="145" t="s">
        <v>121</v>
      </c>
      <c r="B89" s="180"/>
      <c r="C89" s="180"/>
      <c r="D89" s="180"/>
      <c r="E89" s="163" t="s">
        <v>118</v>
      </c>
      <c r="F89" s="159"/>
      <c r="G89" s="174">
        <v>244720232</v>
      </c>
      <c r="H89" s="167"/>
      <c r="I89" s="174">
        <v>566755201</v>
      </c>
      <c r="J89" s="168"/>
      <c r="K89" s="174">
        <v>235549185</v>
      </c>
      <c r="L89" s="167"/>
      <c r="M89" s="174">
        <v>555315573</v>
      </c>
    </row>
    <row r="90" spans="1:21" ht="17.149999999999999" customHeight="1" thickBot="1">
      <c r="A90" s="145" t="s">
        <v>122</v>
      </c>
      <c r="B90" s="180"/>
      <c r="C90" s="180"/>
      <c r="D90" s="180"/>
      <c r="E90" s="163" t="s">
        <v>118</v>
      </c>
      <c r="F90" s="159"/>
      <c r="G90" s="181">
        <f>SUM(G88:G89)</f>
        <v>363916438.71000004</v>
      </c>
      <c r="H90" s="178"/>
      <c r="I90" s="181">
        <f>SUM(I88:I89)</f>
        <v>244720232</v>
      </c>
      <c r="J90" s="168"/>
      <c r="K90" s="181">
        <f>SUM(K88:K89)</f>
        <v>354274202</v>
      </c>
      <c r="L90" s="178"/>
      <c r="M90" s="181">
        <f>SUM(M88:M89)</f>
        <v>235549185</v>
      </c>
      <c r="O90" s="182">
        <f>G90-BS!G12</f>
        <v>-0.28999996185302734</v>
      </c>
      <c r="P90" s="182"/>
      <c r="Q90" s="182">
        <f>I90-BS!I12</f>
        <v>0</v>
      </c>
      <c r="S90" s="182">
        <f>K90-BS!K12</f>
        <v>0</v>
      </c>
      <c r="U90" s="182">
        <f>M90-BS!M12</f>
        <v>0</v>
      </c>
    </row>
    <row r="91" spans="1:21" ht="17.149999999999999" customHeight="1" thickTop="1">
      <c r="A91" s="159"/>
      <c r="B91" s="159"/>
      <c r="C91" s="159"/>
      <c r="D91" s="159"/>
      <c r="E91" s="163"/>
      <c r="F91" s="159"/>
      <c r="G91" s="183"/>
      <c r="H91" s="184"/>
      <c r="I91" s="185"/>
      <c r="J91" s="186"/>
      <c r="K91" s="185" t="s">
        <v>159</v>
      </c>
      <c r="L91" s="184"/>
      <c r="M91" s="185"/>
    </row>
    <row r="92" spans="1:21" ht="17.149999999999999" customHeight="1">
      <c r="A92" s="145" t="s">
        <v>188</v>
      </c>
      <c r="B92" s="159"/>
      <c r="C92" s="159"/>
      <c r="D92" s="159"/>
      <c r="E92" s="163"/>
      <c r="F92" s="159"/>
      <c r="G92" s="179"/>
      <c r="H92" s="178"/>
      <c r="I92" s="167"/>
      <c r="J92" s="168"/>
      <c r="K92" s="179"/>
      <c r="L92" s="178"/>
      <c r="M92" s="167"/>
    </row>
    <row r="93" spans="1:21" ht="17.149999999999999" customHeight="1">
      <c r="B93" s="145" t="s">
        <v>189</v>
      </c>
      <c r="C93" s="159"/>
      <c r="D93" s="159"/>
      <c r="E93" s="163"/>
      <c r="F93" s="159"/>
      <c r="G93" s="179"/>
      <c r="H93" s="178"/>
      <c r="I93" s="167"/>
      <c r="J93" s="168"/>
      <c r="K93" s="179"/>
      <c r="L93" s="178"/>
      <c r="M93" s="167"/>
    </row>
    <row r="94" spans="1:21" ht="17.149999999999999" customHeight="1">
      <c r="A94" s="159"/>
      <c r="B94" s="159" t="s">
        <v>190</v>
      </c>
      <c r="C94" s="159"/>
      <c r="D94" s="159"/>
      <c r="E94" s="163"/>
      <c r="F94" s="159"/>
      <c r="G94" s="179">
        <v>2708606</v>
      </c>
      <c r="H94" s="178"/>
      <c r="I94" s="179">
        <v>279860002</v>
      </c>
      <c r="J94" s="168"/>
      <c r="K94" s="179">
        <v>2708606</v>
      </c>
      <c r="L94" s="178"/>
      <c r="M94" s="179">
        <v>279860002</v>
      </c>
    </row>
    <row r="95" spans="1:21" ht="17.149999999999999" customHeight="1">
      <c r="A95" s="159"/>
      <c r="B95" s="159" t="s">
        <v>191</v>
      </c>
      <c r="C95" s="159"/>
      <c r="D95" s="159"/>
      <c r="E95" s="163"/>
      <c r="F95" s="159"/>
      <c r="G95" s="179">
        <v>33755724</v>
      </c>
      <c r="H95" s="178"/>
      <c r="I95" s="179">
        <v>34500</v>
      </c>
      <c r="J95" s="168"/>
      <c r="K95" s="179">
        <v>33755724</v>
      </c>
      <c r="L95" s="178"/>
      <c r="M95" s="179">
        <v>34500</v>
      </c>
    </row>
    <row r="96" spans="1:21" ht="17.149999999999999" customHeight="1">
      <c r="A96" s="159"/>
      <c r="B96" s="159"/>
      <c r="C96" s="159"/>
      <c r="D96" s="159"/>
      <c r="E96" s="163"/>
      <c r="F96" s="159"/>
      <c r="G96" s="179"/>
      <c r="H96" s="178"/>
      <c r="I96" s="167"/>
      <c r="J96" s="168"/>
      <c r="K96" s="179"/>
      <c r="L96" s="178"/>
      <c r="M96" s="167"/>
    </row>
    <row r="97" spans="1:13" ht="192" customHeight="1">
      <c r="A97" s="159"/>
      <c r="B97" s="159"/>
      <c r="C97" s="159"/>
      <c r="D97" s="159"/>
      <c r="E97" s="163"/>
      <c r="F97" s="159"/>
      <c r="G97" s="179"/>
      <c r="H97" s="178"/>
      <c r="I97" s="167"/>
      <c r="J97" s="168"/>
      <c r="K97" s="179"/>
      <c r="L97" s="178"/>
      <c r="M97" s="167"/>
    </row>
    <row r="98" spans="1:13" ht="17.149999999999999" customHeight="1">
      <c r="A98" s="170" t="s">
        <v>29</v>
      </c>
      <c r="B98" s="262"/>
      <c r="C98" s="262"/>
      <c r="D98" s="262"/>
      <c r="E98" s="172"/>
      <c r="F98" s="262"/>
      <c r="G98" s="263"/>
      <c r="H98" s="264"/>
      <c r="I98" s="174"/>
      <c r="J98" s="175"/>
      <c r="K98" s="263"/>
      <c r="L98" s="264"/>
      <c r="M98" s="174"/>
    </row>
    <row r="99" spans="1:13" ht="17.149999999999999" customHeight="1">
      <c r="A99" s="159"/>
      <c r="B99" s="159"/>
      <c r="C99" s="159"/>
      <c r="D99" s="159"/>
      <c r="E99" s="163"/>
      <c r="F99" s="159"/>
      <c r="G99" s="179"/>
      <c r="H99" s="178"/>
      <c r="I99" s="167"/>
      <c r="J99" s="168"/>
      <c r="K99" s="179"/>
      <c r="L99" s="178"/>
      <c r="M99" s="167"/>
    </row>
    <row r="100" spans="1:13" ht="17.149999999999999" customHeight="1">
      <c r="A100" s="159"/>
      <c r="B100" s="159"/>
      <c r="C100" s="159"/>
      <c r="D100" s="159"/>
      <c r="E100" s="163"/>
      <c r="F100" s="159"/>
      <c r="G100" s="179"/>
      <c r="H100" s="178"/>
      <c r="I100" s="167"/>
      <c r="J100" s="168"/>
      <c r="K100" s="179"/>
      <c r="L100" s="178"/>
      <c r="M100" s="167"/>
    </row>
    <row r="101" spans="1:13" ht="17.149999999999999" customHeight="1">
      <c r="A101" s="159"/>
      <c r="B101" s="159"/>
      <c r="C101" s="159"/>
      <c r="D101" s="159"/>
      <c r="E101" s="163"/>
      <c r="F101" s="159"/>
      <c r="G101" s="179"/>
      <c r="H101" s="178"/>
      <c r="I101" s="167"/>
      <c r="J101" s="168"/>
      <c r="K101" s="179"/>
      <c r="L101" s="178"/>
      <c r="M101" s="167"/>
    </row>
    <row r="102" spans="1:13" ht="17.149999999999999" customHeight="1">
      <c r="A102" s="159"/>
      <c r="B102" s="159"/>
      <c r="C102" s="159"/>
      <c r="D102" s="159"/>
      <c r="E102" s="163"/>
      <c r="F102" s="159"/>
      <c r="G102" s="179"/>
      <c r="H102" s="178"/>
      <c r="I102" s="167"/>
      <c r="J102" s="168"/>
      <c r="K102" s="179"/>
      <c r="L102" s="178"/>
      <c r="M102" s="167"/>
    </row>
    <row r="103" spans="1:13" ht="17.149999999999999" customHeight="1">
      <c r="A103" s="159"/>
      <c r="B103" s="159"/>
      <c r="C103" s="159"/>
      <c r="D103" s="159"/>
      <c r="E103" s="163"/>
      <c r="F103" s="159"/>
      <c r="G103" s="179"/>
      <c r="H103" s="178"/>
      <c r="I103" s="167"/>
      <c r="J103" s="168"/>
      <c r="K103" s="179"/>
      <c r="L103" s="178"/>
      <c r="M103" s="167"/>
    </row>
    <row r="104" spans="1:13" ht="17.149999999999999" customHeight="1">
      <c r="A104" s="159"/>
      <c r="B104" s="159"/>
      <c r="C104" s="159"/>
      <c r="D104" s="159"/>
      <c r="E104" s="163"/>
      <c r="F104" s="159"/>
      <c r="G104" s="179"/>
      <c r="H104" s="178"/>
      <c r="I104" s="167"/>
      <c r="J104" s="168"/>
      <c r="K104" s="179"/>
      <c r="L104" s="178"/>
      <c r="M104" s="167"/>
    </row>
    <row r="105" spans="1:13" ht="17.149999999999999" customHeight="1">
      <c r="A105" s="159"/>
      <c r="B105" s="159"/>
      <c r="C105" s="159"/>
      <c r="D105" s="159"/>
      <c r="E105" s="163"/>
      <c r="F105" s="159"/>
      <c r="G105" s="179"/>
      <c r="H105" s="178"/>
      <c r="I105" s="167"/>
      <c r="J105" s="168"/>
      <c r="K105" s="179"/>
      <c r="L105" s="178"/>
      <c r="M105" s="167"/>
    </row>
    <row r="106" spans="1:13" ht="17.149999999999999" customHeight="1">
      <c r="A106" s="159"/>
      <c r="B106" s="159"/>
      <c r="C106" s="159"/>
      <c r="D106" s="159"/>
      <c r="E106" s="163"/>
      <c r="F106" s="159"/>
      <c r="G106" s="179"/>
      <c r="H106" s="178"/>
      <c r="I106" s="167"/>
      <c r="J106" s="168"/>
      <c r="K106" s="179"/>
      <c r="L106" s="178"/>
      <c r="M106" s="167"/>
    </row>
    <row r="107" spans="1:13" ht="17.149999999999999" customHeight="1">
      <c r="A107" s="159"/>
      <c r="B107" s="159"/>
      <c r="C107" s="159"/>
      <c r="D107" s="159"/>
      <c r="E107" s="163"/>
      <c r="F107" s="159"/>
      <c r="G107" s="179"/>
      <c r="H107" s="178"/>
      <c r="I107" s="167"/>
      <c r="J107" s="168"/>
      <c r="K107" s="179"/>
      <c r="L107" s="178"/>
      <c r="M107" s="167"/>
    </row>
    <row r="108" spans="1:13" ht="17.149999999999999" customHeight="1">
      <c r="A108" s="159"/>
      <c r="B108" s="159"/>
      <c r="C108" s="159"/>
      <c r="D108" s="159"/>
      <c r="E108" s="163"/>
      <c r="F108" s="159"/>
      <c r="G108" s="179"/>
      <c r="H108" s="178"/>
      <c r="I108" s="167"/>
      <c r="J108" s="168"/>
      <c r="K108" s="179"/>
      <c r="L108" s="178"/>
      <c r="M108" s="167"/>
    </row>
    <row r="109" spans="1:13" ht="17.149999999999999" customHeight="1">
      <c r="A109" s="159"/>
      <c r="B109" s="159"/>
      <c r="C109" s="159"/>
      <c r="D109" s="159"/>
      <c r="E109" s="163"/>
      <c r="F109" s="159"/>
      <c r="G109" s="179"/>
      <c r="H109" s="178"/>
      <c r="I109" s="167"/>
      <c r="J109" s="168"/>
      <c r="K109" s="179"/>
      <c r="L109" s="178"/>
      <c r="M109" s="167"/>
    </row>
    <row r="110" spans="1:13" ht="17.149999999999999" customHeight="1">
      <c r="A110" s="159"/>
      <c r="B110" s="159"/>
      <c r="C110" s="159"/>
      <c r="D110" s="159"/>
      <c r="E110" s="163"/>
      <c r="F110" s="159"/>
      <c r="G110" s="179"/>
      <c r="H110" s="178"/>
      <c r="I110" s="167"/>
      <c r="J110" s="168"/>
      <c r="K110" s="179"/>
      <c r="L110" s="178"/>
      <c r="M110" s="167"/>
    </row>
    <row r="111" spans="1:13" ht="17.149999999999999" customHeight="1">
      <c r="A111" s="159"/>
      <c r="B111" s="159"/>
      <c r="C111" s="159"/>
      <c r="D111" s="159"/>
      <c r="E111" s="163"/>
      <c r="F111" s="159"/>
      <c r="G111" s="179"/>
      <c r="H111" s="178"/>
      <c r="I111" s="167"/>
      <c r="J111" s="168"/>
      <c r="K111" s="179"/>
      <c r="L111" s="178"/>
      <c r="M111" s="167"/>
    </row>
    <row r="112" spans="1:13" ht="17.149999999999999" customHeight="1">
      <c r="A112" s="159"/>
      <c r="B112" s="159"/>
      <c r="C112" s="159"/>
      <c r="D112" s="159"/>
      <c r="E112" s="163"/>
      <c r="F112" s="159"/>
      <c r="G112" s="179"/>
      <c r="H112" s="178"/>
      <c r="I112" s="167"/>
      <c r="J112" s="168"/>
      <c r="K112" s="179"/>
      <c r="L112" s="178"/>
      <c r="M112" s="167"/>
    </row>
    <row r="113" spans="1:14" ht="17.149999999999999" customHeight="1">
      <c r="A113" s="159"/>
      <c r="B113" s="159"/>
      <c r="C113" s="159"/>
      <c r="D113" s="159"/>
      <c r="E113" s="163"/>
      <c r="F113" s="159"/>
      <c r="G113" s="179"/>
      <c r="H113" s="178"/>
      <c r="I113" s="167"/>
      <c r="J113" s="168"/>
      <c r="K113" s="179"/>
      <c r="L113" s="178"/>
      <c r="M113" s="167"/>
    </row>
    <row r="114" spans="1:14" ht="17.149999999999999" customHeight="1">
      <c r="A114" s="159"/>
      <c r="B114" s="159"/>
      <c r="C114" s="159"/>
      <c r="D114" s="159"/>
      <c r="E114" s="163"/>
      <c r="F114" s="159"/>
      <c r="G114" s="179"/>
      <c r="H114" s="178"/>
      <c r="I114" s="167"/>
      <c r="J114" s="168"/>
      <c r="K114" s="179"/>
      <c r="L114" s="178"/>
      <c r="M114" s="167"/>
    </row>
    <row r="115" spans="1:14" ht="17.149999999999999" customHeight="1">
      <c r="A115" s="159"/>
      <c r="B115" s="159"/>
      <c r="C115" s="159"/>
      <c r="D115" s="159"/>
      <c r="E115" s="163"/>
      <c r="F115" s="159"/>
      <c r="G115" s="179"/>
      <c r="H115" s="178"/>
      <c r="I115" s="167"/>
      <c r="J115" s="168"/>
      <c r="K115" s="179"/>
      <c r="L115" s="178"/>
      <c r="M115" s="167"/>
    </row>
    <row r="116" spans="1:14" ht="17.149999999999999" customHeight="1">
      <c r="A116" s="159"/>
      <c r="B116" s="159"/>
      <c r="C116" s="159"/>
      <c r="D116" s="159"/>
      <c r="E116" s="163"/>
      <c r="F116" s="159"/>
      <c r="G116" s="179"/>
      <c r="H116" s="178"/>
      <c r="I116" s="167"/>
      <c r="J116" s="168"/>
      <c r="K116" s="179"/>
      <c r="L116" s="178"/>
      <c r="M116" s="167"/>
    </row>
    <row r="117" spans="1:14" ht="17.149999999999999" customHeight="1">
      <c r="A117" s="159"/>
      <c r="B117" s="159"/>
      <c r="C117" s="159"/>
      <c r="D117" s="159"/>
      <c r="E117" s="163"/>
      <c r="F117" s="159"/>
      <c r="G117" s="179"/>
      <c r="H117" s="178"/>
      <c r="I117" s="167"/>
      <c r="J117" s="168"/>
      <c r="K117" s="179"/>
      <c r="L117" s="178"/>
      <c r="M117" s="167"/>
    </row>
    <row r="118" spans="1:14" ht="17.149999999999999" customHeight="1">
      <c r="A118" s="159"/>
      <c r="B118" s="159"/>
      <c r="C118" s="159"/>
      <c r="D118" s="159"/>
      <c r="E118" s="163"/>
      <c r="F118" s="159"/>
      <c r="G118" s="179"/>
      <c r="H118" s="178"/>
      <c r="I118" s="167"/>
      <c r="J118" s="168"/>
      <c r="K118" s="179"/>
      <c r="L118" s="178"/>
      <c r="M118" s="167"/>
    </row>
    <row r="119" spans="1:14" ht="17.149999999999999" customHeight="1">
      <c r="A119" s="159"/>
      <c r="B119" s="159"/>
      <c r="C119" s="159"/>
      <c r="D119" s="159"/>
      <c r="E119" s="163"/>
      <c r="F119" s="159"/>
      <c r="G119" s="179"/>
      <c r="H119" s="178"/>
      <c r="I119" s="167"/>
      <c r="J119" s="168"/>
      <c r="K119" s="179"/>
      <c r="L119" s="178"/>
      <c r="M119" s="167"/>
    </row>
    <row r="120" spans="1:14" ht="17.149999999999999" customHeight="1">
      <c r="A120" s="159"/>
      <c r="B120" s="159"/>
      <c r="C120" s="159"/>
      <c r="D120" s="159"/>
      <c r="E120" s="163"/>
      <c r="F120" s="159"/>
      <c r="G120" s="179"/>
      <c r="H120" s="178"/>
      <c r="I120" s="167"/>
      <c r="J120" s="168"/>
      <c r="K120" s="179"/>
      <c r="L120" s="178"/>
      <c r="M120" s="167"/>
    </row>
    <row r="121" spans="1:14" ht="17.149999999999999" customHeight="1">
      <c r="A121" s="159"/>
      <c r="B121" s="159"/>
      <c r="C121" s="159"/>
      <c r="D121" s="159"/>
      <c r="E121" s="163"/>
      <c r="F121" s="159"/>
      <c r="G121" s="179"/>
      <c r="H121" s="178"/>
      <c r="I121" s="167"/>
      <c r="J121" s="168"/>
      <c r="K121" s="179"/>
      <c r="L121" s="178"/>
      <c r="M121" s="167"/>
    </row>
    <row r="122" spans="1:14" ht="17.149999999999999" customHeight="1">
      <c r="A122" s="170" t="s">
        <v>29</v>
      </c>
      <c r="B122" s="171"/>
      <c r="C122" s="171"/>
      <c r="D122" s="171"/>
      <c r="E122" s="172"/>
      <c r="F122" s="173"/>
      <c r="G122" s="174"/>
      <c r="H122" s="174"/>
      <c r="I122" s="174"/>
      <c r="J122" s="175"/>
      <c r="K122" s="174"/>
      <c r="L122" s="174"/>
      <c r="M122" s="174"/>
      <c r="N122" s="171"/>
    </row>
    <row r="123" spans="1:14" ht="15" customHeight="1"/>
    <row r="124" spans="1:14" ht="15" customHeight="1"/>
    <row r="125" spans="1:14" ht="15" customHeight="1"/>
    <row r="126" spans="1:14" ht="15" customHeight="1"/>
    <row r="127" spans="1:14" ht="15" customHeight="1"/>
    <row r="128" spans="1:14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</sheetData>
  <mergeCells count="10">
    <mergeCell ref="A52:N52"/>
    <mergeCell ref="A53:N53"/>
    <mergeCell ref="G55:I55"/>
    <mergeCell ref="K55:M55"/>
    <mergeCell ref="A1:N1"/>
    <mergeCell ref="A2:N2"/>
    <mergeCell ref="A3:N3"/>
    <mergeCell ref="G5:I5"/>
    <mergeCell ref="K5:M5"/>
    <mergeCell ref="A51:N51"/>
  </mergeCells>
  <printOptions horizontalCentered="1"/>
  <pageMargins left="0.98425196850393704" right="0.511811023622047" top="0.78740157480314998" bottom="0.62992125984252001" header="0.44" footer="0.47244094488188998"/>
  <pageSetup paperSize="9" scale="75" firstPageNumber="8" fitToHeight="0" orientation="portrait" useFirstPageNumber="1" r:id="rId1"/>
  <headerFooter>
    <oddHeader>&amp;C&amp;"Times New Roman,Bold"&amp;10(TRANSLATION)</oddHeader>
    <oddFooter>&amp;R&amp;"Times New Roman,Regular"&amp;12&amp;P</oddFooter>
  </headerFooter>
  <rowBreaks count="1" manualBreakCount="1">
    <brk id="50" min="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616AAFDAB59148A106B0C6DEB10F89" ma:contentTypeVersion="9" ma:contentTypeDescription="Create a new document." ma:contentTypeScope="" ma:versionID="3b663e73cece617a65fdbfe74e5a9d1c">
  <xsd:schema xmlns:xsd="http://www.w3.org/2001/XMLSchema" xmlns:xs="http://www.w3.org/2001/XMLSchema" xmlns:p="http://schemas.microsoft.com/office/2006/metadata/properties" xmlns:ns3="2afa1faf-3e77-435e-9631-aebe9e629494" targetNamespace="http://schemas.microsoft.com/office/2006/metadata/properties" ma:root="true" ma:fieldsID="351712b10cc2bf81d400657575b47917" ns3:_="">
    <xsd:import namespace="2afa1faf-3e77-435e-9631-aebe9e6294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a1faf-3e77-435e-9631-aebe9e62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78EB88-6E95-4197-B951-6A9788714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fa1faf-3e77-435e-9631-aebe9e629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46EACD-29A6-4F63-A1E1-6063197E1FAE}">
  <ds:schemaRefs>
    <ds:schemaRef ds:uri="http://purl.org/dc/elements/1.1/"/>
    <ds:schemaRef ds:uri="http://schemas.microsoft.com/office/2006/metadata/properties"/>
    <ds:schemaRef ds:uri="2afa1faf-3e77-435e-9631-aebe9e6294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6D080B0-8470-4778-8F78-6CFBADC85A6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71946</vt:lpwstr>
  </property>
  <property fmtid="{D5CDD505-2E9C-101B-9397-08002B2CF9AE}" pid="4" name="OptimizationTime">
    <vt:lpwstr>20200226_1652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Shareholder(total)</vt:lpstr>
      <vt:lpstr>Shareholder</vt:lpstr>
      <vt:lpstr>Cash flow </vt:lpstr>
      <vt:lpstr>BS!Print_Area</vt:lpstr>
      <vt:lpstr>'Cash flow '!Print_Area</vt:lpstr>
      <vt:lpstr>PL!Print_Area</vt:lpstr>
      <vt:lpstr>'Shareholder(total)'!Print_Area</vt:lpstr>
      <vt:lpstr>BS!Print_Titles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 Saejia</dc:creator>
  <cp:lastModifiedBy>Jirawat Junkachon</cp:lastModifiedBy>
  <cp:lastPrinted>2020-02-26T09:50:47Z</cp:lastPrinted>
  <dcterms:created xsi:type="dcterms:W3CDTF">2016-10-26T10:57:39Z</dcterms:created>
  <dcterms:modified xsi:type="dcterms:W3CDTF">2020-02-26T09:51:54Z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0x010100D2616AAFDAB59148A106B0C6DEB10F89</vt:lpwstr>
  </property>
</Properties>
</file>