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D:\move\BCK\FS\2019\2060_SCO\Q4\ปี62\FS SCO TH YE'19\update\ส่ง mail ให้พี่แต๋ว\"/>
    </mc:Choice>
  </mc:AlternateContent>
  <xr:revisionPtr revIDLastSave="0" documentId="13_ncr:1_{AFF2A769-D2E1-4EE5-9946-F4EFDB9EA82B}" xr6:coauthVersionLast="45" xr6:coauthVersionMax="45" xr10:uidLastSave="{00000000-0000-0000-0000-000000000000}"/>
  <bookViews>
    <workbookView xWindow="11676" yWindow="12" windowWidth="11688" windowHeight="12360" xr2:uid="{00000000-000D-0000-FFFF-FFFF00000000}"/>
  </bookViews>
  <sheets>
    <sheet name="SFP" sheetId="24" r:id="rId1"/>
    <sheet name="S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 localSheetId="0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 localSheetId="0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 localSheetId="0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 localSheetId="0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 localSheetId="0">#REF!</definedName>
    <definedName name="___DAT4">#REF!</definedName>
    <definedName name="___DAT5" localSheetId="2">'[6]AA-1'!#REF!</definedName>
    <definedName name="___DAT5" localSheetId="3">'[6]AA-1'!#REF!</definedName>
    <definedName name="___DAT5" localSheetId="0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 localSheetId="0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 localSheetId="0">#REF!</definedName>
    <definedName name="__DAT4">#REF!</definedName>
    <definedName name="__DAT5" localSheetId="2">'[6]AA-1'!#REF!</definedName>
    <definedName name="__DAT5" localSheetId="3">'[6]AA-1'!#REF!</definedName>
    <definedName name="__DAT5" localSheetId="0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 localSheetId="0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 localSheetId="0">#REF!</definedName>
    <definedName name="_DAT4">#REF!</definedName>
    <definedName name="_DAT5" localSheetId="2">'[6]AA-1'!#REF!</definedName>
    <definedName name="_DAT5" localSheetId="3">'[6]AA-1'!#REF!</definedName>
    <definedName name="_DAT5" localSheetId="0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0">#REF!</definedName>
    <definedName name="_e1" localSheetId="1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 localSheetId="0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gon4" localSheetId="0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 localSheetId="0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 localSheetId="0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 localSheetId="0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 localSheetId="0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'[23]PS-1995'!#REF!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3">Scheduled_Payment+Extra_Payment</definedName>
    <definedName name="bll" localSheetId="0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oo" localSheetId="0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 localSheetId="0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 localSheetId="0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3">{"Book1"}</definedName>
    <definedName name="Document_array" localSheetId="0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 localSheetId="0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 localSheetId="0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 localSheetId="0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0">#REF!</definedName>
    <definedName name="h" localSheetId="1">#REF!</definedName>
    <definedName name="h">#REF!</definedName>
    <definedName name="HC活存" localSheetId="0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 localSheetId="0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0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 localSheetId="0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 localSheetId="0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0">'[54]CODE,NAME'!#REF!</definedName>
    <definedName name="INTERCONTINENTAL_COMMODITIES" localSheetId="1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 localSheetId="0">#REF!</definedName>
    <definedName name="Jan">#REF!</definedName>
    <definedName name="jhhj" localSheetId="3">OFFSET(Full_Print,0,0,'SCE_(S)'!Last_Row)</definedName>
    <definedName name="jhhj" localSheetId="0">OFFSET(SFP!Full_Print,0,0,SFP!Last_Row)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3">IF('SCE_(S)'!Values_Entered,Header_Row+'SCE_(S)'!Number_of_Payments,Header_Row)</definedName>
    <definedName name="Last_Row" localSheetId="0">IF(SFP!Values_Entered,SFP!Header_Row+SFP!Number_of_Payments,SFP!Header_Row)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3">Scheduled_Payment+Extra_Payment</definedName>
    <definedName name="ll" localSheetId="0">Scheduled_Payment+Extra_Payment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3">MATCH(0.01,End_Bal,-1)+1</definedName>
    <definedName name="Number_of_Payments" localSheetId="0">MATCH(0.01,SFP!End_Bal,-1)+1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 localSheetId="0">'[63]Machine2,3''04'!#REF!</definedName>
    <definedName name="o" localSheetId="1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 localSheetId="0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2">'[6]AA-1'!#REF!</definedName>
    <definedName name="pal" localSheetId="3">'[6]AA-1'!#REF!</definedName>
    <definedName name="pal" localSheetId="0">'[6]AA-1'!#REF!</definedName>
    <definedName name="pal" localSheetId="1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ng" localSheetId="0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 localSheetId="0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 localSheetId="0">#REF!</definedName>
    <definedName name="Princ">#REF!</definedName>
    <definedName name="_xlnm.Print_Area" localSheetId="2">'SCE_(C)'!$A$1:$U$41</definedName>
    <definedName name="_xlnm.Print_Area" localSheetId="3">'SCE_(S)'!$A$1:$M$34</definedName>
    <definedName name="_xlnm.Print_Area" localSheetId="0">SFP!$A$1:$K$86</definedName>
    <definedName name="_xlnm.Print_Area" localSheetId="1">'SI&amp;SCF'!$A$1:$K$130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3">OFFSET(Full_Print,0,0,'SCE_(S)'!Last_Row)</definedName>
    <definedName name="Print_Area_Reset" localSheetId="0">OFFSET(SFP!Full_Print,0,0,SFP!Last_Row)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0">#REF!</definedName>
    <definedName name="rtg" localSheetId="1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'[6]AA-1'!#REF!</definedName>
    <definedName name="shet" localSheetId="3">'[6]AA-1'!#REF!</definedName>
    <definedName name="shet" localSheetId="0">'[6]AA-1'!#REF!</definedName>
    <definedName name="shet" localSheetId="1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0">#REF!</definedName>
    <definedName name="Spec" localSheetId="1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0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0">#REF!</definedName>
    <definedName name="tt" localSheetId="1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0">#REF!</definedName>
    <definedName name="v" localSheetId="1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3">IF(Loan_Amount*Interest_Rate*Loan_Years*Loan_Start&gt;0,1,0)</definedName>
    <definedName name="Values_Entered" localSheetId="0">IF(SFP!Loan_Amount*SFP!Interest_Rate*SFP!Loan_Years*SFP!Loan_Start&gt;0,1,0)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3">{"Book1"}</definedName>
    <definedName name="vi" localSheetId="0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0">#REF!</definedName>
    <definedName name="WS" localSheetId="1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2">'[63]Machine2,3''04'!#REF!</definedName>
    <definedName name="X" localSheetId="3">'[63]Machine2,3''04'!#REF!</definedName>
    <definedName name="X" localSheetId="0">'[63]Machine2,3''04'!#REF!</definedName>
    <definedName name="X" localSheetId="1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0">#REF!</definedName>
    <definedName name="xzxs" localSheetId="1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0">#REF!</definedName>
    <definedName name="yu" localSheetId="1">#REF!</definedName>
    <definedName name="yu">#REF!</definedName>
    <definedName name="z" localSheetId="0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2">[92]Aging!#REF!</definedName>
    <definedName name="เ1149" localSheetId="3">[92]Aging!#REF!</definedName>
    <definedName name="เ1149" localSheetId="0">[92]Aging!#REF!</definedName>
    <definedName name="เ1149" localSheetId="1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6" i="15" l="1"/>
  <c r="K110" i="15" l="1"/>
  <c r="I102" i="15" l="1"/>
  <c r="E44" i="15"/>
  <c r="I33" i="21"/>
  <c r="E82" i="24"/>
  <c r="E81" i="24"/>
  <c r="E47" i="15"/>
  <c r="E49" i="15" s="1"/>
  <c r="E21" i="15"/>
  <c r="K36" i="21" s="1"/>
  <c r="I44" i="15" l="1"/>
  <c r="M33" i="23" l="1"/>
  <c r="S33" i="21"/>
  <c r="M40" i="21"/>
  <c r="M24" i="21" l="1"/>
  <c r="G24" i="21"/>
  <c r="E24" i="21"/>
  <c r="C24" i="21"/>
  <c r="O22" i="21"/>
  <c r="O17" i="21"/>
  <c r="O15" i="21"/>
  <c r="O14" i="21"/>
  <c r="K20" i="21"/>
  <c r="K24" i="21" s="1"/>
  <c r="S17" i="21"/>
  <c r="S24" i="21" s="1"/>
  <c r="I17" i="21"/>
  <c r="I24" i="21" s="1"/>
  <c r="K34" i="23"/>
  <c r="G34" i="23"/>
  <c r="E34" i="23"/>
  <c r="C34" i="23"/>
  <c r="M32" i="23"/>
  <c r="K21" i="23"/>
  <c r="I21" i="23"/>
  <c r="G21" i="23"/>
  <c r="E21" i="23"/>
  <c r="C21" i="23"/>
  <c r="M19" i="23"/>
  <c r="M11" i="23"/>
  <c r="E120" i="15"/>
  <c r="E110" i="15"/>
  <c r="I110" i="15"/>
  <c r="G110" i="15"/>
  <c r="K77" i="15"/>
  <c r="G77" i="15"/>
  <c r="G89" i="15" s="1"/>
  <c r="E77" i="15"/>
  <c r="K44" i="15"/>
  <c r="G44" i="15"/>
  <c r="O20" i="21" l="1"/>
  <c r="Q20" i="21" s="1"/>
  <c r="U20" i="21" s="1"/>
  <c r="Q17" i="21"/>
  <c r="Q22" i="21"/>
  <c r="U22" i="21" s="1"/>
  <c r="M26" i="23" l="1"/>
  <c r="M13" i="23" l="1"/>
  <c r="M14" i="23"/>
  <c r="M15" i="23"/>
  <c r="M17" i="23"/>
  <c r="M20" i="23"/>
  <c r="M27" i="23"/>
  <c r="M25" i="23"/>
  <c r="O28" i="21"/>
  <c r="O29" i="21"/>
  <c r="O30" i="21"/>
  <c r="O31" i="21"/>
  <c r="O33" i="21"/>
  <c r="Q33" i="21" s="1"/>
  <c r="U33" i="21" s="1"/>
  <c r="O36" i="21"/>
  <c r="O38" i="21"/>
  <c r="O39" i="21"/>
  <c r="O23" i="21"/>
  <c r="Q23" i="21" s="1"/>
  <c r="U17" i="21"/>
  <c r="Q15" i="21"/>
  <c r="U15" i="21" s="1"/>
  <c r="Q14" i="21"/>
  <c r="O13" i="21"/>
  <c r="U23" i="21" l="1"/>
  <c r="M21" i="23"/>
  <c r="Q13" i="21"/>
  <c r="K40" i="21"/>
  <c r="U13" i="21" l="1"/>
  <c r="Q39" i="21"/>
  <c r="U39" i="21" s="1"/>
  <c r="Q36" i="21"/>
  <c r="U36" i="21" s="1"/>
  <c r="Q31" i="21"/>
  <c r="U31" i="21" s="1"/>
  <c r="Q30" i="21"/>
  <c r="U30" i="21" s="1"/>
  <c r="Q29" i="21"/>
  <c r="U29" i="21" s="1"/>
  <c r="Q28" i="21"/>
  <c r="U28" i="21" s="1"/>
  <c r="G49" i="15" l="1"/>
  <c r="U14" i="21"/>
  <c r="G40" i="21" l="1"/>
  <c r="E40" i="21"/>
  <c r="C40" i="21"/>
  <c r="O26" i="21" l="1"/>
  <c r="E83" i="24"/>
  <c r="S40" i="21" l="1"/>
  <c r="E23" i="15" l="1"/>
  <c r="E52" i="24"/>
  <c r="K83" i="24" l="1"/>
  <c r="K85" i="24" s="1"/>
  <c r="G83" i="24"/>
  <c r="A62" i="24"/>
  <c r="I58" i="24"/>
  <c r="G58" i="24"/>
  <c r="E58" i="24"/>
  <c r="E59" i="24" s="1"/>
  <c r="K58" i="24"/>
  <c r="K52" i="24"/>
  <c r="I52" i="24"/>
  <c r="G52" i="24"/>
  <c r="K36" i="24"/>
  <c r="K29" i="24"/>
  <c r="I29" i="24"/>
  <c r="G29" i="24"/>
  <c r="E29" i="24"/>
  <c r="K16" i="24"/>
  <c r="I16" i="24"/>
  <c r="G16" i="24"/>
  <c r="E16" i="24"/>
  <c r="G85" i="24" l="1"/>
  <c r="G30" i="24"/>
  <c r="G59" i="24"/>
  <c r="K30" i="24"/>
  <c r="I59" i="24"/>
  <c r="I30" i="24"/>
  <c r="E85" i="24"/>
  <c r="K59" i="24"/>
  <c r="K86" i="24" s="1"/>
  <c r="E30" i="24"/>
  <c r="G120" i="15"/>
  <c r="G86" i="24" l="1"/>
  <c r="E86" i="24"/>
  <c r="I83" i="24" l="1"/>
  <c r="I85" i="24" s="1"/>
  <c r="I86" i="24" l="1"/>
  <c r="E30" i="15"/>
  <c r="I38" i="21" l="1"/>
  <c r="Q38" i="21" s="1"/>
  <c r="U38" i="21" s="1"/>
  <c r="E31" i="15"/>
  <c r="O11" i="21"/>
  <c r="O24" i="21" s="1"/>
  <c r="I30" i="15"/>
  <c r="K30" i="15"/>
  <c r="K23" i="15"/>
  <c r="I23" i="15"/>
  <c r="G23" i="15"/>
  <c r="I40" i="21" l="1"/>
  <c r="Q11" i="21"/>
  <c r="Q24" i="21" s="1"/>
  <c r="I31" i="15"/>
  <c r="K31" i="15"/>
  <c r="G30" i="15"/>
  <c r="I12" i="15"/>
  <c r="I16" i="15" s="1"/>
  <c r="I63" i="15" s="1"/>
  <c r="I77" i="15" s="1"/>
  <c r="I89" i="15" s="1"/>
  <c r="I92" i="15" s="1"/>
  <c r="G12" i="15"/>
  <c r="E12" i="15"/>
  <c r="E16" i="15" s="1"/>
  <c r="E18" i="15" s="1"/>
  <c r="K12" i="15"/>
  <c r="K16" i="15" s="1"/>
  <c r="E32" i="15" l="1"/>
  <c r="L49" i="15" s="1"/>
  <c r="L44" i="15"/>
  <c r="G16" i="15"/>
  <c r="G18" i="15" s="1"/>
  <c r="M44" i="15" s="1"/>
  <c r="U11" i="21"/>
  <c r="U24" i="21" s="1"/>
  <c r="K18" i="15"/>
  <c r="O44" i="15" s="1"/>
  <c r="G31" i="15"/>
  <c r="K32" i="15" l="1"/>
  <c r="G32" i="15"/>
  <c r="M49" i="15" s="1"/>
  <c r="U5" i="21"/>
  <c r="M5" i="23" s="1"/>
  <c r="I18" i="15" l="1"/>
  <c r="K49" i="15"/>
  <c r="O49" i="15" s="1"/>
  <c r="I120" i="15"/>
  <c r="K120" i="15"/>
  <c r="I32" i="15" l="1"/>
  <c r="I29" i="23"/>
  <c r="N44" i="15"/>
  <c r="O40" i="21"/>
  <c r="I34" i="23" l="1"/>
  <c r="M29" i="23"/>
  <c r="I49" i="15"/>
  <c r="N49" i="15" s="1"/>
  <c r="Q26" i="21" l="1"/>
  <c r="Q40" i="21" s="1"/>
  <c r="M23" i="23" l="1"/>
  <c r="M34" i="23" s="1"/>
  <c r="U26" i="21"/>
  <c r="U40" i="21" s="1"/>
  <c r="E89" i="15" l="1"/>
  <c r="E92" i="15" s="1"/>
  <c r="E122" i="15" s="1"/>
  <c r="I122" i="15" l="1"/>
  <c r="I124" i="15" s="1"/>
  <c r="I125" i="15" s="1"/>
  <c r="K89" i="15" l="1"/>
  <c r="K92" i="15" s="1"/>
  <c r="K122" i="15" s="1"/>
  <c r="K124" i="15" s="1"/>
  <c r="K125" i="15" s="1"/>
  <c r="G92" i="15"/>
  <c r="G122" i="15" l="1"/>
  <c r="G124" i="15" s="1"/>
  <c r="G125" i="15" s="1"/>
  <c r="E123" i="15" l="1"/>
  <c r="E124" i="15" s="1"/>
  <c r="E125" i="15" s="1"/>
</calcChain>
</file>

<file path=xl/sharedStrings.xml><?xml version="1.0" encoding="utf-8"?>
<sst xmlns="http://schemas.openxmlformats.org/spreadsheetml/2006/main" count="335" uniqueCount="214">
  <si>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</si>
  <si>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</si>
  <si>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</si>
  <si>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</si>
  <si>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</si>
  <si>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</si>
  <si>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</si>
  <si>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</si>
  <si>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</si>
  <si>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</si>
  <si>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</si>
  <si>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</si>
  <si>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</si>
  <si>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</si>
  <si>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</si>
  <si>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</si>
  <si>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</si>
  <si>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</si>
  <si>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</si>
  <si>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</si>
  <si>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</si>
  <si>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</si>
  <si>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</si>
  <si>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</si>
  <si>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</si>
  <si>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</si>
  <si>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</si>
  <si>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</si>
  <si>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</si>
  <si>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</si>
  <si>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</si>
  <si>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</si>
  <si>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</si>
  <si>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</si>
  <si>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</si>
  <si>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</si>
  <si>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</si>
  <si>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</si>
  <si>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 xml:space="preserve">    กำหนดชำระภายในหนึ่งปี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</si>
  <si>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</si>
  <si>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</si>
  <si>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</si>
  <si>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</si>
  <si>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</si>
  <si>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</si>
  <si>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</si>
  <si>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</si>
  <si>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</si>
  <si>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</si>
  <si>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</si>
  <si>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</si>
  <si>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</si>
  <si>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</si>
  <si>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สำรอง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</si>
  <si>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</si>
  <si>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</si>
  <si>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</si>
  <si>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</si>
  <si>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</si>
  <si>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</si>
  <si>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</si>
  <si>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</si>
  <si>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</si>
  <si>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</si>
  <si>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ภาระผูกพันผลประโยชน์พนักงาน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</si>
  <si>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</si>
  <si>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</si>
  <si>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</si>
  <si>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</si>
  <si>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</si>
  <si>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</si>
  <si>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</si>
  <si>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</si>
  <si>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รายได้ที่ยังไม่ได้เรียกชำระ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</si>
  <si>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</si>
  <si>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</si>
  <si>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</si>
  <si>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</si>
  <si>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</si>
  <si>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</si>
  <si>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</si>
  <si>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</si>
  <si>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</si>
  <si>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เงินกู้ยืมระยะยาวจากสถาบันการเงินที่ถึง</t>
  </si>
  <si>
    <t>ภาษีเงินได้ค้างจ่าย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</si>
  <si>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</si>
  <si>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</si>
  <si>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</si>
  <si>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</si>
  <si>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</si>
  <si>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</si>
  <si>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</si>
  <si>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</si>
  <si>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</si>
  <si>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</si>
  <si>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ปรับรายการที่กระทบกำไรก่อนภาษีเงินได้เป็นเงินสดรับ (จ่าย)</t>
  </si>
  <si>
    <t>กำไรจากการเปลี่ยนแปลงมูลค่าเงินลงทุนที่ยังไม่เกิดขึ้น</t>
  </si>
  <si>
    <t>สินทรัพย์อื่นตัดจำหน่าย</t>
  </si>
  <si>
    <t>ขาดทุนจากการตัดจำหน่ายสินทรัพย์ถาวร</t>
  </si>
  <si>
    <t>ค่าใช้จ่ายผลประโยชน์พนักงาน</t>
  </si>
  <si>
    <t>ลูกหนี้เงินประกันผลงาน</t>
  </si>
  <si>
    <t>เงินรับล่วงหน้าจากลูกค้าตามสัญญาและรายได้ค่าก่อสร้างรับล่วงหน้า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</si>
  <si>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</si>
  <si>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</si>
  <si>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</si>
  <si>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</si>
  <si>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</si>
  <si>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</si>
  <si>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</si>
  <si>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งบแสดงการเปลี่ยนแปลงส่วนของผู้ถือหุ้นรวม</t>
  </si>
  <si>
    <t>จัดสรรแล้ว</t>
  </si>
  <si>
    <t>ผลขาดทุนจากการ</t>
  </si>
  <si>
    <t>ส่วนได้เสียที่</t>
  </si>
  <si>
    <t>การแปลง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</si>
  <si>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</si>
  <si>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</si>
  <si>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</si>
  <si>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</si>
  <si>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</si>
  <si>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</si>
  <si>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ควบคุม</t>
  </si>
  <si>
    <t>ผู้ถือหุ้น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</si>
  <si>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</si>
  <si>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</si>
  <si>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</si>
  <si>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</si>
  <si>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</si>
  <si>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</si>
  <si>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</si>
  <si>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</si>
  <si>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</si>
  <si>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กำไรต่อหุ้นขั้นพื้นฐาน</t>
  </si>
  <si>
    <t xml:space="preserve">   จากส่วนที่เป็นของผู้ถือหุ้นของบริษัท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</si>
  <si>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</si>
  <si>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</si>
  <si>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</si>
  <si>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เงินรับล่วงหน้าจากผู้ว่าจ้าง</t>
  </si>
  <si>
    <t>การแบ่งปันกำไร(ขาดทุน)เบ็ดเสร็จรวม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</si>
  <si>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</si>
  <si>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</si>
  <si>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ยอดคงเหลือ ณ วันที่ 1 มกราคม 2562</t>
  </si>
  <si>
    <t>ค่าใช้จ่ายภาษีเงินได้</t>
  </si>
  <si>
    <t xml:space="preserve">    หลักคณิตศาสตร์ประกันภัย</t>
  </si>
  <si>
    <t xml:space="preserve">         ผลขาดทุนจากการประมาณการ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</si>
  <si>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</si>
  <si>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</si>
  <si>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</si>
  <si>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 xml:space="preserve">      </t>
  </si>
  <si>
    <t xml:space="preserve">หุ้นสามัญ 672,462,428 หุ้น มูลค่าหุ้นละ 0.50 บาท </t>
  </si>
  <si>
    <t xml:space="preserve">หุ้นสามัญ 672,463,018 หุ้น มูลค่าหุ้นละ 0.50 บาท </t>
  </si>
  <si>
    <t>เงินฝากธนาคารติดภาระค้ำประกันลดลง</t>
  </si>
  <si>
    <t>เงินสดจ่ายเงินปันผล</t>
  </si>
  <si>
    <t>จ่ายหุ้นปันผล</t>
  </si>
  <si>
    <t>เงินปันผลให้ผู้ถือหุ้นของบริษัท</t>
  </si>
  <si>
    <t>โอนไปสำรองตามกฎหมาย</t>
  </si>
  <si>
    <t xml:space="preserve">หุ้นสามัญ 739,708,672 หุ้น มูลค่าหุ้นละ 0.50 บาท </t>
  </si>
  <si>
    <t xml:space="preserve">หุ้นสามัญ 739,707,908 หุ้น มูลค่าหุ้นละ 0.50 บาท </t>
  </si>
  <si>
    <t>โอนผลขาดทุนจากส่วนได้เสียที่ไม่มีอำนาจควบคุม</t>
  </si>
  <si>
    <t>กำไรขั้นต้น</t>
  </si>
  <si>
    <t xml:space="preserve">    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</si>
  <si>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</si>
  <si>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</t>
  </si>
  <si>
    <t>การแบ่งปันกำไร(ขาดทุน)</t>
  </si>
  <si>
    <t xml:space="preserve">    อุปกรณ์เพิ่มขึ้นจากเจ้าหนี้อื่น</t>
  </si>
  <si>
    <t xml:space="preserve">    อุปกรณ์เพิ่มขึ้นโดยทำสัญญาเช่าการเงิน</t>
  </si>
  <si>
    <t>ผลต่างจากการแปลงค่างบการเงินของบริษัทย่อยในต่างประเทศ</t>
  </si>
  <si>
    <t xml:space="preserve">    ส่วนที่เป็นของบริษัท</t>
  </si>
  <si>
    <t xml:space="preserve">    ส่วนได้เสียที่ไม่มีอำนาจควบคุม</t>
  </si>
  <si>
    <t>ส่วนของผู้ถือหุ้นบริษัท</t>
  </si>
  <si>
    <t xml:space="preserve">            ของบริษัทย่อยในต่างประเทศ</t>
  </si>
  <si>
    <t xml:space="preserve">         ผลต่างจากการแปลงค่างบการเงิน</t>
  </si>
  <si>
    <t>เงินเบิกเกินบัญชีและกู้ยืมระยะสั้นจากสถาบันการเงิน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</si>
  <si>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เงินเบิกเกินบัญชีและเงินกู้ยืมระยะสั้นจากสถาบันการเงินเพิ่มขึ้น(ลดลง)</t>
  </si>
  <si>
    <t>หุ้นกู้ลดลง</t>
  </si>
  <si>
    <t xml:space="preserve">   กำไรหรือขาดทุนในภายหลัง</t>
  </si>
  <si>
    <t xml:space="preserve">    และรายได้ค่าก่อสร้างรับล่วงหน้า</t>
  </si>
  <si>
    <t xml:space="preserve">        ผลขาดทุนจากการประมาณการตามหลักคณิตศาสตร์ประกันภัย</t>
  </si>
  <si>
    <t xml:space="preserve">            ตามหลักคณิตศาสตร์ประกันภัย</t>
  </si>
  <si>
    <t xml:space="preserve">      รวมส่วน</t>
  </si>
  <si>
    <t xml:space="preserve">    ของผู้ถือหุ้น</t>
  </si>
  <si>
    <t xml:space="preserve">     ของบริษัท</t>
  </si>
  <si>
    <t xml:space="preserve">    โอนที่ดินเป็นอสังหาริมทรัพย์เพื่อการลงทุน</t>
  </si>
  <si>
    <t>เงินสดสุทธิใช้ไปในกิจกรรมจัดหาเงิน</t>
  </si>
  <si>
    <t>ณ วันที่ 31 ธันวาคม 2562</t>
  </si>
  <si>
    <t>2562</t>
  </si>
  <si>
    <t>2561</t>
  </si>
  <si>
    <t>สำหรับปีสิ้นสุดวันที่ 31 ธันวาคม 2562</t>
  </si>
  <si>
    <t xml:space="preserve">หนี้สงสัยจะสูญและหนี้สูญ </t>
  </si>
  <si>
    <t>ผลขาดทุนจากการด้อยค่าเงินลงทุน</t>
  </si>
  <si>
    <t>ประมาณการหนี้สิน</t>
  </si>
  <si>
    <t>ขาดทุนจากการปรับลดมูลค่าสินค้า</t>
  </si>
  <si>
    <t>กำไรจากการขายสินทรัพย์ถาวร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</si>
  <si>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</si>
  <si>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</si>
  <si>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 xml:space="preserve">    กำไรสำหรับปี</t>
  </si>
  <si>
    <t xml:space="preserve">    กำไร (ขาดทุน) เบ็ดเสร็จอื่น</t>
  </si>
  <si>
    <t xml:space="preserve">        ผลขาดทุนจากการประมาณการตาม</t>
  </si>
  <si>
    <t xml:space="preserve">            หลักคณิตศาสตร์ประกันภัย</t>
  </si>
  <si>
    <t>ยอดคงเหลือ ณ วันที่ 31 ธันวาคม 2561</t>
  </si>
  <si>
    <t>ยอดคงเหลือ ณ วันที่ 31 ธันวาคม 2562</t>
  </si>
  <si>
    <t>กำไร(ขาดทุน)เบ็ดเสร็จรวมสำหรับปี</t>
  </si>
  <si>
    <t xml:space="preserve">     กำไรสำหรับปี</t>
  </si>
  <si>
    <t>กำไรเบ็ดเสร็จรวมสำหรับปี</t>
  </si>
  <si>
    <t xml:space="preserve">     กำไรเบ็ดเสร็จอื่น</t>
  </si>
  <si>
    <t>กำไรสำหรับปี</t>
  </si>
  <si>
    <t>กำไร(ขาดทุน)เบ็ดเสร็จอื่นสำหรับปี - สุทธิจากภาษี</t>
  </si>
  <si>
    <t>เงินสดจ่ายซื้ออสังหาริมทรัพย์เพื่อการลงทุน</t>
  </si>
  <si>
    <t>หน่วย : บาท</t>
  </si>
  <si>
    <t>กำไรจากอัตราแลกเปลี่ยนที่ยังไม่เกิดขึ้น</t>
  </si>
  <si>
    <t>เงินให้กู้ยืมระยะสั้นเพิ่มขึ้น</t>
  </si>
  <si>
    <t>เงินลงทุนชั่วคราว(เพิ่มขึ้น)ลดลง</t>
  </si>
  <si>
    <t>เงินลงทุนระยะยาวอื่นเพิ่มขึ้น</t>
  </si>
  <si>
    <t>เงินกู้ยืมระยะสั้นลดลง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</si>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</sst>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5" formatCode="#,##0;\(#,##0\)"/>
  </numFmts>
  <fonts count="5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i/>
      <sz val="16"/>
      <name val="AngsanaUPC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  <font>
      <sz val="15"/>
      <color theme="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195" fontId="7" fillId="0" borderId="4" xfId="136" quotePrefix="1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38" fontId="19" fillId="0" borderId="0" xfId="3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96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2" fontId="21" fillId="0" borderId="4" xfId="2" quotePrefix="1" applyNumberFormat="1" applyFont="1" applyFill="1" applyBorder="1" applyAlignment="1">
      <alignment horizontal="center"/>
    </xf>
    <xf numFmtId="191" fontId="25" fillId="0" borderId="0" xfId="121" applyNumberFormat="1" applyFont="1" applyFill="1" applyAlignment="1">
      <alignment horizontal="right" vertical="center"/>
    </xf>
    <xf numFmtId="193" fontId="19" fillId="0" borderId="2" xfId="0" applyNumberFormat="1" applyFont="1" applyFill="1" applyBorder="1" applyAlignment="1">
      <alignment vertical="center"/>
    </xf>
    <xf numFmtId="191" fontId="7" fillId="0" borderId="3" xfId="12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93" fontId="20" fillId="0" borderId="0" xfId="0" applyNumberFormat="1" applyFont="1" applyFill="1" applyAlignment="1">
      <alignment horizontal="righ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196" fontId="29" fillId="0" borderId="0" xfId="138" applyNumberFormat="1" applyFont="1" applyFill="1"/>
    <xf numFmtId="191" fontId="36" fillId="0" borderId="0" xfId="142" applyNumberFormat="1" applyFont="1" applyFill="1" applyAlignment="1" applyProtection="1">
      <alignment horizontal="right"/>
      <protection locked="0"/>
    </xf>
    <xf numFmtId="0" fontId="29" fillId="0" borderId="0" xfId="141" applyFont="1" applyFill="1" applyAlignment="1">
      <alignment horizontal="left" vertical="center"/>
    </xf>
    <xf numFmtId="196" fontId="35" fillId="0" borderId="0" xfId="140" applyNumberFormat="1" applyFont="1" applyFill="1" applyAlignment="1">
      <alignment horizontal="left"/>
    </xf>
    <xf numFmtId="191" fontId="36" fillId="0" borderId="0" xfId="142" applyNumberFormat="1" applyFont="1" applyFill="1" applyBorder="1" applyAlignment="1" applyProtection="1">
      <alignment horizontal="right"/>
      <protection locked="0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37" fontId="29" fillId="0" borderId="0" xfId="138" applyFont="1" applyFill="1"/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0" fontId="34" fillId="0" borderId="0" xfId="139" applyFont="1" applyFill="1" applyAlignment="1">
      <alignment horizontal="center" vertical="center"/>
    </xf>
    <xf numFmtId="0" fontId="32" fillId="0" borderId="0" xfId="141" applyFont="1" applyFill="1" applyAlignment="1">
      <alignment horizontal="center" vertical="center"/>
    </xf>
    <xf numFmtId="43" fontId="29" fillId="0" borderId="0" xfId="142" applyFont="1" applyFill="1"/>
    <xf numFmtId="0" fontId="30" fillId="0" borderId="0" xfId="141" applyFont="1" applyFill="1" applyAlignment="1">
      <alignment horizontal="left" vertical="center"/>
    </xf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196" fontId="29" fillId="0" borderId="0" xfId="139" applyNumberFormat="1" applyFont="1" applyFill="1" applyAlignment="1">
      <alignment vertical="center"/>
    </xf>
    <xf numFmtId="196" fontId="30" fillId="0" borderId="1" xfId="139" applyNumberFormat="1" applyFont="1" applyFill="1" applyBorder="1" applyAlignment="1">
      <alignment vertical="center"/>
    </xf>
    <xf numFmtId="196" fontId="30" fillId="0" borderId="0" xfId="139" applyNumberFormat="1" applyFont="1" applyFill="1" applyAlignment="1">
      <alignment vertical="center"/>
    </xf>
    <xf numFmtId="191" fontId="19" fillId="0" borderId="2" xfId="0" applyNumberFormat="1" applyFont="1" applyFill="1" applyBorder="1" applyAlignment="1">
      <alignment horizontal="right" vertical="center"/>
    </xf>
    <xf numFmtId="191" fontId="7" fillId="0" borderId="0" xfId="142" applyNumberFormat="1" applyFont="1" applyFill="1" applyAlignment="1" applyProtection="1">
      <alignment horizontal="right"/>
      <protection locked="0"/>
    </xf>
    <xf numFmtId="195" fontId="21" fillId="0" borderId="0" xfId="136" quotePrefix="1" applyNumberFormat="1" applyFont="1" applyFill="1" applyAlignment="1">
      <alignment horizontal="center"/>
    </xf>
    <xf numFmtId="2" fontId="21" fillId="0" borderId="0" xfId="136" applyNumberFormat="1" applyFont="1" applyFill="1" applyAlignment="1">
      <alignment horizontal="center"/>
    </xf>
    <xf numFmtId="38" fontId="19" fillId="0" borderId="0" xfId="136" applyNumberFormat="1" applyFont="1" applyFill="1"/>
    <xf numFmtId="192" fontId="19" fillId="0" borderId="0" xfId="121" applyFont="1" applyFill="1" applyAlignment="1">
      <alignment vertical="center"/>
    </xf>
    <xf numFmtId="0" fontId="37" fillId="0" borderId="0" xfId="0" applyFont="1" applyFill="1" applyAlignment="1">
      <alignment horizontal="left"/>
    </xf>
    <xf numFmtId="0" fontId="37" fillId="0" borderId="0" xfId="0" applyFont="1" applyFill="1"/>
    <xf numFmtId="193" fontId="19" fillId="0" borderId="4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196" fontId="7" fillId="0" borderId="0" xfId="138" applyNumberFormat="1" applyFont="1" applyFill="1" applyAlignment="1">
      <alignment horizontal="center"/>
    </xf>
    <xf numFmtId="196" fontId="19" fillId="0" borderId="0" xfId="121" applyNumberFormat="1" applyFont="1" applyFill="1" applyAlignment="1">
      <alignment horizontal="center" vertical="center"/>
    </xf>
    <xf numFmtId="193" fontId="20" fillId="0" borderId="3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top"/>
    </xf>
    <xf numFmtId="193" fontId="19" fillId="0" borderId="5" xfId="0" applyNumberFormat="1" applyFont="1" applyFill="1" applyBorder="1" applyAlignment="1">
      <alignment vertical="center"/>
    </xf>
    <xf numFmtId="192" fontId="20" fillId="0" borderId="0" xfId="121" applyFont="1" applyFill="1" applyAlignment="1">
      <alignment horizontal="center" vertical="center"/>
    </xf>
    <xf numFmtId="38" fontId="38" fillId="0" borderId="0" xfId="3" applyNumberFormat="1" applyFont="1" applyFill="1" applyAlignment="1">
      <alignment horizontal="right"/>
    </xf>
    <xf numFmtId="0" fontId="38" fillId="0" borderId="0" xfId="141" applyFont="1" applyFill="1" applyAlignment="1">
      <alignment vertical="center"/>
    </xf>
    <xf numFmtId="0" fontId="38" fillId="0" borderId="0" xfId="141" applyFont="1" applyFill="1" applyAlignment="1">
      <alignment horizontal="center" vertical="center"/>
    </xf>
    <xf numFmtId="0" fontId="40" fillId="0" borderId="0" xfId="137" applyFont="1" applyFill="1" applyAlignment="1">
      <alignment horizontal="center"/>
    </xf>
    <xf numFmtId="0" fontId="40" fillId="0" borderId="0" xfId="137" applyFont="1" applyFill="1"/>
    <xf numFmtId="37" fontId="38" fillId="0" borderId="0" xfId="141" applyNumberFormat="1" applyFont="1" applyFill="1" applyAlignment="1">
      <alignment vertical="center"/>
    </xf>
    <xf numFmtId="37" fontId="38" fillId="0" borderId="0" xfId="141" applyNumberFormat="1" applyFont="1" applyFill="1" applyAlignment="1">
      <alignment horizontal="center" vertical="center"/>
    </xf>
    <xf numFmtId="40" fontId="40" fillId="0" borderId="0" xfId="140" applyFont="1" applyFill="1" applyAlignment="1">
      <alignment horizontal="center"/>
    </xf>
    <xf numFmtId="196" fontId="38" fillId="0" borderId="0" xfId="141" applyNumberFormat="1" applyFont="1" applyFill="1" applyAlignment="1">
      <alignment horizontal="center" vertical="top"/>
    </xf>
    <xf numFmtId="0" fontId="39" fillId="0" borderId="0" xfId="141" applyFont="1" applyFill="1" applyAlignment="1">
      <alignment horizontal="left" vertical="center"/>
    </xf>
    <xf numFmtId="0" fontId="41" fillId="0" borderId="0" xfId="141" applyFont="1" applyFill="1" applyAlignment="1">
      <alignment horizontal="center" vertical="center"/>
    </xf>
    <xf numFmtId="37" fontId="42" fillId="0" borderId="0" xfId="141" applyNumberFormat="1" applyFont="1" applyFill="1" applyAlignment="1">
      <alignment horizontal="center" vertical="center"/>
    </xf>
    <xf numFmtId="40" fontId="40" fillId="0" borderId="4" xfId="140" applyFont="1" applyFill="1" applyBorder="1" applyAlignment="1">
      <alignment horizontal="center"/>
    </xf>
    <xf numFmtId="196" fontId="38" fillId="0" borderId="4" xfId="141" applyNumberFormat="1" applyFont="1" applyFill="1" applyBorder="1" applyAlignment="1">
      <alignment horizontal="center" vertical="top"/>
    </xf>
    <xf numFmtId="0" fontId="43" fillId="0" borderId="0" xfId="141" applyFont="1" applyFill="1" applyAlignment="1">
      <alignment horizontal="center" vertical="center"/>
    </xf>
    <xf numFmtId="196" fontId="44" fillId="0" borderId="0" xfId="140" applyNumberFormat="1" applyFont="1" applyFill="1" applyAlignment="1">
      <alignment horizontal="left"/>
    </xf>
    <xf numFmtId="196" fontId="39" fillId="0" borderId="0" xfId="138" applyNumberFormat="1" applyFont="1" applyFill="1"/>
    <xf numFmtId="0" fontId="38" fillId="0" borderId="0" xfId="141" applyFont="1" applyFill="1" applyAlignment="1">
      <alignment horizontal="left" vertical="center"/>
    </xf>
    <xf numFmtId="191" fontId="45" fillId="0" borderId="0" xfId="142" applyNumberFormat="1" applyFont="1" applyFill="1" applyAlignment="1" applyProtection="1">
      <alignment horizontal="right"/>
      <protection locked="0"/>
    </xf>
    <xf numFmtId="196" fontId="38" fillId="0" borderId="0" xfId="138" applyNumberFormat="1" applyFont="1" applyFill="1"/>
    <xf numFmtId="196" fontId="40" fillId="0" borderId="0" xfId="140" applyNumberFormat="1" applyFont="1" applyFill="1" applyAlignment="1">
      <alignment horizontal="left"/>
    </xf>
    <xf numFmtId="196" fontId="38" fillId="0" borderId="0" xfId="142" applyNumberFormat="1" applyFont="1" applyFill="1"/>
    <xf numFmtId="191" fontId="45" fillId="0" borderId="0" xfId="142" applyNumberFormat="1" applyFont="1" applyFill="1" applyBorder="1" applyAlignment="1" applyProtection="1">
      <alignment horizontal="right"/>
      <protection locked="0"/>
    </xf>
    <xf numFmtId="196" fontId="38" fillId="0" borderId="0" xfId="138" applyNumberFormat="1" applyFont="1" applyFill="1" applyBorder="1"/>
    <xf numFmtId="191" fontId="45" fillId="0" borderId="4" xfId="142" applyNumberFormat="1" applyFont="1" applyFill="1" applyBorder="1" applyAlignment="1" applyProtection="1">
      <alignment horizontal="right"/>
      <protection locked="0"/>
    </xf>
    <xf numFmtId="196" fontId="39" fillId="0" borderId="5" xfId="140" applyNumberFormat="1" applyFont="1" applyFill="1" applyBorder="1" applyAlignment="1">
      <alignment horizontal="left" vertical="center"/>
    </xf>
    <xf numFmtId="196" fontId="39" fillId="0" borderId="0" xfId="141" applyNumberFormat="1" applyFont="1" applyFill="1" applyAlignment="1">
      <alignment horizontal="left" vertical="center"/>
    </xf>
    <xf numFmtId="196" fontId="39" fillId="0" borderId="0" xfId="140" applyNumberFormat="1" applyFont="1" applyFill="1" applyAlignment="1">
      <alignment horizontal="left" vertical="center"/>
    </xf>
    <xf numFmtId="191" fontId="45" fillId="0" borderId="1" xfId="142" applyNumberFormat="1" applyFont="1" applyFill="1" applyBorder="1" applyAlignment="1" applyProtection="1">
      <alignment horizontal="right"/>
      <protection locked="0"/>
    </xf>
    <xf numFmtId="37" fontId="38" fillId="0" borderId="0" xfId="138" applyFont="1" applyFill="1"/>
    <xf numFmtId="196" fontId="39" fillId="0" borderId="0" xfId="142" applyNumberFormat="1" applyFont="1" applyFill="1"/>
    <xf numFmtId="0" fontId="38" fillId="0" borderId="0" xfId="141" applyFont="1" applyFill="1" applyAlignment="1">
      <alignment horizontal="left" vertical="center" indent="2"/>
    </xf>
    <xf numFmtId="196" fontId="39" fillId="0" borderId="1" xfId="140" applyNumberFormat="1" applyFont="1" applyFill="1" applyBorder="1" applyAlignment="1">
      <alignment horizontal="left" vertical="center"/>
    </xf>
    <xf numFmtId="196" fontId="29" fillId="0" borderId="0" xfId="141" applyNumberFormat="1" applyFont="1" applyFill="1" applyAlignment="1">
      <alignment horizontal="left" vertical="center"/>
    </xf>
    <xf numFmtId="0" fontId="46" fillId="0" borderId="0" xfId="139" applyFont="1" applyFill="1" applyAlignment="1">
      <alignment horizontal="center" vertical="center"/>
    </xf>
    <xf numFmtId="193" fontId="37" fillId="0" borderId="0" xfId="0" applyNumberFormat="1" applyFont="1" applyFill="1"/>
    <xf numFmtId="37" fontId="21" fillId="0" borderId="0" xfId="0" applyNumberFormat="1" applyFont="1" applyFill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191" fontId="47" fillId="0" borderId="1" xfId="142" applyNumberFormat="1" applyFont="1" applyFill="1" applyBorder="1" applyAlignment="1" applyProtection="1">
      <alignment horizontal="right"/>
      <protection locked="0"/>
    </xf>
    <xf numFmtId="196" fontId="19" fillId="0" borderId="0" xfId="121" applyNumberFormat="1" applyFont="1" applyFill="1"/>
    <xf numFmtId="205" fontId="48" fillId="0" borderId="0" xfId="38" applyNumberFormat="1" applyFont="1" applyFill="1" applyAlignment="1">
      <alignment horizontal="left" vertical="center"/>
    </xf>
    <xf numFmtId="196" fontId="49" fillId="0" borderId="0" xfId="140" applyNumberFormat="1" applyFont="1" applyFill="1" applyAlignment="1">
      <alignment horizontal="left"/>
    </xf>
    <xf numFmtId="199" fontId="40" fillId="0" borderId="0" xfId="140" applyNumberFormat="1" applyFont="1" applyFill="1" applyAlignment="1">
      <alignment horizontal="left"/>
    </xf>
    <xf numFmtId="37" fontId="38" fillId="0" borderId="0" xfId="141" applyNumberFormat="1" applyFont="1" applyFill="1" applyAlignment="1">
      <alignment horizontal="left" vertical="center"/>
    </xf>
    <xf numFmtId="37" fontId="38" fillId="0" borderId="4" xfId="141" applyNumberFormat="1" applyFont="1" applyFill="1" applyBorder="1" applyAlignment="1">
      <alignment horizontal="left" vertical="center"/>
    </xf>
    <xf numFmtId="196" fontId="50" fillId="0" borderId="0" xfId="140" applyNumberFormat="1" applyFont="1" applyFill="1" applyAlignment="1">
      <alignment horizontal="left"/>
    </xf>
    <xf numFmtId="191" fontId="45" fillId="0" borderId="0" xfId="142" applyNumberFormat="1" applyFont="1" applyFill="1" applyAlignment="1" applyProtection="1">
      <alignment horizontal="center"/>
      <protection locked="0"/>
    </xf>
    <xf numFmtId="196" fontId="38" fillId="0" borderId="0" xfId="138" applyNumberFormat="1" applyFont="1" applyFill="1" applyAlignment="1">
      <alignment horizontal="center"/>
    </xf>
    <xf numFmtId="196" fontId="40" fillId="0" borderId="0" xfId="140" applyNumberFormat="1" applyFont="1" applyFill="1" applyAlignment="1">
      <alignment horizontal="center"/>
    </xf>
    <xf numFmtId="191" fontId="45" fillId="0" borderId="0" xfId="142" applyNumberFormat="1" applyFont="1" applyFill="1" applyBorder="1" applyAlignment="1" applyProtection="1">
      <alignment horizontal="center"/>
      <protection locked="0"/>
    </xf>
    <xf numFmtId="199" fontId="40" fillId="0" borderId="0" xfId="140" applyNumberFormat="1" applyFont="1" applyFill="1" applyAlignment="1">
      <alignment horizontal="center"/>
    </xf>
    <xf numFmtId="196" fontId="49" fillId="0" borderId="4" xfId="140" applyNumberFormat="1" applyFont="1" applyFill="1" applyBorder="1" applyAlignment="1">
      <alignment horizontal="left"/>
    </xf>
    <xf numFmtId="191" fontId="19" fillId="0" borderId="0" xfId="0" applyNumberFormat="1" applyFont="1" applyFill="1"/>
    <xf numFmtId="191" fontId="7" fillId="0" borderId="0" xfId="121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43" fontId="20" fillId="0" borderId="0" xfId="0" applyNumberFormat="1" applyFont="1" applyFill="1" applyAlignment="1">
      <alignment horizontal="center" vertical="center"/>
    </xf>
    <xf numFmtId="2" fontId="21" fillId="0" borderId="4" xfId="2" applyNumberFormat="1" applyFont="1" applyFill="1" applyBorder="1" applyAlignment="1">
      <alignment horizontal="center"/>
    </xf>
    <xf numFmtId="0" fontId="51" fillId="0" borderId="0" xfId="0" applyFont="1" applyFill="1" applyAlignment="1">
      <alignment horizontal="left"/>
    </xf>
    <xf numFmtId="0" fontId="51" fillId="0" borderId="0" xfId="0" applyFont="1" applyFill="1"/>
    <xf numFmtId="192" fontId="51" fillId="0" borderId="0" xfId="121" applyFont="1" applyFill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38" fillId="0" borderId="4" xfId="141" applyNumberFormat="1" applyFont="1" applyFill="1" applyBorder="1" applyAlignment="1">
      <alignment horizontal="center" vertical="center"/>
    </xf>
    <xf numFmtId="40" fontId="39" fillId="0" borderId="0" xfId="140" applyFont="1" applyFill="1" applyAlignment="1">
      <alignment horizontal="center"/>
    </xf>
    <xf numFmtId="0" fontId="40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195" fontId="21" fillId="0" borderId="4" xfId="2" quotePrefix="1" applyNumberFormat="1" applyFont="1" applyFill="1" applyBorder="1" applyAlignment="1">
      <alignment horizontal="center"/>
    </xf>
    <xf numFmtId="38" fontId="19" fillId="0" borderId="0" xfId="2" applyNumberFormat="1" applyFont="1" applyFill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38" fillId="0" borderId="4" xfId="141" applyFont="1" applyFill="1" applyBorder="1" applyAlignment="1">
      <alignment horizontal="center" vertical="center"/>
    </xf>
    <xf numFmtId="37" fontId="38" fillId="0" borderId="4" xfId="141" applyNumberFormat="1" applyFont="1" applyFill="1" applyBorder="1" applyAlignment="1">
      <alignment horizontal="center" vertical="center"/>
    </xf>
    <xf numFmtId="37" fontId="38" fillId="0" borderId="0" xfId="139" applyNumberFormat="1" applyFont="1" applyFill="1" applyAlignment="1">
      <alignment horizontal="center" vertical="center"/>
    </xf>
    <xf numFmtId="38" fontId="39" fillId="0" borderId="0" xfId="138" quotePrefix="1" applyNumberFormat="1" applyFont="1" applyFill="1" applyAlignment="1">
      <alignment horizontal="center"/>
    </xf>
    <xf numFmtId="38" fontId="39" fillId="0" borderId="0" xfId="138" applyNumberFormat="1" applyFont="1" applyFill="1" applyAlignment="1">
      <alignment horizontal="center"/>
    </xf>
    <xf numFmtId="40" fontId="39" fillId="0" borderId="0" xfId="140" applyFont="1" applyFill="1" applyAlignment="1">
      <alignment horizontal="center"/>
    </xf>
    <xf numFmtId="0" fontId="40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43">
    <cellStyle name="75" xfId="5" xr:uid="{00000000-0005-0000-0000-000000000000}"/>
    <cellStyle name="Comma 2" xfId="7" xr:uid="{00000000-0005-0000-0000-000002000000}"/>
    <cellStyle name="Comma 2 11" xfId="140" xr:uid="{00000000-0005-0000-0000-000003000000}"/>
    <cellStyle name="Comma 2 2" xfId="123" xr:uid="{00000000-0005-0000-0000-000004000000}"/>
    <cellStyle name="Comma 3" xfId="8" xr:uid="{00000000-0005-0000-0000-000005000000}"/>
    <cellStyle name="Comma 3 2" xfId="9" xr:uid="{00000000-0005-0000-0000-000006000000}"/>
    <cellStyle name="Comma 3 2 2" xfId="125" xr:uid="{00000000-0005-0000-0000-000007000000}"/>
    <cellStyle name="Comma 3 3" xfId="124" xr:uid="{00000000-0005-0000-0000-000008000000}"/>
    <cellStyle name="Comma 4" xfId="10" xr:uid="{00000000-0005-0000-0000-000009000000}"/>
    <cellStyle name="Comma 4 2" xfId="126" xr:uid="{00000000-0005-0000-0000-00000A000000}"/>
    <cellStyle name="Comma 49" xfId="11" xr:uid="{00000000-0005-0000-0000-00000B000000}"/>
    <cellStyle name="Comma 49 2" xfId="127" xr:uid="{00000000-0005-0000-0000-00000C000000}"/>
    <cellStyle name="Comma 5" xfId="12" xr:uid="{00000000-0005-0000-0000-00000D000000}"/>
    <cellStyle name="Comma 5 2" xfId="128" xr:uid="{00000000-0005-0000-0000-00000E000000}"/>
    <cellStyle name="Comma 6" xfId="3" xr:uid="{00000000-0005-0000-0000-00000F000000}"/>
    <cellStyle name="Comma 7" xfId="13" xr:uid="{00000000-0005-0000-0000-000010000000}"/>
    <cellStyle name="Comma 7 2" xfId="129" xr:uid="{00000000-0005-0000-0000-000011000000}"/>
    <cellStyle name="comma zerodec" xfId="14" xr:uid="{00000000-0005-0000-0000-000012000000}"/>
    <cellStyle name="Currency1" xfId="15" xr:uid="{00000000-0005-0000-0000-000013000000}"/>
    <cellStyle name="Date" xfId="16" xr:uid="{00000000-0005-0000-0000-000014000000}"/>
    <cellStyle name="Dollar (zero dec)" xfId="17" xr:uid="{00000000-0005-0000-0000-000015000000}"/>
    <cellStyle name="Fixed" xfId="18" xr:uid="{00000000-0005-0000-0000-000016000000}"/>
    <cellStyle name="Grey" xfId="19" xr:uid="{00000000-0005-0000-0000-000017000000}"/>
    <cellStyle name="Header1" xfId="20" xr:uid="{00000000-0005-0000-0000-000018000000}"/>
    <cellStyle name="Header2" xfId="21" xr:uid="{00000000-0005-0000-0000-000019000000}"/>
    <cellStyle name="HEADING1" xfId="22" xr:uid="{00000000-0005-0000-0000-00001A000000}"/>
    <cellStyle name="HEADING2" xfId="23" xr:uid="{00000000-0005-0000-0000-00001B000000}"/>
    <cellStyle name="Input [yellow]" xfId="24" xr:uid="{00000000-0005-0000-0000-00001C000000}"/>
    <cellStyle name="no dec" xfId="25" xr:uid="{00000000-0005-0000-0000-00001D000000}"/>
    <cellStyle name="Normal - Style1" xfId="26" xr:uid="{00000000-0005-0000-0000-00001F000000}"/>
    <cellStyle name="Normal 10" xfId="27" xr:uid="{00000000-0005-0000-0000-000020000000}"/>
    <cellStyle name="Normal 11" xfId="28" xr:uid="{00000000-0005-0000-0000-000021000000}"/>
    <cellStyle name="Normal 12" xfId="29" xr:uid="{00000000-0005-0000-0000-000022000000}"/>
    <cellStyle name="Normal 13" xfId="30" xr:uid="{00000000-0005-0000-0000-000023000000}"/>
    <cellStyle name="Normal 14" xfId="31" xr:uid="{00000000-0005-0000-0000-000024000000}"/>
    <cellStyle name="Normal 15" xfId="32" xr:uid="{00000000-0005-0000-0000-000025000000}"/>
    <cellStyle name="Normal 16" xfId="33" xr:uid="{00000000-0005-0000-0000-000026000000}"/>
    <cellStyle name="Normal 16 2" xfId="34" xr:uid="{00000000-0005-0000-0000-000027000000}"/>
    <cellStyle name="Normal 17" xfId="35" xr:uid="{00000000-0005-0000-0000-000028000000}"/>
    <cellStyle name="Normal 18" xfId="36" xr:uid="{00000000-0005-0000-0000-000029000000}"/>
    <cellStyle name="Normal 19" xfId="37" xr:uid="{00000000-0005-0000-0000-00002A000000}"/>
    <cellStyle name="Normal 2" xfId="38" xr:uid="{00000000-0005-0000-0000-00002B000000}"/>
    <cellStyle name="Normal 2 10" xfId="138" xr:uid="{00000000-0005-0000-0000-00002C000000}"/>
    <cellStyle name="Normal 2 2" xfId="39" xr:uid="{00000000-0005-0000-0000-00002D000000}"/>
    <cellStyle name="Normal 2 75" xfId="141" xr:uid="{00000000-0005-0000-0000-00002E000000}"/>
    <cellStyle name="Normal 20" xfId="40" xr:uid="{00000000-0005-0000-0000-00002F000000}"/>
    <cellStyle name="Normal 21" xfId="41" xr:uid="{00000000-0005-0000-0000-000030000000}"/>
    <cellStyle name="Normal 22" xfId="42" xr:uid="{00000000-0005-0000-0000-000031000000}"/>
    <cellStyle name="Normal 23" xfId="43" xr:uid="{00000000-0005-0000-0000-000032000000}"/>
    <cellStyle name="Normal 24" xfId="44" xr:uid="{00000000-0005-0000-0000-000033000000}"/>
    <cellStyle name="Normal 25" xfId="45" xr:uid="{00000000-0005-0000-0000-000034000000}"/>
    <cellStyle name="Normal 26" xfId="46" xr:uid="{00000000-0005-0000-0000-000035000000}"/>
    <cellStyle name="Normal 27" xfId="47" xr:uid="{00000000-0005-0000-0000-000036000000}"/>
    <cellStyle name="Normal 28" xfId="48" xr:uid="{00000000-0005-0000-0000-000037000000}"/>
    <cellStyle name="Normal 29" xfId="49" xr:uid="{00000000-0005-0000-0000-000038000000}"/>
    <cellStyle name="Normal 3" xfId="50" xr:uid="{00000000-0005-0000-0000-000039000000}"/>
    <cellStyle name="Normal 3 2" xfId="51" xr:uid="{00000000-0005-0000-0000-00003A000000}"/>
    <cellStyle name="Normal 3 44" xfId="139" xr:uid="{00000000-0005-0000-0000-00003B000000}"/>
    <cellStyle name="Normal 30" xfId="52" xr:uid="{00000000-0005-0000-0000-00003C000000}"/>
    <cellStyle name="Normal 31" xfId="53" xr:uid="{00000000-0005-0000-0000-00003D000000}"/>
    <cellStyle name="Normal 32" xfId="54" xr:uid="{00000000-0005-0000-0000-00003E000000}"/>
    <cellStyle name="Normal 33" xfId="55" xr:uid="{00000000-0005-0000-0000-00003F000000}"/>
    <cellStyle name="Normal 34" xfId="56" xr:uid="{00000000-0005-0000-0000-000040000000}"/>
    <cellStyle name="Normal 35" xfId="57" xr:uid="{00000000-0005-0000-0000-000041000000}"/>
    <cellStyle name="Normal 36" xfId="58" xr:uid="{00000000-0005-0000-0000-000042000000}"/>
    <cellStyle name="Normal 37" xfId="59" xr:uid="{00000000-0005-0000-0000-000043000000}"/>
    <cellStyle name="Normal 38" xfId="60" xr:uid="{00000000-0005-0000-0000-000044000000}"/>
    <cellStyle name="Normal 39" xfId="61" xr:uid="{00000000-0005-0000-0000-000045000000}"/>
    <cellStyle name="Normal 4" xfId="62" xr:uid="{00000000-0005-0000-0000-000046000000}"/>
    <cellStyle name="Normal 40" xfId="63" xr:uid="{00000000-0005-0000-0000-000047000000}"/>
    <cellStyle name="Normal 41" xfId="64" xr:uid="{00000000-0005-0000-0000-000048000000}"/>
    <cellStyle name="Normal 42" xfId="65" xr:uid="{00000000-0005-0000-0000-000049000000}"/>
    <cellStyle name="Normal 43" xfId="66" xr:uid="{00000000-0005-0000-0000-00004A000000}"/>
    <cellStyle name="Normal 44" xfId="67" xr:uid="{00000000-0005-0000-0000-00004B000000}"/>
    <cellStyle name="Normal 45" xfId="68" xr:uid="{00000000-0005-0000-0000-00004C000000}"/>
    <cellStyle name="Normal 46" xfId="69" xr:uid="{00000000-0005-0000-0000-00004D000000}"/>
    <cellStyle name="Normal 47" xfId="70" xr:uid="{00000000-0005-0000-0000-00004E000000}"/>
    <cellStyle name="Normal 48" xfId="71" xr:uid="{00000000-0005-0000-0000-00004F000000}"/>
    <cellStyle name="Normal 49" xfId="72" xr:uid="{00000000-0005-0000-0000-000050000000}"/>
    <cellStyle name="Normal 5" xfId="73" xr:uid="{00000000-0005-0000-0000-000051000000}"/>
    <cellStyle name="Normal 50" xfId="74" xr:uid="{00000000-0005-0000-0000-000052000000}"/>
    <cellStyle name="Normal 51" xfId="75" xr:uid="{00000000-0005-0000-0000-000053000000}"/>
    <cellStyle name="Normal 52" xfId="76" xr:uid="{00000000-0005-0000-0000-000054000000}"/>
    <cellStyle name="Normal 53" xfId="77" xr:uid="{00000000-0005-0000-0000-000055000000}"/>
    <cellStyle name="Normal 54" xfId="78" xr:uid="{00000000-0005-0000-0000-000056000000}"/>
    <cellStyle name="Normal 55" xfId="79" xr:uid="{00000000-0005-0000-0000-000057000000}"/>
    <cellStyle name="Normal 56" xfId="80" xr:uid="{00000000-0005-0000-0000-000058000000}"/>
    <cellStyle name="Normal 57" xfId="81" xr:uid="{00000000-0005-0000-0000-000059000000}"/>
    <cellStyle name="Normal 58" xfId="82" xr:uid="{00000000-0005-0000-0000-00005A000000}"/>
    <cellStyle name="Normal 59" xfId="83" xr:uid="{00000000-0005-0000-0000-00005B000000}"/>
    <cellStyle name="Normal 6" xfId="2" xr:uid="{00000000-0005-0000-0000-00005C000000}"/>
    <cellStyle name="Normal 6 2" xfId="85" xr:uid="{00000000-0005-0000-0000-00005D000000}"/>
    <cellStyle name="Normal 6 3" xfId="84" xr:uid="{00000000-0005-0000-0000-00005E000000}"/>
    <cellStyle name="Normal 6 9" xfId="136" xr:uid="{00000000-0005-0000-0000-00005F000000}"/>
    <cellStyle name="Normal 60" xfId="86" xr:uid="{00000000-0005-0000-0000-000060000000}"/>
    <cellStyle name="Normal 61" xfId="87" xr:uid="{00000000-0005-0000-0000-000061000000}"/>
    <cellStyle name="Normal 62" xfId="88" xr:uid="{00000000-0005-0000-0000-000062000000}"/>
    <cellStyle name="Normal 63" xfId="89" xr:uid="{00000000-0005-0000-0000-000063000000}"/>
    <cellStyle name="Normal 64" xfId="90" xr:uid="{00000000-0005-0000-0000-000064000000}"/>
    <cellStyle name="Normal 65" xfId="91" xr:uid="{00000000-0005-0000-0000-000065000000}"/>
    <cellStyle name="Normal 66" xfId="92" xr:uid="{00000000-0005-0000-0000-000066000000}"/>
    <cellStyle name="Normal 67" xfId="93" xr:uid="{00000000-0005-0000-0000-000067000000}"/>
    <cellStyle name="Normal 68" xfId="94" xr:uid="{00000000-0005-0000-0000-000068000000}"/>
    <cellStyle name="Normal 69" xfId="95" xr:uid="{00000000-0005-0000-0000-000069000000}"/>
    <cellStyle name="Normal 7" xfId="96" xr:uid="{00000000-0005-0000-0000-00006A000000}"/>
    <cellStyle name="Normal 70" xfId="97" xr:uid="{00000000-0005-0000-0000-00006B000000}"/>
    <cellStyle name="Normal 71" xfId="98" xr:uid="{00000000-0005-0000-0000-00006C000000}"/>
    <cellStyle name="Normal 72" xfId="99" xr:uid="{00000000-0005-0000-0000-00006D000000}"/>
    <cellStyle name="Normal 73" xfId="100" xr:uid="{00000000-0005-0000-0000-00006E000000}"/>
    <cellStyle name="Normal 74" xfId="101" xr:uid="{00000000-0005-0000-0000-00006F000000}"/>
    <cellStyle name="Normal 75" xfId="102" xr:uid="{00000000-0005-0000-0000-000070000000}"/>
    <cellStyle name="Normal 76" xfId="103" xr:uid="{00000000-0005-0000-0000-000071000000}"/>
    <cellStyle name="Normal 8" xfId="104" xr:uid="{00000000-0005-0000-0000-000072000000}"/>
    <cellStyle name="Normal 9" xfId="105" xr:uid="{00000000-0005-0000-0000-000073000000}"/>
    <cellStyle name="Percent [2]" xfId="106" xr:uid="{00000000-0005-0000-0000-000074000000}"/>
    <cellStyle name="Percent [2] 2" xfId="130" xr:uid="{00000000-0005-0000-0000-000075000000}"/>
    <cellStyle name="Percent 2" xfId="107" xr:uid="{00000000-0005-0000-0000-000076000000}"/>
    <cellStyle name="Percent 3" xfId="108" xr:uid="{00000000-0005-0000-0000-000077000000}"/>
    <cellStyle name="Percent 3 2" xfId="131" xr:uid="{00000000-0005-0000-0000-000078000000}"/>
    <cellStyle name="Percent 4" xfId="109" xr:uid="{00000000-0005-0000-0000-000079000000}"/>
    <cellStyle name="Q" xfId="110" xr:uid="{00000000-0005-0000-0000-00007A000000}"/>
    <cellStyle name="Q 2" xfId="132" xr:uid="{00000000-0005-0000-0000-00007B000000}"/>
    <cellStyle name="Quantity" xfId="111" xr:uid="{00000000-0005-0000-0000-00007C000000}"/>
    <cellStyle name="Quantity 2" xfId="133" xr:uid="{00000000-0005-0000-0000-00007D000000}"/>
    <cellStyle name="small border line" xfId="112" xr:uid="{00000000-0005-0000-0000-00007E000000}"/>
    <cellStyle name="Style 1" xfId="113" xr:uid="{00000000-0005-0000-0000-00007F000000}"/>
    <cellStyle name="Style 1 2" xfId="134" xr:uid="{00000000-0005-0000-0000-000080000000}"/>
    <cellStyle name="W" xfId="114" xr:uid="{00000000-0005-0000-0000-000081000000}"/>
    <cellStyle name="W 2" xfId="135" xr:uid="{00000000-0005-0000-0000-000082000000}"/>
    <cellStyle name="เครื่องหมายจุลภาค 2" xfId="1" xr:uid="{00000000-0005-0000-0000-000083000000}"/>
    <cellStyle name="เครื่องหมายจุลภาค 3" xfId="6" xr:uid="{00000000-0005-0000-0000-000084000000}"/>
    <cellStyle name="เครื่องหมายจุลภาค 4" xfId="122" xr:uid="{00000000-0005-0000-0000-000085000000}"/>
    <cellStyle name="จุลภาค" xfId="121" builtinId="3"/>
    <cellStyle name="จุลภาค 2" xfId="142" xr:uid="{00000000-0005-0000-0000-000086000000}"/>
    <cellStyle name="น้บะภฒ_95" xfId="115" xr:uid="{00000000-0005-0000-0000-000087000000}"/>
    <cellStyle name="ปกติ" xfId="0" builtinId="0"/>
    <cellStyle name="ปกติ 2" xfId="4" xr:uid="{00000000-0005-0000-0000-000088000000}"/>
    <cellStyle name="ปกติ_final_PKF_FS_Q1_49" xfId="137" xr:uid="{00000000-0005-0000-0000-000089000000}"/>
    <cellStyle name="ฤธถ [0]_95" xfId="116" xr:uid="{00000000-0005-0000-0000-00008A000000}"/>
    <cellStyle name="ฤธถ_95" xfId="117" xr:uid="{00000000-0005-0000-0000-00008B000000}"/>
    <cellStyle name="ล๋ศญ [0]_95" xfId="118" xr:uid="{00000000-0005-0000-0000-00008C000000}"/>
    <cellStyle name="ล๋ศญ_95" xfId="119" xr:uid="{00000000-0005-0000-0000-00008D000000}"/>
    <cellStyle name="วฅมุ_4ฟ๙ฝวภ๛" xfId="120" xr:uid="{00000000-0005-0000-0000-00008E000000}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Documents%20and%20Settings\akom%20likitubntoon\Local%20Settings\Temporary%20Internet%20Files\Content.IE5\5W39PPSB\12-46\DataWork\C_42_Q4_SGV\Bangkok%20Feedmill\DataWork\C_cpf15\BangkokFeedmill\AR-PURCH\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D\Daily\CFBG2004\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89pkm\Local%20Settings\Temporary%20Internet%20Files\OLK5F\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Users\kittiwat\Desktop\56-UAC%208.2.57\56-uact\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Users\Administrator\Desktop\%23%23%23%23%23%23%23%23%23%23%20%20%20DESK%20TOP%20%23%23%23%23%23%23%23%23%23%23\56-UAC_Year%20end\56-uace\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UAC\58-UAC\58-Q3-uac&amp;Sub\58-q3-UAC\58-q3-uac-Part&#3627;&#3609;&#3657;&#3634;\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310007\Local%20Settings\Temporary%20Internet%20Files\OLK205\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dek%20Sumadi\Desktop\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ning\Planning_Data\budget\budget07\data\DataD\CPPA\disc3_download\cmai\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DIA\UAC\56-UAC\UAC%20&amp;%20SUB%20Q3-56\uact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tant\THUHA-new\HONCHUAN\FINANCE%20STA.,%2008-HC\THU%20HA\2006\REPORT-LEX\2006\ACCOUNT\TAX%20REPORT\SO%20KT\MSOFFICE\EXCEL\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tchada\FAD\Project-PTTCH\BSCX2\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BAOGIA\Mien%20nam\Namconson_SK\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dia\Me\56\MDH\Users\ying\Desktop\56-mdh\Users\IceMonster\Desktop\Users\user1\Desktop\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LEK\2004%20Mgt\7%20C&amp;M%20Business\2005%20Budget%20(CBO)\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0470001\LOCALS~1\Temp\Rar$DI24.453\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LINH\CTGS%202003\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DTTK\parker\Dieuchinh\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A\Model%20TEA\Feasibility%20TEA\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joop\WGE%20-%202014%20BCK\Documents%20and%20Settings\akom%20likitubntoon\Local%20Settings\Temporary%20Internet%20Files\Content.IE5\5W39PPSB\12-46\DataWork\C_42_Q4_SGV\Bangkok%20Feedmill\DataWork\C_cpf15\BangkokFeedmill\AR-PURCH\AR-AP.XLS?160B202F" TargetMode="External"/><Relationship Id="rId1" Type="http://schemas.openxmlformats.org/officeDocument/2006/relationships/externalLinkPath" Target="file:///\\160B202F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9/2060_SCO/Q4/&#3611;&#3637;62/FS/Top_Seafco-122019%20-%20160163%20-%2024022020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#REF"/>
      <sheetName val="DETAI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SET"/>
      <sheetName val="งบแสดงฐานะการเงิน"/>
      <sheetName val="งบกำไรขาดทุน (3m)"/>
      <sheetName val="งบกำไรขาดทุน (12m)สิ้นสุด"/>
      <sheetName val="งบแสดงการเปลี่ยนฯ รวม"/>
      <sheetName val="งบแสดงการเปลี่ยนฯ"/>
      <sheetName val="งบกระแสเงินสด"/>
      <sheetName val="WSConso_YE2019"/>
      <sheetName val="WCF_Conso_YE2019"/>
      <sheetName val="WCF_YE2019"/>
      <sheetName val="CF_detail"/>
      <sheetName val="Take equity_Invest"/>
      <sheetName val="WSConso_q262_เดิม"/>
      <sheetName val="Take equity_เดิม"/>
      <sheetName val="Profit Sharing"/>
      <sheetName val="FS_2019Audit"/>
      <sheetName val="deffered tax"/>
      <sheetName val="PL_122019"/>
      <sheetName val="TB_Asset122019"/>
      <sheetName val="TB_Lia122019"/>
      <sheetName val="Inc_2019"/>
      <sheetName val="Cost2019"/>
      <sheetName val="Expense2019"/>
      <sheetName val="Income tax"/>
      <sheetName val="Non-Expense"/>
      <sheetName val="รายจ่ายลงทุน"/>
      <sheetName val="A"/>
      <sheetName val="B"/>
      <sheetName val="C"/>
      <sheetName val="D"/>
      <sheetName val="E"/>
      <sheetName val="P"/>
      <sheetName val="N"/>
      <sheetName val="H"/>
      <sheetName val="FA"/>
      <sheetName val="OS"/>
      <sheetName val="AA"/>
      <sheetName val="CC"/>
      <sheetName val="EE"/>
      <sheetName val="HH"/>
      <sheetName val="NN"/>
      <sheetName val="OO"/>
      <sheetName val="T&amp;TT"/>
      <sheetName val="SE"/>
      <sheetName val="Detail Share2019 (update)"/>
      <sheetName val="Detail Share2019"/>
      <sheetName val="กองทุนฯ"/>
      <sheetName val="data5"/>
      <sheetName val="data6"/>
      <sheetName val="data7"/>
      <sheetName val="data8"/>
      <sheetName val="data9"/>
      <sheetName val="data12"/>
      <sheetName val="data10"/>
      <sheetName val="data11"/>
      <sheetName val="data1262"/>
      <sheetName val="data1162"/>
      <sheetName val="data1062"/>
      <sheetName val="data0962"/>
      <sheetName val="data0862"/>
      <sheetName val="data0762"/>
      <sheetName val="data0662"/>
      <sheetName val="data0562"/>
      <sheetName val="data0462"/>
      <sheetName val="data0362"/>
      <sheetName val="data0262"/>
      <sheetName val="data0162"/>
      <sheetName val="Eliminate"/>
      <sheetName val="Profit_Shar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6">
          <cell r="N116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topLeftCell="A7" zoomScaleNormal="100" zoomScaleSheetLayoutView="80" workbookViewId="0">
      <selection activeCell="B21" sqref="B21"/>
    </sheetView>
  </sheetViews>
  <sheetFormatPr defaultColWidth="7.09765625" defaultRowHeight="21.6" customHeight="1"/>
  <cols>
    <col min="1" max="1" width="3.09765625" style="42" customWidth="1"/>
    <col min="2" max="2" width="34.69921875" style="42" customWidth="1"/>
    <col min="3" max="3" width="6.796875" style="5" customWidth="1"/>
    <col min="4" max="4" width="1.09765625" style="5" customWidth="1"/>
    <col min="5" max="5" width="13.09765625" style="5" customWidth="1"/>
    <col min="6" max="6" width="1.09765625" style="5" customWidth="1"/>
    <col min="7" max="7" width="13.09765625" style="5" customWidth="1"/>
    <col min="8" max="8" width="1.09765625" style="5" customWidth="1"/>
    <col min="9" max="9" width="13.09765625" style="5" customWidth="1"/>
    <col min="10" max="10" width="1.09765625" style="5" customWidth="1"/>
    <col min="11" max="11" width="13.09765625" style="5" customWidth="1"/>
    <col min="12" max="125" width="7.09765625" style="5"/>
    <col min="126" max="126" width="3.09765625" style="5" customWidth="1"/>
    <col min="127" max="127" width="50.8984375" style="5" customWidth="1"/>
    <col min="128" max="128" width="9.09765625" style="5" customWidth="1"/>
    <col min="129" max="129" width="1.09765625" style="5" customWidth="1"/>
    <col min="130" max="130" width="10" style="5" bestFit="1" customWidth="1"/>
    <col min="131" max="131" width="1.09765625" style="5" customWidth="1"/>
    <col min="132" max="132" width="10" style="5" bestFit="1" customWidth="1"/>
    <col min="133" max="133" width="7.09765625" style="5"/>
    <col min="134" max="134" width="9.09765625" style="5" bestFit="1" customWidth="1"/>
    <col min="135" max="135" width="10" style="5" bestFit="1" customWidth="1"/>
    <col min="136" max="381" width="7.09765625" style="5"/>
    <col min="382" max="382" width="3.09765625" style="5" customWidth="1"/>
    <col min="383" max="383" width="50.8984375" style="5" customWidth="1"/>
    <col min="384" max="384" width="9.09765625" style="5" customWidth="1"/>
    <col min="385" max="385" width="1.09765625" style="5" customWidth="1"/>
    <col min="386" max="386" width="10" style="5" bestFit="1" customWidth="1"/>
    <col min="387" max="387" width="1.09765625" style="5" customWidth="1"/>
    <col min="388" max="388" width="10" style="5" bestFit="1" customWidth="1"/>
    <col min="389" max="389" width="7.09765625" style="5"/>
    <col min="390" max="390" width="9.09765625" style="5" bestFit="1" customWidth="1"/>
    <col min="391" max="391" width="10" style="5" bestFit="1" customWidth="1"/>
    <col min="392" max="637" width="7.09765625" style="5"/>
    <col min="638" max="638" width="3.09765625" style="5" customWidth="1"/>
    <col min="639" max="639" width="50.8984375" style="5" customWidth="1"/>
    <col min="640" max="640" width="9.09765625" style="5" customWidth="1"/>
    <col min="641" max="641" width="1.09765625" style="5" customWidth="1"/>
    <col min="642" max="642" width="10" style="5" bestFit="1" customWidth="1"/>
    <col min="643" max="643" width="1.09765625" style="5" customWidth="1"/>
    <col min="644" max="644" width="10" style="5" bestFit="1" customWidth="1"/>
    <col min="645" max="645" width="7.09765625" style="5"/>
    <col min="646" max="646" width="9.09765625" style="5" bestFit="1" customWidth="1"/>
    <col min="647" max="647" width="10" style="5" bestFit="1" customWidth="1"/>
    <col min="648" max="893" width="7.09765625" style="5"/>
    <col min="894" max="894" width="3.09765625" style="5" customWidth="1"/>
    <col min="895" max="895" width="50.8984375" style="5" customWidth="1"/>
    <col min="896" max="896" width="9.09765625" style="5" customWidth="1"/>
    <col min="897" max="897" width="1.09765625" style="5" customWidth="1"/>
    <col min="898" max="898" width="10" style="5" bestFit="1" customWidth="1"/>
    <col min="899" max="899" width="1.09765625" style="5" customWidth="1"/>
    <col min="900" max="900" width="10" style="5" bestFit="1" customWidth="1"/>
    <col min="901" max="901" width="7.09765625" style="5"/>
    <col min="902" max="902" width="9.09765625" style="5" bestFit="1" customWidth="1"/>
    <col min="903" max="903" width="10" style="5" bestFit="1" customWidth="1"/>
    <col min="904" max="1149" width="7.09765625" style="5"/>
    <col min="1150" max="1150" width="3.09765625" style="5" customWidth="1"/>
    <col min="1151" max="1151" width="50.8984375" style="5" customWidth="1"/>
    <col min="1152" max="1152" width="9.09765625" style="5" customWidth="1"/>
    <col min="1153" max="1153" width="1.09765625" style="5" customWidth="1"/>
    <col min="1154" max="1154" width="10" style="5" bestFit="1" customWidth="1"/>
    <col min="1155" max="1155" width="1.09765625" style="5" customWidth="1"/>
    <col min="1156" max="1156" width="10" style="5" bestFit="1" customWidth="1"/>
    <col min="1157" max="1157" width="7.09765625" style="5"/>
    <col min="1158" max="1158" width="9.09765625" style="5" bestFit="1" customWidth="1"/>
    <col min="1159" max="1159" width="10" style="5" bestFit="1" customWidth="1"/>
    <col min="1160" max="1405" width="7.09765625" style="5"/>
    <col min="1406" max="1406" width="3.09765625" style="5" customWidth="1"/>
    <col min="1407" max="1407" width="50.8984375" style="5" customWidth="1"/>
    <col min="1408" max="1408" width="9.09765625" style="5" customWidth="1"/>
    <col min="1409" max="1409" width="1.09765625" style="5" customWidth="1"/>
    <col min="1410" max="1410" width="10" style="5" bestFit="1" customWidth="1"/>
    <col min="1411" max="1411" width="1.09765625" style="5" customWidth="1"/>
    <col min="1412" max="1412" width="10" style="5" bestFit="1" customWidth="1"/>
    <col min="1413" max="1413" width="7.09765625" style="5"/>
    <col min="1414" max="1414" width="9.09765625" style="5" bestFit="1" customWidth="1"/>
    <col min="1415" max="1415" width="10" style="5" bestFit="1" customWidth="1"/>
    <col min="1416" max="1661" width="7.09765625" style="5"/>
    <col min="1662" max="1662" width="3.09765625" style="5" customWidth="1"/>
    <col min="1663" max="1663" width="50.8984375" style="5" customWidth="1"/>
    <col min="1664" max="1664" width="9.09765625" style="5" customWidth="1"/>
    <col min="1665" max="1665" width="1.09765625" style="5" customWidth="1"/>
    <col min="1666" max="1666" width="10" style="5" bestFit="1" customWidth="1"/>
    <col min="1667" max="1667" width="1.09765625" style="5" customWidth="1"/>
    <col min="1668" max="1668" width="10" style="5" bestFit="1" customWidth="1"/>
    <col min="1669" max="1669" width="7.09765625" style="5"/>
    <col min="1670" max="1670" width="9.09765625" style="5" bestFit="1" customWidth="1"/>
    <col min="1671" max="1671" width="10" style="5" bestFit="1" customWidth="1"/>
    <col min="1672" max="1917" width="7.09765625" style="5"/>
    <col min="1918" max="1918" width="3.09765625" style="5" customWidth="1"/>
    <col min="1919" max="1919" width="50.8984375" style="5" customWidth="1"/>
    <col min="1920" max="1920" width="9.09765625" style="5" customWidth="1"/>
    <col min="1921" max="1921" width="1.09765625" style="5" customWidth="1"/>
    <col min="1922" max="1922" width="10" style="5" bestFit="1" customWidth="1"/>
    <col min="1923" max="1923" width="1.09765625" style="5" customWidth="1"/>
    <col min="1924" max="1924" width="10" style="5" bestFit="1" customWidth="1"/>
    <col min="1925" max="1925" width="7.09765625" style="5"/>
    <col min="1926" max="1926" width="9.09765625" style="5" bestFit="1" customWidth="1"/>
    <col min="1927" max="1927" width="10" style="5" bestFit="1" customWidth="1"/>
    <col min="1928" max="2173" width="7.09765625" style="5"/>
    <col min="2174" max="2174" width="3.09765625" style="5" customWidth="1"/>
    <col min="2175" max="2175" width="50.8984375" style="5" customWidth="1"/>
    <col min="2176" max="2176" width="9.09765625" style="5" customWidth="1"/>
    <col min="2177" max="2177" width="1.09765625" style="5" customWidth="1"/>
    <col min="2178" max="2178" width="10" style="5" bestFit="1" customWidth="1"/>
    <col min="2179" max="2179" width="1.09765625" style="5" customWidth="1"/>
    <col min="2180" max="2180" width="10" style="5" bestFit="1" customWidth="1"/>
    <col min="2181" max="2181" width="7.09765625" style="5"/>
    <col min="2182" max="2182" width="9.09765625" style="5" bestFit="1" customWidth="1"/>
    <col min="2183" max="2183" width="10" style="5" bestFit="1" customWidth="1"/>
    <col min="2184" max="2429" width="7.09765625" style="5"/>
    <col min="2430" max="2430" width="3.09765625" style="5" customWidth="1"/>
    <col min="2431" max="2431" width="50.8984375" style="5" customWidth="1"/>
    <col min="2432" max="2432" width="9.09765625" style="5" customWidth="1"/>
    <col min="2433" max="2433" width="1.09765625" style="5" customWidth="1"/>
    <col min="2434" max="2434" width="10" style="5" bestFit="1" customWidth="1"/>
    <col min="2435" max="2435" width="1.09765625" style="5" customWidth="1"/>
    <col min="2436" max="2436" width="10" style="5" bestFit="1" customWidth="1"/>
    <col min="2437" max="2437" width="7.09765625" style="5"/>
    <col min="2438" max="2438" width="9.09765625" style="5" bestFit="1" customWidth="1"/>
    <col min="2439" max="2439" width="10" style="5" bestFit="1" customWidth="1"/>
    <col min="2440" max="2685" width="7.09765625" style="5"/>
    <col min="2686" max="2686" width="3.09765625" style="5" customWidth="1"/>
    <col min="2687" max="2687" width="50.8984375" style="5" customWidth="1"/>
    <col min="2688" max="2688" width="9.09765625" style="5" customWidth="1"/>
    <col min="2689" max="2689" width="1.09765625" style="5" customWidth="1"/>
    <col min="2690" max="2690" width="10" style="5" bestFit="1" customWidth="1"/>
    <col min="2691" max="2691" width="1.09765625" style="5" customWidth="1"/>
    <col min="2692" max="2692" width="10" style="5" bestFit="1" customWidth="1"/>
    <col min="2693" max="2693" width="7.09765625" style="5"/>
    <col min="2694" max="2694" width="9.09765625" style="5" bestFit="1" customWidth="1"/>
    <col min="2695" max="2695" width="10" style="5" bestFit="1" customWidth="1"/>
    <col min="2696" max="2941" width="7.09765625" style="5"/>
    <col min="2942" max="2942" width="3.09765625" style="5" customWidth="1"/>
    <col min="2943" max="2943" width="50.8984375" style="5" customWidth="1"/>
    <col min="2944" max="2944" width="9.09765625" style="5" customWidth="1"/>
    <col min="2945" max="2945" width="1.09765625" style="5" customWidth="1"/>
    <col min="2946" max="2946" width="10" style="5" bestFit="1" customWidth="1"/>
    <col min="2947" max="2947" width="1.09765625" style="5" customWidth="1"/>
    <col min="2948" max="2948" width="10" style="5" bestFit="1" customWidth="1"/>
    <col min="2949" max="2949" width="7.09765625" style="5"/>
    <col min="2950" max="2950" width="9.09765625" style="5" bestFit="1" customWidth="1"/>
    <col min="2951" max="2951" width="10" style="5" bestFit="1" customWidth="1"/>
    <col min="2952" max="3197" width="7.09765625" style="5"/>
    <col min="3198" max="3198" width="3.09765625" style="5" customWidth="1"/>
    <col min="3199" max="3199" width="50.8984375" style="5" customWidth="1"/>
    <col min="3200" max="3200" width="9.09765625" style="5" customWidth="1"/>
    <col min="3201" max="3201" width="1.09765625" style="5" customWidth="1"/>
    <col min="3202" max="3202" width="10" style="5" bestFit="1" customWidth="1"/>
    <col min="3203" max="3203" width="1.09765625" style="5" customWidth="1"/>
    <col min="3204" max="3204" width="10" style="5" bestFit="1" customWidth="1"/>
    <col min="3205" max="3205" width="7.09765625" style="5"/>
    <col min="3206" max="3206" width="9.09765625" style="5" bestFit="1" customWidth="1"/>
    <col min="3207" max="3207" width="10" style="5" bestFit="1" customWidth="1"/>
    <col min="3208" max="3453" width="7.09765625" style="5"/>
    <col min="3454" max="3454" width="3.09765625" style="5" customWidth="1"/>
    <col min="3455" max="3455" width="50.8984375" style="5" customWidth="1"/>
    <col min="3456" max="3456" width="9.09765625" style="5" customWidth="1"/>
    <col min="3457" max="3457" width="1.09765625" style="5" customWidth="1"/>
    <col min="3458" max="3458" width="10" style="5" bestFit="1" customWidth="1"/>
    <col min="3459" max="3459" width="1.09765625" style="5" customWidth="1"/>
    <col min="3460" max="3460" width="10" style="5" bestFit="1" customWidth="1"/>
    <col min="3461" max="3461" width="7.09765625" style="5"/>
    <col min="3462" max="3462" width="9.09765625" style="5" bestFit="1" customWidth="1"/>
    <col min="3463" max="3463" width="10" style="5" bestFit="1" customWidth="1"/>
    <col min="3464" max="3709" width="7.09765625" style="5"/>
    <col min="3710" max="3710" width="3.09765625" style="5" customWidth="1"/>
    <col min="3711" max="3711" width="50.8984375" style="5" customWidth="1"/>
    <col min="3712" max="3712" width="9.09765625" style="5" customWidth="1"/>
    <col min="3713" max="3713" width="1.09765625" style="5" customWidth="1"/>
    <col min="3714" max="3714" width="10" style="5" bestFit="1" customWidth="1"/>
    <col min="3715" max="3715" width="1.09765625" style="5" customWidth="1"/>
    <col min="3716" max="3716" width="10" style="5" bestFit="1" customWidth="1"/>
    <col min="3717" max="3717" width="7.09765625" style="5"/>
    <col min="3718" max="3718" width="9.09765625" style="5" bestFit="1" customWidth="1"/>
    <col min="3719" max="3719" width="10" style="5" bestFit="1" customWidth="1"/>
    <col min="3720" max="3965" width="7.09765625" style="5"/>
    <col min="3966" max="3966" width="3.09765625" style="5" customWidth="1"/>
    <col min="3967" max="3967" width="50.8984375" style="5" customWidth="1"/>
    <col min="3968" max="3968" width="9.09765625" style="5" customWidth="1"/>
    <col min="3969" max="3969" width="1.09765625" style="5" customWidth="1"/>
    <col min="3970" max="3970" width="10" style="5" bestFit="1" customWidth="1"/>
    <col min="3971" max="3971" width="1.09765625" style="5" customWidth="1"/>
    <col min="3972" max="3972" width="10" style="5" bestFit="1" customWidth="1"/>
    <col min="3973" max="3973" width="7.09765625" style="5"/>
    <col min="3974" max="3974" width="9.09765625" style="5" bestFit="1" customWidth="1"/>
    <col min="3975" max="3975" width="10" style="5" bestFit="1" customWidth="1"/>
    <col min="3976" max="4221" width="7.09765625" style="5"/>
    <col min="4222" max="4222" width="3.09765625" style="5" customWidth="1"/>
    <col min="4223" max="4223" width="50.8984375" style="5" customWidth="1"/>
    <col min="4224" max="4224" width="9.09765625" style="5" customWidth="1"/>
    <col min="4225" max="4225" width="1.09765625" style="5" customWidth="1"/>
    <col min="4226" max="4226" width="10" style="5" bestFit="1" customWidth="1"/>
    <col min="4227" max="4227" width="1.09765625" style="5" customWidth="1"/>
    <col min="4228" max="4228" width="10" style="5" bestFit="1" customWidth="1"/>
    <col min="4229" max="4229" width="7.09765625" style="5"/>
    <col min="4230" max="4230" width="9.09765625" style="5" bestFit="1" customWidth="1"/>
    <col min="4231" max="4231" width="10" style="5" bestFit="1" customWidth="1"/>
    <col min="4232" max="4477" width="7.09765625" style="5"/>
    <col min="4478" max="4478" width="3.09765625" style="5" customWidth="1"/>
    <col min="4479" max="4479" width="50.8984375" style="5" customWidth="1"/>
    <col min="4480" max="4480" width="9.09765625" style="5" customWidth="1"/>
    <col min="4481" max="4481" width="1.09765625" style="5" customWidth="1"/>
    <col min="4482" max="4482" width="10" style="5" bestFit="1" customWidth="1"/>
    <col min="4483" max="4483" width="1.09765625" style="5" customWidth="1"/>
    <col min="4484" max="4484" width="10" style="5" bestFit="1" customWidth="1"/>
    <col min="4485" max="4485" width="7.09765625" style="5"/>
    <col min="4486" max="4486" width="9.09765625" style="5" bestFit="1" customWidth="1"/>
    <col min="4487" max="4487" width="10" style="5" bestFit="1" customWidth="1"/>
    <col min="4488" max="4733" width="7.09765625" style="5"/>
    <col min="4734" max="4734" width="3.09765625" style="5" customWidth="1"/>
    <col min="4735" max="4735" width="50.8984375" style="5" customWidth="1"/>
    <col min="4736" max="4736" width="9.09765625" style="5" customWidth="1"/>
    <col min="4737" max="4737" width="1.09765625" style="5" customWidth="1"/>
    <col min="4738" max="4738" width="10" style="5" bestFit="1" customWidth="1"/>
    <col min="4739" max="4739" width="1.09765625" style="5" customWidth="1"/>
    <col min="4740" max="4740" width="10" style="5" bestFit="1" customWidth="1"/>
    <col min="4741" max="4741" width="7.09765625" style="5"/>
    <col min="4742" max="4742" width="9.09765625" style="5" bestFit="1" customWidth="1"/>
    <col min="4743" max="4743" width="10" style="5" bestFit="1" customWidth="1"/>
    <col min="4744" max="4989" width="7.09765625" style="5"/>
    <col min="4990" max="4990" width="3.09765625" style="5" customWidth="1"/>
    <col min="4991" max="4991" width="50.8984375" style="5" customWidth="1"/>
    <col min="4992" max="4992" width="9.09765625" style="5" customWidth="1"/>
    <col min="4993" max="4993" width="1.09765625" style="5" customWidth="1"/>
    <col min="4994" max="4994" width="10" style="5" bestFit="1" customWidth="1"/>
    <col min="4995" max="4995" width="1.09765625" style="5" customWidth="1"/>
    <col min="4996" max="4996" width="10" style="5" bestFit="1" customWidth="1"/>
    <col min="4997" max="4997" width="7.09765625" style="5"/>
    <col min="4998" max="4998" width="9.09765625" style="5" bestFit="1" customWidth="1"/>
    <col min="4999" max="4999" width="10" style="5" bestFit="1" customWidth="1"/>
    <col min="5000" max="5245" width="7.09765625" style="5"/>
    <col min="5246" max="5246" width="3.09765625" style="5" customWidth="1"/>
    <col min="5247" max="5247" width="50.8984375" style="5" customWidth="1"/>
    <col min="5248" max="5248" width="9.09765625" style="5" customWidth="1"/>
    <col min="5249" max="5249" width="1.09765625" style="5" customWidth="1"/>
    <col min="5250" max="5250" width="10" style="5" bestFit="1" customWidth="1"/>
    <col min="5251" max="5251" width="1.09765625" style="5" customWidth="1"/>
    <col min="5252" max="5252" width="10" style="5" bestFit="1" customWidth="1"/>
    <col min="5253" max="5253" width="7.09765625" style="5"/>
    <col min="5254" max="5254" width="9.09765625" style="5" bestFit="1" customWidth="1"/>
    <col min="5255" max="5255" width="10" style="5" bestFit="1" customWidth="1"/>
    <col min="5256" max="5501" width="7.09765625" style="5"/>
    <col min="5502" max="5502" width="3.09765625" style="5" customWidth="1"/>
    <col min="5503" max="5503" width="50.8984375" style="5" customWidth="1"/>
    <col min="5504" max="5504" width="9.09765625" style="5" customWidth="1"/>
    <col min="5505" max="5505" width="1.09765625" style="5" customWidth="1"/>
    <col min="5506" max="5506" width="10" style="5" bestFit="1" customWidth="1"/>
    <col min="5507" max="5507" width="1.09765625" style="5" customWidth="1"/>
    <col min="5508" max="5508" width="10" style="5" bestFit="1" customWidth="1"/>
    <col min="5509" max="5509" width="7.09765625" style="5"/>
    <col min="5510" max="5510" width="9.09765625" style="5" bestFit="1" customWidth="1"/>
    <col min="5511" max="5511" width="10" style="5" bestFit="1" customWidth="1"/>
    <col min="5512" max="5757" width="7.09765625" style="5"/>
    <col min="5758" max="5758" width="3.09765625" style="5" customWidth="1"/>
    <col min="5759" max="5759" width="50.8984375" style="5" customWidth="1"/>
    <col min="5760" max="5760" width="9.09765625" style="5" customWidth="1"/>
    <col min="5761" max="5761" width="1.09765625" style="5" customWidth="1"/>
    <col min="5762" max="5762" width="10" style="5" bestFit="1" customWidth="1"/>
    <col min="5763" max="5763" width="1.09765625" style="5" customWidth="1"/>
    <col min="5764" max="5764" width="10" style="5" bestFit="1" customWidth="1"/>
    <col min="5765" max="5765" width="7.09765625" style="5"/>
    <col min="5766" max="5766" width="9.09765625" style="5" bestFit="1" customWidth="1"/>
    <col min="5767" max="5767" width="10" style="5" bestFit="1" customWidth="1"/>
    <col min="5768" max="6013" width="7.09765625" style="5"/>
    <col min="6014" max="6014" width="3.09765625" style="5" customWidth="1"/>
    <col min="6015" max="6015" width="50.8984375" style="5" customWidth="1"/>
    <col min="6016" max="6016" width="9.09765625" style="5" customWidth="1"/>
    <col min="6017" max="6017" width="1.09765625" style="5" customWidth="1"/>
    <col min="6018" max="6018" width="10" style="5" bestFit="1" customWidth="1"/>
    <col min="6019" max="6019" width="1.09765625" style="5" customWidth="1"/>
    <col min="6020" max="6020" width="10" style="5" bestFit="1" customWidth="1"/>
    <col min="6021" max="6021" width="7.09765625" style="5"/>
    <col min="6022" max="6022" width="9.09765625" style="5" bestFit="1" customWidth="1"/>
    <col min="6023" max="6023" width="10" style="5" bestFit="1" customWidth="1"/>
    <col min="6024" max="6269" width="7.09765625" style="5"/>
    <col min="6270" max="6270" width="3.09765625" style="5" customWidth="1"/>
    <col min="6271" max="6271" width="50.8984375" style="5" customWidth="1"/>
    <col min="6272" max="6272" width="9.09765625" style="5" customWidth="1"/>
    <col min="6273" max="6273" width="1.09765625" style="5" customWidth="1"/>
    <col min="6274" max="6274" width="10" style="5" bestFit="1" customWidth="1"/>
    <col min="6275" max="6275" width="1.09765625" style="5" customWidth="1"/>
    <col min="6276" max="6276" width="10" style="5" bestFit="1" customWidth="1"/>
    <col min="6277" max="6277" width="7.09765625" style="5"/>
    <col min="6278" max="6278" width="9.09765625" style="5" bestFit="1" customWidth="1"/>
    <col min="6279" max="6279" width="10" style="5" bestFit="1" customWidth="1"/>
    <col min="6280" max="6525" width="7.09765625" style="5"/>
    <col min="6526" max="6526" width="3.09765625" style="5" customWidth="1"/>
    <col min="6527" max="6527" width="50.8984375" style="5" customWidth="1"/>
    <col min="6528" max="6528" width="9.09765625" style="5" customWidth="1"/>
    <col min="6529" max="6529" width="1.09765625" style="5" customWidth="1"/>
    <col min="6530" max="6530" width="10" style="5" bestFit="1" customWidth="1"/>
    <col min="6531" max="6531" width="1.09765625" style="5" customWidth="1"/>
    <col min="6532" max="6532" width="10" style="5" bestFit="1" customWidth="1"/>
    <col min="6533" max="6533" width="7.09765625" style="5"/>
    <col min="6534" max="6534" width="9.09765625" style="5" bestFit="1" customWidth="1"/>
    <col min="6535" max="6535" width="10" style="5" bestFit="1" customWidth="1"/>
    <col min="6536" max="6781" width="7.09765625" style="5"/>
    <col min="6782" max="6782" width="3.09765625" style="5" customWidth="1"/>
    <col min="6783" max="6783" width="50.8984375" style="5" customWidth="1"/>
    <col min="6784" max="6784" width="9.09765625" style="5" customWidth="1"/>
    <col min="6785" max="6785" width="1.09765625" style="5" customWidth="1"/>
    <col min="6786" max="6786" width="10" style="5" bestFit="1" customWidth="1"/>
    <col min="6787" max="6787" width="1.09765625" style="5" customWidth="1"/>
    <col min="6788" max="6788" width="10" style="5" bestFit="1" customWidth="1"/>
    <col min="6789" max="6789" width="7.09765625" style="5"/>
    <col min="6790" max="6790" width="9.09765625" style="5" bestFit="1" customWidth="1"/>
    <col min="6791" max="6791" width="10" style="5" bestFit="1" customWidth="1"/>
    <col min="6792" max="7037" width="7.09765625" style="5"/>
    <col min="7038" max="7038" width="3.09765625" style="5" customWidth="1"/>
    <col min="7039" max="7039" width="50.8984375" style="5" customWidth="1"/>
    <col min="7040" max="7040" width="9.09765625" style="5" customWidth="1"/>
    <col min="7041" max="7041" width="1.09765625" style="5" customWidth="1"/>
    <col min="7042" max="7042" width="10" style="5" bestFit="1" customWidth="1"/>
    <col min="7043" max="7043" width="1.09765625" style="5" customWidth="1"/>
    <col min="7044" max="7044" width="10" style="5" bestFit="1" customWidth="1"/>
    <col min="7045" max="7045" width="7.09765625" style="5"/>
    <col min="7046" max="7046" width="9.09765625" style="5" bestFit="1" customWidth="1"/>
    <col min="7047" max="7047" width="10" style="5" bestFit="1" customWidth="1"/>
    <col min="7048" max="7293" width="7.09765625" style="5"/>
    <col min="7294" max="7294" width="3.09765625" style="5" customWidth="1"/>
    <col min="7295" max="7295" width="50.8984375" style="5" customWidth="1"/>
    <col min="7296" max="7296" width="9.09765625" style="5" customWidth="1"/>
    <col min="7297" max="7297" width="1.09765625" style="5" customWidth="1"/>
    <col min="7298" max="7298" width="10" style="5" bestFit="1" customWidth="1"/>
    <col min="7299" max="7299" width="1.09765625" style="5" customWidth="1"/>
    <col min="7300" max="7300" width="10" style="5" bestFit="1" customWidth="1"/>
    <col min="7301" max="7301" width="7.09765625" style="5"/>
    <col min="7302" max="7302" width="9.09765625" style="5" bestFit="1" customWidth="1"/>
    <col min="7303" max="7303" width="10" style="5" bestFit="1" customWidth="1"/>
    <col min="7304" max="7549" width="7.09765625" style="5"/>
    <col min="7550" max="7550" width="3.09765625" style="5" customWidth="1"/>
    <col min="7551" max="7551" width="50.8984375" style="5" customWidth="1"/>
    <col min="7552" max="7552" width="9.09765625" style="5" customWidth="1"/>
    <col min="7553" max="7553" width="1.09765625" style="5" customWidth="1"/>
    <col min="7554" max="7554" width="10" style="5" bestFit="1" customWidth="1"/>
    <col min="7555" max="7555" width="1.09765625" style="5" customWidth="1"/>
    <col min="7556" max="7556" width="10" style="5" bestFit="1" customWidth="1"/>
    <col min="7557" max="7557" width="7.09765625" style="5"/>
    <col min="7558" max="7558" width="9.09765625" style="5" bestFit="1" customWidth="1"/>
    <col min="7559" max="7559" width="10" style="5" bestFit="1" customWidth="1"/>
    <col min="7560" max="7805" width="7.09765625" style="5"/>
    <col min="7806" max="7806" width="3.09765625" style="5" customWidth="1"/>
    <col min="7807" max="7807" width="50.8984375" style="5" customWidth="1"/>
    <col min="7808" max="7808" width="9.09765625" style="5" customWidth="1"/>
    <col min="7809" max="7809" width="1.09765625" style="5" customWidth="1"/>
    <col min="7810" max="7810" width="10" style="5" bestFit="1" customWidth="1"/>
    <col min="7811" max="7811" width="1.09765625" style="5" customWidth="1"/>
    <col min="7812" max="7812" width="10" style="5" bestFit="1" customWidth="1"/>
    <col min="7813" max="7813" width="7.09765625" style="5"/>
    <col min="7814" max="7814" width="9.09765625" style="5" bestFit="1" customWidth="1"/>
    <col min="7815" max="7815" width="10" style="5" bestFit="1" customWidth="1"/>
    <col min="7816" max="8061" width="7.09765625" style="5"/>
    <col min="8062" max="8062" width="3.09765625" style="5" customWidth="1"/>
    <col min="8063" max="8063" width="50.8984375" style="5" customWidth="1"/>
    <col min="8064" max="8064" width="9.09765625" style="5" customWidth="1"/>
    <col min="8065" max="8065" width="1.09765625" style="5" customWidth="1"/>
    <col min="8066" max="8066" width="10" style="5" bestFit="1" customWidth="1"/>
    <col min="8067" max="8067" width="1.09765625" style="5" customWidth="1"/>
    <col min="8068" max="8068" width="10" style="5" bestFit="1" customWidth="1"/>
    <col min="8069" max="8069" width="7.09765625" style="5"/>
    <col min="8070" max="8070" width="9.09765625" style="5" bestFit="1" customWidth="1"/>
    <col min="8071" max="8071" width="10" style="5" bestFit="1" customWidth="1"/>
    <col min="8072" max="8317" width="7.09765625" style="5"/>
    <col min="8318" max="8318" width="3.09765625" style="5" customWidth="1"/>
    <col min="8319" max="8319" width="50.8984375" style="5" customWidth="1"/>
    <col min="8320" max="8320" width="9.09765625" style="5" customWidth="1"/>
    <col min="8321" max="8321" width="1.09765625" style="5" customWidth="1"/>
    <col min="8322" max="8322" width="10" style="5" bestFit="1" customWidth="1"/>
    <col min="8323" max="8323" width="1.09765625" style="5" customWidth="1"/>
    <col min="8324" max="8324" width="10" style="5" bestFit="1" customWidth="1"/>
    <col min="8325" max="8325" width="7.09765625" style="5"/>
    <col min="8326" max="8326" width="9.09765625" style="5" bestFit="1" customWidth="1"/>
    <col min="8327" max="8327" width="10" style="5" bestFit="1" customWidth="1"/>
    <col min="8328" max="8573" width="7.09765625" style="5"/>
    <col min="8574" max="8574" width="3.09765625" style="5" customWidth="1"/>
    <col min="8575" max="8575" width="50.8984375" style="5" customWidth="1"/>
    <col min="8576" max="8576" width="9.09765625" style="5" customWidth="1"/>
    <col min="8577" max="8577" width="1.09765625" style="5" customWidth="1"/>
    <col min="8578" max="8578" width="10" style="5" bestFit="1" customWidth="1"/>
    <col min="8579" max="8579" width="1.09765625" style="5" customWidth="1"/>
    <col min="8580" max="8580" width="10" style="5" bestFit="1" customWidth="1"/>
    <col min="8581" max="8581" width="7.09765625" style="5"/>
    <col min="8582" max="8582" width="9.09765625" style="5" bestFit="1" customWidth="1"/>
    <col min="8583" max="8583" width="10" style="5" bestFit="1" customWidth="1"/>
    <col min="8584" max="8829" width="7.09765625" style="5"/>
    <col min="8830" max="8830" width="3.09765625" style="5" customWidth="1"/>
    <col min="8831" max="8831" width="50.8984375" style="5" customWidth="1"/>
    <col min="8832" max="8832" width="9.09765625" style="5" customWidth="1"/>
    <col min="8833" max="8833" width="1.09765625" style="5" customWidth="1"/>
    <col min="8834" max="8834" width="10" style="5" bestFit="1" customWidth="1"/>
    <col min="8835" max="8835" width="1.09765625" style="5" customWidth="1"/>
    <col min="8836" max="8836" width="10" style="5" bestFit="1" customWidth="1"/>
    <col min="8837" max="8837" width="7.09765625" style="5"/>
    <col min="8838" max="8838" width="9.09765625" style="5" bestFit="1" customWidth="1"/>
    <col min="8839" max="8839" width="10" style="5" bestFit="1" customWidth="1"/>
    <col min="8840" max="9085" width="7.09765625" style="5"/>
    <col min="9086" max="9086" width="3.09765625" style="5" customWidth="1"/>
    <col min="9087" max="9087" width="50.8984375" style="5" customWidth="1"/>
    <col min="9088" max="9088" width="9.09765625" style="5" customWidth="1"/>
    <col min="9089" max="9089" width="1.09765625" style="5" customWidth="1"/>
    <col min="9090" max="9090" width="10" style="5" bestFit="1" customWidth="1"/>
    <col min="9091" max="9091" width="1.09765625" style="5" customWidth="1"/>
    <col min="9092" max="9092" width="10" style="5" bestFit="1" customWidth="1"/>
    <col min="9093" max="9093" width="7.09765625" style="5"/>
    <col min="9094" max="9094" width="9.09765625" style="5" bestFit="1" customWidth="1"/>
    <col min="9095" max="9095" width="10" style="5" bestFit="1" customWidth="1"/>
    <col min="9096" max="9341" width="7.09765625" style="5"/>
    <col min="9342" max="9342" width="3.09765625" style="5" customWidth="1"/>
    <col min="9343" max="9343" width="50.8984375" style="5" customWidth="1"/>
    <col min="9344" max="9344" width="9.09765625" style="5" customWidth="1"/>
    <col min="9345" max="9345" width="1.09765625" style="5" customWidth="1"/>
    <col min="9346" max="9346" width="10" style="5" bestFit="1" customWidth="1"/>
    <col min="9347" max="9347" width="1.09765625" style="5" customWidth="1"/>
    <col min="9348" max="9348" width="10" style="5" bestFit="1" customWidth="1"/>
    <col min="9349" max="9349" width="7.09765625" style="5"/>
    <col min="9350" max="9350" width="9.09765625" style="5" bestFit="1" customWidth="1"/>
    <col min="9351" max="9351" width="10" style="5" bestFit="1" customWidth="1"/>
    <col min="9352" max="9597" width="7.09765625" style="5"/>
    <col min="9598" max="9598" width="3.09765625" style="5" customWidth="1"/>
    <col min="9599" max="9599" width="50.8984375" style="5" customWidth="1"/>
    <col min="9600" max="9600" width="9.09765625" style="5" customWidth="1"/>
    <col min="9601" max="9601" width="1.09765625" style="5" customWidth="1"/>
    <col min="9602" max="9602" width="10" style="5" bestFit="1" customWidth="1"/>
    <col min="9603" max="9603" width="1.09765625" style="5" customWidth="1"/>
    <col min="9604" max="9604" width="10" style="5" bestFit="1" customWidth="1"/>
    <col min="9605" max="9605" width="7.09765625" style="5"/>
    <col min="9606" max="9606" width="9.09765625" style="5" bestFit="1" customWidth="1"/>
    <col min="9607" max="9607" width="10" style="5" bestFit="1" customWidth="1"/>
    <col min="9608" max="9853" width="7.09765625" style="5"/>
    <col min="9854" max="9854" width="3.09765625" style="5" customWidth="1"/>
    <col min="9855" max="9855" width="50.8984375" style="5" customWidth="1"/>
    <col min="9856" max="9856" width="9.09765625" style="5" customWidth="1"/>
    <col min="9857" max="9857" width="1.09765625" style="5" customWidth="1"/>
    <col min="9858" max="9858" width="10" style="5" bestFit="1" customWidth="1"/>
    <col min="9859" max="9859" width="1.09765625" style="5" customWidth="1"/>
    <col min="9860" max="9860" width="10" style="5" bestFit="1" customWidth="1"/>
    <col min="9861" max="9861" width="7.09765625" style="5"/>
    <col min="9862" max="9862" width="9.09765625" style="5" bestFit="1" customWidth="1"/>
    <col min="9863" max="9863" width="10" style="5" bestFit="1" customWidth="1"/>
    <col min="9864" max="10109" width="7.09765625" style="5"/>
    <col min="10110" max="10110" width="3.09765625" style="5" customWidth="1"/>
    <col min="10111" max="10111" width="50.8984375" style="5" customWidth="1"/>
    <col min="10112" max="10112" width="9.09765625" style="5" customWidth="1"/>
    <col min="10113" max="10113" width="1.09765625" style="5" customWidth="1"/>
    <col min="10114" max="10114" width="10" style="5" bestFit="1" customWidth="1"/>
    <col min="10115" max="10115" width="1.09765625" style="5" customWidth="1"/>
    <col min="10116" max="10116" width="10" style="5" bestFit="1" customWidth="1"/>
    <col min="10117" max="10117" width="7.09765625" style="5"/>
    <col min="10118" max="10118" width="9.09765625" style="5" bestFit="1" customWidth="1"/>
    <col min="10119" max="10119" width="10" style="5" bestFit="1" customWidth="1"/>
    <col min="10120" max="10365" width="7.09765625" style="5"/>
    <col min="10366" max="10366" width="3.09765625" style="5" customWidth="1"/>
    <col min="10367" max="10367" width="50.8984375" style="5" customWidth="1"/>
    <col min="10368" max="10368" width="9.09765625" style="5" customWidth="1"/>
    <col min="10369" max="10369" width="1.09765625" style="5" customWidth="1"/>
    <col min="10370" max="10370" width="10" style="5" bestFit="1" customWidth="1"/>
    <col min="10371" max="10371" width="1.09765625" style="5" customWidth="1"/>
    <col min="10372" max="10372" width="10" style="5" bestFit="1" customWidth="1"/>
    <col min="10373" max="10373" width="7.09765625" style="5"/>
    <col min="10374" max="10374" width="9.09765625" style="5" bestFit="1" customWidth="1"/>
    <col min="10375" max="10375" width="10" style="5" bestFit="1" customWidth="1"/>
    <col min="10376" max="10621" width="7.09765625" style="5"/>
    <col min="10622" max="10622" width="3.09765625" style="5" customWidth="1"/>
    <col min="10623" max="10623" width="50.8984375" style="5" customWidth="1"/>
    <col min="10624" max="10624" width="9.09765625" style="5" customWidth="1"/>
    <col min="10625" max="10625" width="1.09765625" style="5" customWidth="1"/>
    <col min="10626" max="10626" width="10" style="5" bestFit="1" customWidth="1"/>
    <col min="10627" max="10627" width="1.09765625" style="5" customWidth="1"/>
    <col min="10628" max="10628" width="10" style="5" bestFit="1" customWidth="1"/>
    <col min="10629" max="10629" width="7.09765625" style="5"/>
    <col min="10630" max="10630" width="9.09765625" style="5" bestFit="1" customWidth="1"/>
    <col min="10631" max="10631" width="10" style="5" bestFit="1" customWidth="1"/>
    <col min="10632" max="10877" width="7.09765625" style="5"/>
    <col min="10878" max="10878" width="3.09765625" style="5" customWidth="1"/>
    <col min="10879" max="10879" width="50.8984375" style="5" customWidth="1"/>
    <col min="10880" max="10880" width="9.09765625" style="5" customWidth="1"/>
    <col min="10881" max="10881" width="1.09765625" style="5" customWidth="1"/>
    <col min="10882" max="10882" width="10" style="5" bestFit="1" customWidth="1"/>
    <col min="10883" max="10883" width="1.09765625" style="5" customWidth="1"/>
    <col min="10884" max="10884" width="10" style="5" bestFit="1" customWidth="1"/>
    <col min="10885" max="10885" width="7.09765625" style="5"/>
    <col min="10886" max="10886" width="9.09765625" style="5" bestFit="1" customWidth="1"/>
    <col min="10887" max="10887" width="10" style="5" bestFit="1" customWidth="1"/>
    <col min="10888" max="11133" width="7.09765625" style="5"/>
    <col min="11134" max="11134" width="3.09765625" style="5" customWidth="1"/>
    <col min="11135" max="11135" width="50.8984375" style="5" customWidth="1"/>
    <col min="11136" max="11136" width="9.09765625" style="5" customWidth="1"/>
    <col min="11137" max="11137" width="1.09765625" style="5" customWidth="1"/>
    <col min="11138" max="11138" width="10" style="5" bestFit="1" customWidth="1"/>
    <col min="11139" max="11139" width="1.09765625" style="5" customWidth="1"/>
    <col min="11140" max="11140" width="10" style="5" bestFit="1" customWidth="1"/>
    <col min="11141" max="11141" width="7.09765625" style="5"/>
    <col min="11142" max="11142" width="9.09765625" style="5" bestFit="1" customWidth="1"/>
    <col min="11143" max="11143" width="10" style="5" bestFit="1" customWidth="1"/>
    <col min="11144" max="11389" width="7.09765625" style="5"/>
    <col min="11390" max="11390" width="3.09765625" style="5" customWidth="1"/>
    <col min="11391" max="11391" width="50.8984375" style="5" customWidth="1"/>
    <col min="11392" max="11392" width="9.09765625" style="5" customWidth="1"/>
    <col min="11393" max="11393" width="1.09765625" style="5" customWidth="1"/>
    <col min="11394" max="11394" width="10" style="5" bestFit="1" customWidth="1"/>
    <col min="11395" max="11395" width="1.09765625" style="5" customWidth="1"/>
    <col min="11396" max="11396" width="10" style="5" bestFit="1" customWidth="1"/>
    <col min="11397" max="11397" width="7.09765625" style="5"/>
    <col min="11398" max="11398" width="9.09765625" style="5" bestFit="1" customWidth="1"/>
    <col min="11399" max="11399" width="10" style="5" bestFit="1" customWidth="1"/>
    <col min="11400" max="11645" width="7.09765625" style="5"/>
    <col min="11646" max="11646" width="3.09765625" style="5" customWidth="1"/>
    <col min="11647" max="11647" width="50.8984375" style="5" customWidth="1"/>
    <col min="11648" max="11648" width="9.09765625" style="5" customWidth="1"/>
    <col min="11649" max="11649" width="1.09765625" style="5" customWidth="1"/>
    <col min="11650" max="11650" width="10" style="5" bestFit="1" customWidth="1"/>
    <col min="11651" max="11651" width="1.09765625" style="5" customWidth="1"/>
    <col min="11652" max="11652" width="10" style="5" bestFit="1" customWidth="1"/>
    <col min="11653" max="11653" width="7.09765625" style="5"/>
    <col min="11654" max="11654" width="9.09765625" style="5" bestFit="1" customWidth="1"/>
    <col min="11655" max="11655" width="10" style="5" bestFit="1" customWidth="1"/>
    <col min="11656" max="11901" width="7.09765625" style="5"/>
    <col min="11902" max="11902" width="3.09765625" style="5" customWidth="1"/>
    <col min="11903" max="11903" width="50.8984375" style="5" customWidth="1"/>
    <col min="11904" max="11904" width="9.09765625" style="5" customWidth="1"/>
    <col min="11905" max="11905" width="1.09765625" style="5" customWidth="1"/>
    <col min="11906" max="11906" width="10" style="5" bestFit="1" customWidth="1"/>
    <col min="11907" max="11907" width="1.09765625" style="5" customWidth="1"/>
    <col min="11908" max="11908" width="10" style="5" bestFit="1" customWidth="1"/>
    <col min="11909" max="11909" width="7.09765625" style="5"/>
    <col min="11910" max="11910" width="9.09765625" style="5" bestFit="1" customWidth="1"/>
    <col min="11911" max="11911" width="10" style="5" bestFit="1" customWidth="1"/>
    <col min="11912" max="12157" width="7.09765625" style="5"/>
    <col min="12158" max="12158" width="3.09765625" style="5" customWidth="1"/>
    <col min="12159" max="12159" width="50.8984375" style="5" customWidth="1"/>
    <col min="12160" max="12160" width="9.09765625" style="5" customWidth="1"/>
    <col min="12161" max="12161" width="1.09765625" style="5" customWidth="1"/>
    <col min="12162" max="12162" width="10" style="5" bestFit="1" customWidth="1"/>
    <col min="12163" max="12163" width="1.09765625" style="5" customWidth="1"/>
    <col min="12164" max="12164" width="10" style="5" bestFit="1" customWidth="1"/>
    <col min="12165" max="12165" width="7.09765625" style="5"/>
    <col min="12166" max="12166" width="9.09765625" style="5" bestFit="1" customWidth="1"/>
    <col min="12167" max="12167" width="10" style="5" bestFit="1" customWidth="1"/>
    <col min="12168" max="12413" width="7.09765625" style="5"/>
    <col min="12414" max="12414" width="3.09765625" style="5" customWidth="1"/>
    <col min="12415" max="12415" width="50.8984375" style="5" customWidth="1"/>
    <col min="12416" max="12416" width="9.09765625" style="5" customWidth="1"/>
    <col min="12417" max="12417" width="1.09765625" style="5" customWidth="1"/>
    <col min="12418" max="12418" width="10" style="5" bestFit="1" customWidth="1"/>
    <col min="12419" max="12419" width="1.09765625" style="5" customWidth="1"/>
    <col min="12420" max="12420" width="10" style="5" bestFit="1" customWidth="1"/>
    <col min="12421" max="12421" width="7.09765625" style="5"/>
    <col min="12422" max="12422" width="9.09765625" style="5" bestFit="1" customWidth="1"/>
    <col min="12423" max="12423" width="10" style="5" bestFit="1" customWidth="1"/>
    <col min="12424" max="12669" width="7.09765625" style="5"/>
    <col min="12670" max="12670" width="3.09765625" style="5" customWidth="1"/>
    <col min="12671" max="12671" width="50.8984375" style="5" customWidth="1"/>
    <col min="12672" max="12672" width="9.09765625" style="5" customWidth="1"/>
    <col min="12673" max="12673" width="1.09765625" style="5" customWidth="1"/>
    <col min="12674" max="12674" width="10" style="5" bestFit="1" customWidth="1"/>
    <col min="12675" max="12675" width="1.09765625" style="5" customWidth="1"/>
    <col min="12676" max="12676" width="10" style="5" bestFit="1" customWidth="1"/>
    <col min="12677" max="12677" width="7.09765625" style="5"/>
    <col min="12678" max="12678" width="9.09765625" style="5" bestFit="1" customWidth="1"/>
    <col min="12679" max="12679" width="10" style="5" bestFit="1" customWidth="1"/>
    <col min="12680" max="12925" width="7.09765625" style="5"/>
    <col min="12926" max="12926" width="3.09765625" style="5" customWidth="1"/>
    <col min="12927" max="12927" width="50.8984375" style="5" customWidth="1"/>
    <col min="12928" max="12928" width="9.09765625" style="5" customWidth="1"/>
    <col min="12929" max="12929" width="1.09765625" style="5" customWidth="1"/>
    <col min="12930" max="12930" width="10" style="5" bestFit="1" customWidth="1"/>
    <col min="12931" max="12931" width="1.09765625" style="5" customWidth="1"/>
    <col min="12932" max="12932" width="10" style="5" bestFit="1" customWidth="1"/>
    <col min="12933" max="12933" width="7.09765625" style="5"/>
    <col min="12934" max="12934" width="9.09765625" style="5" bestFit="1" customWidth="1"/>
    <col min="12935" max="12935" width="10" style="5" bestFit="1" customWidth="1"/>
    <col min="12936" max="13181" width="7.09765625" style="5"/>
    <col min="13182" max="13182" width="3.09765625" style="5" customWidth="1"/>
    <col min="13183" max="13183" width="50.8984375" style="5" customWidth="1"/>
    <col min="13184" max="13184" width="9.09765625" style="5" customWidth="1"/>
    <col min="13185" max="13185" width="1.09765625" style="5" customWidth="1"/>
    <col min="13186" max="13186" width="10" style="5" bestFit="1" customWidth="1"/>
    <col min="13187" max="13187" width="1.09765625" style="5" customWidth="1"/>
    <col min="13188" max="13188" width="10" style="5" bestFit="1" customWidth="1"/>
    <col min="13189" max="13189" width="7.09765625" style="5"/>
    <col min="13190" max="13190" width="9.09765625" style="5" bestFit="1" customWidth="1"/>
    <col min="13191" max="13191" width="10" style="5" bestFit="1" customWidth="1"/>
    <col min="13192" max="13437" width="7.09765625" style="5"/>
    <col min="13438" max="13438" width="3.09765625" style="5" customWidth="1"/>
    <col min="13439" max="13439" width="50.8984375" style="5" customWidth="1"/>
    <col min="13440" max="13440" width="9.09765625" style="5" customWidth="1"/>
    <col min="13441" max="13441" width="1.09765625" style="5" customWidth="1"/>
    <col min="13442" max="13442" width="10" style="5" bestFit="1" customWidth="1"/>
    <col min="13443" max="13443" width="1.09765625" style="5" customWidth="1"/>
    <col min="13444" max="13444" width="10" style="5" bestFit="1" customWidth="1"/>
    <col min="13445" max="13445" width="7.09765625" style="5"/>
    <col min="13446" max="13446" width="9.09765625" style="5" bestFit="1" customWidth="1"/>
    <col min="13447" max="13447" width="10" style="5" bestFit="1" customWidth="1"/>
    <col min="13448" max="13693" width="7.09765625" style="5"/>
    <col min="13694" max="13694" width="3.09765625" style="5" customWidth="1"/>
    <col min="13695" max="13695" width="50.8984375" style="5" customWidth="1"/>
    <col min="13696" max="13696" width="9.09765625" style="5" customWidth="1"/>
    <col min="13697" max="13697" width="1.09765625" style="5" customWidth="1"/>
    <col min="13698" max="13698" width="10" style="5" bestFit="1" customWidth="1"/>
    <col min="13699" max="13699" width="1.09765625" style="5" customWidth="1"/>
    <col min="13700" max="13700" width="10" style="5" bestFit="1" customWidth="1"/>
    <col min="13701" max="13701" width="7.09765625" style="5"/>
    <col min="13702" max="13702" width="9.09765625" style="5" bestFit="1" customWidth="1"/>
    <col min="13703" max="13703" width="10" style="5" bestFit="1" customWidth="1"/>
    <col min="13704" max="13949" width="7.09765625" style="5"/>
    <col min="13950" max="13950" width="3.09765625" style="5" customWidth="1"/>
    <col min="13951" max="13951" width="50.8984375" style="5" customWidth="1"/>
    <col min="13952" max="13952" width="9.09765625" style="5" customWidth="1"/>
    <col min="13953" max="13953" width="1.09765625" style="5" customWidth="1"/>
    <col min="13954" max="13954" width="10" style="5" bestFit="1" customWidth="1"/>
    <col min="13955" max="13955" width="1.09765625" style="5" customWidth="1"/>
    <col min="13956" max="13956" width="10" style="5" bestFit="1" customWidth="1"/>
    <col min="13957" max="13957" width="7.09765625" style="5"/>
    <col min="13958" max="13958" width="9.09765625" style="5" bestFit="1" customWidth="1"/>
    <col min="13959" max="13959" width="10" style="5" bestFit="1" customWidth="1"/>
    <col min="13960" max="14205" width="7.09765625" style="5"/>
    <col min="14206" max="14206" width="3.09765625" style="5" customWidth="1"/>
    <col min="14207" max="14207" width="50.8984375" style="5" customWidth="1"/>
    <col min="14208" max="14208" width="9.09765625" style="5" customWidth="1"/>
    <col min="14209" max="14209" width="1.09765625" style="5" customWidth="1"/>
    <col min="14210" max="14210" width="10" style="5" bestFit="1" customWidth="1"/>
    <col min="14211" max="14211" width="1.09765625" style="5" customWidth="1"/>
    <col min="14212" max="14212" width="10" style="5" bestFit="1" customWidth="1"/>
    <col min="14213" max="14213" width="7.09765625" style="5"/>
    <col min="14214" max="14214" width="9.09765625" style="5" bestFit="1" customWidth="1"/>
    <col min="14215" max="14215" width="10" style="5" bestFit="1" customWidth="1"/>
    <col min="14216" max="14461" width="7.09765625" style="5"/>
    <col min="14462" max="14462" width="3.09765625" style="5" customWidth="1"/>
    <col min="14463" max="14463" width="50.8984375" style="5" customWidth="1"/>
    <col min="14464" max="14464" width="9.09765625" style="5" customWidth="1"/>
    <col min="14465" max="14465" width="1.09765625" style="5" customWidth="1"/>
    <col min="14466" max="14466" width="10" style="5" bestFit="1" customWidth="1"/>
    <col min="14467" max="14467" width="1.09765625" style="5" customWidth="1"/>
    <col min="14468" max="14468" width="10" style="5" bestFit="1" customWidth="1"/>
    <col min="14469" max="14469" width="7.09765625" style="5"/>
    <col min="14470" max="14470" width="9.09765625" style="5" bestFit="1" customWidth="1"/>
    <col min="14471" max="14471" width="10" style="5" bestFit="1" customWidth="1"/>
    <col min="14472" max="14717" width="7.09765625" style="5"/>
    <col min="14718" max="14718" width="3.09765625" style="5" customWidth="1"/>
    <col min="14719" max="14719" width="50.8984375" style="5" customWidth="1"/>
    <col min="14720" max="14720" width="9.09765625" style="5" customWidth="1"/>
    <col min="14721" max="14721" width="1.09765625" style="5" customWidth="1"/>
    <col min="14722" max="14722" width="10" style="5" bestFit="1" customWidth="1"/>
    <col min="14723" max="14723" width="1.09765625" style="5" customWidth="1"/>
    <col min="14724" max="14724" width="10" style="5" bestFit="1" customWidth="1"/>
    <col min="14725" max="14725" width="7.09765625" style="5"/>
    <col min="14726" max="14726" width="9.09765625" style="5" bestFit="1" customWidth="1"/>
    <col min="14727" max="14727" width="10" style="5" bestFit="1" customWidth="1"/>
    <col min="14728" max="14973" width="7.09765625" style="5"/>
    <col min="14974" max="14974" width="3.09765625" style="5" customWidth="1"/>
    <col min="14975" max="14975" width="50.8984375" style="5" customWidth="1"/>
    <col min="14976" max="14976" width="9.09765625" style="5" customWidth="1"/>
    <col min="14977" max="14977" width="1.09765625" style="5" customWidth="1"/>
    <col min="14978" max="14978" width="10" style="5" bestFit="1" customWidth="1"/>
    <col min="14979" max="14979" width="1.09765625" style="5" customWidth="1"/>
    <col min="14980" max="14980" width="10" style="5" bestFit="1" customWidth="1"/>
    <col min="14981" max="14981" width="7.09765625" style="5"/>
    <col min="14982" max="14982" width="9.09765625" style="5" bestFit="1" customWidth="1"/>
    <col min="14983" max="14983" width="10" style="5" bestFit="1" customWidth="1"/>
    <col min="14984" max="15229" width="7.09765625" style="5"/>
    <col min="15230" max="15230" width="3.09765625" style="5" customWidth="1"/>
    <col min="15231" max="15231" width="50.8984375" style="5" customWidth="1"/>
    <col min="15232" max="15232" width="9.09765625" style="5" customWidth="1"/>
    <col min="15233" max="15233" width="1.09765625" style="5" customWidth="1"/>
    <col min="15234" max="15234" width="10" style="5" bestFit="1" customWidth="1"/>
    <col min="15235" max="15235" width="1.09765625" style="5" customWidth="1"/>
    <col min="15236" max="15236" width="10" style="5" bestFit="1" customWidth="1"/>
    <col min="15237" max="15237" width="7.09765625" style="5"/>
    <col min="15238" max="15238" width="9.09765625" style="5" bestFit="1" customWidth="1"/>
    <col min="15239" max="15239" width="10" style="5" bestFit="1" customWidth="1"/>
    <col min="15240" max="15485" width="7.09765625" style="5"/>
    <col min="15486" max="15486" width="3.09765625" style="5" customWidth="1"/>
    <col min="15487" max="15487" width="50.8984375" style="5" customWidth="1"/>
    <col min="15488" max="15488" width="9.09765625" style="5" customWidth="1"/>
    <col min="15489" max="15489" width="1.09765625" style="5" customWidth="1"/>
    <col min="15490" max="15490" width="10" style="5" bestFit="1" customWidth="1"/>
    <col min="15491" max="15491" width="1.09765625" style="5" customWidth="1"/>
    <col min="15492" max="15492" width="10" style="5" bestFit="1" customWidth="1"/>
    <col min="15493" max="15493" width="7.09765625" style="5"/>
    <col min="15494" max="15494" width="9.09765625" style="5" bestFit="1" customWidth="1"/>
    <col min="15495" max="15495" width="10" style="5" bestFit="1" customWidth="1"/>
    <col min="15496" max="15741" width="7.09765625" style="5"/>
    <col min="15742" max="15742" width="3.09765625" style="5" customWidth="1"/>
    <col min="15743" max="15743" width="50.8984375" style="5" customWidth="1"/>
    <col min="15744" max="15744" width="9.09765625" style="5" customWidth="1"/>
    <col min="15745" max="15745" width="1.09765625" style="5" customWidth="1"/>
    <col min="15746" max="15746" width="10" style="5" bestFit="1" customWidth="1"/>
    <col min="15747" max="15747" width="1.09765625" style="5" customWidth="1"/>
    <col min="15748" max="15748" width="10" style="5" bestFit="1" customWidth="1"/>
    <col min="15749" max="15749" width="7.09765625" style="5"/>
    <col min="15750" max="15750" width="9.09765625" style="5" bestFit="1" customWidth="1"/>
    <col min="15751" max="15751" width="10" style="5" bestFit="1" customWidth="1"/>
    <col min="15752" max="15997" width="7.09765625" style="5"/>
    <col min="15998" max="15998" width="3.09765625" style="5" customWidth="1"/>
    <col min="15999" max="15999" width="50.8984375" style="5" customWidth="1"/>
    <col min="16000" max="16000" width="9.09765625" style="5" customWidth="1"/>
    <col min="16001" max="16001" width="1.09765625" style="5" customWidth="1"/>
    <col min="16002" max="16002" width="10" style="5" bestFit="1" customWidth="1"/>
    <col min="16003" max="16003" width="1.09765625" style="5" customWidth="1"/>
    <col min="16004" max="16004" width="10" style="5" bestFit="1" customWidth="1"/>
    <col min="16005" max="16005" width="7.09765625" style="5"/>
    <col min="16006" max="16006" width="9.09765625" style="5" bestFit="1" customWidth="1"/>
    <col min="16007" max="16007" width="10" style="5" bestFit="1" customWidth="1"/>
    <col min="16008" max="16384" width="7.09765625" style="5"/>
  </cols>
  <sheetData>
    <row r="1" spans="1:11" ht="21.6" customHeight="1">
      <c r="A1" s="171">
        <v>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1.6" customHeigh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.6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.6" customHeight="1">
      <c r="A4" s="172" t="s">
        <v>183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1.6" customHeight="1">
      <c r="A5" s="161"/>
      <c r="B5" s="161"/>
      <c r="C5" s="161"/>
      <c r="D5" s="161"/>
      <c r="E5" s="161"/>
      <c r="F5" s="161"/>
      <c r="G5" s="98"/>
      <c r="H5" s="161"/>
      <c r="I5" s="154"/>
      <c r="J5" s="161"/>
      <c r="K5" s="19" t="s">
        <v>207</v>
      </c>
    </row>
    <row r="6" spans="1:11" ht="21.6" customHeight="1">
      <c r="A6" s="161"/>
      <c r="B6" s="161"/>
      <c r="C6" s="161"/>
      <c r="D6" s="161"/>
      <c r="E6" s="173" t="s">
        <v>68</v>
      </c>
      <c r="F6" s="173"/>
      <c r="G6" s="173"/>
      <c r="H6" s="161"/>
      <c r="I6" s="173" t="s">
        <v>37</v>
      </c>
      <c r="J6" s="173"/>
      <c r="K6" s="173"/>
    </row>
    <row r="7" spans="1:11" ht="21.6" customHeight="1">
      <c r="A7" s="34" t="s">
        <v>1</v>
      </c>
      <c r="B7" s="34"/>
      <c r="C7" s="159" t="s">
        <v>2</v>
      </c>
      <c r="D7" s="159"/>
      <c r="E7" s="1" t="s">
        <v>184</v>
      </c>
      <c r="F7" s="2"/>
      <c r="G7" s="1" t="s">
        <v>185</v>
      </c>
      <c r="H7" s="2"/>
      <c r="I7" s="1" t="s">
        <v>184</v>
      </c>
      <c r="J7" s="2"/>
      <c r="K7" s="3" t="s">
        <v>185</v>
      </c>
    </row>
    <row r="8" spans="1:11" ht="21.6" customHeight="1">
      <c r="A8" s="30" t="s">
        <v>3</v>
      </c>
      <c r="B8" s="30"/>
      <c r="C8" s="159"/>
      <c r="D8" s="159"/>
      <c r="E8" s="7"/>
      <c r="F8" s="159"/>
      <c r="G8" s="7"/>
      <c r="H8" s="159"/>
      <c r="I8" s="7"/>
      <c r="J8" s="7"/>
      <c r="K8" s="7"/>
    </row>
    <row r="9" spans="1:11" ht="21.6" customHeight="1">
      <c r="A9" s="6" t="s">
        <v>4</v>
      </c>
      <c r="B9" s="6"/>
      <c r="C9" s="159">
        <v>6</v>
      </c>
      <c r="D9" s="159"/>
      <c r="E9" s="8">
        <v>62567882</v>
      </c>
      <c r="F9" s="159"/>
      <c r="G9" s="8">
        <v>218497056</v>
      </c>
      <c r="H9" s="159"/>
      <c r="I9" s="8">
        <v>12578561</v>
      </c>
      <c r="J9" s="8"/>
      <c r="K9" s="8">
        <v>203015805</v>
      </c>
    </row>
    <row r="10" spans="1:11" ht="21.6" customHeight="1">
      <c r="A10" s="6" t="s">
        <v>5</v>
      </c>
      <c r="B10" s="6"/>
      <c r="C10" s="159">
        <v>7</v>
      </c>
      <c r="D10" s="159"/>
      <c r="E10" s="8">
        <v>133141550</v>
      </c>
      <c r="F10" s="159"/>
      <c r="G10" s="8">
        <v>180693381</v>
      </c>
      <c r="H10" s="159"/>
      <c r="I10" s="8">
        <v>133141550</v>
      </c>
      <c r="J10" s="11"/>
      <c r="K10" s="8">
        <v>180693381</v>
      </c>
    </row>
    <row r="11" spans="1:11" ht="21.6" customHeight="1">
      <c r="A11" s="6" t="s">
        <v>69</v>
      </c>
      <c r="B11" s="58"/>
      <c r="C11" s="159">
        <v>8</v>
      </c>
      <c r="D11" s="159"/>
      <c r="E11" s="8">
        <v>440787538</v>
      </c>
      <c r="F11" s="159"/>
      <c r="G11" s="8">
        <v>433884642</v>
      </c>
      <c r="H11" s="159"/>
      <c r="I11" s="8">
        <v>419693783</v>
      </c>
      <c r="J11" s="8"/>
      <c r="K11" s="8">
        <v>415130670</v>
      </c>
    </row>
    <row r="12" spans="1:11" ht="21.6" customHeight="1">
      <c r="A12" s="6" t="s">
        <v>70</v>
      </c>
      <c r="B12" s="6"/>
      <c r="C12" s="159">
        <v>5.2</v>
      </c>
      <c r="D12" s="159"/>
      <c r="E12" s="9">
        <v>0</v>
      </c>
      <c r="F12" s="159"/>
      <c r="G12" s="9">
        <v>0</v>
      </c>
      <c r="H12" s="159"/>
      <c r="I12" s="9">
        <v>1300000</v>
      </c>
      <c r="J12" s="8"/>
      <c r="K12" s="9">
        <v>1300000</v>
      </c>
    </row>
    <row r="13" spans="1:11" ht="21.6" customHeight="1">
      <c r="A13" s="6" t="s">
        <v>73</v>
      </c>
      <c r="B13" s="6"/>
      <c r="C13" s="159">
        <v>9</v>
      </c>
      <c r="D13" s="159"/>
      <c r="E13" s="8">
        <v>399127847</v>
      </c>
      <c r="F13" s="159"/>
      <c r="G13" s="8">
        <v>247768980</v>
      </c>
      <c r="H13" s="159"/>
      <c r="I13" s="8">
        <v>387368351</v>
      </c>
      <c r="J13" s="8"/>
      <c r="K13" s="8">
        <v>217513458</v>
      </c>
    </row>
    <row r="14" spans="1:11" ht="21.6" customHeight="1">
      <c r="A14" s="32" t="s">
        <v>72</v>
      </c>
      <c r="B14" s="6"/>
      <c r="C14" s="159">
        <v>10</v>
      </c>
      <c r="D14" s="159"/>
      <c r="E14" s="9">
        <v>97778957</v>
      </c>
      <c r="F14" s="159"/>
      <c r="G14" s="8">
        <v>89631539</v>
      </c>
      <c r="H14" s="159"/>
      <c r="I14" s="9">
        <v>95106256</v>
      </c>
      <c r="J14" s="8"/>
      <c r="K14" s="8">
        <v>87461225</v>
      </c>
    </row>
    <row r="15" spans="1:11" ht="21.6" customHeight="1">
      <c r="A15" s="6" t="s">
        <v>71</v>
      </c>
      <c r="B15" s="6"/>
      <c r="C15" s="159"/>
      <c r="D15" s="159"/>
      <c r="E15" s="8">
        <v>267835</v>
      </c>
      <c r="F15" s="159"/>
      <c r="G15" s="8">
        <v>12648773</v>
      </c>
      <c r="H15" s="159"/>
      <c r="I15" s="8">
        <v>267835</v>
      </c>
      <c r="J15" s="8"/>
      <c r="K15" s="8">
        <v>12648773</v>
      </c>
    </row>
    <row r="16" spans="1:11" ht="21.6" customHeight="1">
      <c r="A16" s="34" t="s">
        <v>8</v>
      </c>
      <c r="B16" s="34"/>
      <c r="C16" s="159"/>
      <c r="D16" s="159"/>
      <c r="E16" s="10">
        <f>SUM(E9:E15)</f>
        <v>1133671609</v>
      </c>
      <c r="F16" s="159"/>
      <c r="G16" s="10">
        <f>SUM(G9:G15)</f>
        <v>1183124371</v>
      </c>
      <c r="H16" s="159"/>
      <c r="I16" s="10">
        <f>SUM(I9:I15)</f>
        <v>1049456336</v>
      </c>
      <c r="J16" s="13"/>
      <c r="K16" s="10">
        <f>SUM(K9:K15)</f>
        <v>1117763312</v>
      </c>
    </row>
    <row r="17" spans="1:11" ht="21.6" customHeight="1">
      <c r="A17" s="6"/>
      <c r="B17" s="6"/>
      <c r="C17" s="159"/>
      <c r="D17" s="159"/>
      <c r="E17" s="11"/>
      <c r="F17" s="159"/>
      <c r="G17" s="11"/>
      <c r="H17" s="159"/>
      <c r="I17" s="11"/>
      <c r="J17" s="11"/>
      <c r="K17" s="11"/>
    </row>
    <row r="18" spans="1:11" ht="21.6" customHeight="1">
      <c r="A18" s="30" t="s">
        <v>9</v>
      </c>
      <c r="B18" s="30"/>
      <c r="C18" s="159"/>
      <c r="D18" s="159"/>
      <c r="E18" s="11"/>
      <c r="F18" s="159"/>
      <c r="G18" s="11"/>
      <c r="H18" s="159"/>
      <c r="I18" s="11"/>
      <c r="J18" s="11"/>
      <c r="K18" s="11"/>
    </row>
    <row r="19" spans="1:11" ht="21.6" customHeight="1">
      <c r="A19" s="32" t="s">
        <v>74</v>
      </c>
      <c r="B19" s="30"/>
      <c r="C19" s="159">
        <v>11</v>
      </c>
      <c r="D19" s="159"/>
      <c r="E19" s="8">
        <v>59000000</v>
      </c>
      <c r="F19" s="159"/>
      <c r="G19" s="8">
        <v>64000000</v>
      </c>
      <c r="H19" s="159"/>
      <c r="I19" s="8">
        <v>59000000</v>
      </c>
      <c r="J19" s="8"/>
      <c r="K19" s="8">
        <v>64000000</v>
      </c>
    </row>
    <row r="20" spans="1:11" ht="21.6" customHeight="1">
      <c r="A20" s="32" t="s">
        <v>75</v>
      </c>
      <c r="B20" s="30"/>
      <c r="C20" s="159">
        <v>12</v>
      </c>
      <c r="D20" s="159"/>
      <c r="E20" s="9">
        <v>0</v>
      </c>
      <c r="F20" s="159"/>
      <c r="G20" s="9">
        <v>0</v>
      </c>
      <c r="H20" s="159"/>
      <c r="I20" s="8">
        <v>12549600</v>
      </c>
      <c r="J20" s="8"/>
      <c r="K20" s="8">
        <v>12549600</v>
      </c>
    </row>
    <row r="21" spans="1:11" ht="21.6" customHeight="1">
      <c r="A21" s="32" t="s">
        <v>76</v>
      </c>
      <c r="B21" s="30"/>
      <c r="C21" s="159">
        <v>13</v>
      </c>
      <c r="D21" s="159"/>
      <c r="E21" s="8">
        <v>4142826</v>
      </c>
      <c r="F21" s="159"/>
      <c r="G21" s="8">
        <v>4106239</v>
      </c>
      <c r="H21" s="159"/>
      <c r="I21" s="9">
        <v>0</v>
      </c>
      <c r="J21" s="8"/>
      <c r="K21" s="9">
        <v>0</v>
      </c>
    </row>
    <row r="22" spans="1:11" ht="21.6" customHeight="1">
      <c r="A22" s="32" t="s">
        <v>77</v>
      </c>
      <c r="B22" s="30"/>
      <c r="C22" s="159">
        <v>14</v>
      </c>
      <c r="D22" s="159"/>
      <c r="E22" s="8">
        <v>26076068</v>
      </c>
      <c r="F22" s="159"/>
      <c r="G22" s="8">
        <v>18966449</v>
      </c>
      <c r="H22" s="159"/>
      <c r="I22" s="8">
        <v>26076068</v>
      </c>
      <c r="J22" s="8"/>
      <c r="K22" s="8">
        <v>18966449</v>
      </c>
    </row>
    <row r="23" spans="1:11" ht="21.6" customHeight="1">
      <c r="A23" s="32" t="s">
        <v>78</v>
      </c>
      <c r="B23" s="30"/>
      <c r="C23" s="159">
        <v>15</v>
      </c>
      <c r="D23" s="159"/>
      <c r="E23" s="8">
        <v>1613024020</v>
      </c>
      <c r="F23" s="159"/>
      <c r="G23" s="8">
        <v>1457459245</v>
      </c>
      <c r="H23" s="159"/>
      <c r="I23" s="8">
        <v>1558198252</v>
      </c>
      <c r="J23" s="8"/>
      <c r="K23" s="8">
        <v>1409719704</v>
      </c>
    </row>
    <row r="24" spans="1:11" ht="21.6" customHeight="1">
      <c r="A24" s="32" t="s">
        <v>10</v>
      </c>
      <c r="B24" s="30"/>
      <c r="C24" s="159">
        <v>16</v>
      </c>
      <c r="D24" s="159"/>
      <c r="E24" s="8">
        <v>3722390</v>
      </c>
      <c r="F24" s="159"/>
      <c r="G24" s="8">
        <v>3484524</v>
      </c>
      <c r="H24" s="159"/>
      <c r="I24" s="8">
        <v>3722390</v>
      </c>
      <c r="J24" s="8"/>
      <c r="K24" s="8">
        <v>3484524</v>
      </c>
    </row>
    <row r="25" spans="1:11" ht="21.6" customHeight="1">
      <c r="A25" s="32" t="s">
        <v>80</v>
      </c>
      <c r="B25" s="30"/>
      <c r="C25" s="159">
        <v>9</v>
      </c>
      <c r="D25" s="159"/>
      <c r="E25" s="8">
        <v>268465502</v>
      </c>
      <c r="F25" s="159"/>
      <c r="G25" s="8">
        <v>213410381</v>
      </c>
      <c r="H25" s="159"/>
      <c r="I25" s="8">
        <v>235145407</v>
      </c>
      <c r="J25" s="8"/>
      <c r="K25" s="8">
        <v>189863787</v>
      </c>
    </row>
    <row r="26" spans="1:11" ht="21.6" customHeight="1">
      <c r="A26" s="32" t="s">
        <v>81</v>
      </c>
      <c r="B26" s="30"/>
      <c r="C26" s="159"/>
      <c r="D26" s="159"/>
      <c r="E26" s="9">
        <v>0</v>
      </c>
      <c r="F26" s="159"/>
      <c r="G26" s="8">
        <v>8753691</v>
      </c>
      <c r="H26" s="159"/>
      <c r="I26" s="9">
        <v>0</v>
      </c>
      <c r="J26" s="8"/>
      <c r="K26" s="8">
        <v>8715628</v>
      </c>
    </row>
    <row r="27" spans="1:11" ht="21.6" customHeight="1">
      <c r="A27" s="32" t="s">
        <v>79</v>
      </c>
      <c r="B27" s="30"/>
      <c r="C27" s="159">
        <v>17</v>
      </c>
      <c r="D27" s="159"/>
      <c r="E27" s="8">
        <v>48726607</v>
      </c>
      <c r="F27" s="159"/>
      <c r="G27" s="8">
        <v>31060011</v>
      </c>
      <c r="H27" s="159"/>
      <c r="I27" s="8">
        <v>48726607</v>
      </c>
      <c r="J27" s="8"/>
      <c r="K27" s="8">
        <v>31060011</v>
      </c>
    </row>
    <row r="28" spans="1:11" ht="21.6" customHeight="1">
      <c r="A28" s="32" t="s">
        <v>82</v>
      </c>
      <c r="B28" s="6"/>
      <c r="C28" s="159"/>
      <c r="D28" s="159"/>
      <c r="E28" s="8">
        <v>10991051</v>
      </c>
      <c r="F28" s="159"/>
      <c r="G28" s="8">
        <v>8737721</v>
      </c>
      <c r="H28" s="159"/>
      <c r="I28" s="8">
        <v>7168737</v>
      </c>
      <c r="J28" s="14"/>
      <c r="K28" s="8">
        <v>8737721</v>
      </c>
    </row>
    <row r="29" spans="1:11" ht="21.6" customHeight="1">
      <c r="A29" s="34" t="s">
        <v>12</v>
      </c>
      <c r="B29" s="34"/>
      <c r="C29" s="159"/>
      <c r="D29" s="159"/>
      <c r="E29" s="10">
        <f>SUM(E19:E28)</f>
        <v>2034148464</v>
      </c>
      <c r="F29" s="159"/>
      <c r="G29" s="10">
        <f>SUM(G19:G28)</f>
        <v>1809978261</v>
      </c>
      <c r="H29" s="159"/>
      <c r="I29" s="10">
        <f>SUM(I19:I28)</f>
        <v>1950587061</v>
      </c>
      <c r="J29" s="13"/>
      <c r="K29" s="10">
        <f>SUM(K19:K28)</f>
        <v>1747097424</v>
      </c>
    </row>
    <row r="30" spans="1:11" ht="21.6" customHeight="1" thickBot="1">
      <c r="A30" s="34" t="s">
        <v>13</v>
      </c>
      <c r="B30" s="34"/>
      <c r="C30" s="159"/>
      <c r="D30" s="159"/>
      <c r="E30" s="12">
        <f>E16+E29</f>
        <v>3167820073</v>
      </c>
      <c r="F30" s="159"/>
      <c r="G30" s="12">
        <f>G16+G29</f>
        <v>2993102632</v>
      </c>
      <c r="H30" s="159"/>
      <c r="I30" s="12">
        <f>I16+I29</f>
        <v>3000043397</v>
      </c>
      <c r="J30" s="13"/>
      <c r="K30" s="12">
        <f>K16+K29</f>
        <v>2864860736</v>
      </c>
    </row>
    <row r="31" spans="1:11" ht="21.6" customHeight="1" thickTop="1">
      <c r="A31" s="34"/>
      <c r="B31" s="34"/>
      <c r="C31" s="159"/>
      <c r="D31" s="159"/>
      <c r="E31" s="13"/>
      <c r="F31" s="159"/>
      <c r="G31" s="13"/>
      <c r="H31" s="159"/>
      <c r="I31" s="13"/>
      <c r="J31" s="13"/>
      <c r="K31" s="13"/>
    </row>
    <row r="32" spans="1:11" ht="21.6" customHeight="1">
      <c r="A32" s="171">
        <v>2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</row>
    <row r="33" spans="1:11" ht="21.6" customHeight="1">
      <c r="A33" s="172" t="s">
        <v>67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</row>
    <row r="34" spans="1:11" ht="21.6" customHeight="1">
      <c r="A34" s="172" t="s">
        <v>0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</row>
    <row r="35" spans="1:11" ht="21.6" customHeight="1">
      <c r="A35" s="172" t="s">
        <v>183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</row>
    <row r="36" spans="1:11" ht="21.6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9" t="str">
        <f>K5</f>
        <v>หน่วย : บาท</v>
      </c>
    </row>
    <row r="37" spans="1:11" ht="21.6" customHeight="1">
      <c r="A37" s="161"/>
      <c r="B37" s="161"/>
      <c r="C37" s="161"/>
      <c r="D37" s="161"/>
      <c r="E37" s="173" t="s">
        <v>68</v>
      </c>
      <c r="F37" s="173"/>
      <c r="G37" s="173"/>
      <c r="H37" s="161"/>
      <c r="I37" s="173" t="s">
        <v>37</v>
      </c>
      <c r="J37" s="173"/>
      <c r="K37" s="173"/>
    </row>
    <row r="38" spans="1:11" ht="21.6" customHeight="1">
      <c r="A38" s="34"/>
      <c r="B38" s="34"/>
      <c r="C38" s="159" t="s">
        <v>2</v>
      </c>
      <c r="D38" s="159"/>
      <c r="E38" s="1" t="s">
        <v>184</v>
      </c>
      <c r="F38" s="2"/>
      <c r="G38" s="1" t="s">
        <v>185</v>
      </c>
      <c r="H38" s="2"/>
      <c r="I38" s="1" t="s">
        <v>184</v>
      </c>
      <c r="J38" s="2"/>
      <c r="K38" s="3" t="s">
        <v>185</v>
      </c>
    </row>
    <row r="39" spans="1:11" ht="21.6" customHeight="1">
      <c r="A39" s="34" t="s">
        <v>14</v>
      </c>
      <c r="B39" s="34"/>
      <c r="D39" s="159"/>
      <c r="E39" s="78"/>
      <c r="F39" s="159"/>
      <c r="G39" s="78"/>
      <c r="H39" s="79"/>
      <c r="I39" s="79"/>
      <c r="J39" s="80"/>
      <c r="K39" s="79"/>
    </row>
    <row r="40" spans="1:11" ht="21.6" customHeight="1">
      <c r="A40" s="30" t="s">
        <v>15</v>
      </c>
      <c r="B40" s="6"/>
      <c r="C40" s="160"/>
      <c r="D40" s="160"/>
      <c r="E40" s="160"/>
      <c r="F40" s="160"/>
      <c r="G40" s="160"/>
      <c r="H40" s="160"/>
      <c r="I40" s="21"/>
      <c r="J40" s="21"/>
      <c r="K40" s="21"/>
    </row>
    <row r="41" spans="1:11" ht="21.6" customHeight="1">
      <c r="A41" s="6" t="s">
        <v>171</v>
      </c>
      <c r="B41" s="6"/>
      <c r="C41" s="159">
        <v>18</v>
      </c>
      <c r="D41" s="160"/>
      <c r="E41" s="94">
        <v>169580278</v>
      </c>
      <c r="F41" s="160"/>
      <c r="G41" s="9">
        <v>0</v>
      </c>
      <c r="H41" s="81"/>
      <c r="I41" s="94">
        <v>169580278</v>
      </c>
      <c r="J41" s="21"/>
      <c r="K41" s="9">
        <v>0</v>
      </c>
    </row>
    <row r="42" spans="1:11" ht="21.6" customHeight="1">
      <c r="A42" s="6" t="s">
        <v>16</v>
      </c>
      <c r="B42" s="30"/>
      <c r="C42" s="159">
        <v>19</v>
      </c>
      <c r="D42" s="160"/>
      <c r="E42" s="8">
        <v>509597741</v>
      </c>
      <c r="F42" s="160"/>
      <c r="G42" s="8">
        <v>733707196</v>
      </c>
      <c r="H42" s="160"/>
      <c r="I42" s="8">
        <v>460248064</v>
      </c>
      <c r="J42" s="8"/>
      <c r="K42" s="8">
        <v>693951334</v>
      </c>
    </row>
    <row r="43" spans="1:11" ht="21.6" customHeight="1">
      <c r="A43" s="6" t="s">
        <v>83</v>
      </c>
      <c r="B43" s="30"/>
      <c r="C43" s="159"/>
      <c r="D43" s="160"/>
      <c r="E43" s="8"/>
      <c r="F43" s="160"/>
      <c r="G43" s="9"/>
      <c r="H43" s="160"/>
      <c r="I43" s="8"/>
      <c r="J43" s="8"/>
      <c r="K43" s="8"/>
    </row>
    <row r="44" spans="1:11" ht="21.6" customHeight="1">
      <c r="A44" s="6" t="s">
        <v>38</v>
      </c>
      <c r="B44" s="30"/>
      <c r="C44" s="159">
        <v>18</v>
      </c>
      <c r="D44" s="160"/>
      <c r="E44" s="8">
        <v>119230761</v>
      </c>
      <c r="F44" s="160"/>
      <c r="G44" s="8">
        <v>151504200</v>
      </c>
      <c r="H44" s="160"/>
      <c r="I44" s="8">
        <v>108209457</v>
      </c>
      <c r="J44" s="8"/>
      <c r="K44" s="8">
        <v>146558700</v>
      </c>
    </row>
    <row r="45" spans="1:11" ht="21.6" customHeight="1">
      <c r="A45" s="6" t="s">
        <v>61</v>
      </c>
      <c r="B45" s="30"/>
      <c r="C45" s="159"/>
      <c r="D45" s="160"/>
      <c r="E45" s="8"/>
      <c r="F45" s="160"/>
      <c r="G45" s="9"/>
      <c r="H45" s="160"/>
      <c r="I45" s="8"/>
      <c r="J45" s="8"/>
      <c r="K45" s="8"/>
    </row>
    <row r="46" spans="1:11" ht="21.6" customHeight="1">
      <c r="A46" s="6" t="s">
        <v>38</v>
      </c>
      <c r="B46" s="30"/>
      <c r="C46" s="159">
        <v>18</v>
      </c>
      <c r="D46" s="160"/>
      <c r="E46" s="8">
        <v>61999895</v>
      </c>
      <c r="F46" s="160"/>
      <c r="G46" s="8">
        <v>36175894</v>
      </c>
      <c r="H46" s="160"/>
      <c r="I46" s="8">
        <v>61999895</v>
      </c>
      <c r="J46" s="8"/>
      <c r="K46" s="8">
        <v>36175894</v>
      </c>
    </row>
    <row r="47" spans="1:11" s="6" customFormat="1" ht="21.6" customHeight="1">
      <c r="A47" s="6" t="s">
        <v>136</v>
      </c>
      <c r="C47" s="160"/>
    </row>
    <row r="48" spans="1:11" s="6" customFormat="1" ht="21.6" customHeight="1">
      <c r="A48" s="6" t="s">
        <v>175</v>
      </c>
      <c r="C48" s="159">
        <v>9</v>
      </c>
      <c r="E48" s="8">
        <v>125543419</v>
      </c>
      <c r="G48" s="8">
        <v>198348230</v>
      </c>
      <c r="I48" s="8">
        <v>93852005</v>
      </c>
      <c r="K48" s="8">
        <v>188423102</v>
      </c>
    </row>
    <row r="49" spans="1:11" s="6" customFormat="1" ht="21.6" customHeight="1">
      <c r="A49" s="6" t="s">
        <v>130</v>
      </c>
      <c r="C49" s="160"/>
      <c r="E49" s="8">
        <v>33065550</v>
      </c>
      <c r="G49" s="8">
        <v>26886190</v>
      </c>
      <c r="I49" s="8">
        <v>17708698</v>
      </c>
      <c r="K49" s="8">
        <v>11529338</v>
      </c>
    </row>
    <row r="50" spans="1:11" ht="21.6" customHeight="1">
      <c r="A50" s="6" t="s">
        <v>84</v>
      </c>
      <c r="B50" s="30"/>
      <c r="C50" s="159"/>
      <c r="D50" s="160"/>
      <c r="E50" s="8">
        <v>14437940</v>
      </c>
      <c r="F50" s="160"/>
      <c r="G50" s="8">
        <v>17338503</v>
      </c>
      <c r="H50" s="160"/>
      <c r="I50" s="8">
        <v>12470607</v>
      </c>
      <c r="J50" s="8"/>
      <c r="K50" s="8">
        <v>15614635</v>
      </c>
    </row>
    <row r="51" spans="1:11" ht="21.6" customHeight="1">
      <c r="A51" s="6" t="s">
        <v>85</v>
      </c>
      <c r="B51" s="58"/>
      <c r="C51" s="159">
        <v>20</v>
      </c>
      <c r="D51" s="159"/>
      <c r="E51" s="8">
        <v>46397727</v>
      </c>
      <c r="F51" s="159"/>
      <c r="G51" s="8">
        <v>36143433</v>
      </c>
      <c r="H51" s="159"/>
      <c r="I51" s="8">
        <v>38936254</v>
      </c>
      <c r="J51" s="8"/>
      <c r="K51" s="8">
        <v>29268925</v>
      </c>
    </row>
    <row r="52" spans="1:11" ht="21.6" customHeight="1">
      <c r="A52" s="34" t="s">
        <v>17</v>
      </c>
      <c r="B52" s="34"/>
      <c r="C52" s="159"/>
      <c r="D52" s="159"/>
      <c r="E52" s="95">
        <f>SUM(E41:E51)</f>
        <v>1079853311</v>
      </c>
      <c r="F52" s="159"/>
      <c r="G52" s="95">
        <f>SUM(G42:G51)</f>
        <v>1200103646</v>
      </c>
      <c r="H52" s="159"/>
      <c r="I52" s="95">
        <f>SUM(I41:I51)</f>
        <v>963005258</v>
      </c>
      <c r="J52" s="31"/>
      <c r="K52" s="95">
        <f>SUM(K41:K51)</f>
        <v>1121521928</v>
      </c>
    </row>
    <row r="53" spans="1:11" ht="21.6" customHeight="1">
      <c r="A53" s="6"/>
      <c r="B53" s="6"/>
      <c r="C53" s="159"/>
      <c r="D53" s="159"/>
      <c r="E53" s="14"/>
      <c r="F53" s="159"/>
      <c r="G53" s="14"/>
      <c r="H53" s="159"/>
      <c r="I53" s="14"/>
      <c r="J53" s="15"/>
      <c r="K53" s="15"/>
    </row>
    <row r="54" spans="1:11" ht="21.6" customHeight="1">
      <c r="A54" s="30" t="s">
        <v>18</v>
      </c>
      <c r="B54" s="58"/>
      <c r="C54" s="159"/>
      <c r="D54" s="159"/>
      <c r="E54" s="14"/>
      <c r="F54" s="159"/>
      <c r="G54" s="14"/>
      <c r="H54" s="159"/>
      <c r="I54" s="14"/>
      <c r="J54" s="15"/>
      <c r="K54" s="15"/>
    </row>
    <row r="55" spans="1:11" ht="21.6" customHeight="1">
      <c r="A55" s="6" t="s">
        <v>62</v>
      </c>
      <c r="B55" s="58"/>
      <c r="C55" s="159">
        <v>18</v>
      </c>
      <c r="D55" s="159"/>
      <c r="E55" s="15">
        <v>228650908</v>
      </c>
      <c r="F55" s="159"/>
      <c r="G55" s="15">
        <v>248958101</v>
      </c>
      <c r="H55" s="159"/>
      <c r="I55" s="15">
        <v>213076732</v>
      </c>
      <c r="J55" s="15"/>
      <c r="K55" s="15">
        <v>237418601</v>
      </c>
    </row>
    <row r="56" spans="1:11" ht="21.6" customHeight="1">
      <c r="A56" s="6" t="s">
        <v>60</v>
      </c>
      <c r="B56" s="58"/>
      <c r="C56" s="159">
        <v>18</v>
      </c>
      <c r="D56" s="159"/>
      <c r="E56" s="9">
        <v>153092690</v>
      </c>
      <c r="F56" s="159"/>
      <c r="G56" s="15">
        <v>86879606</v>
      </c>
      <c r="H56" s="159"/>
      <c r="I56" s="9">
        <v>153092690</v>
      </c>
      <c r="J56" s="15"/>
      <c r="K56" s="15">
        <v>86879606</v>
      </c>
    </row>
    <row r="57" spans="1:11" ht="21.6" customHeight="1">
      <c r="A57" s="6" t="s">
        <v>64</v>
      </c>
      <c r="B57" s="30"/>
      <c r="C57" s="159">
        <v>21</v>
      </c>
      <c r="D57" s="160"/>
      <c r="E57" s="15">
        <v>69138635</v>
      </c>
      <c r="F57" s="160"/>
      <c r="G57" s="96">
        <v>49935451</v>
      </c>
      <c r="H57" s="160"/>
      <c r="I57" s="15">
        <v>69138635</v>
      </c>
      <c r="J57" s="8"/>
      <c r="K57" s="96">
        <v>49935451</v>
      </c>
    </row>
    <row r="58" spans="1:11" ht="21.6" customHeight="1">
      <c r="A58" s="34" t="s">
        <v>19</v>
      </c>
      <c r="B58" s="34"/>
      <c r="C58" s="159"/>
      <c r="D58" s="159"/>
      <c r="E58" s="95">
        <f>SUM(E55:E57)</f>
        <v>450882233</v>
      </c>
      <c r="F58" s="159"/>
      <c r="G58" s="95">
        <f>SUM(G55:G57)</f>
        <v>385773158</v>
      </c>
      <c r="H58" s="159"/>
      <c r="I58" s="95">
        <f>SUM(I55:I57)</f>
        <v>435308057</v>
      </c>
      <c r="J58" s="31"/>
      <c r="K58" s="95">
        <f>SUM(K55:K57)</f>
        <v>374233658</v>
      </c>
    </row>
    <row r="59" spans="1:11" ht="21.6" customHeight="1">
      <c r="A59" s="34" t="s">
        <v>20</v>
      </c>
      <c r="B59" s="34"/>
      <c r="C59" s="159"/>
      <c r="D59" s="159"/>
      <c r="E59" s="95">
        <f>E52+E58</f>
        <v>1530735544</v>
      </c>
      <c r="F59" s="159"/>
      <c r="G59" s="95">
        <f>G52+G58</f>
        <v>1585876804</v>
      </c>
      <c r="H59" s="159"/>
      <c r="I59" s="95">
        <f>I52+I58</f>
        <v>1398313315</v>
      </c>
      <c r="J59" s="31"/>
      <c r="K59" s="95">
        <f>K52+K58</f>
        <v>1495755586</v>
      </c>
    </row>
    <row r="60" spans="1:11" ht="21.6" customHeight="1">
      <c r="A60" s="34"/>
      <c r="B60" s="34"/>
      <c r="C60" s="159"/>
      <c r="D60" s="159"/>
      <c r="E60" s="16"/>
      <c r="F60" s="159"/>
      <c r="G60" s="16"/>
      <c r="H60" s="159"/>
      <c r="I60" s="16"/>
      <c r="J60" s="13"/>
      <c r="K60" s="16"/>
    </row>
    <row r="61" spans="1:11" ht="21.6" customHeight="1">
      <c r="A61" s="171">
        <v>3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</row>
    <row r="62" spans="1:11" ht="21.6" customHeight="1">
      <c r="A62" s="172" t="str">
        <f>A33</f>
        <v>บริษัท ซีฟโก้ จำกัด (มหาชน) และบริษัทย่อย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</row>
    <row r="63" spans="1:11" ht="21.6" customHeight="1">
      <c r="A63" s="172" t="s">
        <v>0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</row>
    <row r="64" spans="1:11" ht="21.6" customHeight="1">
      <c r="A64" s="172" t="s">
        <v>183</v>
      </c>
      <c r="B64" s="172"/>
      <c r="C64" s="172"/>
      <c r="D64" s="172"/>
      <c r="E64" s="172"/>
      <c r="F64" s="172"/>
      <c r="G64" s="172"/>
      <c r="H64" s="172"/>
      <c r="I64" s="172"/>
      <c r="J64" s="172"/>
      <c r="K64" s="172"/>
    </row>
    <row r="65" spans="1:11" ht="21.6" customHeight="1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9" t="s">
        <v>207</v>
      </c>
    </row>
    <row r="66" spans="1:11" ht="21.6" customHeight="1">
      <c r="A66" s="161"/>
      <c r="B66" s="161"/>
      <c r="C66" s="161"/>
      <c r="D66" s="161"/>
      <c r="E66" s="173" t="s">
        <v>68</v>
      </c>
      <c r="F66" s="173"/>
      <c r="G66" s="173"/>
      <c r="H66" s="161"/>
      <c r="I66" s="173" t="s">
        <v>37</v>
      </c>
      <c r="J66" s="173"/>
      <c r="K66" s="173"/>
    </row>
    <row r="67" spans="1:11" ht="21.6" customHeight="1">
      <c r="A67" s="34"/>
      <c r="B67" s="34"/>
      <c r="C67" s="159" t="s">
        <v>2</v>
      </c>
      <c r="D67" s="159"/>
      <c r="E67" s="168" t="s">
        <v>184</v>
      </c>
      <c r="F67" s="159"/>
      <c r="G67" s="168" t="s">
        <v>185</v>
      </c>
      <c r="H67" s="20"/>
      <c r="I67" s="155" t="s">
        <v>184</v>
      </c>
      <c r="J67" s="169"/>
      <c r="K67" s="155" t="s">
        <v>185</v>
      </c>
    </row>
    <row r="68" spans="1:11" ht="21.6" customHeight="1">
      <c r="A68" s="34" t="s">
        <v>21</v>
      </c>
      <c r="B68" s="6"/>
      <c r="D68" s="159"/>
      <c r="E68" s="159"/>
      <c r="F68" s="159"/>
      <c r="G68" s="159"/>
      <c r="H68" s="159"/>
      <c r="I68" s="170"/>
      <c r="J68" s="170"/>
      <c r="K68" s="170"/>
    </row>
    <row r="69" spans="1:11" ht="21.6" customHeight="1">
      <c r="A69" s="30" t="s">
        <v>22</v>
      </c>
      <c r="B69" s="30"/>
      <c r="C69" s="159"/>
      <c r="D69" s="159"/>
      <c r="E69" s="17"/>
      <c r="F69" s="159"/>
      <c r="G69" s="17"/>
      <c r="H69" s="159"/>
      <c r="I69" s="17"/>
      <c r="J69" s="18"/>
      <c r="K69" s="17"/>
    </row>
    <row r="70" spans="1:11" ht="21.6" customHeight="1">
      <c r="A70" s="6" t="s">
        <v>23</v>
      </c>
      <c r="B70" s="6"/>
      <c r="C70" s="159">
        <v>22</v>
      </c>
      <c r="D70" s="7"/>
      <c r="E70" s="7"/>
      <c r="F70" s="7"/>
      <c r="G70" s="7"/>
      <c r="H70" s="7"/>
      <c r="I70" s="7"/>
      <c r="J70" s="7"/>
      <c r="K70" s="7"/>
    </row>
    <row r="71" spans="1:11" ht="21.6" customHeight="1">
      <c r="A71" s="6" t="s">
        <v>24</v>
      </c>
      <c r="B71" s="6"/>
      <c r="C71" s="159"/>
      <c r="D71" s="18"/>
      <c r="E71" s="18"/>
      <c r="F71" s="18"/>
      <c r="G71" s="18"/>
      <c r="H71" s="18"/>
      <c r="I71" s="18"/>
      <c r="J71" s="18"/>
      <c r="K71" s="18"/>
    </row>
    <row r="72" spans="1:11" ht="21.6" customHeight="1" thickBot="1">
      <c r="A72" s="6"/>
      <c r="B72" s="32" t="s">
        <v>155</v>
      </c>
      <c r="C72" s="159"/>
      <c r="D72" s="18"/>
      <c r="E72" s="97">
        <v>369854336</v>
      </c>
      <c r="F72" s="18"/>
      <c r="G72" s="18"/>
      <c r="H72" s="18"/>
      <c r="I72" s="97">
        <v>369854336</v>
      </c>
      <c r="J72" s="18"/>
      <c r="K72" s="18"/>
    </row>
    <row r="73" spans="1:11" ht="21.6" customHeight="1" thickTop="1" thickBot="1">
      <c r="A73" s="58" t="s">
        <v>147</v>
      </c>
      <c r="B73" s="32" t="s">
        <v>149</v>
      </c>
      <c r="C73" s="159"/>
      <c r="D73" s="18"/>
      <c r="F73" s="18"/>
      <c r="G73" s="97">
        <v>336231509</v>
      </c>
      <c r="H73" s="18"/>
      <c r="J73" s="18"/>
      <c r="K73" s="97">
        <v>336231509</v>
      </c>
    </row>
    <row r="74" spans="1:11" ht="21.6" customHeight="1" thickTop="1">
      <c r="A74" s="6" t="s">
        <v>39</v>
      </c>
      <c r="B74" s="11"/>
      <c r="C74" s="159"/>
      <c r="D74" s="18"/>
      <c r="E74" s="22"/>
      <c r="F74" s="22"/>
      <c r="H74" s="22"/>
      <c r="I74" s="22"/>
      <c r="J74" s="18"/>
      <c r="K74" s="18"/>
    </row>
    <row r="75" spans="1:11" ht="21.6" customHeight="1">
      <c r="A75" s="58"/>
      <c r="B75" s="32" t="s">
        <v>156</v>
      </c>
      <c r="C75" s="159"/>
      <c r="D75" s="7"/>
      <c r="E75" s="8">
        <v>369853954</v>
      </c>
      <c r="F75" s="7"/>
      <c r="G75" s="8"/>
      <c r="H75" s="7"/>
      <c r="I75" s="8">
        <v>369853954</v>
      </c>
      <c r="J75" s="8"/>
      <c r="K75" s="22"/>
    </row>
    <row r="76" spans="1:11" ht="21.6" customHeight="1">
      <c r="A76" s="58"/>
      <c r="B76" s="32" t="s">
        <v>148</v>
      </c>
      <c r="C76" s="159"/>
      <c r="D76" s="7"/>
      <c r="F76" s="7"/>
      <c r="G76" s="8">
        <v>336231214</v>
      </c>
      <c r="H76" s="7"/>
      <c r="J76" s="8"/>
      <c r="K76" s="22">
        <v>336231214</v>
      </c>
    </row>
    <row r="77" spans="1:11" ht="21.6" customHeight="1">
      <c r="A77" s="6" t="s">
        <v>56</v>
      </c>
      <c r="B77" s="135"/>
      <c r="C77" s="159">
        <v>22</v>
      </c>
      <c r="D77" s="7"/>
      <c r="E77" s="8">
        <v>164000000</v>
      </c>
      <c r="F77" s="7"/>
      <c r="G77" s="8">
        <v>164000000</v>
      </c>
      <c r="H77" s="7"/>
      <c r="I77" s="8">
        <v>164000000</v>
      </c>
      <c r="J77" s="8"/>
      <c r="K77" s="8">
        <v>164000000</v>
      </c>
    </row>
    <row r="78" spans="1:11" ht="21.6" customHeight="1">
      <c r="A78" s="6" t="s">
        <v>86</v>
      </c>
      <c r="B78" s="34"/>
      <c r="C78" s="159"/>
      <c r="D78" s="159"/>
      <c r="E78" s="161"/>
      <c r="F78" s="159"/>
      <c r="G78" s="161"/>
      <c r="H78" s="159"/>
      <c r="I78" s="161"/>
      <c r="J78" s="160"/>
      <c r="K78" s="161"/>
    </row>
    <row r="79" spans="1:11" ht="21.6" customHeight="1">
      <c r="A79" s="6" t="s">
        <v>25</v>
      </c>
      <c r="B79" s="6"/>
      <c r="C79" s="159"/>
      <c r="D79" s="159"/>
      <c r="E79" s="23"/>
      <c r="F79" s="159"/>
      <c r="G79" s="160"/>
      <c r="H79" s="159"/>
      <c r="I79" s="23"/>
      <c r="J79" s="7"/>
      <c r="K79" s="23"/>
    </row>
    <row r="80" spans="1:11" ht="21.6" customHeight="1">
      <c r="A80" s="6" t="s">
        <v>26</v>
      </c>
      <c r="B80" s="6"/>
      <c r="C80" s="159">
        <v>22</v>
      </c>
      <c r="D80" s="160"/>
      <c r="E80" s="8">
        <v>36985434</v>
      </c>
      <c r="F80" s="160"/>
      <c r="G80" s="8">
        <v>33623151</v>
      </c>
      <c r="H80" s="160"/>
      <c r="I80" s="8">
        <v>36985434</v>
      </c>
      <c r="J80" s="8"/>
      <c r="K80" s="8">
        <v>33623151</v>
      </c>
    </row>
    <row r="81" spans="1:11" ht="21.6" customHeight="1">
      <c r="A81" s="6" t="s">
        <v>87</v>
      </c>
      <c r="B81" s="6"/>
      <c r="C81" s="159"/>
      <c r="D81" s="160"/>
      <c r="E81" s="40">
        <f>1055650416-1</f>
        <v>1055650415</v>
      </c>
      <c r="F81" s="160"/>
      <c r="G81" s="8">
        <v>870474697</v>
      </c>
      <c r="H81" s="160"/>
      <c r="I81" s="8">
        <v>1030890694</v>
      </c>
      <c r="J81" s="8"/>
      <c r="K81" s="8">
        <v>838325810</v>
      </c>
    </row>
    <row r="82" spans="1:11" ht="21.6" customHeight="1">
      <c r="A82" s="6" t="s">
        <v>40</v>
      </c>
      <c r="B82" s="30"/>
      <c r="C82" s="159"/>
      <c r="D82" s="159"/>
      <c r="E82" s="85">
        <f>-3481641+1</f>
        <v>-3481640</v>
      </c>
      <c r="F82" s="159"/>
      <c r="G82" s="8">
        <v>-5546364</v>
      </c>
      <c r="H82" s="159"/>
      <c r="I82" s="9">
        <v>0</v>
      </c>
      <c r="J82" s="8"/>
      <c r="K82" s="8">
        <v>-3075025</v>
      </c>
    </row>
    <row r="83" spans="1:11" ht="21.6" customHeight="1">
      <c r="A83" s="34" t="s">
        <v>88</v>
      </c>
      <c r="B83" s="6"/>
      <c r="C83" s="159"/>
      <c r="D83" s="159"/>
      <c r="E83" s="16">
        <f>SUM(E75:E82)</f>
        <v>1623008163</v>
      </c>
      <c r="F83" s="159"/>
      <c r="G83" s="16">
        <f>SUM(G76:G82)</f>
        <v>1398782698</v>
      </c>
      <c r="H83" s="159"/>
      <c r="I83" s="16">
        <f>SUM(I75:I82)</f>
        <v>1601730082</v>
      </c>
      <c r="J83" s="13"/>
      <c r="K83" s="16">
        <f>SUM(K76:K82)</f>
        <v>1369105150</v>
      </c>
    </row>
    <row r="84" spans="1:11" ht="21.6" customHeight="1">
      <c r="A84" s="6" t="s">
        <v>89</v>
      </c>
      <c r="B84" s="6"/>
      <c r="C84" s="159"/>
      <c r="D84" s="159"/>
      <c r="E84" s="8">
        <v>14076366</v>
      </c>
      <c r="F84" s="159"/>
      <c r="G84" s="8">
        <v>8443130</v>
      </c>
      <c r="H84" s="159"/>
      <c r="I84" s="9">
        <v>0</v>
      </c>
      <c r="J84" s="13"/>
      <c r="K84" s="9">
        <v>0</v>
      </c>
    </row>
    <row r="85" spans="1:11" ht="21.6" customHeight="1">
      <c r="A85" s="34" t="s">
        <v>27</v>
      </c>
      <c r="B85" s="6"/>
      <c r="C85" s="159"/>
      <c r="D85" s="159"/>
      <c r="E85" s="16">
        <f>SUM(E83:E84)</f>
        <v>1637084529</v>
      </c>
      <c r="F85" s="159"/>
      <c r="G85" s="16">
        <f>SUM(G83:G84)</f>
        <v>1407225828</v>
      </c>
      <c r="H85" s="159"/>
      <c r="I85" s="16">
        <f>SUM(I83:I84)</f>
        <v>1601730082</v>
      </c>
      <c r="J85" s="13"/>
      <c r="K85" s="16">
        <f>SUM(K83:K84)</f>
        <v>1369105150</v>
      </c>
    </row>
    <row r="86" spans="1:11" ht="21.6" customHeight="1" thickBot="1">
      <c r="A86" s="34" t="s">
        <v>28</v>
      </c>
      <c r="B86" s="6"/>
      <c r="C86" s="159"/>
      <c r="D86" s="159"/>
      <c r="E86" s="12">
        <f>E59+E85</f>
        <v>3167820073</v>
      </c>
      <c r="F86" s="159"/>
      <c r="G86" s="12">
        <f>G59+G85</f>
        <v>2993102632</v>
      </c>
      <c r="H86" s="159"/>
      <c r="I86" s="12">
        <f>I59+I85</f>
        <v>3000043397</v>
      </c>
      <c r="J86" s="13"/>
      <c r="K86" s="12">
        <f>K59+K85</f>
        <v>2864860736</v>
      </c>
    </row>
    <row r="87" spans="1:11" ht="21.6" customHeight="1" thickTop="1"/>
  </sheetData>
  <mergeCells count="19">
    <mergeCell ref="A1:K1"/>
    <mergeCell ref="A2:K2"/>
    <mergeCell ref="A3:K3"/>
    <mergeCell ref="A4:K4"/>
    <mergeCell ref="E6:G6"/>
    <mergeCell ref="I6:K6"/>
    <mergeCell ref="A32:K32"/>
    <mergeCell ref="A33:K33"/>
    <mergeCell ref="A34:K34"/>
    <mergeCell ref="A35:K35"/>
    <mergeCell ref="E37:G37"/>
    <mergeCell ref="I37:K37"/>
    <mergeCell ref="I68:K68"/>
    <mergeCell ref="A61:K61"/>
    <mergeCell ref="A62:K62"/>
    <mergeCell ref="A63:K63"/>
    <mergeCell ref="A64:K64"/>
    <mergeCell ref="E66:G66"/>
    <mergeCell ref="I66:K66"/>
  </mergeCells>
  <pageMargins left="0.70866141732283472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1" max="16383" man="1"/>
    <brk id="60" max="16383" man="1"/>
  </rowBreaks>
  <ignoredErrors>
    <ignoredError sqref="G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3"/>
  <sheetViews>
    <sheetView showGridLines="0" topLeftCell="A43" zoomScaleNormal="100" zoomScaleSheetLayoutView="90" workbookViewId="0">
      <selection activeCell="E125" sqref="E125"/>
    </sheetView>
  </sheetViews>
  <sheetFormatPr defaultColWidth="7.09765625" defaultRowHeight="21.6" customHeight="1"/>
  <cols>
    <col min="1" max="1" width="3.09765625" style="42" customWidth="1"/>
    <col min="2" max="2" width="40.59765625" style="42" customWidth="1"/>
    <col min="3" max="3" width="3.5" style="43" customWidth="1"/>
    <col min="4" max="4" width="2.09765625" style="5" customWidth="1"/>
    <col min="5" max="5" width="12.59765625" style="5" bestFit="1" customWidth="1"/>
    <col min="6" max="6" width="1.09765625" style="5" customWidth="1"/>
    <col min="7" max="7" width="13.19921875" style="5" bestFit="1" customWidth="1"/>
    <col min="8" max="8" width="1.09765625" style="5" customWidth="1"/>
    <col min="9" max="9" width="13.19921875" style="5" bestFit="1" customWidth="1"/>
    <col min="10" max="10" width="1.09765625" style="5" customWidth="1"/>
    <col min="11" max="11" width="13.19921875" style="5" bestFit="1" customWidth="1"/>
    <col min="12" max="12" width="7.09765625" style="5"/>
    <col min="13" max="13" width="13.69921875" style="5" customWidth="1"/>
    <col min="14" max="14" width="8.296875" style="5" bestFit="1" customWidth="1"/>
    <col min="15" max="215" width="7.09765625" style="5"/>
    <col min="216" max="216" width="3.09765625" style="5" customWidth="1"/>
    <col min="217" max="217" width="50.8984375" style="5" customWidth="1"/>
    <col min="218" max="218" width="9.09765625" style="5" customWidth="1"/>
    <col min="219" max="219" width="1.09765625" style="5" customWidth="1"/>
    <col min="220" max="220" width="10" style="5" bestFit="1" customWidth="1"/>
    <col min="221" max="221" width="1.09765625" style="5" customWidth="1"/>
    <col min="222" max="222" width="10" style="5" bestFit="1" customWidth="1"/>
    <col min="223" max="223" width="7.09765625" style="5"/>
    <col min="224" max="224" width="9.09765625" style="5" bestFit="1" customWidth="1"/>
    <col min="225" max="225" width="10" style="5" bestFit="1" customWidth="1"/>
    <col min="226" max="471" width="7.09765625" style="5"/>
    <col min="472" max="472" width="3.09765625" style="5" customWidth="1"/>
    <col min="473" max="473" width="50.8984375" style="5" customWidth="1"/>
    <col min="474" max="474" width="9.09765625" style="5" customWidth="1"/>
    <col min="475" max="475" width="1.09765625" style="5" customWidth="1"/>
    <col min="476" max="476" width="10" style="5" bestFit="1" customWidth="1"/>
    <col min="477" max="477" width="1.09765625" style="5" customWidth="1"/>
    <col min="478" max="478" width="10" style="5" bestFit="1" customWidth="1"/>
    <col min="479" max="479" width="7.09765625" style="5"/>
    <col min="480" max="480" width="9.09765625" style="5" bestFit="1" customWidth="1"/>
    <col min="481" max="481" width="10" style="5" bestFit="1" customWidth="1"/>
    <col min="482" max="727" width="7.09765625" style="5"/>
    <col min="728" max="728" width="3.09765625" style="5" customWidth="1"/>
    <col min="729" max="729" width="50.8984375" style="5" customWidth="1"/>
    <col min="730" max="730" width="9.09765625" style="5" customWidth="1"/>
    <col min="731" max="731" width="1.09765625" style="5" customWidth="1"/>
    <col min="732" max="732" width="10" style="5" bestFit="1" customWidth="1"/>
    <col min="733" max="733" width="1.09765625" style="5" customWidth="1"/>
    <col min="734" max="734" width="10" style="5" bestFit="1" customWidth="1"/>
    <col min="735" max="735" width="7.09765625" style="5"/>
    <col min="736" max="736" width="9.09765625" style="5" bestFit="1" customWidth="1"/>
    <col min="737" max="737" width="10" style="5" bestFit="1" customWidth="1"/>
    <col min="738" max="983" width="7.09765625" style="5"/>
    <col min="984" max="984" width="3.09765625" style="5" customWidth="1"/>
    <col min="985" max="985" width="50.8984375" style="5" customWidth="1"/>
    <col min="986" max="986" width="9.09765625" style="5" customWidth="1"/>
    <col min="987" max="987" width="1.09765625" style="5" customWidth="1"/>
    <col min="988" max="988" width="10" style="5" bestFit="1" customWidth="1"/>
    <col min="989" max="989" width="1.09765625" style="5" customWidth="1"/>
    <col min="990" max="990" width="10" style="5" bestFit="1" customWidth="1"/>
    <col min="991" max="991" width="7.09765625" style="5"/>
    <col min="992" max="992" width="9.09765625" style="5" bestFit="1" customWidth="1"/>
    <col min="993" max="993" width="10" style="5" bestFit="1" customWidth="1"/>
    <col min="994" max="1239" width="7.09765625" style="5"/>
    <col min="1240" max="1240" width="3.09765625" style="5" customWidth="1"/>
    <col min="1241" max="1241" width="50.8984375" style="5" customWidth="1"/>
    <col min="1242" max="1242" width="9.09765625" style="5" customWidth="1"/>
    <col min="1243" max="1243" width="1.09765625" style="5" customWidth="1"/>
    <col min="1244" max="1244" width="10" style="5" bestFit="1" customWidth="1"/>
    <col min="1245" max="1245" width="1.09765625" style="5" customWidth="1"/>
    <col min="1246" max="1246" width="10" style="5" bestFit="1" customWidth="1"/>
    <col min="1247" max="1247" width="7.09765625" style="5"/>
    <col min="1248" max="1248" width="9.09765625" style="5" bestFit="1" customWidth="1"/>
    <col min="1249" max="1249" width="10" style="5" bestFit="1" customWidth="1"/>
    <col min="1250" max="1495" width="7.09765625" style="5"/>
    <col min="1496" max="1496" width="3.09765625" style="5" customWidth="1"/>
    <col min="1497" max="1497" width="50.8984375" style="5" customWidth="1"/>
    <col min="1498" max="1498" width="9.09765625" style="5" customWidth="1"/>
    <col min="1499" max="1499" width="1.09765625" style="5" customWidth="1"/>
    <col min="1500" max="1500" width="10" style="5" bestFit="1" customWidth="1"/>
    <col min="1501" max="1501" width="1.09765625" style="5" customWidth="1"/>
    <col min="1502" max="1502" width="10" style="5" bestFit="1" customWidth="1"/>
    <col min="1503" max="1503" width="7.09765625" style="5"/>
    <col min="1504" max="1504" width="9.09765625" style="5" bestFit="1" customWidth="1"/>
    <col min="1505" max="1505" width="10" style="5" bestFit="1" customWidth="1"/>
    <col min="1506" max="1751" width="7.09765625" style="5"/>
    <col min="1752" max="1752" width="3.09765625" style="5" customWidth="1"/>
    <col min="1753" max="1753" width="50.8984375" style="5" customWidth="1"/>
    <col min="1754" max="1754" width="9.09765625" style="5" customWidth="1"/>
    <col min="1755" max="1755" width="1.09765625" style="5" customWidth="1"/>
    <col min="1756" max="1756" width="10" style="5" bestFit="1" customWidth="1"/>
    <col min="1757" max="1757" width="1.09765625" style="5" customWidth="1"/>
    <col min="1758" max="1758" width="10" style="5" bestFit="1" customWidth="1"/>
    <col min="1759" max="1759" width="7.09765625" style="5"/>
    <col min="1760" max="1760" width="9.09765625" style="5" bestFit="1" customWidth="1"/>
    <col min="1761" max="1761" width="10" style="5" bestFit="1" customWidth="1"/>
    <col min="1762" max="2007" width="7.09765625" style="5"/>
    <col min="2008" max="2008" width="3.09765625" style="5" customWidth="1"/>
    <col min="2009" max="2009" width="50.8984375" style="5" customWidth="1"/>
    <col min="2010" max="2010" width="9.09765625" style="5" customWidth="1"/>
    <col min="2011" max="2011" width="1.09765625" style="5" customWidth="1"/>
    <col min="2012" max="2012" width="10" style="5" bestFit="1" customWidth="1"/>
    <col min="2013" max="2013" width="1.09765625" style="5" customWidth="1"/>
    <col min="2014" max="2014" width="10" style="5" bestFit="1" customWidth="1"/>
    <col min="2015" max="2015" width="7.09765625" style="5"/>
    <col min="2016" max="2016" width="9.09765625" style="5" bestFit="1" customWidth="1"/>
    <col min="2017" max="2017" width="10" style="5" bestFit="1" customWidth="1"/>
    <col min="2018" max="2263" width="7.09765625" style="5"/>
    <col min="2264" max="2264" width="3.09765625" style="5" customWidth="1"/>
    <col min="2265" max="2265" width="50.8984375" style="5" customWidth="1"/>
    <col min="2266" max="2266" width="9.09765625" style="5" customWidth="1"/>
    <col min="2267" max="2267" width="1.09765625" style="5" customWidth="1"/>
    <col min="2268" max="2268" width="10" style="5" bestFit="1" customWidth="1"/>
    <col min="2269" max="2269" width="1.09765625" style="5" customWidth="1"/>
    <col min="2270" max="2270" width="10" style="5" bestFit="1" customWidth="1"/>
    <col min="2271" max="2271" width="7.09765625" style="5"/>
    <col min="2272" max="2272" width="9.09765625" style="5" bestFit="1" customWidth="1"/>
    <col min="2273" max="2273" width="10" style="5" bestFit="1" customWidth="1"/>
    <col min="2274" max="2519" width="7.09765625" style="5"/>
    <col min="2520" max="2520" width="3.09765625" style="5" customWidth="1"/>
    <col min="2521" max="2521" width="50.8984375" style="5" customWidth="1"/>
    <col min="2522" max="2522" width="9.09765625" style="5" customWidth="1"/>
    <col min="2523" max="2523" width="1.09765625" style="5" customWidth="1"/>
    <col min="2524" max="2524" width="10" style="5" bestFit="1" customWidth="1"/>
    <col min="2525" max="2525" width="1.09765625" style="5" customWidth="1"/>
    <col min="2526" max="2526" width="10" style="5" bestFit="1" customWidth="1"/>
    <col min="2527" max="2527" width="7.09765625" style="5"/>
    <col min="2528" max="2528" width="9.09765625" style="5" bestFit="1" customWidth="1"/>
    <col min="2529" max="2529" width="10" style="5" bestFit="1" customWidth="1"/>
    <col min="2530" max="2775" width="7.09765625" style="5"/>
    <col min="2776" max="2776" width="3.09765625" style="5" customWidth="1"/>
    <col min="2777" max="2777" width="50.8984375" style="5" customWidth="1"/>
    <col min="2778" max="2778" width="9.09765625" style="5" customWidth="1"/>
    <col min="2779" max="2779" width="1.09765625" style="5" customWidth="1"/>
    <col min="2780" max="2780" width="10" style="5" bestFit="1" customWidth="1"/>
    <col min="2781" max="2781" width="1.09765625" style="5" customWidth="1"/>
    <col min="2782" max="2782" width="10" style="5" bestFit="1" customWidth="1"/>
    <col min="2783" max="2783" width="7.09765625" style="5"/>
    <col min="2784" max="2784" width="9.09765625" style="5" bestFit="1" customWidth="1"/>
    <col min="2785" max="2785" width="10" style="5" bestFit="1" customWidth="1"/>
    <col min="2786" max="3031" width="7.09765625" style="5"/>
    <col min="3032" max="3032" width="3.09765625" style="5" customWidth="1"/>
    <col min="3033" max="3033" width="50.8984375" style="5" customWidth="1"/>
    <col min="3034" max="3034" width="9.09765625" style="5" customWidth="1"/>
    <col min="3035" max="3035" width="1.09765625" style="5" customWidth="1"/>
    <col min="3036" max="3036" width="10" style="5" bestFit="1" customWidth="1"/>
    <col min="3037" max="3037" width="1.09765625" style="5" customWidth="1"/>
    <col min="3038" max="3038" width="10" style="5" bestFit="1" customWidth="1"/>
    <col min="3039" max="3039" width="7.09765625" style="5"/>
    <col min="3040" max="3040" width="9.09765625" style="5" bestFit="1" customWidth="1"/>
    <col min="3041" max="3041" width="10" style="5" bestFit="1" customWidth="1"/>
    <col min="3042" max="3287" width="7.09765625" style="5"/>
    <col min="3288" max="3288" width="3.09765625" style="5" customWidth="1"/>
    <col min="3289" max="3289" width="50.8984375" style="5" customWidth="1"/>
    <col min="3290" max="3290" width="9.09765625" style="5" customWidth="1"/>
    <col min="3291" max="3291" width="1.09765625" style="5" customWidth="1"/>
    <col min="3292" max="3292" width="10" style="5" bestFit="1" customWidth="1"/>
    <col min="3293" max="3293" width="1.09765625" style="5" customWidth="1"/>
    <col min="3294" max="3294" width="10" style="5" bestFit="1" customWidth="1"/>
    <col min="3295" max="3295" width="7.09765625" style="5"/>
    <col min="3296" max="3296" width="9.09765625" style="5" bestFit="1" customWidth="1"/>
    <col min="3297" max="3297" width="10" style="5" bestFit="1" customWidth="1"/>
    <col min="3298" max="3543" width="7.09765625" style="5"/>
    <col min="3544" max="3544" width="3.09765625" style="5" customWidth="1"/>
    <col min="3545" max="3545" width="50.8984375" style="5" customWidth="1"/>
    <col min="3546" max="3546" width="9.09765625" style="5" customWidth="1"/>
    <col min="3547" max="3547" width="1.09765625" style="5" customWidth="1"/>
    <col min="3548" max="3548" width="10" style="5" bestFit="1" customWidth="1"/>
    <col min="3549" max="3549" width="1.09765625" style="5" customWidth="1"/>
    <col min="3550" max="3550" width="10" style="5" bestFit="1" customWidth="1"/>
    <col min="3551" max="3551" width="7.09765625" style="5"/>
    <col min="3552" max="3552" width="9.09765625" style="5" bestFit="1" customWidth="1"/>
    <col min="3553" max="3553" width="10" style="5" bestFit="1" customWidth="1"/>
    <col min="3554" max="3799" width="7.09765625" style="5"/>
    <col min="3800" max="3800" width="3.09765625" style="5" customWidth="1"/>
    <col min="3801" max="3801" width="50.8984375" style="5" customWidth="1"/>
    <col min="3802" max="3802" width="9.09765625" style="5" customWidth="1"/>
    <col min="3803" max="3803" width="1.09765625" style="5" customWidth="1"/>
    <col min="3804" max="3804" width="10" style="5" bestFit="1" customWidth="1"/>
    <col min="3805" max="3805" width="1.09765625" style="5" customWidth="1"/>
    <col min="3806" max="3806" width="10" style="5" bestFit="1" customWidth="1"/>
    <col min="3807" max="3807" width="7.09765625" style="5"/>
    <col min="3808" max="3808" width="9.09765625" style="5" bestFit="1" customWidth="1"/>
    <col min="3809" max="3809" width="10" style="5" bestFit="1" customWidth="1"/>
    <col min="3810" max="4055" width="7.09765625" style="5"/>
    <col min="4056" max="4056" width="3.09765625" style="5" customWidth="1"/>
    <col min="4057" max="4057" width="50.8984375" style="5" customWidth="1"/>
    <col min="4058" max="4058" width="9.09765625" style="5" customWidth="1"/>
    <col min="4059" max="4059" width="1.09765625" style="5" customWidth="1"/>
    <col min="4060" max="4060" width="10" style="5" bestFit="1" customWidth="1"/>
    <col min="4061" max="4061" width="1.09765625" style="5" customWidth="1"/>
    <col min="4062" max="4062" width="10" style="5" bestFit="1" customWidth="1"/>
    <col min="4063" max="4063" width="7.09765625" style="5"/>
    <col min="4064" max="4064" width="9.09765625" style="5" bestFit="1" customWidth="1"/>
    <col min="4065" max="4065" width="10" style="5" bestFit="1" customWidth="1"/>
    <col min="4066" max="4311" width="7.09765625" style="5"/>
    <col min="4312" max="4312" width="3.09765625" style="5" customWidth="1"/>
    <col min="4313" max="4313" width="50.8984375" style="5" customWidth="1"/>
    <col min="4314" max="4314" width="9.09765625" style="5" customWidth="1"/>
    <col min="4315" max="4315" width="1.09765625" style="5" customWidth="1"/>
    <col min="4316" max="4316" width="10" style="5" bestFit="1" customWidth="1"/>
    <col min="4317" max="4317" width="1.09765625" style="5" customWidth="1"/>
    <col min="4318" max="4318" width="10" style="5" bestFit="1" customWidth="1"/>
    <col min="4319" max="4319" width="7.09765625" style="5"/>
    <col min="4320" max="4320" width="9.09765625" style="5" bestFit="1" customWidth="1"/>
    <col min="4321" max="4321" width="10" style="5" bestFit="1" customWidth="1"/>
    <col min="4322" max="4567" width="7.09765625" style="5"/>
    <col min="4568" max="4568" width="3.09765625" style="5" customWidth="1"/>
    <col min="4569" max="4569" width="50.8984375" style="5" customWidth="1"/>
    <col min="4570" max="4570" width="9.09765625" style="5" customWidth="1"/>
    <col min="4571" max="4571" width="1.09765625" style="5" customWidth="1"/>
    <col min="4572" max="4572" width="10" style="5" bestFit="1" customWidth="1"/>
    <col min="4573" max="4573" width="1.09765625" style="5" customWidth="1"/>
    <col min="4574" max="4574" width="10" style="5" bestFit="1" customWidth="1"/>
    <col min="4575" max="4575" width="7.09765625" style="5"/>
    <col min="4576" max="4576" width="9.09765625" style="5" bestFit="1" customWidth="1"/>
    <col min="4577" max="4577" width="10" style="5" bestFit="1" customWidth="1"/>
    <col min="4578" max="4823" width="7.09765625" style="5"/>
    <col min="4824" max="4824" width="3.09765625" style="5" customWidth="1"/>
    <col min="4825" max="4825" width="50.8984375" style="5" customWidth="1"/>
    <col min="4826" max="4826" width="9.09765625" style="5" customWidth="1"/>
    <col min="4827" max="4827" width="1.09765625" style="5" customWidth="1"/>
    <col min="4828" max="4828" width="10" style="5" bestFit="1" customWidth="1"/>
    <col min="4829" max="4829" width="1.09765625" style="5" customWidth="1"/>
    <col min="4830" max="4830" width="10" style="5" bestFit="1" customWidth="1"/>
    <col min="4831" max="4831" width="7.09765625" style="5"/>
    <col min="4832" max="4832" width="9.09765625" style="5" bestFit="1" customWidth="1"/>
    <col min="4833" max="4833" width="10" style="5" bestFit="1" customWidth="1"/>
    <col min="4834" max="5079" width="7.09765625" style="5"/>
    <col min="5080" max="5080" width="3.09765625" style="5" customWidth="1"/>
    <col min="5081" max="5081" width="50.8984375" style="5" customWidth="1"/>
    <col min="5082" max="5082" width="9.09765625" style="5" customWidth="1"/>
    <col min="5083" max="5083" width="1.09765625" style="5" customWidth="1"/>
    <col min="5084" max="5084" width="10" style="5" bestFit="1" customWidth="1"/>
    <col min="5085" max="5085" width="1.09765625" style="5" customWidth="1"/>
    <col min="5086" max="5086" width="10" style="5" bestFit="1" customWidth="1"/>
    <col min="5087" max="5087" width="7.09765625" style="5"/>
    <col min="5088" max="5088" width="9.09765625" style="5" bestFit="1" customWidth="1"/>
    <col min="5089" max="5089" width="10" style="5" bestFit="1" customWidth="1"/>
    <col min="5090" max="5335" width="7.09765625" style="5"/>
    <col min="5336" max="5336" width="3.09765625" style="5" customWidth="1"/>
    <col min="5337" max="5337" width="50.8984375" style="5" customWidth="1"/>
    <col min="5338" max="5338" width="9.09765625" style="5" customWidth="1"/>
    <col min="5339" max="5339" width="1.09765625" style="5" customWidth="1"/>
    <col min="5340" max="5340" width="10" style="5" bestFit="1" customWidth="1"/>
    <col min="5341" max="5341" width="1.09765625" style="5" customWidth="1"/>
    <col min="5342" max="5342" width="10" style="5" bestFit="1" customWidth="1"/>
    <col min="5343" max="5343" width="7.09765625" style="5"/>
    <col min="5344" max="5344" width="9.09765625" style="5" bestFit="1" customWidth="1"/>
    <col min="5345" max="5345" width="10" style="5" bestFit="1" customWidth="1"/>
    <col min="5346" max="5591" width="7.09765625" style="5"/>
    <col min="5592" max="5592" width="3.09765625" style="5" customWidth="1"/>
    <col min="5593" max="5593" width="50.8984375" style="5" customWidth="1"/>
    <col min="5594" max="5594" width="9.09765625" style="5" customWidth="1"/>
    <col min="5595" max="5595" width="1.09765625" style="5" customWidth="1"/>
    <col min="5596" max="5596" width="10" style="5" bestFit="1" customWidth="1"/>
    <col min="5597" max="5597" width="1.09765625" style="5" customWidth="1"/>
    <col min="5598" max="5598" width="10" style="5" bestFit="1" customWidth="1"/>
    <col min="5599" max="5599" width="7.09765625" style="5"/>
    <col min="5600" max="5600" width="9.09765625" style="5" bestFit="1" customWidth="1"/>
    <col min="5601" max="5601" width="10" style="5" bestFit="1" customWidth="1"/>
    <col min="5602" max="5847" width="7.09765625" style="5"/>
    <col min="5848" max="5848" width="3.09765625" style="5" customWidth="1"/>
    <col min="5849" max="5849" width="50.8984375" style="5" customWidth="1"/>
    <col min="5850" max="5850" width="9.09765625" style="5" customWidth="1"/>
    <col min="5851" max="5851" width="1.09765625" style="5" customWidth="1"/>
    <col min="5852" max="5852" width="10" style="5" bestFit="1" customWidth="1"/>
    <col min="5853" max="5853" width="1.09765625" style="5" customWidth="1"/>
    <col min="5854" max="5854" width="10" style="5" bestFit="1" customWidth="1"/>
    <col min="5855" max="5855" width="7.09765625" style="5"/>
    <col min="5856" max="5856" width="9.09765625" style="5" bestFit="1" customWidth="1"/>
    <col min="5857" max="5857" width="10" style="5" bestFit="1" customWidth="1"/>
    <col min="5858" max="6103" width="7.09765625" style="5"/>
    <col min="6104" max="6104" width="3.09765625" style="5" customWidth="1"/>
    <col min="6105" max="6105" width="50.8984375" style="5" customWidth="1"/>
    <col min="6106" max="6106" width="9.09765625" style="5" customWidth="1"/>
    <col min="6107" max="6107" width="1.09765625" style="5" customWidth="1"/>
    <col min="6108" max="6108" width="10" style="5" bestFit="1" customWidth="1"/>
    <col min="6109" max="6109" width="1.09765625" style="5" customWidth="1"/>
    <col min="6110" max="6110" width="10" style="5" bestFit="1" customWidth="1"/>
    <col min="6111" max="6111" width="7.09765625" style="5"/>
    <col min="6112" max="6112" width="9.09765625" style="5" bestFit="1" customWidth="1"/>
    <col min="6113" max="6113" width="10" style="5" bestFit="1" customWidth="1"/>
    <col min="6114" max="6359" width="7.09765625" style="5"/>
    <col min="6360" max="6360" width="3.09765625" style="5" customWidth="1"/>
    <col min="6361" max="6361" width="50.8984375" style="5" customWidth="1"/>
    <col min="6362" max="6362" width="9.09765625" style="5" customWidth="1"/>
    <col min="6363" max="6363" width="1.09765625" style="5" customWidth="1"/>
    <col min="6364" max="6364" width="10" style="5" bestFit="1" customWidth="1"/>
    <col min="6365" max="6365" width="1.09765625" style="5" customWidth="1"/>
    <col min="6366" max="6366" width="10" style="5" bestFit="1" customWidth="1"/>
    <col min="6367" max="6367" width="7.09765625" style="5"/>
    <col min="6368" max="6368" width="9.09765625" style="5" bestFit="1" customWidth="1"/>
    <col min="6369" max="6369" width="10" style="5" bestFit="1" customWidth="1"/>
    <col min="6370" max="6615" width="7.09765625" style="5"/>
    <col min="6616" max="6616" width="3.09765625" style="5" customWidth="1"/>
    <col min="6617" max="6617" width="50.8984375" style="5" customWidth="1"/>
    <col min="6618" max="6618" width="9.09765625" style="5" customWidth="1"/>
    <col min="6619" max="6619" width="1.09765625" style="5" customWidth="1"/>
    <col min="6620" max="6620" width="10" style="5" bestFit="1" customWidth="1"/>
    <col min="6621" max="6621" width="1.09765625" style="5" customWidth="1"/>
    <col min="6622" max="6622" width="10" style="5" bestFit="1" customWidth="1"/>
    <col min="6623" max="6623" width="7.09765625" style="5"/>
    <col min="6624" max="6624" width="9.09765625" style="5" bestFit="1" customWidth="1"/>
    <col min="6625" max="6625" width="10" style="5" bestFit="1" customWidth="1"/>
    <col min="6626" max="6871" width="7.09765625" style="5"/>
    <col min="6872" max="6872" width="3.09765625" style="5" customWidth="1"/>
    <col min="6873" max="6873" width="50.8984375" style="5" customWidth="1"/>
    <col min="6874" max="6874" width="9.09765625" style="5" customWidth="1"/>
    <col min="6875" max="6875" width="1.09765625" style="5" customWidth="1"/>
    <col min="6876" max="6876" width="10" style="5" bestFit="1" customWidth="1"/>
    <col min="6877" max="6877" width="1.09765625" style="5" customWidth="1"/>
    <col min="6878" max="6878" width="10" style="5" bestFit="1" customWidth="1"/>
    <col min="6879" max="6879" width="7.09765625" style="5"/>
    <col min="6880" max="6880" width="9.09765625" style="5" bestFit="1" customWidth="1"/>
    <col min="6881" max="6881" width="10" style="5" bestFit="1" customWidth="1"/>
    <col min="6882" max="7127" width="7.09765625" style="5"/>
    <col min="7128" max="7128" width="3.09765625" style="5" customWidth="1"/>
    <col min="7129" max="7129" width="50.8984375" style="5" customWidth="1"/>
    <col min="7130" max="7130" width="9.09765625" style="5" customWidth="1"/>
    <col min="7131" max="7131" width="1.09765625" style="5" customWidth="1"/>
    <col min="7132" max="7132" width="10" style="5" bestFit="1" customWidth="1"/>
    <col min="7133" max="7133" width="1.09765625" style="5" customWidth="1"/>
    <col min="7134" max="7134" width="10" style="5" bestFit="1" customWidth="1"/>
    <col min="7135" max="7135" width="7.09765625" style="5"/>
    <col min="7136" max="7136" width="9.09765625" style="5" bestFit="1" customWidth="1"/>
    <col min="7137" max="7137" width="10" style="5" bestFit="1" customWidth="1"/>
    <col min="7138" max="7383" width="7.09765625" style="5"/>
    <col min="7384" max="7384" width="3.09765625" style="5" customWidth="1"/>
    <col min="7385" max="7385" width="50.8984375" style="5" customWidth="1"/>
    <col min="7386" max="7386" width="9.09765625" style="5" customWidth="1"/>
    <col min="7387" max="7387" width="1.09765625" style="5" customWidth="1"/>
    <col min="7388" max="7388" width="10" style="5" bestFit="1" customWidth="1"/>
    <col min="7389" max="7389" width="1.09765625" style="5" customWidth="1"/>
    <col min="7390" max="7390" width="10" style="5" bestFit="1" customWidth="1"/>
    <col min="7391" max="7391" width="7.09765625" style="5"/>
    <col min="7392" max="7392" width="9.09765625" style="5" bestFit="1" customWidth="1"/>
    <col min="7393" max="7393" width="10" style="5" bestFit="1" customWidth="1"/>
    <col min="7394" max="7639" width="7.09765625" style="5"/>
    <col min="7640" max="7640" width="3.09765625" style="5" customWidth="1"/>
    <col min="7641" max="7641" width="50.8984375" style="5" customWidth="1"/>
    <col min="7642" max="7642" width="9.09765625" style="5" customWidth="1"/>
    <col min="7643" max="7643" width="1.09765625" style="5" customWidth="1"/>
    <col min="7644" max="7644" width="10" style="5" bestFit="1" customWidth="1"/>
    <col min="7645" max="7645" width="1.09765625" style="5" customWidth="1"/>
    <col min="7646" max="7646" width="10" style="5" bestFit="1" customWidth="1"/>
    <col min="7647" max="7647" width="7.09765625" style="5"/>
    <col min="7648" max="7648" width="9.09765625" style="5" bestFit="1" customWidth="1"/>
    <col min="7649" max="7649" width="10" style="5" bestFit="1" customWidth="1"/>
    <col min="7650" max="7895" width="7.09765625" style="5"/>
    <col min="7896" max="7896" width="3.09765625" style="5" customWidth="1"/>
    <col min="7897" max="7897" width="50.8984375" style="5" customWidth="1"/>
    <col min="7898" max="7898" width="9.09765625" style="5" customWidth="1"/>
    <col min="7899" max="7899" width="1.09765625" style="5" customWidth="1"/>
    <col min="7900" max="7900" width="10" style="5" bestFit="1" customWidth="1"/>
    <col min="7901" max="7901" width="1.09765625" style="5" customWidth="1"/>
    <col min="7902" max="7902" width="10" style="5" bestFit="1" customWidth="1"/>
    <col min="7903" max="7903" width="7.09765625" style="5"/>
    <col min="7904" max="7904" width="9.09765625" style="5" bestFit="1" customWidth="1"/>
    <col min="7905" max="7905" width="10" style="5" bestFit="1" customWidth="1"/>
    <col min="7906" max="8151" width="7.09765625" style="5"/>
    <col min="8152" max="8152" width="3.09765625" style="5" customWidth="1"/>
    <col min="8153" max="8153" width="50.8984375" style="5" customWidth="1"/>
    <col min="8154" max="8154" width="9.09765625" style="5" customWidth="1"/>
    <col min="8155" max="8155" width="1.09765625" style="5" customWidth="1"/>
    <col min="8156" max="8156" width="10" style="5" bestFit="1" customWidth="1"/>
    <col min="8157" max="8157" width="1.09765625" style="5" customWidth="1"/>
    <col min="8158" max="8158" width="10" style="5" bestFit="1" customWidth="1"/>
    <col min="8159" max="8159" width="7.09765625" style="5"/>
    <col min="8160" max="8160" width="9.09765625" style="5" bestFit="1" customWidth="1"/>
    <col min="8161" max="8161" width="10" style="5" bestFit="1" customWidth="1"/>
    <col min="8162" max="8407" width="7.09765625" style="5"/>
    <col min="8408" max="8408" width="3.09765625" style="5" customWidth="1"/>
    <col min="8409" max="8409" width="50.8984375" style="5" customWidth="1"/>
    <col min="8410" max="8410" width="9.09765625" style="5" customWidth="1"/>
    <col min="8411" max="8411" width="1.09765625" style="5" customWidth="1"/>
    <col min="8412" max="8412" width="10" style="5" bestFit="1" customWidth="1"/>
    <col min="8413" max="8413" width="1.09765625" style="5" customWidth="1"/>
    <col min="8414" max="8414" width="10" style="5" bestFit="1" customWidth="1"/>
    <col min="8415" max="8415" width="7.09765625" style="5"/>
    <col min="8416" max="8416" width="9.09765625" style="5" bestFit="1" customWidth="1"/>
    <col min="8417" max="8417" width="10" style="5" bestFit="1" customWidth="1"/>
    <col min="8418" max="8663" width="7.09765625" style="5"/>
    <col min="8664" max="8664" width="3.09765625" style="5" customWidth="1"/>
    <col min="8665" max="8665" width="50.8984375" style="5" customWidth="1"/>
    <col min="8666" max="8666" width="9.09765625" style="5" customWidth="1"/>
    <col min="8667" max="8667" width="1.09765625" style="5" customWidth="1"/>
    <col min="8668" max="8668" width="10" style="5" bestFit="1" customWidth="1"/>
    <col min="8669" max="8669" width="1.09765625" style="5" customWidth="1"/>
    <col min="8670" max="8670" width="10" style="5" bestFit="1" customWidth="1"/>
    <col min="8671" max="8671" width="7.09765625" style="5"/>
    <col min="8672" max="8672" width="9.09765625" style="5" bestFit="1" customWidth="1"/>
    <col min="8673" max="8673" width="10" style="5" bestFit="1" customWidth="1"/>
    <col min="8674" max="8919" width="7.09765625" style="5"/>
    <col min="8920" max="8920" width="3.09765625" style="5" customWidth="1"/>
    <col min="8921" max="8921" width="50.8984375" style="5" customWidth="1"/>
    <col min="8922" max="8922" width="9.09765625" style="5" customWidth="1"/>
    <col min="8923" max="8923" width="1.09765625" style="5" customWidth="1"/>
    <col min="8924" max="8924" width="10" style="5" bestFit="1" customWidth="1"/>
    <col min="8925" max="8925" width="1.09765625" style="5" customWidth="1"/>
    <col min="8926" max="8926" width="10" style="5" bestFit="1" customWidth="1"/>
    <col min="8927" max="8927" width="7.09765625" style="5"/>
    <col min="8928" max="8928" width="9.09765625" style="5" bestFit="1" customWidth="1"/>
    <col min="8929" max="8929" width="10" style="5" bestFit="1" customWidth="1"/>
    <col min="8930" max="9175" width="7.09765625" style="5"/>
    <col min="9176" max="9176" width="3.09765625" style="5" customWidth="1"/>
    <col min="9177" max="9177" width="50.8984375" style="5" customWidth="1"/>
    <col min="9178" max="9178" width="9.09765625" style="5" customWidth="1"/>
    <col min="9179" max="9179" width="1.09765625" style="5" customWidth="1"/>
    <col min="9180" max="9180" width="10" style="5" bestFit="1" customWidth="1"/>
    <col min="9181" max="9181" width="1.09765625" style="5" customWidth="1"/>
    <col min="9182" max="9182" width="10" style="5" bestFit="1" customWidth="1"/>
    <col min="9183" max="9183" width="7.09765625" style="5"/>
    <col min="9184" max="9184" width="9.09765625" style="5" bestFit="1" customWidth="1"/>
    <col min="9185" max="9185" width="10" style="5" bestFit="1" customWidth="1"/>
    <col min="9186" max="9431" width="7.09765625" style="5"/>
    <col min="9432" max="9432" width="3.09765625" style="5" customWidth="1"/>
    <col min="9433" max="9433" width="50.8984375" style="5" customWidth="1"/>
    <col min="9434" max="9434" width="9.09765625" style="5" customWidth="1"/>
    <col min="9435" max="9435" width="1.09765625" style="5" customWidth="1"/>
    <col min="9436" max="9436" width="10" style="5" bestFit="1" customWidth="1"/>
    <col min="9437" max="9437" width="1.09765625" style="5" customWidth="1"/>
    <col min="9438" max="9438" width="10" style="5" bestFit="1" customWidth="1"/>
    <col min="9439" max="9439" width="7.09765625" style="5"/>
    <col min="9440" max="9440" width="9.09765625" style="5" bestFit="1" customWidth="1"/>
    <col min="9441" max="9441" width="10" style="5" bestFit="1" customWidth="1"/>
    <col min="9442" max="9687" width="7.09765625" style="5"/>
    <col min="9688" max="9688" width="3.09765625" style="5" customWidth="1"/>
    <col min="9689" max="9689" width="50.8984375" style="5" customWidth="1"/>
    <col min="9690" max="9690" width="9.09765625" style="5" customWidth="1"/>
    <col min="9691" max="9691" width="1.09765625" style="5" customWidth="1"/>
    <col min="9692" max="9692" width="10" style="5" bestFit="1" customWidth="1"/>
    <col min="9693" max="9693" width="1.09765625" style="5" customWidth="1"/>
    <col min="9694" max="9694" width="10" style="5" bestFit="1" customWidth="1"/>
    <col min="9695" max="9695" width="7.09765625" style="5"/>
    <col min="9696" max="9696" width="9.09765625" style="5" bestFit="1" customWidth="1"/>
    <col min="9697" max="9697" width="10" style="5" bestFit="1" customWidth="1"/>
    <col min="9698" max="9943" width="7.09765625" style="5"/>
    <col min="9944" max="9944" width="3.09765625" style="5" customWidth="1"/>
    <col min="9945" max="9945" width="50.8984375" style="5" customWidth="1"/>
    <col min="9946" max="9946" width="9.09765625" style="5" customWidth="1"/>
    <col min="9947" max="9947" width="1.09765625" style="5" customWidth="1"/>
    <col min="9948" max="9948" width="10" style="5" bestFit="1" customWidth="1"/>
    <col min="9949" max="9949" width="1.09765625" style="5" customWidth="1"/>
    <col min="9950" max="9950" width="10" style="5" bestFit="1" customWidth="1"/>
    <col min="9951" max="9951" width="7.09765625" style="5"/>
    <col min="9952" max="9952" width="9.09765625" style="5" bestFit="1" customWidth="1"/>
    <col min="9953" max="9953" width="10" style="5" bestFit="1" customWidth="1"/>
    <col min="9954" max="10199" width="7.09765625" style="5"/>
    <col min="10200" max="10200" width="3.09765625" style="5" customWidth="1"/>
    <col min="10201" max="10201" width="50.8984375" style="5" customWidth="1"/>
    <col min="10202" max="10202" width="9.09765625" style="5" customWidth="1"/>
    <col min="10203" max="10203" width="1.09765625" style="5" customWidth="1"/>
    <col min="10204" max="10204" width="10" style="5" bestFit="1" customWidth="1"/>
    <col min="10205" max="10205" width="1.09765625" style="5" customWidth="1"/>
    <col min="10206" max="10206" width="10" style="5" bestFit="1" customWidth="1"/>
    <col min="10207" max="10207" width="7.09765625" style="5"/>
    <col min="10208" max="10208" width="9.09765625" style="5" bestFit="1" customWidth="1"/>
    <col min="10209" max="10209" width="10" style="5" bestFit="1" customWidth="1"/>
    <col min="10210" max="10455" width="7.09765625" style="5"/>
    <col min="10456" max="10456" width="3.09765625" style="5" customWidth="1"/>
    <col min="10457" max="10457" width="50.8984375" style="5" customWidth="1"/>
    <col min="10458" max="10458" width="9.09765625" style="5" customWidth="1"/>
    <col min="10459" max="10459" width="1.09765625" style="5" customWidth="1"/>
    <col min="10460" max="10460" width="10" style="5" bestFit="1" customWidth="1"/>
    <col min="10461" max="10461" width="1.09765625" style="5" customWidth="1"/>
    <col min="10462" max="10462" width="10" style="5" bestFit="1" customWidth="1"/>
    <col min="10463" max="10463" width="7.09765625" style="5"/>
    <col min="10464" max="10464" width="9.09765625" style="5" bestFit="1" customWidth="1"/>
    <col min="10465" max="10465" width="10" style="5" bestFit="1" customWidth="1"/>
    <col min="10466" max="10711" width="7.09765625" style="5"/>
    <col min="10712" max="10712" width="3.09765625" style="5" customWidth="1"/>
    <col min="10713" max="10713" width="50.8984375" style="5" customWidth="1"/>
    <col min="10714" max="10714" width="9.09765625" style="5" customWidth="1"/>
    <col min="10715" max="10715" width="1.09765625" style="5" customWidth="1"/>
    <col min="10716" max="10716" width="10" style="5" bestFit="1" customWidth="1"/>
    <col min="10717" max="10717" width="1.09765625" style="5" customWidth="1"/>
    <col min="10718" max="10718" width="10" style="5" bestFit="1" customWidth="1"/>
    <col min="10719" max="10719" width="7.09765625" style="5"/>
    <col min="10720" max="10720" width="9.09765625" style="5" bestFit="1" customWidth="1"/>
    <col min="10721" max="10721" width="10" style="5" bestFit="1" customWidth="1"/>
    <col min="10722" max="10967" width="7.09765625" style="5"/>
    <col min="10968" max="10968" width="3.09765625" style="5" customWidth="1"/>
    <col min="10969" max="10969" width="50.8984375" style="5" customWidth="1"/>
    <col min="10970" max="10970" width="9.09765625" style="5" customWidth="1"/>
    <col min="10971" max="10971" width="1.09765625" style="5" customWidth="1"/>
    <col min="10972" max="10972" width="10" style="5" bestFit="1" customWidth="1"/>
    <col min="10973" max="10973" width="1.09765625" style="5" customWidth="1"/>
    <col min="10974" max="10974" width="10" style="5" bestFit="1" customWidth="1"/>
    <col min="10975" max="10975" width="7.09765625" style="5"/>
    <col min="10976" max="10976" width="9.09765625" style="5" bestFit="1" customWidth="1"/>
    <col min="10977" max="10977" width="10" style="5" bestFit="1" customWidth="1"/>
    <col min="10978" max="11223" width="7.09765625" style="5"/>
    <col min="11224" max="11224" width="3.09765625" style="5" customWidth="1"/>
    <col min="11225" max="11225" width="50.8984375" style="5" customWidth="1"/>
    <col min="11226" max="11226" width="9.09765625" style="5" customWidth="1"/>
    <col min="11227" max="11227" width="1.09765625" style="5" customWidth="1"/>
    <col min="11228" max="11228" width="10" style="5" bestFit="1" customWidth="1"/>
    <col min="11229" max="11229" width="1.09765625" style="5" customWidth="1"/>
    <col min="11230" max="11230" width="10" style="5" bestFit="1" customWidth="1"/>
    <col min="11231" max="11231" width="7.09765625" style="5"/>
    <col min="11232" max="11232" width="9.09765625" style="5" bestFit="1" customWidth="1"/>
    <col min="11233" max="11233" width="10" style="5" bestFit="1" customWidth="1"/>
    <col min="11234" max="11479" width="7.09765625" style="5"/>
    <col min="11480" max="11480" width="3.09765625" style="5" customWidth="1"/>
    <col min="11481" max="11481" width="50.8984375" style="5" customWidth="1"/>
    <col min="11482" max="11482" width="9.09765625" style="5" customWidth="1"/>
    <col min="11483" max="11483" width="1.09765625" style="5" customWidth="1"/>
    <col min="11484" max="11484" width="10" style="5" bestFit="1" customWidth="1"/>
    <col min="11485" max="11485" width="1.09765625" style="5" customWidth="1"/>
    <col min="11486" max="11486" width="10" style="5" bestFit="1" customWidth="1"/>
    <col min="11487" max="11487" width="7.09765625" style="5"/>
    <col min="11488" max="11488" width="9.09765625" style="5" bestFit="1" customWidth="1"/>
    <col min="11489" max="11489" width="10" style="5" bestFit="1" customWidth="1"/>
    <col min="11490" max="11735" width="7.09765625" style="5"/>
    <col min="11736" max="11736" width="3.09765625" style="5" customWidth="1"/>
    <col min="11737" max="11737" width="50.8984375" style="5" customWidth="1"/>
    <col min="11738" max="11738" width="9.09765625" style="5" customWidth="1"/>
    <col min="11739" max="11739" width="1.09765625" style="5" customWidth="1"/>
    <col min="11740" max="11740" width="10" style="5" bestFit="1" customWidth="1"/>
    <col min="11741" max="11741" width="1.09765625" style="5" customWidth="1"/>
    <col min="11742" max="11742" width="10" style="5" bestFit="1" customWidth="1"/>
    <col min="11743" max="11743" width="7.09765625" style="5"/>
    <col min="11744" max="11744" width="9.09765625" style="5" bestFit="1" customWidth="1"/>
    <col min="11745" max="11745" width="10" style="5" bestFit="1" customWidth="1"/>
    <col min="11746" max="11991" width="7.09765625" style="5"/>
    <col min="11992" max="11992" width="3.09765625" style="5" customWidth="1"/>
    <col min="11993" max="11993" width="50.8984375" style="5" customWidth="1"/>
    <col min="11994" max="11994" width="9.09765625" style="5" customWidth="1"/>
    <col min="11995" max="11995" width="1.09765625" style="5" customWidth="1"/>
    <col min="11996" max="11996" width="10" style="5" bestFit="1" customWidth="1"/>
    <col min="11997" max="11997" width="1.09765625" style="5" customWidth="1"/>
    <col min="11998" max="11998" width="10" style="5" bestFit="1" customWidth="1"/>
    <col min="11999" max="11999" width="7.09765625" style="5"/>
    <col min="12000" max="12000" width="9.09765625" style="5" bestFit="1" customWidth="1"/>
    <col min="12001" max="12001" width="10" style="5" bestFit="1" customWidth="1"/>
    <col min="12002" max="12247" width="7.09765625" style="5"/>
    <col min="12248" max="12248" width="3.09765625" style="5" customWidth="1"/>
    <col min="12249" max="12249" width="50.8984375" style="5" customWidth="1"/>
    <col min="12250" max="12250" width="9.09765625" style="5" customWidth="1"/>
    <col min="12251" max="12251" width="1.09765625" style="5" customWidth="1"/>
    <col min="12252" max="12252" width="10" style="5" bestFit="1" customWidth="1"/>
    <col min="12253" max="12253" width="1.09765625" style="5" customWidth="1"/>
    <col min="12254" max="12254" width="10" style="5" bestFit="1" customWidth="1"/>
    <col min="12255" max="12255" width="7.09765625" style="5"/>
    <col min="12256" max="12256" width="9.09765625" style="5" bestFit="1" customWidth="1"/>
    <col min="12257" max="12257" width="10" style="5" bestFit="1" customWidth="1"/>
    <col min="12258" max="12503" width="7.09765625" style="5"/>
    <col min="12504" max="12504" width="3.09765625" style="5" customWidth="1"/>
    <col min="12505" max="12505" width="50.8984375" style="5" customWidth="1"/>
    <col min="12506" max="12506" width="9.09765625" style="5" customWidth="1"/>
    <col min="12507" max="12507" width="1.09765625" style="5" customWidth="1"/>
    <col min="12508" max="12508" width="10" style="5" bestFit="1" customWidth="1"/>
    <col min="12509" max="12509" width="1.09765625" style="5" customWidth="1"/>
    <col min="12510" max="12510" width="10" style="5" bestFit="1" customWidth="1"/>
    <col min="12511" max="12511" width="7.09765625" style="5"/>
    <col min="12512" max="12512" width="9.09765625" style="5" bestFit="1" customWidth="1"/>
    <col min="12513" max="12513" width="10" style="5" bestFit="1" customWidth="1"/>
    <col min="12514" max="12759" width="7.09765625" style="5"/>
    <col min="12760" max="12760" width="3.09765625" style="5" customWidth="1"/>
    <col min="12761" max="12761" width="50.8984375" style="5" customWidth="1"/>
    <col min="12762" max="12762" width="9.09765625" style="5" customWidth="1"/>
    <col min="12763" max="12763" width="1.09765625" style="5" customWidth="1"/>
    <col min="12764" max="12764" width="10" style="5" bestFit="1" customWidth="1"/>
    <col min="12765" max="12765" width="1.09765625" style="5" customWidth="1"/>
    <col min="12766" max="12766" width="10" style="5" bestFit="1" customWidth="1"/>
    <col min="12767" max="12767" width="7.09765625" style="5"/>
    <col min="12768" max="12768" width="9.09765625" style="5" bestFit="1" customWidth="1"/>
    <col min="12769" max="12769" width="10" style="5" bestFit="1" customWidth="1"/>
    <col min="12770" max="13015" width="7.09765625" style="5"/>
    <col min="13016" max="13016" width="3.09765625" style="5" customWidth="1"/>
    <col min="13017" max="13017" width="50.8984375" style="5" customWidth="1"/>
    <col min="13018" max="13018" width="9.09765625" style="5" customWidth="1"/>
    <col min="13019" max="13019" width="1.09765625" style="5" customWidth="1"/>
    <col min="13020" max="13020" width="10" style="5" bestFit="1" customWidth="1"/>
    <col min="13021" max="13021" width="1.09765625" style="5" customWidth="1"/>
    <col min="13022" max="13022" width="10" style="5" bestFit="1" customWidth="1"/>
    <col min="13023" max="13023" width="7.09765625" style="5"/>
    <col min="13024" max="13024" width="9.09765625" style="5" bestFit="1" customWidth="1"/>
    <col min="13025" max="13025" width="10" style="5" bestFit="1" customWidth="1"/>
    <col min="13026" max="13271" width="7.09765625" style="5"/>
    <col min="13272" max="13272" width="3.09765625" style="5" customWidth="1"/>
    <col min="13273" max="13273" width="50.8984375" style="5" customWidth="1"/>
    <col min="13274" max="13274" width="9.09765625" style="5" customWidth="1"/>
    <col min="13275" max="13275" width="1.09765625" style="5" customWidth="1"/>
    <col min="13276" max="13276" width="10" style="5" bestFit="1" customWidth="1"/>
    <col min="13277" max="13277" width="1.09765625" style="5" customWidth="1"/>
    <col min="13278" max="13278" width="10" style="5" bestFit="1" customWidth="1"/>
    <col min="13279" max="13279" width="7.09765625" style="5"/>
    <col min="13280" max="13280" width="9.09765625" style="5" bestFit="1" customWidth="1"/>
    <col min="13281" max="13281" width="10" style="5" bestFit="1" customWidth="1"/>
    <col min="13282" max="13527" width="7.09765625" style="5"/>
    <col min="13528" max="13528" width="3.09765625" style="5" customWidth="1"/>
    <col min="13529" max="13529" width="50.8984375" style="5" customWidth="1"/>
    <col min="13530" max="13530" width="9.09765625" style="5" customWidth="1"/>
    <col min="13531" max="13531" width="1.09765625" style="5" customWidth="1"/>
    <col min="13532" max="13532" width="10" style="5" bestFit="1" customWidth="1"/>
    <col min="13533" max="13533" width="1.09765625" style="5" customWidth="1"/>
    <col min="13534" max="13534" width="10" style="5" bestFit="1" customWidth="1"/>
    <col min="13535" max="13535" width="7.09765625" style="5"/>
    <col min="13536" max="13536" width="9.09765625" style="5" bestFit="1" customWidth="1"/>
    <col min="13537" max="13537" width="10" style="5" bestFit="1" customWidth="1"/>
    <col min="13538" max="13783" width="7.09765625" style="5"/>
    <col min="13784" max="13784" width="3.09765625" style="5" customWidth="1"/>
    <col min="13785" max="13785" width="50.8984375" style="5" customWidth="1"/>
    <col min="13786" max="13786" width="9.09765625" style="5" customWidth="1"/>
    <col min="13787" max="13787" width="1.09765625" style="5" customWidth="1"/>
    <col min="13788" max="13788" width="10" style="5" bestFit="1" customWidth="1"/>
    <col min="13789" max="13789" width="1.09765625" style="5" customWidth="1"/>
    <col min="13790" max="13790" width="10" style="5" bestFit="1" customWidth="1"/>
    <col min="13791" max="13791" width="7.09765625" style="5"/>
    <col min="13792" max="13792" width="9.09765625" style="5" bestFit="1" customWidth="1"/>
    <col min="13793" max="13793" width="10" style="5" bestFit="1" customWidth="1"/>
    <col min="13794" max="14039" width="7.09765625" style="5"/>
    <col min="14040" max="14040" width="3.09765625" style="5" customWidth="1"/>
    <col min="14041" max="14041" width="50.8984375" style="5" customWidth="1"/>
    <col min="14042" max="14042" width="9.09765625" style="5" customWidth="1"/>
    <col min="14043" max="14043" width="1.09765625" style="5" customWidth="1"/>
    <col min="14044" max="14044" width="10" style="5" bestFit="1" customWidth="1"/>
    <col min="14045" max="14045" width="1.09765625" style="5" customWidth="1"/>
    <col min="14046" max="14046" width="10" style="5" bestFit="1" customWidth="1"/>
    <col min="14047" max="14047" width="7.09765625" style="5"/>
    <col min="14048" max="14048" width="9.09765625" style="5" bestFit="1" customWidth="1"/>
    <col min="14049" max="14049" width="10" style="5" bestFit="1" customWidth="1"/>
    <col min="14050" max="14295" width="7.09765625" style="5"/>
    <col min="14296" max="14296" width="3.09765625" style="5" customWidth="1"/>
    <col min="14297" max="14297" width="50.8984375" style="5" customWidth="1"/>
    <col min="14298" max="14298" width="9.09765625" style="5" customWidth="1"/>
    <col min="14299" max="14299" width="1.09765625" style="5" customWidth="1"/>
    <col min="14300" max="14300" width="10" style="5" bestFit="1" customWidth="1"/>
    <col min="14301" max="14301" width="1.09765625" style="5" customWidth="1"/>
    <col min="14302" max="14302" width="10" style="5" bestFit="1" customWidth="1"/>
    <col min="14303" max="14303" width="7.09765625" style="5"/>
    <col min="14304" max="14304" width="9.09765625" style="5" bestFit="1" customWidth="1"/>
    <col min="14305" max="14305" width="10" style="5" bestFit="1" customWidth="1"/>
    <col min="14306" max="14551" width="7.09765625" style="5"/>
    <col min="14552" max="14552" width="3.09765625" style="5" customWidth="1"/>
    <col min="14553" max="14553" width="50.8984375" style="5" customWidth="1"/>
    <col min="14554" max="14554" width="9.09765625" style="5" customWidth="1"/>
    <col min="14555" max="14555" width="1.09765625" style="5" customWidth="1"/>
    <col min="14556" max="14556" width="10" style="5" bestFit="1" customWidth="1"/>
    <col min="14557" max="14557" width="1.09765625" style="5" customWidth="1"/>
    <col min="14558" max="14558" width="10" style="5" bestFit="1" customWidth="1"/>
    <col min="14559" max="14559" width="7.09765625" style="5"/>
    <col min="14560" max="14560" width="9.09765625" style="5" bestFit="1" customWidth="1"/>
    <col min="14561" max="14561" width="10" style="5" bestFit="1" customWidth="1"/>
    <col min="14562" max="14807" width="7.09765625" style="5"/>
    <col min="14808" max="14808" width="3.09765625" style="5" customWidth="1"/>
    <col min="14809" max="14809" width="50.8984375" style="5" customWidth="1"/>
    <col min="14810" max="14810" width="9.09765625" style="5" customWidth="1"/>
    <col min="14811" max="14811" width="1.09765625" style="5" customWidth="1"/>
    <col min="14812" max="14812" width="10" style="5" bestFit="1" customWidth="1"/>
    <col min="14813" max="14813" width="1.09765625" style="5" customWidth="1"/>
    <col min="14814" max="14814" width="10" style="5" bestFit="1" customWidth="1"/>
    <col min="14815" max="14815" width="7.09765625" style="5"/>
    <col min="14816" max="14816" width="9.09765625" style="5" bestFit="1" customWidth="1"/>
    <col min="14817" max="14817" width="10" style="5" bestFit="1" customWidth="1"/>
    <col min="14818" max="15063" width="7.09765625" style="5"/>
    <col min="15064" max="15064" width="3.09765625" style="5" customWidth="1"/>
    <col min="15065" max="15065" width="50.8984375" style="5" customWidth="1"/>
    <col min="15066" max="15066" width="9.09765625" style="5" customWidth="1"/>
    <col min="15067" max="15067" width="1.09765625" style="5" customWidth="1"/>
    <col min="15068" max="15068" width="10" style="5" bestFit="1" customWidth="1"/>
    <col min="15069" max="15069" width="1.09765625" style="5" customWidth="1"/>
    <col min="15070" max="15070" width="10" style="5" bestFit="1" customWidth="1"/>
    <col min="15071" max="15071" width="7.09765625" style="5"/>
    <col min="15072" max="15072" width="9.09765625" style="5" bestFit="1" customWidth="1"/>
    <col min="15073" max="15073" width="10" style="5" bestFit="1" customWidth="1"/>
    <col min="15074" max="15319" width="7.09765625" style="5"/>
    <col min="15320" max="15320" width="3.09765625" style="5" customWidth="1"/>
    <col min="15321" max="15321" width="50.8984375" style="5" customWidth="1"/>
    <col min="15322" max="15322" width="9.09765625" style="5" customWidth="1"/>
    <col min="15323" max="15323" width="1.09765625" style="5" customWidth="1"/>
    <col min="15324" max="15324" width="10" style="5" bestFit="1" customWidth="1"/>
    <col min="15325" max="15325" width="1.09765625" style="5" customWidth="1"/>
    <col min="15326" max="15326" width="10" style="5" bestFit="1" customWidth="1"/>
    <col min="15327" max="15327" width="7.09765625" style="5"/>
    <col min="15328" max="15328" width="9.09765625" style="5" bestFit="1" customWidth="1"/>
    <col min="15329" max="15329" width="10" style="5" bestFit="1" customWidth="1"/>
    <col min="15330" max="15575" width="7.09765625" style="5"/>
    <col min="15576" max="15576" width="3.09765625" style="5" customWidth="1"/>
    <col min="15577" max="15577" width="50.8984375" style="5" customWidth="1"/>
    <col min="15578" max="15578" width="9.09765625" style="5" customWidth="1"/>
    <col min="15579" max="15579" width="1.09765625" style="5" customWidth="1"/>
    <col min="15580" max="15580" width="10" style="5" bestFit="1" customWidth="1"/>
    <col min="15581" max="15581" width="1.09765625" style="5" customWidth="1"/>
    <col min="15582" max="15582" width="10" style="5" bestFit="1" customWidth="1"/>
    <col min="15583" max="15583" width="7.09765625" style="5"/>
    <col min="15584" max="15584" width="9.09765625" style="5" bestFit="1" customWidth="1"/>
    <col min="15585" max="15585" width="10" style="5" bestFit="1" customWidth="1"/>
    <col min="15586" max="15831" width="7.09765625" style="5"/>
    <col min="15832" max="15832" width="3.09765625" style="5" customWidth="1"/>
    <col min="15833" max="15833" width="50.8984375" style="5" customWidth="1"/>
    <col min="15834" max="15834" width="9.09765625" style="5" customWidth="1"/>
    <col min="15835" max="15835" width="1.09765625" style="5" customWidth="1"/>
    <col min="15836" max="15836" width="10" style="5" bestFit="1" customWidth="1"/>
    <col min="15837" max="15837" width="1.09765625" style="5" customWidth="1"/>
    <col min="15838" max="15838" width="10" style="5" bestFit="1" customWidth="1"/>
    <col min="15839" max="15839" width="7.09765625" style="5"/>
    <col min="15840" max="15840" width="9.09765625" style="5" bestFit="1" customWidth="1"/>
    <col min="15841" max="15841" width="10" style="5" bestFit="1" customWidth="1"/>
    <col min="15842" max="16087" width="7.09765625" style="5"/>
    <col min="16088" max="16088" width="3.09765625" style="5" customWidth="1"/>
    <col min="16089" max="16089" width="50.8984375" style="5" customWidth="1"/>
    <col min="16090" max="16090" width="9.09765625" style="5" customWidth="1"/>
    <col min="16091" max="16091" width="1.09765625" style="5" customWidth="1"/>
    <col min="16092" max="16092" width="10" style="5" bestFit="1" customWidth="1"/>
    <col min="16093" max="16093" width="1.09765625" style="5" customWidth="1"/>
    <col min="16094" max="16094" width="10" style="5" bestFit="1" customWidth="1"/>
    <col min="16095" max="16095" width="7.09765625" style="5"/>
    <col min="16096" max="16096" width="9.09765625" style="5" bestFit="1" customWidth="1"/>
    <col min="16097" max="16097" width="10" style="5" bestFit="1" customWidth="1"/>
    <col min="16098" max="16384" width="7.09765625" style="5"/>
  </cols>
  <sheetData>
    <row r="1" spans="1:11" ht="21.6" customHeight="1">
      <c r="A1" s="171">
        <v>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1.6" customHeigh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1.6" customHeight="1">
      <c r="A3" s="172" t="s">
        <v>41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1.6" customHeight="1">
      <c r="A4" s="172" t="s">
        <v>186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1.6" customHeight="1">
      <c r="A5" s="161"/>
      <c r="B5" s="161"/>
      <c r="C5" s="33"/>
      <c r="D5" s="161"/>
      <c r="E5" s="161"/>
      <c r="F5" s="161"/>
      <c r="G5" s="161"/>
      <c r="H5" s="161"/>
      <c r="I5" s="161"/>
      <c r="J5" s="161"/>
      <c r="K5" s="19" t="s">
        <v>207</v>
      </c>
    </row>
    <row r="6" spans="1:11" ht="21.6" customHeight="1">
      <c r="A6" s="161"/>
      <c r="B6" s="161"/>
      <c r="C6" s="33"/>
      <c r="D6" s="161"/>
      <c r="E6" s="173" t="s">
        <v>68</v>
      </c>
      <c r="F6" s="173"/>
      <c r="G6" s="173"/>
      <c r="H6" s="161"/>
      <c r="I6" s="173" t="s">
        <v>37</v>
      </c>
      <c r="J6" s="173"/>
      <c r="K6" s="173"/>
    </row>
    <row r="7" spans="1:11" ht="21.6" customHeight="1">
      <c r="A7" s="34"/>
      <c r="B7" s="34"/>
      <c r="C7" s="35" t="s">
        <v>2</v>
      </c>
      <c r="D7" s="159"/>
      <c r="E7" s="3" t="s">
        <v>184</v>
      </c>
      <c r="F7" s="4"/>
      <c r="G7" s="3" t="s">
        <v>185</v>
      </c>
      <c r="H7" s="4"/>
      <c r="I7" s="3" t="s">
        <v>184</v>
      </c>
      <c r="J7" s="4"/>
      <c r="K7" s="3" t="s">
        <v>185</v>
      </c>
    </row>
    <row r="8" spans="1:11" ht="21.6" customHeight="1">
      <c r="A8" s="30"/>
      <c r="B8" s="34"/>
      <c r="C8" s="35"/>
      <c r="D8" s="159"/>
      <c r="E8" s="8"/>
      <c r="F8" s="159"/>
      <c r="G8" s="8"/>
      <c r="H8" s="159"/>
      <c r="I8" s="8"/>
      <c r="J8" s="8"/>
      <c r="K8" s="8"/>
    </row>
    <row r="9" spans="1:11" ht="21.6" customHeight="1">
      <c r="A9" s="6" t="s">
        <v>90</v>
      </c>
      <c r="B9" s="34"/>
      <c r="C9" s="35"/>
      <c r="D9" s="159"/>
      <c r="E9" s="8">
        <v>3028630152</v>
      </c>
      <c r="F9" s="159"/>
      <c r="G9" s="8">
        <v>2752242982</v>
      </c>
      <c r="H9" s="159"/>
      <c r="I9" s="8">
        <v>2913692584</v>
      </c>
      <c r="J9" s="8"/>
      <c r="K9" s="8">
        <v>2594426622</v>
      </c>
    </row>
    <row r="10" spans="1:11" ht="21.6" customHeight="1">
      <c r="A10" s="6" t="s">
        <v>91</v>
      </c>
      <c r="B10" s="34"/>
      <c r="C10" s="35"/>
      <c r="D10" s="159"/>
      <c r="E10" s="9">
        <v>3114629</v>
      </c>
      <c r="F10" s="159"/>
      <c r="G10" s="9">
        <v>12962542</v>
      </c>
      <c r="H10" s="159"/>
      <c r="I10" s="9">
        <v>6807865</v>
      </c>
      <c r="J10" s="8"/>
      <c r="K10" s="9">
        <v>11391278</v>
      </c>
    </row>
    <row r="11" spans="1:11" ht="21.6" customHeight="1">
      <c r="A11" s="6" t="s">
        <v>92</v>
      </c>
      <c r="B11" s="18"/>
      <c r="C11" s="36"/>
      <c r="D11" s="18"/>
      <c r="E11" s="8">
        <v>-2386921514</v>
      </c>
      <c r="F11" s="18"/>
      <c r="G11" s="8">
        <v>-2141349705</v>
      </c>
      <c r="H11" s="18"/>
      <c r="I11" s="8">
        <v>-2293828012</v>
      </c>
      <c r="J11" s="8"/>
      <c r="K11" s="8">
        <v>-2005184327</v>
      </c>
    </row>
    <row r="12" spans="1:11" ht="21.6" customHeight="1">
      <c r="A12" s="34" t="s">
        <v>158</v>
      </c>
      <c r="B12" s="18"/>
      <c r="C12" s="36"/>
      <c r="D12" s="18"/>
      <c r="E12" s="16">
        <f>SUM(E9:E11)</f>
        <v>644823267</v>
      </c>
      <c r="F12" s="18"/>
      <c r="G12" s="16">
        <f>SUM(G9:G11)</f>
        <v>623855819</v>
      </c>
      <c r="H12" s="18"/>
      <c r="I12" s="16">
        <f>SUM(I9:I11)</f>
        <v>626672437</v>
      </c>
      <c r="J12" s="8"/>
      <c r="K12" s="16">
        <f>SUM(K9:K11)</f>
        <v>600633573</v>
      </c>
    </row>
    <row r="13" spans="1:11" ht="21.6" customHeight="1">
      <c r="A13" s="6" t="s">
        <v>29</v>
      </c>
      <c r="B13" s="34"/>
      <c r="C13" s="35"/>
      <c r="D13" s="159"/>
      <c r="E13" s="24">
        <v>30318197</v>
      </c>
      <c r="F13" s="159"/>
      <c r="G13" s="24">
        <v>24519315</v>
      </c>
      <c r="H13" s="159"/>
      <c r="I13" s="9">
        <v>35891416</v>
      </c>
      <c r="J13" s="8"/>
      <c r="K13" s="9">
        <v>19369318</v>
      </c>
    </row>
    <row r="14" spans="1:11" ht="21.6" customHeight="1">
      <c r="A14" s="6" t="s">
        <v>30</v>
      </c>
      <c r="B14" s="34"/>
      <c r="C14" s="35">
        <v>25</v>
      </c>
      <c r="D14" s="7"/>
      <c r="E14" s="8">
        <v>-157515649</v>
      </c>
      <c r="F14" s="7"/>
      <c r="G14" s="8">
        <v>-202369977.30000001</v>
      </c>
      <c r="H14" s="7"/>
      <c r="I14" s="8">
        <v>-143909411</v>
      </c>
      <c r="J14" s="8"/>
      <c r="K14" s="8">
        <v>-164412688.30000001</v>
      </c>
    </row>
    <row r="15" spans="1:11" ht="21.6" customHeight="1">
      <c r="A15" s="6" t="s">
        <v>31</v>
      </c>
      <c r="B15" s="34"/>
      <c r="C15" s="35"/>
      <c r="D15" s="7"/>
      <c r="E15" s="8">
        <v>-23489038</v>
      </c>
      <c r="F15" s="7"/>
      <c r="G15" s="9">
        <v>-16986982.699999999</v>
      </c>
      <c r="H15" s="7"/>
      <c r="I15" s="8">
        <v>-22482243</v>
      </c>
      <c r="J15" s="8"/>
      <c r="K15" s="9">
        <v>-21581571.699999999</v>
      </c>
    </row>
    <row r="16" spans="1:11" ht="21.6" customHeight="1">
      <c r="A16" s="34" t="s">
        <v>94</v>
      </c>
      <c r="B16" s="6"/>
      <c r="C16" s="37"/>
      <c r="D16" s="159"/>
      <c r="E16" s="16">
        <f>SUM(E12:E15)</f>
        <v>494136777</v>
      </c>
      <c r="F16" s="38"/>
      <c r="G16" s="16">
        <f>SUM(G12:G15)</f>
        <v>429018174</v>
      </c>
      <c r="H16" s="38"/>
      <c r="I16" s="16">
        <f>SUM(I12:I15)</f>
        <v>496172199</v>
      </c>
      <c r="J16" s="18"/>
      <c r="K16" s="16">
        <f>SUM(K12:K15)</f>
        <v>434008631</v>
      </c>
    </row>
    <row r="17" spans="1:11" ht="21.6" customHeight="1">
      <c r="A17" s="6" t="s">
        <v>141</v>
      </c>
      <c r="B17" s="37"/>
      <c r="C17" s="35">
        <v>28</v>
      </c>
      <c r="D17" s="159"/>
      <c r="E17" s="8">
        <v>82926413</v>
      </c>
      <c r="F17" s="159"/>
      <c r="G17" s="84">
        <v>76536112</v>
      </c>
      <c r="H17" s="159"/>
      <c r="I17" s="84">
        <v>83205905</v>
      </c>
      <c r="J17" s="8"/>
      <c r="K17" s="8">
        <v>73437613</v>
      </c>
    </row>
    <row r="18" spans="1:11" ht="21.6" customHeight="1" thickBot="1">
      <c r="A18" s="34" t="s">
        <v>204</v>
      </c>
      <c r="B18" s="34"/>
      <c r="C18" s="35"/>
      <c r="D18" s="159"/>
      <c r="E18" s="12">
        <f>E16-E17</f>
        <v>411210364</v>
      </c>
      <c r="F18" s="159"/>
      <c r="G18" s="12">
        <f>G16-G17</f>
        <v>352482062</v>
      </c>
      <c r="H18" s="159"/>
      <c r="I18" s="12">
        <f>I16-I17</f>
        <v>412966294</v>
      </c>
      <c r="J18" s="13"/>
      <c r="K18" s="12">
        <f>K16-K17</f>
        <v>360571018</v>
      </c>
    </row>
    <row r="19" spans="1:11" ht="21.6" customHeight="1" thickTop="1">
      <c r="A19" s="34" t="s">
        <v>144</v>
      </c>
      <c r="B19" s="30"/>
      <c r="C19" s="35"/>
      <c r="D19" s="159"/>
      <c r="E19" s="9"/>
      <c r="F19" s="159"/>
      <c r="G19" s="9"/>
      <c r="H19" s="159"/>
      <c r="I19" s="9"/>
      <c r="J19" s="8"/>
      <c r="K19" s="9"/>
    </row>
    <row r="20" spans="1:11" ht="21.6" customHeight="1">
      <c r="A20" s="30" t="s">
        <v>93</v>
      </c>
      <c r="B20" s="30"/>
      <c r="C20" s="35"/>
      <c r="D20" s="159"/>
      <c r="E20" s="9"/>
      <c r="F20" s="159"/>
      <c r="G20" s="9"/>
      <c r="H20" s="159"/>
      <c r="I20" s="9"/>
      <c r="J20" s="8"/>
      <c r="K20" s="9"/>
    </row>
    <row r="21" spans="1:11" ht="21.6" customHeight="1">
      <c r="A21" s="6" t="s">
        <v>165</v>
      </c>
      <c r="B21" s="30"/>
      <c r="C21" s="35"/>
      <c r="D21" s="159"/>
      <c r="E21" s="85">
        <f>-1010301</f>
        <v>-1010301</v>
      </c>
      <c r="F21" s="39"/>
      <c r="G21" s="85">
        <v>-17301</v>
      </c>
      <c r="H21" s="39"/>
      <c r="I21" s="85">
        <v>0</v>
      </c>
      <c r="J21" s="40"/>
      <c r="K21" s="85">
        <v>0</v>
      </c>
    </row>
    <row r="22" spans="1:11" ht="21.6" customHeight="1">
      <c r="A22" s="30" t="s">
        <v>139</v>
      </c>
      <c r="B22" s="30"/>
      <c r="C22" s="35"/>
      <c r="D22" s="159"/>
      <c r="E22" s="76"/>
      <c r="F22" s="159"/>
      <c r="G22" s="76"/>
      <c r="H22" s="159"/>
      <c r="I22" s="76"/>
      <c r="J22" s="8"/>
      <c r="K22" s="76"/>
    </row>
    <row r="23" spans="1:11" ht="21.6" customHeight="1">
      <c r="A23" s="30" t="s">
        <v>174</v>
      </c>
      <c r="B23" s="30"/>
      <c r="C23" s="35"/>
      <c r="D23" s="159"/>
      <c r="E23" s="86">
        <f>SUM(E21)</f>
        <v>-1010301</v>
      </c>
      <c r="F23" s="159"/>
      <c r="G23" s="86">
        <f>SUM(G21)</f>
        <v>-17301</v>
      </c>
      <c r="H23" s="159"/>
      <c r="I23" s="86">
        <f>SUM(I21)</f>
        <v>0</v>
      </c>
      <c r="J23" s="8"/>
      <c r="K23" s="86">
        <f>SUM(K21)</f>
        <v>0</v>
      </c>
    </row>
    <row r="24" spans="1:11" ht="21.6" customHeight="1">
      <c r="A24" s="30"/>
      <c r="B24" s="30"/>
      <c r="C24" s="35"/>
      <c r="D24" s="159"/>
      <c r="E24" s="24"/>
      <c r="F24" s="159"/>
      <c r="G24" s="24"/>
      <c r="H24" s="159"/>
      <c r="I24" s="24"/>
      <c r="J24" s="8"/>
      <c r="K24" s="24"/>
    </row>
    <row r="25" spans="1:11" ht="21.6" customHeight="1">
      <c r="A25" s="30" t="s">
        <v>63</v>
      </c>
      <c r="B25" s="30"/>
      <c r="C25" s="35"/>
      <c r="D25" s="159"/>
      <c r="E25" s="9"/>
      <c r="F25" s="159"/>
      <c r="G25" s="9"/>
      <c r="H25" s="159"/>
      <c r="I25" s="9"/>
      <c r="J25" s="8"/>
      <c r="K25" s="9"/>
    </row>
    <row r="26" spans="1:11" ht="21.6" customHeight="1">
      <c r="A26" s="6" t="s">
        <v>160</v>
      </c>
      <c r="B26" s="6"/>
      <c r="C26" s="35">
        <v>21</v>
      </c>
      <c r="D26" s="159"/>
      <c r="E26" s="87">
        <v>-2675280</v>
      </c>
      <c r="F26" s="159"/>
      <c r="G26" s="9">
        <v>-3843781</v>
      </c>
      <c r="H26" s="159"/>
      <c r="I26" s="9">
        <v>-2675280</v>
      </c>
      <c r="J26" s="8"/>
      <c r="K26" s="9">
        <v>-3843781</v>
      </c>
    </row>
    <row r="27" spans="1:11" ht="21.6" customHeight="1">
      <c r="A27" s="6" t="s">
        <v>161</v>
      </c>
      <c r="B27" s="30"/>
      <c r="C27" s="35"/>
      <c r="D27" s="159"/>
      <c r="E27" s="9"/>
      <c r="F27" s="159"/>
      <c r="G27" s="9"/>
      <c r="H27" s="159"/>
      <c r="I27" s="9"/>
      <c r="J27" s="8"/>
      <c r="K27" s="9"/>
    </row>
    <row r="28" spans="1:11" ht="21.6" customHeight="1">
      <c r="A28" s="6" t="s">
        <v>159</v>
      </c>
      <c r="B28" s="30"/>
      <c r="C28" s="35"/>
      <c r="D28" s="159"/>
      <c r="E28" s="85">
        <v>535056</v>
      </c>
      <c r="F28" s="159"/>
      <c r="G28" s="85">
        <v>768756</v>
      </c>
      <c r="H28" s="159"/>
      <c r="I28" s="85">
        <v>535056</v>
      </c>
      <c r="J28" s="8"/>
      <c r="K28" s="85">
        <v>768756</v>
      </c>
    </row>
    <row r="29" spans="1:11" ht="21.6" customHeight="1">
      <c r="A29" s="30" t="s">
        <v>138</v>
      </c>
      <c r="B29" s="30"/>
      <c r="C29" s="35"/>
      <c r="D29" s="159"/>
      <c r="E29" s="24"/>
      <c r="F29" s="39"/>
      <c r="G29" s="24"/>
      <c r="H29" s="39"/>
      <c r="I29" s="24"/>
      <c r="J29" s="40"/>
      <c r="K29" s="24"/>
    </row>
    <row r="30" spans="1:11" ht="21.6" customHeight="1">
      <c r="A30" s="139" t="s">
        <v>65</v>
      </c>
      <c r="B30" s="30"/>
      <c r="C30" s="35"/>
      <c r="D30" s="159"/>
      <c r="E30" s="85">
        <f>SUM(E26:E28)</f>
        <v>-2140224</v>
      </c>
      <c r="F30" s="159"/>
      <c r="G30" s="85">
        <f>SUM(G26:G28)</f>
        <v>-3075025</v>
      </c>
      <c r="H30" s="159"/>
      <c r="I30" s="85">
        <f>SUM(I26:I28)</f>
        <v>-2140224</v>
      </c>
      <c r="J30" s="8"/>
      <c r="K30" s="85">
        <f>SUM(K26:K28)</f>
        <v>-3075025</v>
      </c>
    </row>
    <row r="31" spans="1:11" ht="21.6" customHeight="1">
      <c r="A31" s="34" t="s">
        <v>205</v>
      </c>
      <c r="B31" s="30"/>
      <c r="C31" s="35"/>
      <c r="D31" s="159"/>
      <c r="E31" s="88">
        <f>E23+E30</f>
        <v>-3150525</v>
      </c>
      <c r="F31" s="38"/>
      <c r="G31" s="88">
        <f>G23+G30</f>
        <v>-3092326</v>
      </c>
      <c r="H31" s="38"/>
      <c r="I31" s="88">
        <f>I23+I30</f>
        <v>-2140224</v>
      </c>
      <c r="J31" s="13"/>
      <c r="K31" s="88">
        <f>K23+K30</f>
        <v>-3075025</v>
      </c>
    </row>
    <row r="32" spans="1:11" ht="21.6" customHeight="1" thickBot="1">
      <c r="A32" s="34" t="s">
        <v>202</v>
      </c>
      <c r="B32" s="6"/>
      <c r="C32" s="35"/>
      <c r="D32" s="159"/>
      <c r="E32" s="12">
        <f>E18+E31</f>
        <v>408059839</v>
      </c>
      <c r="F32" s="159"/>
      <c r="G32" s="12">
        <f>G18+G31</f>
        <v>349389736</v>
      </c>
      <c r="H32" s="159"/>
      <c r="I32" s="12">
        <f>I18+I31</f>
        <v>410826070</v>
      </c>
      <c r="J32" s="13"/>
      <c r="K32" s="12">
        <f>K18+K31</f>
        <v>357495993</v>
      </c>
    </row>
    <row r="33" spans="1:15" ht="21.6" customHeight="1" thickTop="1">
      <c r="A33" s="34"/>
    </row>
    <row r="34" spans="1:15" ht="21.6" customHeight="1">
      <c r="A34" s="171">
        <v>5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spans="1:15" ht="21.6" customHeight="1">
      <c r="A35" s="172" t="s">
        <v>67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</row>
    <row r="36" spans="1:15" ht="21.6" customHeight="1">
      <c r="A36" s="172" t="s">
        <v>41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</row>
    <row r="37" spans="1:15" ht="21.6" customHeight="1">
      <c r="A37" s="172" t="s">
        <v>186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5" ht="21.6" customHeight="1">
      <c r="A38" s="161"/>
      <c r="B38" s="161"/>
      <c r="C38" s="33"/>
      <c r="D38" s="161"/>
      <c r="E38" s="161"/>
      <c r="F38" s="161"/>
      <c r="G38" s="161"/>
      <c r="H38" s="161"/>
      <c r="I38" s="161"/>
      <c r="J38" s="161"/>
      <c r="K38" s="19" t="s">
        <v>207</v>
      </c>
    </row>
    <row r="39" spans="1:15" ht="21.6" customHeight="1">
      <c r="A39" s="161"/>
      <c r="B39" s="161"/>
      <c r="C39" s="33"/>
      <c r="D39" s="161"/>
      <c r="E39" s="173" t="s">
        <v>68</v>
      </c>
      <c r="F39" s="173"/>
      <c r="G39" s="173"/>
      <c r="H39" s="161"/>
      <c r="I39" s="173" t="s">
        <v>37</v>
      </c>
      <c r="J39" s="173"/>
      <c r="K39" s="173"/>
    </row>
    <row r="40" spans="1:15" ht="21.6" customHeight="1">
      <c r="A40" s="34"/>
      <c r="B40" s="34"/>
      <c r="C40" s="35" t="s">
        <v>2</v>
      </c>
      <c r="D40" s="159"/>
      <c r="E40" s="26" t="s">
        <v>184</v>
      </c>
      <c r="F40" s="159"/>
      <c r="G40" s="26" t="s">
        <v>185</v>
      </c>
      <c r="H40" s="20"/>
      <c r="I40" s="26" t="s">
        <v>184</v>
      </c>
      <c r="J40" s="159"/>
      <c r="K40" s="26" t="s">
        <v>185</v>
      </c>
    </row>
    <row r="41" spans="1:15" ht="21.6" customHeight="1">
      <c r="A41" s="34" t="s">
        <v>162</v>
      </c>
      <c r="B41" s="34"/>
      <c r="C41" s="35"/>
      <c r="D41" s="159"/>
      <c r="E41" s="8"/>
      <c r="F41" s="159"/>
      <c r="G41" s="8"/>
      <c r="H41" s="159"/>
      <c r="I41" s="8"/>
      <c r="J41" s="8"/>
      <c r="K41" s="8"/>
    </row>
    <row r="42" spans="1:15" ht="21.6" customHeight="1">
      <c r="A42" s="44" t="s">
        <v>166</v>
      </c>
      <c r="B42" s="34"/>
      <c r="C42" s="35"/>
      <c r="D42" s="159"/>
      <c r="E42" s="89">
        <v>409514295</v>
      </c>
      <c r="F42" s="159"/>
      <c r="G42" s="89">
        <v>368214817</v>
      </c>
      <c r="H42" s="159"/>
      <c r="I42" s="89">
        <v>412966294</v>
      </c>
      <c r="J42" s="8"/>
      <c r="K42" s="89">
        <v>360571018</v>
      </c>
    </row>
    <row r="43" spans="1:15" ht="21.6" customHeight="1">
      <c r="A43" s="44" t="s">
        <v>167</v>
      </c>
      <c r="B43" s="34"/>
      <c r="C43" s="35"/>
      <c r="D43" s="159"/>
      <c r="E43" s="90">
        <v>1696069</v>
      </c>
      <c r="F43" s="159"/>
      <c r="G43" s="90">
        <v>-15732755</v>
      </c>
      <c r="H43" s="159"/>
      <c r="I43" s="90">
        <v>0</v>
      </c>
      <c r="J43" s="8"/>
      <c r="K43" s="90">
        <v>0</v>
      </c>
    </row>
    <row r="44" spans="1:15" ht="21.6" customHeight="1" thickBot="1">
      <c r="A44" s="45" t="s">
        <v>204</v>
      </c>
      <c r="B44" s="34"/>
      <c r="C44" s="35"/>
      <c r="D44" s="159"/>
      <c r="E44" s="91">
        <f>SUM(E42:E43)</f>
        <v>411210364</v>
      </c>
      <c r="F44" s="159"/>
      <c r="G44" s="91">
        <f>SUM(G42:G43)</f>
        <v>352482062</v>
      </c>
      <c r="H44" s="159"/>
      <c r="I44" s="91">
        <f>SUM(I42:I43)</f>
        <v>412966294</v>
      </c>
      <c r="J44" s="8"/>
      <c r="K44" s="91">
        <f>SUM(K42:K43)</f>
        <v>360571018</v>
      </c>
      <c r="L44" s="151">
        <f>E44-E18</f>
        <v>0</v>
      </c>
      <c r="M44" s="151">
        <f>G44-G18</f>
        <v>0</v>
      </c>
      <c r="N44" s="151">
        <f>I44-I18</f>
        <v>0</v>
      </c>
      <c r="O44" s="151">
        <f>K44-K18</f>
        <v>0</v>
      </c>
    </row>
    <row r="45" spans="1:15" ht="21.6" customHeight="1" thickTop="1">
      <c r="A45" s="45"/>
      <c r="B45" s="34"/>
      <c r="C45" s="35"/>
      <c r="D45" s="159"/>
      <c r="E45" s="8"/>
      <c r="F45" s="159"/>
      <c r="G45" s="8"/>
      <c r="H45" s="159"/>
      <c r="I45" s="8"/>
      <c r="J45" s="8"/>
      <c r="K45" s="8"/>
    </row>
    <row r="46" spans="1:15" ht="21.6" customHeight="1">
      <c r="A46" s="41" t="s">
        <v>137</v>
      </c>
      <c r="B46" s="34"/>
      <c r="C46" s="35"/>
      <c r="D46" s="159"/>
      <c r="E46" s="8"/>
      <c r="F46" s="159"/>
      <c r="G46" s="8"/>
      <c r="H46" s="159"/>
      <c r="I46" s="8"/>
      <c r="J46" s="8"/>
      <c r="K46" s="8"/>
    </row>
    <row r="47" spans="1:15" ht="21.6" customHeight="1">
      <c r="A47" s="44" t="s">
        <v>166</v>
      </c>
      <c r="B47" s="34"/>
      <c r="C47" s="35"/>
      <c r="D47" s="159"/>
      <c r="E47" s="89">
        <f>406363770</f>
        <v>406363770</v>
      </c>
      <c r="F47" s="159"/>
      <c r="G47" s="89">
        <v>365122491</v>
      </c>
      <c r="H47" s="159"/>
      <c r="I47" s="89">
        <v>410826070</v>
      </c>
      <c r="J47" s="8"/>
      <c r="K47" s="89">
        <v>357495993</v>
      </c>
    </row>
    <row r="48" spans="1:15" ht="21.6" customHeight="1">
      <c r="A48" s="44" t="s">
        <v>167</v>
      </c>
      <c r="B48" s="34"/>
      <c r="C48" s="35"/>
      <c r="D48" s="159"/>
      <c r="E48" s="90">
        <v>1696069</v>
      </c>
      <c r="F48" s="159"/>
      <c r="G48" s="90">
        <v>-15732755</v>
      </c>
      <c r="H48" s="159"/>
      <c r="I48" s="90">
        <v>0</v>
      </c>
      <c r="J48" s="8"/>
      <c r="K48" s="90">
        <v>0</v>
      </c>
    </row>
    <row r="49" spans="1:15" ht="21.6" customHeight="1" thickBot="1">
      <c r="A49" s="41" t="s">
        <v>202</v>
      </c>
      <c r="B49" s="34"/>
      <c r="C49" s="35"/>
      <c r="D49" s="159"/>
      <c r="E49" s="91">
        <f>SUM(E47:E48)</f>
        <v>408059839</v>
      </c>
      <c r="F49" s="159"/>
      <c r="G49" s="91">
        <f>SUM(G47:G48)</f>
        <v>349389736</v>
      </c>
      <c r="H49" s="159"/>
      <c r="I49" s="91">
        <f>SUM(I47:I48)</f>
        <v>410826070</v>
      </c>
      <c r="J49" s="8"/>
      <c r="K49" s="91">
        <f>SUM(K47:K48)</f>
        <v>357495993</v>
      </c>
      <c r="L49" s="151">
        <f>E49-E32</f>
        <v>0</v>
      </c>
      <c r="M49" s="151">
        <f>G49-G32</f>
        <v>0</v>
      </c>
      <c r="N49" s="151">
        <f>I49-I32</f>
        <v>0</v>
      </c>
      <c r="O49" s="151">
        <f>K49-K32</f>
        <v>0</v>
      </c>
    </row>
    <row r="50" spans="1:15" ht="21.6" customHeight="1" thickTop="1">
      <c r="A50" s="34"/>
      <c r="C50" s="35"/>
      <c r="D50" s="159"/>
      <c r="E50" s="27"/>
      <c r="F50" s="159"/>
      <c r="G50" s="27"/>
      <c r="H50" s="159"/>
      <c r="I50" s="27"/>
      <c r="J50" s="8"/>
      <c r="K50" s="27"/>
    </row>
    <row r="51" spans="1:15" ht="21.6" customHeight="1">
      <c r="A51" s="45" t="s">
        <v>42</v>
      </c>
      <c r="B51" s="34"/>
      <c r="C51" s="35">
        <v>29</v>
      </c>
      <c r="D51" s="159"/>
      <c r="E51" s="8"/>
      <c r="F51" s="159"/>
      <c r="G51" s="8"/>
      <c r="H51" s="159"/>
      <c r="I51" s="8"/>
      <c r="J51" s="8"/>
      <c r="K51" s="8"/>
    </row>
    <row r="52" spans="1:15" ht="21.6" customHeight="1">
      <c r="A52" s="44" t="s">
        <v>131</v>
      </c>
      <c r="B52" s="18"/>
      <c r="C52" s="36"/>
      <c r="D52" s="18"/>
      <c r="E52" s="8"/>
      <c r="F52" s="18"/>
      <c r="G52" s="8"/>
      <c r="H52" s="18"/>
      <c r="I52" s="8"/>
      <c r="J52" s="8"/>
      <c r="K52" s="8"/>
    </row>
    <row r="53" spans="1:15" ht="21.6" customHeight="1" thickBot="1">
      <c r="A53" s="44" t="s">
        <v>132</v>
      </c>
      <c r="E53" s="92">
        <v>0.55000000000000004</v>
      </c>
      <c r="F53" s="159"/>
      <c r="G53" s="92">
        <v>0.5</v>
      </c>
      <c r="H53" s="159"/>
      <c r="I53" s="92">
        <v>0.56000000000000005</v>
      </c>
      <c r="J53" s="13"/>
      <c r="K53" s="92">
        <v>0.49</v>
      </c>
    </row>
    <row r="54" spans="1:15" ht="21.6" customHeight="1" thickTop="1">
      <c r="A54" s="6"/>
      <c r="E54" s="25"/>
      <c r="F54" s="159"/>
      <c r="G54" s="25"/>
      <c r="H54" s="159"/>
      <c r="I54" s="25"/>
      <c r="J54" s="13"/>
      <c r="K54" s="25"/>
    </row>
    <row r="55" spans="1:15" ht="21.6" customHeight="1">
      <c r="A55" s="171">
        <v>8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</row>
    <row r="56" spans="1:15" ht="21.6" customHeight="1">
      <c r="A56" s="172" t="s">
        <v>67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</row>
    <row r="57" spans="1:15" ht="21.6" customHeight="1">
      <c r="A57" s="172" t="s">
        <v>54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</row>
    <row r="58" spans="1:15" ht="21.6" customHeight="1">
      <c r="A58" s="172" t="s">
        <v>186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</row>
    <row r="59" spans="1:15" ht="21.6" customHeight="1">
      <c r="A59" s="161"/>
      <c r="B59" s="161"/>
      <c r="C59" s="33"/>
      <c r="D59" s="161"/>
      <c r="E59" s="161"/>
      <c r="F59" s="161"/>
      <c r="G59" s="161"/>
      <c r="H59" s="161"/>
      <c r="I59" s="161"/>
      <c r="J59" s="161"/>
      <c r="K59" s="19" t="s">
        <v>207</v>
      </c>
    </row>
    <row r="60" spans="1:15" ht="21.6" customHeight="1">
      <c r="A60" s="161"/>
      <c r="B60" s="161"/>
      <c r="C60" s="33"/>
      <c r="D60" s="161"/>
      <c r="E60" s="173" t="s">
        <v>68</v>
      </c>
      <c r="F60" s="173"/>
      <c r="G60" s="173"/>
      <c r="H60" s="161"/>
      <c r="I60" s="173" t="s">
        <v>37</v>
      </c>
      <c r="J60" s="173"/>
      <c r="K60" s="173"/>
    </row>
    <row r="61" spans="1:15" ht="21.6" customHeight="1">
      <c r="A61" s="34"/>
      <c r="B61" s="34"/>
      <c r="C61" s="35" t="s">
        <v>2</v>
      </c>
      <c r="D61" s="159"/>
      <c r="E61" s="26" t="s">
        <v>184</v>
      </c>
      <c r="F61" s="159"/>
      <c r="G61" s="26" t="s">
        <v>185</v>
      </c>
      <c r="H61" s="20"/>
      <c r="I61" s="26" t="s">
        <v>184</v>
      </c>
      <c r="J61" s="159"/>
      <c r="K61" s="26" t="s">
        <v>185</v>
      </c>
    </row>
    <row r="62" spans="1:15" ht="21.6" customHeight="1">
      <c r="A62" s="30" t="s">
        <v>43</v>
      </c>
      <c r="B62" s="34"/>
      <c r="C62" s="35"/>
      <c r="D62" s="159"/>
      <c r="E62" s="8"/>
      <c r="F62" s="159"/>
      <c r="G62" s="8"/>
      <c r="H62" s="159"/>
      <c r="I62" s="8"/>
      <c r="J62" s="8"/>
      <c r="K62" s="8"/>
    </row>
    <row r="63" spans="1:15" ht="21.6" customHeight="1">
      <c r="A63" s="6" t="s">
        <v>94</v>
      </c>
      <c r="B63" s="34"/>
      <c r="C63" s="35"/>
      <c r="D63" s="159"/>
      <c r="E63" s="8">
        <v>494136777</v>
      </c>
      <c r="F63" s="159"/>
      <c r="G63" s="8">
        <v>429018174</v>
      </c>
      <c r="H63" s="159"/>
      <c r="I63" s="138">
        <f>I16</f>
        <v>496172199</v>
      </c>
      <c r="J63" s="8"/>
      <c r="K63" s="8">
        <v>434008631</v>
      </c>
    </row>
    <row r="64" spans="1:15" ht="21.6" customHeight="1">
      <c r="A64" s="46" t="s">
        <v>95</v>
      </c>
      <c r="B64" s="34"/>
      <c r="C64" s="35"/>
      <c r="D64" s="159"/>
      <c r="E64" s="8"/>
      <c r="F64" s="159"/>
      <c r="G64" s="8"/>
      <c r="H64" s="159"/>
      <c r="I64" s="138"/>
      <c r="J64" s="8"/>
      <c r="K64" s="8"/>
    </row>
    <row r="65" spans="1:11" ht="21.6" customHeight="1">
      <c r="A65" s="6" t="s">
        <v>44</v>
      </c>
      <c r="B65" s="34"/>
      <c r="C65" s="35"/>
      <c r="D65" s="159"/>
      <c r="E65" s="8">
        <v>180195188</v>
      </c>
      <c r="F65" s="159"/>
      <c r="G65" s="8">
        <v>152667424</v>
      </c>
      <c r="H65" s="159"/>
      <c r="I65" s="138">
        <v>174092265</v>
      </c>
      <c r="J65" s="8"/>
      <c r="K65" s="8">
        <v>147625022</v>
      </c>
    </row>
    <row r="66" spans="1:11" ht="21.6" customHeight="1">
      <c r="A66" s="6" t="s">
        <v>187</v>
      </c>
      <c r="B66" s="34"/>
      <c r="C66" s="35"/>
      <c r="D66" s="159"/>
      <c r="E66" s="9">
        <v>5466749</v>
      </c>
      <c r="F66" s="159"/>
      <c r="G66" s="8">
        <v>57048440</v>
      </c>
      <c r="H66" s="159"/>
      <c r="I66" s="9">
        <v>6980163</v>
      </c>
      <c r="J66" s="8"/>
      <c r="K66" s="8">
        <v>27175481</v>
      </c>
    </row>
    <row r="67" spans="1:11" ht="21.6" customHeight="1">
      <c r="A67" s="6" t="s">
        <v>188</v>
      </c>
      <c r="B67" s="34"/>
      <c r="C67" s="35"/>
      <c r="D67" s="159"/>
      <c r="E67" s="9">
        <v>0</v>
      </c>
      <c r="F67" s="159"/>
      <c r="G67" s="9">
        <v>5000000</v>
      </c>
      <c r="H67" s="159"/>
      <c r="I67" s="9">
        <v>0</v>
      </c>
      <c r="J67" s="8"/>
      <c r="K67" s="9">
        <v>15250000</v>
      </c>
    </row>
    <row r="68" spans="1:11" ht="21.6" customHeight="1">
      <c r="A68" s="6" t="s">
        <v>189</v>
      </c>
      <c r="B68" s="34"/>
      <c r="C68" s="35"/>
      <c r="D68" s="159"/>
      <c r="E68" s="9">
        <v>10254295</v>
      </c>
      <c r="F68" s="159"/>
      <c r="G68" s="9">
        <v>18273638</v>
      </c>
      <c r="H68" s="159"/>
      <c r="I68" s="9">
        <v>9667329</v>
      </c>
      <c r="J68" s="8"/>
      <c r="K68" s="9">
        <v>14660404</v>
      </c>
    </row>
    <row r="69" spans="1:11" ht="21.6" customHeight="1">
      <c r="A69" s="6" t="s">
        <v>208</v>
      </c>
      <c r="B69" s="34"/>
      <c r="C69" s="35"/>
      <c r="D69" s="159"/>
      <c r="E69" s="9">
        <v>-916689</v>
      </c>
      <c r="F69" s="159"/>
      <c r="G69" s="9">
        <v>-3156</v>
      </c>
      <c r="H69" s="159"/>
      <c r="I69" s="9">
        <v>-916689</v>
      </c>
      <c r="J69" s="8"/>
      <c r="K69" s="9">
        <v>-3156</v>
      </c>
    </row>
    <row r="70" spans="1:11" ht="21.6" customHeight="1">
      <c r="A70" s="6" t="s">
        <v>96</v>
      </c>
      <c r="B70" s="34"/>
      <c r="C70" s="35"/>
      <c r="D70" s="159"/>
      <c r="E70" s="8">
        <v>-1895560</v>
      </c>
      <c r="F70" s="159"/>
      <c r="G70" s="9">
        <v>-648604</v>
      </c>
      <c r="H70" s="159"/>
      <c r="I70" s="8">
        <v>-1895560</v>
      </c>
      <c r="J70" s="8"/>
      <c r="K70" s="9">
        <v>-648604</v>
      </c>
    </row>
    <row r="71" spans="1:11" ht="21.6" customHeight="1">
      <c r="A71" s="6" t="s">
        <v>190</v>
      </c>
      <c r="B71" s="34"/>
      <c r="C71" s="35"/>
      <c r="D71" s="159"/>
      <c r="E71" s="8">
        <v>4243187</v>
      </c>
      <c r="F71" s="159"/>
      <c r="G71" s="8">
        <v>5921714</v>
      </c>
      <c r="H71" s="159"/>
      <c r="I71" s="138">
        <v>4243187</v>
      </c>
      <c r="J71" s="8"/>
      <c r="K71" s="8">
        <v>5921714</v>
      </c>
    </row>
    <row r="72" spans="1:11" ht="21.6" customHeight="1">
      <c r="A72" s="6" t="s">
        <v>191</v>
      </c>
      <c r="B72" s="34"/>
      <c r="C72" s="35"/>
      <c r="D72" s="159"/>
      <c r="E72" s="9">
        <v>-11117216</v>
      </c>
      <c r="F72" s="159"/>
      <c r="G72" s="9">
        <v>-6595038</v>
      </c>
      <c r="H72" s="159"/>
      <c r="I72" s="138">
        <v>-11108808</v>
      </c>
      <c r="J72" s="8"/>
      <c r="K72" s="9">
        <v>-6600501</v>
      </c>
    </row>
    <row r="73" spans="1:11" ht="21.6" customHeight="1">
      <c r="A73" s="6" t="s">
        <v>98</v>
      </c>
      <c r="B73" s="34"/>
      <c r="C73" s="35"/>
      <c r="D73" s="159"/>
      <c r="E73" s="8">
        <v>130134</v>
      </c>
      <c r="F73" s="159"/>
      <c r="G73" s="8">
        <v>1225049</v>
      </c>
      <c r="H73" s="159"/>
      <c r="I73" s="138">
        <v>118577</v>
      </c>
      <c r="J73" s="8"/>
      <c r="K73" s="8">
        <v>925873</v>
      </c>
    </row>
    <row r="74" spans="1:11" ht="21.6" customHeight="1">
      <c r="A74" s="6" t="s">
        <v>97</v>
      </c>
      <c r="B74" s="34"/>
      <c r="C74" s="35"/>
      <c r="D74" s="159"/>
      <c r="E74" s="9">
        <v>20712508</v>
      </c>
      <c r="F74" s="159"/>
      <c r="G74" s="8">
        <v>7246910</v>
      </c>
      <c r="H74" s="159"/>
      <c r="I74" s="138">
        <v>19656012</v>
      </c>
      <c r="J74" s="8"/>
      <c r="K74" s="8">
        <v>5886349</v>
      </c>
    </row>
    <row r="75" spans="1:11" ht="21.6" customHeight="1">
      <c r="A75" s="6" t="s">
        <v>99</v>
      </c>
      <c r="B75" s="34"/>
      <c r="C75" s="35"/>
      <c r="D75" s="159"/>
      <c r="E75" s="8">
        <v>16527904</v>
      </c>
      <c r="F75" s="159"/>
      <c r="G75" s="8">
        <v>7514271</v>
      </c>
      <c r="H75" s="159"/>
      <c r="I75" s="138">
        <v>16527904</v>
      </c>
      <c r="J75" s="8"/>
      <c r="K75" s="8">
        <v>7918871</v>
      </c>
    </row>
    <row r="76" spans="1:11" ht="21.6" customHeight="1">
      <c r="A76" s="6" t="s">
        <v>45</v>
      </c>
      <c r="B76" s="34"/>
      <c r="C76" s="35"/>
      <c r="D76" s="159"/>
      <c r="E76" s="8">
        <v>23489038</v>
      </c>
      <c r="F76" s="159"/>
      <c r="G76" s="8">
        <v>27521981</v>
      </c>
      <c r="H76" s="159"/>
      <c r="I76" s="138">
        <v>22482243</v>
      </c>
      <c r="J76" s="8"/>
      <c r="K76" s="8">
        <v>27521981</v>
      </c>
    </row>
    <row r="77" spans="1:11" ht="21.6" customHeight="1">
      <c r="A77" s="34"/>
      <c r="B77" s="34"/>
      <c r="C77" s="35"/>
      <c r="D77" s="159"/>
      <c r="E77" s="28">
        <f>SUM(E63:E76)</f>
        <v>741226315</v>
      </c>
      <c r="F77" s="159"/>
      <c r="G77" s="28">
        <f>SUM(G63:G76)</f>
        <v>704190803</v>
      </c>
      <c r="H77" s="159"/>
      <c r="I77" s="28">
        <f>SUM(I63:I76)</f>
        <v>736018822</v>
      </c>
      <c r="J77" s="8"/>
      <c r="K77" s="28">
        <f>SUM(K63:K76)</f>
        <v>679642065</v>
      </c>
    </row>
    <row r="78" spans="1:11" ht="21.6" customHeight="1">
      <c r="A78" s="46" t="s">
        <v>46</v>
      </c>
      <c r="B78" s="18"/>
      <c r="C78" s="36"/>
      <c r="D78" s="18"/>
      <c r="E78" s="18"/>
      <c r="F78" s="18"/>
      <c r="G78" s="18"/>
      <c r="H78" s="18"/>
      <c r="I78" s="18"/>
      <c r="J78" s="18"/>
      <c r="K78" s="18"/>
    </row>
    <row r="79" spans="1:11" ht="21.6" customHeight="1">
      <c r="A79" s="6" t="s">
        <v>6</v>
      </c>
      <c r="B79" s="18"/>
      <c r="C79" s="36"/>
      <c r="D79" s="18"/>
      <c r="E79" s="8">
        <v>-21440817</v>
      </c>
      <c r="F79" s="18"/>
      <c r="G79" s="8">
        <v>-48800130</v>
      </c>
      <c r="H79" s="18"/>
      <c r="I79" s="8">
        <v>-19596015</v>
      </c>
      <c r="J79" s="8"/>
      <c r="K79" s="8">
        <v>-45142197</v>
      </c>
    </row>
    <row r="80" spans="1:11" ht="21.6" customHeight="1">
      <c r="A80" s="6" t="s">
        <v>73</v>
      </c>
      <c r="B80" s="18"/>
      <c r="C80" s="36"/>
      <c r="D80" s="18"/>
      <c r="E80" s="8">
        <v>-151358867</v>
      </c>
      <c r="F80" s="18"/>
      <c r="G80" s="8">
        <v>-40226975</v>
      </c>
      <c r="H80" s="18"/>
      <c r="I80" s="8">
        <v>-169854893</v>
      </c>
      <c r="J80" s="8"/>
      <c r="K80" s="8">
        <v>-18051287</v>
      </c>
    </row>
    <row r="81" spans="1:11" ht="21.6" customHeight="1">
      <c r="A81" s="6" t="s">
        <v>7</v>
      </c>
      <c r="B81" s="18"/>
      <c r="C81" s="36"/>
      <c r="D81" s="18"/>
      <c r="E81" s="8">
        <v>-12390605</v>
      </c>
      <c r="F81" s="18"/>
      <c r="G81" s="93">
        <v>-769533</v>
      </c>
      <c r="H81" s="18"/>
      <c r="I81" s="8">
        <v>-11888217</v>
      </c>
      <c r="J81" s="8"/>
      <c r="K81" s="8">
        <v>-1249902</v>
      </c>
    </row>
    <row r="82" spans="1:11" ht="21.6" customHeight="1">
      <c r="A82" s="6" t="s">
        <v>71</v>
      </c>
      <c r="B82" s="18"/>
      <c r="C82" s="36"/>
      <c r="D82" s="18"/>
      <c r="E82" s="8">
        <v>12380938</v>
      </c>
      <c r="F82" s="18"/>
      <c r="G82" s="8">
        <v>-11607972</v>
      </c>
      <c r="H82" s="18"/>
      <c r="I82" s="8">
        <v>12380938</v>
      </c>
      <c r="J82" s="8"/>
      <c r="K82" s="8">
        <v>-11725221</v>
      </c>
    </row>
    <row r="83" spans="1:11" ht="21.6" customHeight="1">
      <c r="A83" s="6" t="s">
        <v>100</v>
      </c>
      <c r="B83" s="18"/>
      <c r="C83" s="36"/>
      <c r="D83" s="18"/>
      <c r="E83" s="8">
        <v>-58502574</v>
      </c>
      <c r="F83" s="18"/>
      <c r="G83" s="8">
        <v>20673124</v>
      </c>
      <c r="H83" s="18"/>
      <c r="I83" s="8">
        <v>-48729071</v>
      </c>
      <c r="J83" s="8"/>
      <c r="K83" s="8">
        <v>27415681</v>
      </c>
    </row>
    <row r="84" spans="1:11" ht="21.6" customHeight="1">
      <c r="A84" s="6" t="s">
        <v>11</v>
      </c>
      <c r="B84" s="34"/>
      <c r="C84" s="35"/>
      <c r="D84" s="7"/>
      <c r="E84" s="8">
        <v>-2253329</v>
      </c>
      <c r="F84" s="7"/>
      <c r="G84" s="8">
        <v>12135360</v>
      </c>
      <c r="H84" s="7"/>
      <c r="I84" s="8">
        <v>1568985</v>
      </c>
      <c r="J84" s="8"/>
      <c r="K84" s="8">
        <v>12135360</v>
      </c>
    </row>
    <row r="85" spans="1:11" ht="21.6" customHeight="1">
      <c r="A85" s="6" t="s">
        <v>16</v>
      </c>
      <c r="B85" s="34"/>
      <c r="C85" s="35"/>
      <c r="D85" s="7"/>
      <c r="E85" s="8">
        <v>-215700837</v>
      </c>
      <c r="F85" s="7"/>
      <c r="G85" s="8">
        <v>230131492</v>
      </c>
      <c r="H85" s="7"/>
      <c r="I85" s="8">
        <v>-232691790</v>
      </c>
      <c r="J85" s="8"/>
      <c r="K85" s="8">
        <v>226129848</v>
      </c>
    </row>
    <row r="86" spans="1:11" ht="21.6" customHeight="1">
      <c r="A86" s="6" t="s">
        <v>101</v>
      </c>
      <c r="B86" s="34"/>
      <c r="C86" s="35"/>
      <c r="D86" s="7"/>
      <c r="E86" s="8">
        <v>-80234181</v>
      </c>
      <c r="F86" s="7"/>
      <c r="G86" s="8">
        <v>64601484</v>
      </c>
      <c r="H86" s="7"/>
      <c r="I86" s="8">
        <v>-94571097</v>
      </c>
      <c r="J86" s="8"/>
      <c r="K86" s="8">
        <v>54676356</v>
      </c>
    </row>
    <row r="87" spans="1:11" ht="21.6" customHeight="1">
      <c r="A87" s="6" t="s">
        <v>102</v>
      </c>
      <c r="B87" s="34"/>
      <c r="C87" s="35"/>
      <c r="D87" s="7"/>
      <c r="E87" s="9">
        <v>6179360</v>
      </c>
      <c r="F87" s="7"/>
      <c r="G87" s="8">
        <v>-633513</v>
      </c>
      <c r="H87" s="7"/>
      <c r="I87" s="9">
        <v>6179360</v>
      </c>
      <c r="J87" s="8"/>
      <c r="K87" s="8">
        <v>-505675</v>
      </c>
    </row>
    <row r="88" spans="1:11" ht="21.6" customHeight="1">
      <c r="A88" s="6" t="s">
        <v>64</v>
      </c>
      <c r="B88" s="34"/>
      <c r="C88" s="35"/>
      <c r="D88" s="7"/>
      <c r="E88" s="9">
        <v>0</v>
      </c>
      <c r="F88" s="7"/>
      <c r="G88" s="8">
        <v>-5453831</v>
      </c>
      <c r="H88" s="7"/>
      <c r="I88" s="9">
        <v>0</v>
      </c>
      <c r="J88" s="8"/>
      <c r="K88" s="8">
        <v>-5858431</v>
      </c>
    </row>
    <row r="89" spans="1:11" ht="21.6" customHeight="1">
      <c r="A89" s="6" t="s">
        <v>133</v>
      </c>
      <c r="B89" s="6"/>
      <c r="C89" s="35"/>
      <c r="D89" s="159"/>
      <c r="E89" s="28">
        <f>SUM(E77:E88)</f>
        <v>217905403</v>
      </c>
      <c r="F89" s="159"/>
      <c r="G89" s="28">
        <f>SUM(G77:G88)</f>
        <v>924240309</v>
      </c>
      <c r="H89" s="159"/>
      <c r="I89" s="28">
        <f>SUM(I77:I88)</f>
        <v>178817022</v>
      </c>
      <c r="J89" s="8"/>
      <c r="K89" s="28">
        <f>SUM(K77:K88)</f>
        <v>917466597</v>
      </c>
    </row>
    <row r="90" spans="1:11" ht="21.6" customHeight="1">
      <c r="A90" s="6" t="s">
        <v>47</v>
      </c>
      <c r="B90" s="6"/>
      <c r="C90" s="35"/>
      <c r="D90" s="159"/>
      <c r="E90" s="8">
        <v>-22991789</v>
      </c>
      <c r="F90" s="159"/>
      <c r="G90" s="8">
        <v>-28124486</v>
      </c>
      <c r="H90" s="159"/>
      <c r="I90" s="8">
        <v>-22017228</v>
      </c>
      <c r="J90" s="8"/>
      <c r="K90" s="8">
        <v>-28124486</v>
      </c>
    </row>
    <row r="91" spans="1:11" ht="21.6" customHeight="1">
      <c r="A91" s="6" t="s">
        <v>48</v>
      </c>
      <c r="B91" s="30"/>
      <c r="C91" s="35"/>
      <c r="D91" s="159"/>
      <c r="E91" s="9">
        <v>-102958515</v>
      </c>
      <c r="F91" s="159"/>
      <c r="G91" s="8">
        <v>-61351987</v>
      </c>
      <c r="H91" s="159"/>
      <c r="I91" s="9">
        <v>-103481473</v>
      </c>
      <c r="J91" s="8"/>
      <c r="K91" s="8">
        <v>-58731996</v>
      </c>
    </row>
    <row r="92" spans="1:11" ht="21.6" customHeight="1">
      <c r="A92" s="34" t="s">
        <v>134</v>
      </c>
      <c r="B92" s="6"/>
      <c r="C92" s="35"/>
      <c r="D92" s="159"/>
      <c r="E92" s="10">
        <f>SUM(E89:E91)</f>
        <v>91955099</v>
      </c>
      <c r="F92" s="159"/>
      <c r="G92" s="10">
        <f>SUM(G89:G91)</f>
        <v>834763836</v>
      </c>
      <c r="H92" s="159"/>
      <c r="I92" s="10">
        <f>SUM(I89:I91)</f>
        <v>53318321</v>
      </c>
      <c r="J92" s="13"/>
      <c r="K92" s="10">
        <f>SUM(K89:K91)</f>
        <v>830610115</v>
      </c>
    </row>
    <row r="93" spans="1:11" ht="21.6" customHeight="1">
      <c r="A93" s="34"/>
      <c r="B93" s="6"/>
      <c r="C93" s="35"/>
      <c r="D93" s="159"/>
      <c r="E93" s="136"/>
      <c r="F93" s="159"/>
      <c r="G93" s="136"/>
      <c r="H93" s="159"/>
      <c r="I93" s="136"/>
      <c r="J93" s="13"/>
      <c r="K93" s="136"/>
    </row>
    <row r="94" spans="1:11" ht="21.6" customHeight="1">
      <c r="A94" s="171">
        <v>9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</row>
    <row r="95" spans="1:11" ht="21.6" customHeight="1">
      <c r="A95" s="172" t="s">
        <v>67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</row>
    <row r="96" spans="1:11" ht="21.6" customHeight="1">
      <c r="A96" s="172" t="s">
        <v>54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</row>
    <row r="97" spans="1:11" ht="21.6" customHeight="1">
      <c r="A97" s="172" t="s">
        <v>186</v>
      </c>
      <c r="B97" s="172"/>
      <c r="C97" s="172"/>
      <c r="D97" s="172"/>
      <c r="E97" s="172"/>
      <c r="F97" s="172"/>
      <c r="G97" s="172"/>
      <c r="H97" s="172"/>
      <c r="I97" s="172"/>
      <c r="J97" s="172"/>
      <c r="K97" s="172"/>
    </row>
    <row r="98" spans="1:11" ht="21.6" customHeight="1">
      <c r="A98" s="161"/>
      <c r="B98" s="161"/>
      <c r="C98" s="33"/>
      <c r="D98" s="161"/>
      <c r="E98" s="161"/>
      <c r="F98" s="161"/>
      <c r="G98" s="161"/>
      <c r="H98" s="161"/>
      <c r="I98" s="161"/>
      <c r="J98" s="161"/>
      <c r="K98" s="19" t="s">
        <v>207</v>
      </c>
    </row>
    <row r="99" spans="1:11" ht="21.6" customHeight="1">
      <c r="A99" s="161"/>
      <c r="B99" s="161"/>
      <c r="C99" s="33"/>
      <c r="D99" s="161"/>
      <c r="E99" s="173" t="s">
        <v>68</v>
      </c>
      <c r="F99" s="173"/>
      <c r="G99" s="173"/>
      <c r="H99" s="161"/>
      <c r="I99" s="173" t="s">
        <v>37</v>
      </c>
      <c r="J99" s="173"/>
      <c r="K99" s="173"/>
    </row>
    <row r="100" spans="1:11" ht="21.6" customHeight="1">
      <c r="A100" s="34"/>
      <c r="B100" s="34"/>
      <c r="C100" s="35" t="s">
        <v>2</v>
      </c>
      <c r="D100" s="159"/>
      <c r="E100" s="26" t="s">
        <v>184</v>
      </c>
      <c r="F100" s="159"/>
      <c r="G100" s="26" t="s">
        <v>185</v>
      </c>
      <c r="H100" s="20"/>
      <c r="I100" s="26" t="s">
        <v>184</v>
      </c>
      <c r="J100" s="159"/>
      <c r="K100" s="26" t="s">
        <v>185</v>
      </c>
    </row>
    <row r="101" spans="1:11" ht="21.6" customHeight="1">
      <c r="A101" s="30" t="s">
        <v>49</v>
      </c>
      <c r="B101" s="34"/>
      <c r="C101" s="35"/>
      <c r="D101" s="159"/>
      <c r="E101" s="8"/>
      <c r="F101" s="159"/>
      <c r="G101" s="8"/>
      <c r="H101" s="159"/>
      <c r="I101" s="8"/>
      <c r="J101" s="8"/>
      <c r="K101" s="8"/>
    </row>
    <row r="102" spans="1:11" ht="21.6" customHeight="1">
      <c r="A102" s="6" t="s">
        <v>209</v>
      </c>
      <c r="B102" s="34"/>
      <c r="C102" s="35"/>
      <c r="D102" s="159"/>
      <c r="E102" s="9">
        <v>0</v>
      </c>
      <c r="F102" s="159"/>
      <c r="G102" s="9">
        <v>0</v>
      </c>
      <c r="H102" s="159"/>
      <c r="I102" s="9">
        <f>[101]WCF_YE2019!$N$116</f>
        <v>0</v>
      </c>
      <c r="J102" s="8"/>
      <c r="K102" s="8">
        <v>-1300000</v>
      </c>
    </row>
    <row r="103" spans="1:11" ht="21.6" customHeight="1">
      <c r="A103" s="6" t="s">
        <v>210</v>
      </c>
      <c r="B103" s="34"/>
      <c r="C103" s="35"/>
      <c r="D103" s="159"/>
      <c r="E103" s="9">
        <v>49447391</v>
      </c>
      <c r="F103" s="159"/>
      <c r="G103" s="9">
        <v>-80000000</v>
      </c>
      <c r="H103" s="159"/>
      <c r="I103" s="9">
        <v>49447391</v>
      </c>
      <c r="J103" s="8"/>
      <c r="K103" s="8">
        <v>-80000000</v>
      </c>
    </row>
    <row r="104" spans="1:11" ht="21.6" customHeight="1">
      <c r="A104" s="6" t="s">
        <v>150</v>
      </c>
      <c r="B104" s="34"/>
      <c r="C104" s="35"/>
      <c r="D104" s="159"/>
      <c r="E104" s="9">
        <v>5000000</v>
      </c>
      <c r="F104" s="159"/>
      <c r="G104" s="8">
        <v>3227446</v>
      </c>
      <c r="H104" s="159"/>
      <c r="I104" s="9">
        <v>5000000</v>
      </c>
      <c r="J104" s="8"/>
      <c r="K104" s="8">
        <v>3000000</v>
      </c>
    </row>
    <row r="105" spans="1:11" ht="21.6" customHeight="1">
      <c r="A105" s="6" t="s">
        <v>211</v>
      </c>
      <c r="B105" s="34"/>
      <c r="C105" s="35"/>
      <c r="D105" s="159"/>
      <c r="E105" s="8">
        <v>-36587</v>
      </c>
      <c r="F105" s="159"/>
      <c r="G105" s="9">
        <v>-263710</v>
      </c>
      <c r="H105" s="159"/>
      <c r="I105" s="9">
        <v>0</v>
      </c>
      <c r="J105" s="8"/>
      <c r="K105" s="9">
        <v>0</v>
      </c>
    </row>
    <row r="106" spans="1:11" ht="21.6" customHeight="1">
      <c r="A106" s="6" t="s">
        <v>206</v>
      </c>
      <c r="B106" s="34"/>
      <c r="C106" s="35"/>
      <c r="D106" s="159"/>
      <c r="E106" s="8">
        <f>-7452164-2</f>
        <v>-7452166</v>
      </c>
      <c r="F106" s="159"/>
      <c r="G106" s="9">
        <v>0</v>
      </c>
      <c r="H106" s="159"/>
      <c r="I106" s="9">
        <v>-7452164</v>
      </c>
      <c r="J106" s="8"/>
      <c r="K106" s="9">
        <v>0</v>
      </c>
    </row>
    <row r="107" spans="1:11" ht="21.6" customHeight="1">
      <c r="A107" s="6" t="s">
        <v>103</v>
      </c>
      <c r="B107" s="34"/>
      <c r="C107" s="35"/>
      <c r="D107" s="159"/>
      <c r="E107" s="8">
        <v>-353497376</v>
      </c>
      <c r="F107" s="159"/>
      <c r="G107" s="8">
        <v>-620472348</v>
      </c>
      <c r="H107" s="159"/>
      <c r="I107" s="9">
        <v>-340249454</v>
      </c>
      <c r="J107" s="8"/>
      <c r="K107" s="8">
        <v>-604826395</v>
      </c>
    </row>
    <row r="108" spans="1:11" ht="21.6" customHeight="1">
      <c r="A108" s="6" t="s">
        <v>104</v>
      </c>
      <c r="B108" s="34"/>
      <c r="C108" s="35"/>
      <c r="D108" s="159"/>
      <c r="E108" s="8">
        <v>-739570</v>
      </c>
      <c r="F108" s="159"/>
      <c r="G108" s="8">
        <v>-194267</v>
      </c>
      <c r="H108" s="159"/>
      <c r="I108" s="9">
        <v>-739570</v>
      </c>
      <c r="J108" s="8"/>
      <c r="K108" s="8">
        <v>-194267</v>
      </c>
    </row>
    <row r="109" spans="1:11" ht="21.6" customHeight="1">
      <c r="A109" s="6" t="s">
        <v>105</v>
      </c>
      <c r="B109" s="34"/>
      <c r="C109" s="35"/>
      <c r="D109" s="159"/>
      <c r="E109" s="8">
        <v>168574855</v>
      </c>
      <c r="F109" s="159"/>
      <c r="G109" s="8">
        <v>7851808</v>
      </c>
      <c r="H109" s="159"/>
      <c r="I109" s="9">
        <v>168519231</v>
      </c>
      <c r="J109" s="8"/>
      <c r="K109" s="8">
        <v>7851808</v>
      </c>
    </row>
    <row r="110" spans="1:11" ht="21.6" customHeight="1">
      <c r="A110" s="34" t="s">
        <v>135</v>
      </c>
      <c r="B110" s="34"/>
      <c r="C110" s="35"/>
      <c r="D110" s="159"/>
      <c r="E110" s="10">
        <f>SUM(E102:E109)</f>
        <v>-138703453</v>
      </c>
      <c r="F110" s="159"/>
      <c r="G110" s="10">
        <f>SUM(G102:G109)</f>
        <v>-689851071</v>
      </c>
      <c r="H110" s="159"/>
      <c r="I110" s="10">
        <f>SUM(I102:I109)</f>
        <v>-125474566</v>
      </c>
      <c r="J110" s="13"/>
      <c r="K110" s="10">
        <f>SUM(K102:K109)</f>
        <v>-675468854</v>
      </c>
    </row>
    <row r="111" spans="1:11" ht="7.8" customHeight="1">
      <c r="A111" s="34"/>
      <c r="B111" s="34"/>
      <c r="C111" s="35"/>
      <c r="D111" s="159"/>
      <c r="E111" s="13"/>
      <c r="F111" s="159"/>
      <c r="G111" s="13"/>
      <c r="H111" s="159"/>
      <c r="I111" s="13"/>
      <c r="J111" s="13"/>
      <c r="K111" s="13"/>
    </row>
    <row r="112" spans="1:11" ht="21.6" customHeight="1">
      <c r="A112" s="30" t="s">
        <v>50</v>
      </c>
      <c r="B112" s="18"/>
      <c r="C112" s="36"/>
      <c r="D112" s="18"/>
      <c r="E112" s="18"/>
      <c r="F112" s="18"/>
      <c r="G112" s="18"/>
      <c r="H112" s="18"/>
      <c r="I112" s="18"/>
      <c r="J112" s="18"/>
      <c r="K112" s="18"/>
    </row>
    <row r="113" spans="1:11" ht="21.6" customHeight="1">
      <c r="A113" s="6" t="s">
        <v>172</v>
      </c>
      <c r="B113" s="18"/>
      <c r="C113" s="36"/>
      <c r="D113" s="18"/>
      <c r="E113" s="9">
        <v>169580278</v>
      </c>
      <c r="F113" s="18"/>
      <c r="G113" s="8">
        <v>-80900567</v>
      </c>
      <c r="H113" s="18"/>
      <c r="I113" s="9">
        <v>169580278</v>
      </c>
      <c r="J113" s="8"/>
      <c r="K113" s="8">
        <v>-80900567</v>
      </c>
    </row>
    <row r="114" spans="1:11" ht="21.6" customHeight="1">
      <c r="A114" s="6" t="s">
        <v>212</v>
      </c>
      <c r="B114" s="18"/>
      <c r="C114" s="36"/>
      <c r="D114" s="18"/>
      <c r="E114" s="9">
        <v>0</v>
      </c>
      <c r="F114" s="18"/>
      <c r="G114" s="8">
        <v>-3600000</v>
      </c>
      <c r="H114" s="18"/>
      <c r="I114" s="9">
        <v>0</v>
      </c>
      <c r="J114" s="8"/>
      <c r="K114" s="9">
        <v>0</v>
      </c>
    </row>
    <row r="115" spans="1:11" ht="21.6" customHeight="1">
      <c r="A115" s="6" t="s">
        <v>106</v>
      </c>
      <c r="B115" s="18"/>
      <c r="C115" s="36"/>
      <c r="D115" s="18"/>
      <c r="E115" s="8">
        <v>103439420</v>
      </c>
      <c r="F115" s="18"/>
      <c r="G115" s="8">
        <v>350397651</v>
      </c>
      <c r="H115" s="18"/>
      <c r="I115" s="8">
        <v>88280000</v>
      </c>
      <c r="J115" s="8"/>
      <c r="K115" s="8">
        <v>333912651</v>
      </c>
    </row>
    <row r="116" spans="1:11" ht="21.6" customHeight="1">
      <c r="A116" s="6" t="s">
        <v>107</v>
      </c>
      <c r="B116" s="18"/>
      <c r="C116" s="36"/>
      <c r="D116" s="18"/>
      <c r="E116" s="8">
        <v>-156020052</v>
      </c>
      <c r="F116" s="18"/>
      <c r="G116" s="8">
        <v>-137001350</v>
      </c>
      <c r="H116" s="18"/>
      <c r="I116" s="8">
        <v>-150971112</v>
      </c>
      <c r="J116" s="8"/>
      <c r="K116" s="8">
        <v>-137001350</v>
      </c>
    </row>
    <row r="117" spans="1:11" ht="21.6" customHeight="1">
      <c r="A117" s="6" t="s">
        <v>173</v>
      </c>
      <c r="B117" s="18"/>
      <c r="C117" s="36"/>
      <c r="D117" s="18"/>
      <c r="E117" s="9">
        <v>0</v>
      </c>
      <c r="F117" s="18"/>
      <c r="G117" s="8">
        <v>-150000000</v>
      </c>
      <c r="H117" s="18"/>
      <c r="I117" s="9">
        <v>0</v>
      </c>
      <c r="J117" s="8"/>
      <c r="K117" s="8">
        <v>-150000000</v>
      </c>
    </row>
    <row r="118" spans="1:11" ht="21.6" customHeight="1">
      <c r="A118" s="6" t="s">
        <v>108</v>
      </c>
      <c r="B118" s="34"/>
      <c r="C118" s="35"/>
      <c r="D118" s="7"/>
      <c r="E118" s="9">
        <v>-46969027</v>
      </c>
      <c r="F118" s="7"/>
      <c r="G118" s="9">
        <v>-27893738</v>
      </c>
      <c r="H118" s="7"/>
      <c r="I118" s="8">
        <v>-46969027</v>
      </c>
      <c r="J118" s="8"/>
      <c r="K118" s="9">
        <v>-27893738</v>
      </c>
    </row>
    <row r="119" spans="1:11" ht="21.6" customHeight="1">
      <c r="A119" s="6" t="s">
        <v>151</v>
      </c>
      <c r="B119" s="34"/>
      <c r="C119" s="35"/>
      <c r="D119" s="7"/>
      <c r="E119" s="9">
        <v>-178201138</v>
      </c>
      <c r="F119" s="7"/>
      <c r="G119" s="9">
        <v>-138160523</v>
      </c>
      <c r="H119" s="7"/>
      <c r="I119" s="9">
        <v>-178201138</v>
      </c>
      <c r="J119" s="8"/>
      <c r="K119" s="9">
        <v>-138160523</v>
      </c>
    </row>
    <row r="120" spans="1:11" ht="21.6" customHeight="1">
      <c r="A120" s="34" t="s">
        <v>182</v>
      </c>
      <c r="B120" s="6"/>
      <c r="C120" s="35"/>
      <c r="D120" s="159"/>
      <c r="E120" s="10">
        <f>SUM(E113:E119)</f>
        <v>-108170519</v>
      </c>
      <c r="F120" s="159"/>
      <c r="G120" s="10">
        <f>SUM(G113:G119)</f>
        <v>-187158527</v>
      </c>
      <c r="H120" s="159"/>
      <c r="I120" s="10">
        <f>SUM(I113:I119)</f>
        <v>-118280999</v>
      </c>
      <c r="J120" s="13"/>
      <c r="K120" s="10">
        <f>SUM(K113:K119)</f>
        <v>-200043527</v>
      </c>
    </row>
    <row r="121" spans="1:11" ht="21.6" customHeight="1">
      <c r="A121" s="44" t="s">
        <v>165</v>
      </c>
      <c r="B121" s="6"/>
      <c r="C121" s="35"/>
      <c r="D121" s="159"/>
      <c r="E121" s="29">
        <v>-1010301</v>
      </c>
      <c r="F121" s="159"/>
      <c r="G121" s="29">
        <v>-17301</v>
      </c>
      <c r="H121" s="159"/>
      <c r="I121" s="29">
        <v>0</v>
      </c>
      <c r="J121" s="13"/>
      <c r="K121" s="29">
        <v>0</v>
      </c>
    </row>
    <row r="122" spans="1:11" ht="21.6" customHeight="1">
      <c r="A122" s="34" t="s">
        <v>213</v>
      </c>
      <c r="B122" s="6"/>
      <c r="C122" s="35"/>
      <c r="D122" s="159"/>
      <c r="E122" s="13">
        <f>E92+E110+E120+E121</f>
        <v>-155929174</v>
      </c>
      <c r="F122" s="38"/>
      <c r="G122" s="13">
        <f>G92+G110+G120+G121</f>
        <v>-42263063</v>
      </c>
      <c r="H122" s="38"/>
      <c r="I122" s="13">
        <f>I92+I110+I120+I121</f>
        <v>-190437244</v>
      </c>
      <c r="J122" s="13"/>
      <c r="K122" s="13">
        <f>K92+K110+K120+K121</f>
        <v>-44902266</v>
      </c>
    </row>
    <row r="123" spans="1:11" ht="21.6" customHeight="1">
      <c r="A123" s="6" t="s">
        <v>66</v>
      </c>
      <c r="B123" s="30"/>
      <c r="C123" s="35"/>
      <c r="D123" s="159"/>
      <c r="E123" s="9">
        <f>G124</f>
        <v>218497056</v>
      </c>
      <c r="F123" s="159"/>
      <c r="G123" s="9">
        <v>260760119</v>
      </c>
      <c r="H123" s="159"/>
      <c r="I123" s="9">
        <v>203015805</v>
      </c>
      <c r="J123" s="8"/>
      <c r="K123" s="9">
        <v>247918071</v>
      </c>
    </row>
    <row r="124" spans="1:11" ht="21.6" customHeight="1" thickBot="1">
      <c r="A124" s="34" t="s">
        <v>192</v>
      </c>
      <c r="B124" s="6"/>
      <c r="C124" s="35"/>
      <c r="D124" s="159"/>
      <c r="E124" s="12">
        <f>SUM(E122:E123)</f>
        <v>62567882</v>
      </c>
      <c r="F124" s="159"/>
      <c r="G124" s="12">
        <f>SUM(G122:G123)</f>
        <v>218497056</v>
      </c>
      <c r="H124" s="159"/>
      <c r="I124" s="12">
        <f>SUM(I122:I123)</f>
        <v>12578561</v>
      </c>
      <c r="J124" s="13"/>
      <c r="K124" s="12">
        <f>SUM(K122:K123)</f>
        <v>203015805</v>
      </c>
    </row>
    <row r="125" spans="1:11" s="157" customFormat="1" ht="12" customHeight="1" thickTop="1">
      <c r="A125" s="156"/>
      <c r="B125" s="156"/>
      <c r="E125" s="158">
        <f>E124-SFP!E9</f>
        <v>0</v>
      </c>
      <c r="F125" s="158"/>
      <c r="G125" s="158">
        <f>G124-SFP!G9</f>
        <v>0</v>
      </c>
      <c r="H125" s="158"/>
      <c r="I125" s="158">
        <f>I124-SFP!I9</f>
        <v>0</v>
      </c>
      <c r="J125" s="158"/>
      <c r="K125" s="158">
        <f>K124-SFP!K9</f>
        <v>0</v>
      </c>
    </row>
    <row r="126" spans="1:11" ht="21.6" customHeight="1">
      <c r="A126" s="34" t="s">
        <v>58</v>
      </c>
    </row>
    <row r="127" spans="1:11" ht="21.6" customHeight="1">
      <c r="A127" s="6" t="s">
        <v>59</v>
      </c>
    </row>
    <row r="128" spans="1:11" ht="21.6" customHeight="1">
      <c r="A128" s="6" t="s">
        <v>163</v>
      </c>
      <c r="E128" s="8">
        <v>19771475</v>
      </c>
      <c r="G128" s="152">
        <v>9211410</v>
      </c>
      <c r="I128" s="8">
        <v>5466813</v>
      </c>
      <c r="K128" s="152">
        <v>5896376</v>
      </c>
    </row>
    <row r="129" spans="1:11" ht="21.6" customHeight="1">
      <c r="A129" s="6" t="s">
        <v>164</v>
      </c>
      <c r="E129" s="8">
        <v>139006114</v>
      </c>
      <c r="G129" s="152">
        <v>82411394</v>
      </c>
      <c r="H129" s="153"/>
      <c r="I129" s="8">
        <v>139006114</v>
      </c>
      <c r="J129" s="153"/>
      <c r="K129" s="152">
        <v>82411394</v>
      </c>
    </row>
    <row r="130" spans="1:11" ht="21.6" customHeight="1">
      <c r="A130" s="6" t="s">
        <v>181</v>
      </c>
      <c r="E130" s="8">
        <v>400000</v>
      </c>
      <c r="G130" s="152">
        <v>0</v>
      </c>
      <c r="H130" s="153"/>
      <c r="I130" s="8">
        <v>400000</v>
      </c>
      <c r="J130" s="153"/>
      <c r="K130" s="152">
        <v>0</v>
      </c>
    </row>
    <row r="133" spans="1:11" s="83" customFormat="1" ht="21.6" customHeight="1">
      <c r="A133" s="82"/>
      <c r="B133" s="82"/>
      <c r="E133" s="134"/>
      <c r="I133" s="134"/>
    </row>
  </sheetData>
  <mergeCells count="24">
    <mergeCell ref="A57:K57"/>
    <mergeCell ref="A56:K56"/>
    <mergeCell ref="A55:K55"/>
    <mergeCell ref="A58:K58"/>
    <mergeCell ref="E60:G60"/>
    <mergeCell ref="E99:G99"/>
    <mergeCell ref="I99:K99"/>
    <mergeCell ref="I60:K60"/>
    <mergeCell ref="A94:K94"/>
    <mergeCell ref="A95:K95"/>
    <mergeCell ref="A96:K96"/>
    <mergeCell ref="A97:K97"/>
    <mergeCell ref="A1:K1"/>
    <mergeCell ref="A3:K3"/>
    <mergeCell ref="A4:K4"/>
    <mergeCell ref="E6:G6"/>
    <mergeCell ref="I6:K6"/>
    <mergeCell ref="A2:K2"/>
    <mergeCell ref="A34:K34"/>
    <mergeCell ref="A35:K35"/>
    <mergeCell ref="A36:K36"/>
    <mergeCell ref="A37:K37"/>
    <mergeCell ref="E39:G39"/>
    <mergeCell ref="I39:K39"/>
  </mergeCells>
  <pageMargins left="0.59055118110236227" right="3.937007874015748E-2" top="0.51181102362204722" bottom="0" header="3.937007874015748E-2" footer="0"/>
  <pageSetup paperSize="9" scale="85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3" manualBreakCount="3">
    <brk id="33" max="16383" man="1"/>
    <brk id="5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1"/>
  <sheetViews>
    <sheetView showGridLines="0" zoomScale="70" zoomScaleNormal="70" workbookViewId="0">
      <selection activeCell="W16" sqref="W16"/>
    </sheetView>
  </sheetViews>
  <sheetFormatPr defaultRowHeight="21.6" customHeight="1"/>
  <cols>
    <col min="1" max="1" width="47.59765625" style="57" customWidth="1"/>
    <col min="2" max="2" width="8.8984375" style="57" customWidth="1"/>
    <col min="3" max="3" width="15.09765625" style="57" customWidth="1"/>
    <col min="4" max="4" width="0.8984375" style="57" customWidth="1"/>
    <col min="5" max="5" width="15.09765625" style="57" customWidth="1"/>
    <col min="6" max="6" width="0.8984375" style="57" customWidth="1"/>
    <col min="7" max="7" width="15.09765625" style="57" customWidth="1"/>
    <col min="8" max="8" width="0.8984375" style="57" customWidth="1"/>
    <col min="9" max="9" width="15.09765625" style="57" customWidth="1"/>
    <col min="10" max="10" width="0.8984375" style="57" customWidth="1"/>
    <col min="11" max="11" width="15.09765625" style="57" customWidth="1"/>
    <col min="12" max="12" width="0.8984375" style="57" customWidth="1"/>
    <col min="13" max="13" width="16.69921875" style="57" customWidth="1"/>
    <col min="14" max="14" width="0.8984375" style="57" customWidth="1"/>
    <col min="15" max="15" width="17.8984375" style="57" customWidth="1"/>
    <col min="16" max="16" width="0.8984375" style="57" customWidth="1"/>
    <col min="17" max="17" width="15.09765625" style="57" customWidth="1"/>
    <col min="18" max="18" width="0.8984375" style="57" customWidth="1"/>
    <col min="19" max="19" width="15.09765625" style="57" customWidth="1"/>
    <col min="20" max="20" width="0.8984375" style="57" customWidth="1"/>
    <col min="21" max="21" width="15.09765625" style="57" customWidth="1"/>
    <col min="22" max="226" width="8.8984375" style="57"/>
    <col min="227" max="227" width="27.8984375" style="57" customWidth="1"/>
    <col min="228" max="228" width="7.09765625" style="57" customWidth="1"/>
    <col min="229" max="229" width="12.8984375" style="57" customWidth="1"/>
    <col min="230" max="230" width="0.8984375" style="57" customWidth="1"/>
    <col min="231" max="231" width="13.8984375" style="57" customWidth="1"/>
    <col min="232" max="232" width="0.8984375" style="57" customWidth="1"/>
    <col min="233" max="233" width="12.09765625" style="57" customWidth="1"/>
    <col min="234" max="234" width="0.8984375" style="57" customWidth="1"/>
    <col min="235" max="235" width="12.8984375" style="57" customWidth="1"/>
    <col min="236" max="236" width="0.8984375" style="57" customWidth="1"/>
    <col min="237" max="237" width="13.8984375" style="57" customWidth="1"/>
    <col min="238" max="238" width="0.8984375" style="57" customWidth="1"/>
    <col min="239" max="239" width="15.09765625" style="57" customWidth="1"/>
    <col min="240" max="240" width="0.8984375" style="57" customWidth="1"/>
    <col min="241" max="241" width="14.8984375" style="57" bestFit="1" customWidth="1"/>
    <col min="242" max="242" width="0.8984375" style="57" customWidth="1"/>
    <col min="243" max="243" width="14.8984375" style="57" customWidth="1"/>
    <col min="244" max="244" width="0.8984375" style="57" customWidth="1"/>
    <col min="245" max="245" width="12.8984375" style="57" customWidth="1"/>
    <col min="246" max="246" width="0.8984375" style="57" customWidth="1"/>
    <col min="247" max="247" width="14.8984375" style="57" customWidth="1"/>
    <col min="248" max="248" width="11.8984375" style="57" customWidth="1"/>
    <col min="249" max="482" width="8.8984375" style="57"/>
    <col min="483" max="483" width="27.8984375" style="57" customWidth="1"/>
    <col min="484" max="484" width="7.09765625" style="57" customWidth="1"/>
    <col min="485" max="485" width="12.8984375" style="57" customWidth="1"/>
    <col min="486" max="486" width="0.8984375" style="57" customWidth="1"/>
    <col min="487" max="487" width="13.8984375" style="57" customWidth="1"/>
    <col min="488" max="488" width="0.8984375" style="57" customWidth="1"/>
    <col min="489" max="489" width="12.09765625" style="57" customWidth="1"/>
    <col min="490" max="490" width="0.8984375" style="57" customWidth="1"/>
    <col min="491" max="491" width="12.8984375" style="57" customWidth="1"/>
    <col min="492" max="492" width="0.8984375" style="57" customWidth="1"/>
    <col min="493" max="493" width="13.8984375" style="57" customWidth="1"/>
    <col min="494" max="494" width="0.8984375" style="57" customWidth="1"/>
    <col min="495" max="495" width="15.09765625" style="57" customWidth="1"/>
    <col min="496" max="496" width="0.8984375" style="57" customWidth="1"/>
    <col min="497" max="497" width="14.8984375" style="57" bestFit="1" customWidth="1"/>
    <col min="498" max="498" width="0.8984375" style="57" customWidth="1"/>
    <col min="499" max="499" width="14.8984375" style="57" customWidth="1"/>
    <col min="500" max="500" width="0.8984375" style="57" customWidth="1"/>
    <col min="501" max="501" width="12.8984375" style="57" customWidth="1"/>
    <col min="502" max="502" width="0.8984375" style="57" customWidth="1"/>
    <col min="503" max="503" width="14.8984375" style="57" customWidth="1"/>
    <col min="504" max="504" width="11.8984375" style="57" customWidth="1"/>
    <col min="505" max="738" width="8.8984375" style="57"/>
    <col min="739" max="739" width="27.8984375" style="57" customWidth="1"/>
    <col min="740" max="740" width="7.09765625" style="57" customWidth="1"/>
    <col min="741" max="741" width="12.8984375" style="57" customWidth="1"/>
    <col min="742" max="742" width="0.8984375" style="57" customWidth="1"/>
    <col min="743" max="743" width="13.8984375" style="57" customWidth="1"/>
    <col min="744" max="744" width="0.8984375" style="57" customWidth="1"/>
    <col min="745" max="745" width="12.09765625" style="57" customWidth="1"/>
    <col min="746" max="746" width="0.8984375" style="57" customWidth="1"/>
    <col min="747" max="747" width="12.8984375" style="57" customWidth="1"/>
    <col min="748" max="748" width="0.8984375" style="57" customWidth="1"/>
    <col min="749" max="749" width="13.8984375" style="57" customWidth="1"/>
    <col min="750" max="750" width="0.8984375" style="57" customWidth="1"/>
    <col min="751" max="751" width="15.09765625" style="57" customWidth="1"/>
    <col min="752" max="752" width="0.8984375" style="57" customWidth="1"/>
    <col min="753" max="753" width="14.8984375" style="57" bestFit="1" customWidth="1"/>
    <col min="754" max="754" width="0.8984375" style="57" customWidth="1"/>
    <col min="755" max="755" width="14.8984375" style="57" customWidth="1"/>
    <col min="756" max="756" width="0.8984375" style="57" customWidth="1"/>
    <col min="757" max="757" width="12.8984375" style="57" customWidth="1"/>
    <col min="758" max="758" width="0.8984375" style="57" customWidth="1"/>
    <col min="759" max="759" width="14.8984375" style="57" customWidth="1"/>
    <col min="760" max="760" width="11.8984375" style="57" customWidth="1"/>
    <col min="761" max="994" width="8.8984375" style="57"/>
    <col min="995" max="995" width="27.8984375" style="57" customWidth="1"/>
    <col min="996" max="996" width="7.09765625" style="57" customWidth="1"/>
    <col min="997" max="997" width="12.8984375" style="57" customWidth="1"/>
    <col min="998" max="998" width="0.8984375" style="57" customWidth="1"/>
    <col min="999" max="999" width="13.8984375" style="57" customWidth="1"/>
    <col min="1000" max="1000" width="0.8984375" style="57" customWidth="1"/>
    <col min="1001" max="1001" width="12.09765625" style="57" customWidth="1"/>
    <col min="1002" max="1002" width="0.8984375" style="57" customWidth="1"/>
    <col min="1003" max="1003" width="12.8984375" style="57" customWidth="1"/>
    <col min="1004" max="1004" width="0.8984375" style="57" customWidth="1"/>
    <col min="1005" max="1005" width="13.8984375" style="57" customWidth="1"/>
    <col min="1006" max="1006" width="0.8984375" style="57" customWidth="1"/>
    <col min="1007" max="1007" width="15.09765625" style="57" customWidth="1"/>
    <col min="1008" max="1008" width="0.8984375" style="57" customWidth="1"/>
    <col min="1009" max="1009" width="14.8984375" style="57" bestFit="1" customWidth="1"/>
    <col min="1010" max="1010" width="0.8984375" style="57" customWidth="1"/>
    <col min="1011" max="1011" width="14.8984375" style="57" customWidth="1"/>
    <col min="1012" max="1012" width="0.8984375" style="57" customWidth="1"/>
    <col min="1013" max="1013" width="12.8984375" style="57" customWidth="1"/>
    <col min="1014" max="1014" width="0.8984375" style="57" customWidth="1"/>
    <col min="1015" max="1015" width="14.8984375" style="57" customWidth="1"/>
    <col min="1016" max="1016" width="11.8984375" style="57" customWidth="1"/>
    <col min="1017" max="1250" width="8.8984375" style="57"/>
    <col min="1251" max="1251" width="27.8984375" style="57" customWidth="1"/>
    <col min="1252" max="1252" width="7.09765625" style="57" customWidth="1"/>
    <col min="1253" max="1253" width="12.8984375" style="57" customWidth="1"/>
    <col min="1254" max="1254" width="0.8984375" style="57" customWidth="1"/>
    <col min="1255" max="1255" width="13.8984375" style="57" customWidth="1"/>
    <col min="1256" max="1256" width="0.8984375" style="57" customWidth="1"/>
    <col min="1257" max="1257" width="12.09765625" style="57" customWidth="1"/>
    <col min="1258" max="1258" width="0.8984375" style="57" customWidth="1"/>
    <col min="1259" max="1259" width="12.8984375" style="57" customWidth="1"/>
    <col min="1260" max="1260" width="0.8984375" style="57" customWidth="1"/>
    <col min="1261" max="1261" width="13.8984375" style="57" customWidth="1"/>
    <col min="1262" max="1262" width="0.8984375" style="57" customWidth="1"/>
    <col min="1263" max="1263" width="15.09765625" style="57" customWidth="1"/>
    <col min="1264" max="1264" width="0.8984375" style="57" customWidth="1"/>
    <col min="1265" max="1265" width="14.8984375" style="57" bestFit="1" customWidth="1"/>
    <col min="1266" max="1266" width="0.8984375" style="57" customWidth="1"/>
    <col min="1267" max="1267" width="14.8984375" style="57" customWidth="1"/>
    <col min="1268" max="1268" width="0.8984375" style="57" customWidth="1"/>
    <col min="1269" max="1269" width="12.8984375" style="57" customWidth="1"/>
    <col min="1270" max="1270" width="0.8984375" style="57" customWidth="1"/>
    <col min="1271" max="1271" width="14.8984375" style="57" customWidth="1"/>
    <col min="1272" max="1272" width="11.8984375" style="57" customWidth="1"/>
    <col min="1273" max="1506" width="8.8984375" style="57"/>
    <col min="1507" max="1507" width="27.8984375" style="57" customWidth="1"/>
    <col min="1508" max="1508" width="7.09765625" style="57" customWidth="1"/>
    <col min="1509" max="1509" width="12.8984375" style="57" customWidth="1"/>
    <col min="1510" max="1510" width="0.8984375" style="57" customWidth="1"/>
    <col min="1511" max="1511" width="13.8984375" style="57" customWidth="1"/>
    <col min="1512" max="1512" width="0.8984375" style="57" customWidth="1"/>
    <col min="1513" max="1513" width="12.09765625" style="57" customWidth="1"/>
    <col min="1514" max="1514" width="0.8984375" style="57" customWidth="1"/>
    <col min="1515" max="1515" width="12.8984375" style="57" customWidth="1"/>
    <col min="1516" max="1516" width="0.8984375" style="57" customWidth="1"/>
    <col min="1517" max="1517" width="13.8984375" style="57" customWidth="1"/>
    <col min="1518" max="1518" width="0.8984375" style="57" customWidth="1"/>
    <col min="1519" max="1519" width="15.09765625" style="57" customWidth="1"/>
    <col min="1520" max="1520" width="0.8984375" style="57" customWidth="1"/>
    <col min="1521" max="1521" width="14.8984375" style="57" bestFit="1" customWidth="1"/>
    <col min="1522" max="1522" width="0.8984375" style="57" customWidth="1"/>
    <col min="1523" max="1523" width="14.8984375" style="57" customWidth="1"/>
    <col min="1524" max="1524" width="0.8984375" style="57" customWidth="1"/>
    <col min="1525" max="1525" width="12.8984375" style="57" customWidth="1"/>
    <col min="1526" max="1526" width="0.8984375" style="57" customWidth="1"/>
    <col min="1527" max="1527" width="14.8984375" style="57" customWidth="1"/>
    <col min="1528" max="1528" width="11.8984375" style="57" customWidth="1"/>
    <col min="1529" max="1762" width="8.8984375" style="57"/>
    <col min="1763" max="1763" width="27.8984375" style="57" customWidth="1"/>
    <col min="1764" max="1764" width="7.09765625" style="57" customWidth="1"/>
    <col min="1765" max="1765" width="12.8984375" style="57" customWidth="1"/>
    <col min="1766" max="1766" width="0.8984375" style="57" customWidth="1"/>
    <col min="1767" max="1767" width="13.8984375" style="57" customWidth="1"/>
    <col min="1768" max="1768" width="0.8984375" style="57" customWidth="1"/>
    <col min="1769" max="1769" width="12.09765625" style="57" customWidth="1"/>
    <col min="1770" max="1770" width="0.8984375" style="57" customWidth="1"/>
    <col min="1771" max="1771" width="12.8984375" style="57" customWidth="1"/>
    <col min="1772" max="1772" width="0.8984375" style="57" customWidth="1"/>
    <col min="1773" max="1773" width="13.8984375" style="57" customWidth="1"/>
    <col min="1774" max="1774" width="0.8984375" style="57" customWidth="1"/>
    <col min="1775" max="1775" width="15.09765625" style="57" customWidth="1"/>
    <col min="1776" max="1776" width="0.8984375" style="57" customWidth="1"/>
    <col min="1777" max="1777" width="14.8984375" style="57" bestFit="1" customWidth="1"/>
    <col min="1778" max="1778" width="0.8984375" style="57" customWidth="1"/>
    <col min="1779" max="1779" width="14.8984375" style="57" customWidth="1"/>
    <col min="1780" max="1780" width="0.8984375" style="57" customWidth="1"/>
    <col min="1781" max="1781" width="12.8984375" style="57" customWidth="1"/>
    <col min="1782" max="1782" width="0.8984375" style="57" customWidth="1"/>
    <col min="1783" max="1783" width="14.8984375" style="57" customWidth="1"/>
    <col min="1784" max="1784" width="11.8984375" style="57" customWidth="1"/>
    <col min="1785" max="2018" width="8.8984375" style="57"/>
    <col min="2019" max="2019" width="27.8984375" style="57" customWidth="1"/>
    <col min="2020" max="2020" width="7.09765625" style="57" customWidth="1"/>
    <col min="2021" max="2021" width="12.8984375" style="57" customWidth="1"/>
    <col min="2022" max="2022" width="0.8984375" style="57" customWidth="1"/>
    <col min="2023" max="2023" width="13.8984375" style="57" customWidth="1"/>
    <col min="2024" max="2024" width="0.8984375" style="57" customWidth="1"/>
    <col min="2025" max="2025" width="12.09765625" style="57" customWidth="1"/>
    <col min="2026" max="2026" width="0.8984375" style="57" customWidth="1"/>
    <col min="2027" max="2027" width="12.8984375" style="57" customWidth="1"/>
    <col min="2028" max="2028" width="0.8984375" style="57" customWidth="1"/>
    <col min="2029" max="2029" width="13.8984375" style="57" customWidth="1"/>
    <col min="2030" max="2030" width="0.8984375" style="57" customWidth="1"/>
    <col min="2031" max="2031" width="15.09765625" style="57" customWidth="1"/>
    <col min="2032" max="2032" width="0.8984375" style="57" customWidth="1"/>
    <col min="2033" max="2033" width="14.8984375" style="57" bestFit="1" customWidth="1"/>
    <col min="2034" max="2034" width="0.8984375" style="57" customWidth="1"/>
    <col min="2035" max="2035" width="14.8984375" style="57" customWidth="1"/>
    <col min="2036" max="2036" width="0.8984375" style="57" customWidth="1"/>
    <col min="2037" max="2037" width="12.8984375" style="57" customWidth="1"/>
    <col min="2038" max="2038" width="0.8984375" style="57" customWidth="1"/>
    <col min="2039" max="2039" width="14.8984375" style="57" customWidth="1"/>
    <col min="2040" max="2040" width="11.8984375" style="57" customWidth="1"/>
    <col min="2041" max="2274" width="8.8984375" style="57"/>
    <col min="2275" max="2275" width="27.8984375" style="57" customWidth="1"/>
    <col min="2276" max="2276" width="7.09765625" style="57" customWidth="1"/>
    <col min="2277" max="2277" width="12.8984375" style="57" customWidth="1"/>
    <col min="2278" max="2278" width="0.8984375" style="57" customWidth="1"/>
    <col min="2279" max="2279" width="13.8984375" style="57" customWidth="1"/>
    <col min="2280" max="2280" width="0.8984375" style="57" customWidth="1"/>
    <col min="2281" max="2281" width="12.09765625" style="57" customWidth="1"/>
    <col min="2282" max="2282" width="0.8984375" style="57" customWidth="1"/>
    <col min="2283" max="2283" width="12.8984375" style="57" customWidth="1"/>
    <col min="2284" max="2284" width="0.8984375" style="57" customWidth="1"/>
    <col min="2285" max="2285" width="13.8984375" style="57" customWidth="1"/>
    <col min="2286" max="2286" width="0.8984375" style="57" customWidth="1"/>
    <col min="2287" max="2287" width="15.09765625" style="57" customWidth="1"/>
    <col min="2288" max="2288" width="0.8984375" style="57" customWidth="1"/>
    <col min="2289" max="2289" width="14.8984375" style="57" bestFit="1" customWidth="1"/>
    <col min="2290" max="2290" width="0.8984375" style="57" customWidth="1"/>
    <col min="2291" max="2291" width="14.8984375" style="57" customWidth="1"/>
    <col min="2292" max="2292" width="0.8984375" style="57" customWidth="1"/>
    <col min="2293" max="2293" width="12.8984375" style="57" customWidth="1"/>
    <col min="2294" max="2294" width="0.8984375" style="57" customWidth="1"/>
    <col min="2295" max="2295" width="14.8984375" style="57" customWidth="1"/>
    <col min="2296" max="2296" width="11.8984375" style="57" customWidth="1"/>
    <col min="2297" max="2530" width="8.8984375" style="57"/>
    <col min="2531" max="2531" width="27.8984375" style="57" customWidth="1"/>
    <col min="2532" max="2532" width="7.09765625" style="57" customWidth="1"/>
    <col min="2533" max="2533" width="12.8984375" style="57" customWidth="1"/>
    <col min="2534" max="2534" width="0.8984375" style="57" customWidth="1"/>
    <col min="2535" max="2535" width="13.8984375" style="57" customWidth="1"/>
    <col min="2536" max="2536" width="0.8984375" style="57" customWidth="1"/>
    <col min="2537" max="2537" width="12.09765625" style="57" customWidth="1"/>
    <col min="2538" max="2538" width="0.8984375" style="57" customWidth="1"/>
    <col min="2539" max="2539" width="12.8984375" style="57" customWidth="1"/>
    <col min="2540" max="2540" width="0.8984375" style="57" customWidth="1"/>
    <col min="2541" max="2541" width="13.8984375" style="57" customWidth="1"/>
    <col min="2542" max="2542" width="0.8984375" style="57" customWidth="1"/>
    <col min="2543" max="2543" width="15.09765625" style="57" customWidth="1"/>
    <col min="2544" max="2544" width="0.8984375" style="57" customWidth="1"/>
    <col min="2545" max="2545" width="14.8984375" style="57" bestFit="1" customWidth="1"/>
    <col min="2546" max="2546" width="0.8984375" style="57" customWidth="1"/>
    <col min="2547" max="2547" width="14.8984375" style="57" customWidth="1"/>
    <col min="2548" max="2548" width="0.8984375" style="57" customWidth="1"/>
    <col min="2549" max="2549" width="12.8984375" style="57" customWidth="1"/>
    <col min="2550" max="2550" width="0.8984375" style="57" customWidth="1"/>
    <col min="2551" max="2551" width="14.8984375" style="57" customWidth="1"/>
    <col min="2552" max="2552" width="11.8984375" style="57" customWidth="1"/>
    <col min="2553" max="2786" width="8.8984375" style="57"/>
    <col min="2787" max="2787" width="27.8984375" style="57" customWidth="1"/>
    <col min="2788" max="2788" width="7.09765625" style="57" customWidth="1"/>
    <col min="2789" max="2789" width="12.8984375" style="57" customWidth="1"/>
    <col min="2790" max="2790" width="0.8984375" style="57" customWidth="1"/>
    <col min="2791" max="2791" width="13.8984375" style="57" customWidth="1"/>
    <col min="2792" max="2792" width="0.8984375" style="57" customWidth="1"/>
    <col min="2793" max="2793" width="12.09765625" style="57" customWidth="1"/>
    <col min="2794" max="2794" width="0.8984375" style="57" customWidth="1"/>
    <col min="2795" max="2795" width="12.8984375" style="57" customWidth="1"/>
    <col min="2796" max="2796" width="0.8984375" style="57" customWidth="1"/>
    <col min="2797" max="2797" width="13.8984375" style="57" customWidth="1"/>
    <col min="2798" max="2798" width="0.8984375" style="57" customWidth="1"/>
    <col min="2799" max="2799" width="15.09765625" style="57" customWidth="1"/>
    <col min="2800" max="2800" width="0.8984375" style="57" customWidth="1"/>
    <col min="2801" max="2801" width="14.8984375" style="57" bestFit="1" customWidth="1"/>
    <col min="2802" max="2802" width="0.8984375" style="57" customWidth="1"/>
    <col min="2803" max="2803" width="14.8984375" style="57" customWidth="1"/>
    <col min="2804" max="2804" width="0.8984375" style="57" customWidth="1"/>
    <col min="2805" max="2805" width="12.8984375" style="57" customWidth="1"/>
    <col min="2806" max="2806" width="0.8984375" style="57" customWidth="1"/>
    <col min="2807" max="2807" width="14.8984375" style="57" customWidth="1"/>
    <col min="2808" max="2808" width="11.8984375" style="57" customWidth="1"/>
    <col min="2809" max="3042" width="8.8984375" style="57"/>
    <col min="3043" max="3043" width="27.8984375" style="57" customWidth="1"/>
    <col min="3044" max="3044" width="7.09765625" style="57" customWidth="1"/>
    <col min="3045" max="3045" width="12.8984375" style="57" customWidth="1"/>
    <col min="3046" max="3046" width="0.8984375" style="57" customWidth="1"/>
    <col min="3047" max="3047" width="13.8984375" style="57" customWidth="1"/>
    <col min="3048" max="3048" width="0.8984375" style="57" customWidth="1"/>
    <col min="3049" max="3049" width="12.09765625" style="57" customWidth="1"/>
    <col min="3050" max="3050" width="0.8984375" style="57" customWidth="1"/>
    <col min="3051" max="3051" width="12.8984375" style="57" customWidth="1"/>
    <col min="3052" max="3052" width="0.8984375" style="57" customWidth="1"/>
    <col min="3053" max="3053" width="13.8984375" style="57" customWidth="1"/>
    <col min="3054" max="3054" width="0.8984375" style="57" customWidth="1"/>
    <col min="3055" max="3055" width="15.09765625" style="57" customWidth="1"/>
    <col min="3056" max="3056" width="0.8984375" style="57" customWidth="1"/>
    <col min="3057" max="3057" width="14.8984375" style="57" bestFit="1" customWidth="1"/>
    <col min="3058" max="3058" width="0.8984375" style="57" customWidth="1"/>
    <col min="3059" max="3059" width="14.8984375" style="57" customWidth="1"/>
    <col min="3060" max="3060" width="0.8984375" style="57" customWidth="1"/>
    <col min="3061" max="3061" width="12.8984375" style="57" customWidth="1"/>
    <col min="3062" max="3062" width="0.8984375" style="57" customWidth="1"/>
    <col min="3063" max="3063" width="14.8984375" style="57" customWidth="1"/>
    <col min="3064" max="3064" width="11.8984375" style="57" customWidth="1"/>
    <col min="3065" max="3298" width="8.8984375" style="57"/>
    <col min="3299" max="3299" width="27.8984375" style="57" customWidth="1"/>
    <col min="3300" max="3300" width="7.09765625" style="57" customWidth="1"/>
    <col min="3301" max="3301" width="12.8984375" style="57" customWidth="1"/>
    <col min="3302" max="3302" width="0.8984375" style="57" customWidth="1"/>
    <col min="3303" max="3303" width="13.8984375" style="57" customWidth="1"/>
    <col min="3304" max="3304" width="0.8984375" style="57" customWidth="1"/>
    <col min="3305" max="3305" width="12.09765625" style="57" customWidth="1"/>
    <col min="3306" max="3306" width="0.8984375" style="57" customWidth="1"/>
    <col min="3307" max="3307" width="12.8984375" style="57" customWidth="1"/>
    <col min="3308" max="3308" width="0.8984375" style="57" customWidth="1"/>
    <col min="3309" max="3309" width="13.8984375" style="57" customWidth="1"/>
    <col min="3310" max="3310" width="0.8984375" style="57" customWidth="1"/>
    <col min="3311" max="3311" width="15.09765625" style="57" customWidth="1"/>
    <col min="3312" max="3312" width="0.8984375" style="57" customWidth="1"/>
    <col min="3313" max="3313" width="14.8984375" style="57" bestFit="1" customWidth="1"/>
    <col min="3314" max="3314" width="0.8984375" style="57" customWidth="1"/>
    <col min="3315" max="3315" width="14.8984375" style="57" customWidth="1"/>
    <col min="3316" max="3316" width="0.8984375" style="57" customWidth="1"/>
    <col min="3317" max="3317" width="12.8984375" style="57" customWidth="1"/>
    <col min="3318" max="3318" width="0.8984375" style="57" customWidth="1"/>
    <col min="3319" max="3319" width="14.8984375" style="57" customWidth="1"/>
    <col min="3320" max="3320" width="11.8984375" style="57" customWidth="1"/>
    <col min="3321" max="3554" width="8.8984375" style="57"/>
    <col min="3555" max="3555" width="27.8984375" style="57" customWidth="1"/>
    <col min="3556" max="3556" width="7.09765625" style="57" customWidth="1"/>
    <col min="3557" max="3557" width="12.8984375" style="57" customWidth="1"/>
    <col min="3558" max="3558" width="0.8984375" style="57" customWidth="1"/>
    <col min="3559" max="3559" width="13.8984375" style="57" customWidth="1"/>
    <col min="3560" max="3560" width="0.8984375" style="57" customWidth="1"/>
    <col min="3561" max="3561" width="12.09765625" style="57" customWidth="1"/>
    <col min="3562" max="3562" width="0.8984375" style="57" customWidth="1"/>
    <col min="3563" max="3563" width="12.8984375" style="57" customWidth="1"/>
    <col min="3564" max="3564" width="0.8984375" style="57" customWidth="1"/>
    <col min="3565" max="3565" width="13.8984375" style="57" customWidth="1"/>
    <col min="3566" max="3566" width="0.8984375" style="57" customWidth="1"/>
    <col min="3567" max="3567" width="15.09765625" style="57" customWidth="1"/>
    <col min="3568" max="3568" width="0.8984375" style="57" customWidth="1"/>
    <col min="3569" max="3569" width="14.8984375" style="57" bestFit="1" customWidth="1"/>
    <col min="3570" max="3570" width="0.8984375" style="57" customWidth="1"/>
    <col min="3571" max="3571" width="14.8984375" style="57" customWidth="1"/>
    <col min="3572" max="3572" width="0.8984375" style="57" customWidth="1"/>
    <col min="3573" max="3573" width="12.8984375" style="57" customWidth="1"/>
    <col min="3574" max="3574" width="0.8984375" style="57" customWidth="1"/>
    <col min="3575" max="3575" width="14.8984375" style="57" customWidth="1"/>
    <col min="3576" max="3576" width="11.8984375" style="57" customWidth="1"/>
    <col min="3577" max="3810" width="8.8984375" style="57"/>
    <col min="3811" max="3811" width="27.8984375" style="57" customWidth="1"/>
    <col min="3812" max="3812" width="7.09765625" style="57" customWidth="1"/>
    <col min="3813" max="3813" width="12.8984375" style="57" customWidth="1"/>
    <col min="3814" max="3814" width="0.8984375" style="57" customWidth="1"/>
    <col min="3815" max="3815" width="13.8984375" style="57" customWidth="1"/>
    <col min="3816" max="3816" width="0.8984375" style="57" customWidth="1"/>
    <col min="3817" max="3817" width="12.09765625" style="57" customWidth="1"/>
    <col min="3818" max="3818" width="0.8984375" style="57" customWidth="1"/>
    <col min="3819" max="3819" width="12.8984375" style="57" customWidth="1"/>
    <col min="3820" max="3820" width="0.8984375" style="57" customWidth="1"/>
    <col min="3821" max="3821" width="13.8984375" style="57" customWidth="1"/>
    <col min="3822" max="3822" width="0.8984375" style="57" customWidth="1"/>
    <col min="3823" max="3823" width="15.09765625" style="57" customWidth="1"/>
    <col min="3824" max="3824" width="0.8984375" style="57" customWidth="1"/>
    <col min="3825" max="3825" width="14.8984375" style="57" bestFit="1" customWidth="1"/>
    <col min="3826" max="3826" width="0.8984375" style="57" customWidth="1"/>
    <col min="3827" max="3827" width="14.8984375" style="57" customWidth="1"/>
    <col min="3828" max="3828" width="0.8984375" style="57" customWidth="1"/>
    <col min="3829" max="3829" width="12.8984375" style="57" customWidth="1"/>
    <col min="3830" max="3830" width="0.8984375" style="57" customWidth="1"/>
    <col min="3831" max="3831" width="14.8984375" style="57" customWidth="1"/>
    <col min="3832" max="3832" width="11.8984375" style="57" customWidth="1"/>
    <col min="3833" max="4066" width="8.8984375" style="57"/>
    <col min="4067" max="4067" width="27.8984375" style="57" customWidth="1"/>
    <col min="4068" max="4068" width="7.09765625" style="57" customWidth="1"/>
    <col min="4069" max="4069" width="12.8984375" style="57" customWidth="1"/>
    <col min="4070" max="4070" width="0.8984375" style="57" customWidth="1"/>
    <col min="4071" max="4071" width="13.8984375" style="57" customWidth="1"/>
    <col min="4072" max="4072" width="0.8984375" style="57" customWidth="1"/>
    <col min="4073" max="4073" width="12.09765625" style="57" customWidth="1"/>
    <col min="4074" max="4074" width="0.8984375" style="57" customWidth="1"/>
    <col min="4075" max="4075" width="12.8984375" style="57" customWidth="1"/>
    <col min="4076" max="4076" width="0.8984375" style="57" customWidth="1"/>
    <col min="4077" max="4077" width="13.8984375" style="57" customWidth="1"/>
    <col min="4078" max="4078" width="0.8984375" style="57" customWidth="1"/>
    <col min="4079" max="4079" width="15.09765625" style="57" customWidth="1"/>
    <col min="4080" max="4080" width="0.8984375" style="57" customWidth="1"/>
    <col min="4081" max="4081" width="14.8984375" style="57" bestFit="1" customWidth="1"/>
    <col min="4082" max="4082" width="0.8984375" style="57" customWidth="1"/>
    <col min="4083" max="4083" width="14.8984375" style="57" customWidth="1"/>
    <col min="4084" max="4084" width="0.8984375" style="57" customWidth="1"/>
    <col min="4085" max="4085" width="12.8984375" style="57" customWidth="1"/>
    <col min="4086" max="4086" width="0.8984375" style="57" customWidth="1"/>
    <col min="4087" max="4087" width="14.8984375" style="57" customWidth="1"/>
    <col min="4088" max="4088" width="11.8984375" style="57" customWidth="1"/>
    <col min="4089" max="4322" width="8.8984375" style="57"/>
    <col min="4323" max="4323" width="27.8984375" style="57" customWidth="1"/>
    <col min="4324" max="4324" width="7.09765625" style="57" customWidth="1"/>
    <col min="4325" max="4325" width="12.8984375" style="57" customWidth="1"/>
    <col min="4326" max="4326" width="0.8984375" style="57" customWidth="1"/>
    <col min="4327" max="4327" width="13.8984375" style="57" customWidth="1"/>
    <col min="4328" max="4328" width="0.8984375" style="57" customWidth="1"/>
    <col min="4329" max="4329" width="12.09765625" style="57" customWidth="1"/>
    <col min="4330" max="4330" width="0.8984375" style="57" customWidth="1"/>
    <col min="4331" max="4331" width="12.8984375" style="57" customWidth="1"/>
    <col min="4332" max="4332" width="0.8984375" style="57" customWidth="1"/>
    <col min="4333" max="4333" width="13.8984375" style="57" customWidth="1"/>
    <col min="4334" max="4334" width="0.8984375" style="57" customWidth="1"/>
    <col min="4335" max="4335" width="15.09765625" style="57" customWidth="1"/>
    <col min="4336" max="4336" width="0.8984375" style="57" customWidth="1"/>
    <col min="4337" max="4337" width="14.8984375" style="57" bestFit="1" customWidth="1"/>
    <col min="4338" max="4338" width="0.8984375" style="57" customWidth="1"/>
    <col min="4339" max="4339" width="14.8984375" style="57" customWidth="1"/>
    <col min="4340" max="4340" width="0.8984375" style="57" customWidth="1"/>
    <col min="4341" max="4341" width="12.8984375" style="57" customWidth="1"/>
    <col min="4342" max="4342" width="0.8984375" style="57" customWidth="1"/>
    <col min="4343" max="4343" width="14.8984375" style="57" customWidth="1"/>
    <col min="4344" max="4344" width="11.8984375" style="57" customWidth="1"/>
    <col min="4345" max="4578" width="8.8984375" style="57"/>
    <col min="4579" max="4579" width="27.8984375" style="57" customWidth="1"/>
    <col min="4580" max="4580" width="7.09765625" style="57" customWidth="1"/>
    <col min="4581" max="4581" width="12.8984375" style="57" customWidth="1"/>
    <col min="4582" max="4582" width="0.8984375" style="57" customWidth="1"/>
    <col min="4583" max="4583" width="13.8984375" style="57" customWidth="1"/>
    <col min="4584" max="4584" width="0.8984375" style="57" customWidth="1"/>
    <col min="4585" max="4585" width="12.09765625" style="57" customWidth="1"/>
    <col min="4586" max="4586" width="0.8984375" style="57" customWidth="1"/>
    <col min="4587" max="4587" width="12.8984375" style="57" customWidth="1"/>
    <col min="4588" max="4588" width="0.8984375" style="57" customWidth="1"/>
    <col min="4589" max="4589" width="13.8984375" style="57" customWidth="1"/>
    <col min="4590" max="4590" width="0.8984375" style="57" customWidth="1"/>
    <col min="4591" max="4591" width="15.09765625" style="57" customWidth="1"/>
    <col min="4592" max="4592" width="0.8984375" style="57" customWidth="1"/>
    <col min="4593" max="4593" width="14.8984375" style="57" bestFit="1" customWidth="1"/>
    <col min="4594" max="4594" width="0.8984375" style="57" customWidth="1"/>
    <col min="4595" max="4595" width="14.8984375" style="57" customWidth="1"/>
    <col min="4596" max="4596" width="0.8984375" style="57" customWidth="1"/>
    <col min="4597" max="4597" width="12.8984375" style="57" customWidth="1"/>
    <col min="4598" max="4598" width="0.8984375" style="57" customWidth="1"/>
    <col min="4599" max="4599" width="14.8984375" style="57" customWidth="1"/>
    <col min="4600" max="4600" width="11.8984375" style="57" customWidth="1"/>
    <col min="4601" max="4834" width="8.8984375" style="57"/>
    <col min="4835" max="4835" width="27.8984375" style="57" customWidth="1"/>
    <col min="4836" max="4836" width="7.09765625" style="57" customWidth="1"/>
    <col min="4837" max="4837" width="12.8984375" style="57" customWidth="1"/>
    <col min="4838" max="4838" width="0.8984375" style="57" customWidth="1"/>
    <col min="4839" max="4839" width="13.8984375" style="57" customWidth="1"/>
    <col min="4840" max="4840" width="0.8984375" style="57" customWidth="1"/>
    <col min="4841" max="4841" width="12.09765625" style="57" customWidth="1"/>
    <col min="4842" max="4842" width="0.8984375" style="57" customWidth="1"/>
    <col min="4843" max="4843" width="12.8984375" style="57" customWidth="1"/>
    <col min="4844" max="4844" width="0.8984375" style="57" customWidth="1"/>
    <col min="4845" max="4845" width="13.8984375" style="57" customWidth="1"/>
    <col min="4846" max="4846" width="0.8984375" style="57" customWidth="1"/>
    <col min="4847" max="4847" width="15.09765625" style="57" customWidth="1"/>
    <col min="4848" max="4848" width="0.8984375" style="57" customWidth="1"/>
    <col min="4849" max="4849" width="14.8984375" style="57" bestFit="1" customWidth="1"/>
    <col min="4850" max="4850" width="0.8984375" style="57" customWidth="1"/>
    <col min="4851" max="4851" width="14.8984375" style="57" customWidth="1"/>
    <col min="4852" max="4852" width="0.8984375" style="57" customWidth="1"/>
    <col min="4853" max="4853" width="12.8984375" style="57" customWidth="1"/>
    <col min="4854" max="4854" width="0.8984375" style="57" customWidth="1"/>
    <col min="4855" max="4855" width="14.8984375" style="57" customWidth="1"/>
    <col min="4856" max="4856" width="11.8984375" style="57" customWidth="1"/>
    <col min="4857" max="5090" width="8.8984375" style="57"/>
    <col min="5091" max="5091" width="27.8984375" style="57" customWidth="1"/>
    <col min="5092" max="5092" width="7.09765625" style="57" customWidth="1"/>
    <col min="5093" max="5093" width="12.8984375" style="57" customWidth="1"/>
    <col min="5094" max="5094" width="0.8984375" style="57" customWidth="1"/>
    <col min="5095" max="5095" width="13.8984375" style="57" customWidth="1"/>
    <col min="5096" max="5096" width="0.8984375" style="57" customWidth="1"/>
    <col min="5097" max="5097" width="12.09765625" style="57" customWidth="1"/>
    <col min="5098" max="5098" width="0.8984375" style="57" customWidth="1"/>
    <col min="5099" max="5099" width="12.8984375" style="57" customWidth="1"/>
    <col min="5100" max="5100" width="0.8984375" style="57" customWidth="1"/>
    <col min="5101" max="5101" width="13.8984375" style="57" customWidth="1"/>
    <col min="5102" max="5102" width="0.8984375" style="57" customWidth="1"/>
    <col min="5103" max="5103" width="15.09765625" style="57" customWidth="1"/>
    <col min="5104" max="5104" width="0.8984375" style="57" customWidth="1"/>
    <col min="5105" max="5105" width="14.8984375" style="57" bestFit="1" customWidth="1"/>
    <col min="5106" max="5106" width="0.8984375" style="57" customWidth="1"/>
    <col min="5107" max="5107" width="14.8984375" style="57" customWidth="1"/>
    <col min="5108" max="5108" width="0.8984375" style="57" customWidth="1"/>
    <col min="5109" max="5109" width="12.8984375" style="57" customWidth="1"/>
    <col min="5110" max="5110" width="0.8984375" style="57" customWidth="1"/>
    <col min="5111" max="5111" width="14.8984375" style="57" customWidth="1"/>
    <col min="5112" max="5112" width="11.8984375" style="57" customWidth="1"/>
    <col min="5113" max="5346" width="8.8984375" style="57"/>
    <col min="5347" max="5347" width="27.8984375" style="57" customWidth="1"/>
    <col min="5348" max="5348" width="7.09765625" style="57" customWidth="1"/>
    <col min="5349" max="5349" width="12.8984375" style="57" customWidth="1"/>
    <col min="5350" max="5350" width="0.8984375" style="57" customWidth="1"/>
    <col min="5351" max="5351" width="13.8984375" style="57" customWidth="1"/>
    <col min="5352" max="5352" width="0.8984375" style="57" customWidth="1"/>
    <col min="5353" max="5353" width="12.09765625" style="57" customWidth="1"/>
    <col min="5354" max="5354" width="0.8984375" style="57" customWidth="1"/>
    <col min="5355" max="5355" width="12.8984375" style="57" customWidth="1"/>
    <col min="5356" max="5356" width="0.8984375" style="57" customWidth="1"/>
    <col min="5357" max="5357" width="13.8984375" style="57" customWidth="1"/>
    <col min="5358" max="5358" width="0.8984375" style="57" customWidth="1"/>
    <col min="5359" max="5359" width="15.09765625" style="57" customWidth="1"/>
    <col min="5360" max="5360" width="0.8984375" style="57" customWidth="1"/>
    <col min="5361" max="5361" width="14.8984375" style="57" bestFit="1" customWidth="1"/>
    <col min="5362" max="5362" width="0.8984375" style="57" customWidth="1"/>
    <col min="5363" max="5363" width="14.8984375" style="57" customWidth="1"/>
    <col min="5364" max="5364" width="0.8984375" style="57" customWidth="1"/>
    <col min="5365" max="5365" width="12.8984375" style="57" customWidth="1"/>
    <col min="5366" max="5366" width="0.8984375" style="57" customWidth="1"/>
    <col min="5367" max="5367" width="14.8984375" style="57" customWidth="1"/>
    <col min="5368" max="5368" width="11.8984375" style="57" customWidth="1"/>
    <col min="5369" max="5602" width="8.8984375" style="57"/>
    <col min="5603" max="5603" width="27.8984375" style="57" customWidth="1"/>
    <col min="5604" max="5604" width="7.09765625" style="57" customWidth="1"/>
    <col min="5605" max="5605" width="12.8984375" style="57" customWidth="1"/>
    <col min="5606" max="5606" width="0.8984375" style="57" customWidth="1"/>
    <col min="5607" max="5607" width="13.8984375" style="57" customWidth="1"/>
    <col min="5608" max="5608" width="0.8984375" style="57" customWidth="1"/>
    <col min="5609" max="5609" width="12.09765625" style="57" customWidth="1"/>
    <col min="5610" max="5610" width="0.8984375" style="57" customWidth="1"/>
    <col min="5611" max="5611" width="12.8984375" style="57" customWidth="1"/>
    <col min="5612" max="5612" width="0.8984375" style="57" customWidth="1"/>
    <col min="5613" max="5613" width="13.8984375" style="57" customWidth="1"/>
    <col min="5614" max="5614" width="0.8984375" style="57" customWidth="1"/>
    <col min="5615" max="5615" width="15.09765625" style="57" customWidth="1"/>
    <col min="5616" max="5616" width="0.8984375" style="57" customWidth="1"/>
    <col min="5617" max="5617" width="14.8984375" style="57" bestFit="1" customWidth="1"/>
    <col min="5618" max="5618" width="0.8984375" style="57" customWidth="1"/>
    <col min="5619" max="5619" width="14.8984375" style="57" customWidth="1"/>
    <col min="5620" max="5620" width="0.8984375" style="57" customWidth="1"/>
    <col min="5621" max="5621" width="12.8984375" style="57" customWidth="1"/>
    <col min="5622" max="5622" width="0.8984375" style="57" customWidth="1"/>
    <col min="5623" max="5623" width="14.8984375" style="57" customWidth="1"/>
    <col min="5624" max="5624" width="11.8984375" style="57" customWidth="1"/>
    <col min="5625" max="5858" width="8.8984375" style="57"/>
    <col min="5859" max="5859" width="27.8984375" style="57" customWidth="1"/>
    <col min="5860" max="5860" width="7.09765625" style="57" customWidth="1"/>
    <col min="5861" max="5861" width="12.8984375" style="57" customWidth="1"/>
    <col min="5862" max="5862" width="0.8984375" style="57" customWidth="1"/>
    <col min="5863" max="5863" width="13.8984375" style="57" customWidth="1"/>
    <col min="5864" max="5864" width="0.8984375" style="57" customWidth="1"/>
    <col min="5865" max="5865" width="12.09765625" style="57" customWidth="1"/>
    <col min="5866" max="5866" width="0.8984375" style="57" customWidth="1"/>
    <col min="5867" max="5867" width="12.8984375" style="57" customWidth="1"/>
    <col min="5868" max="5868" width="0.8984375" style="57" customWidth="1"/>
    <col min="5869" max="5869" width="13.8984375" style="57" customWidth="1"/>
    <col min="5870" max="5870" width="0.8984375" style="57" customWidth="1"/>
    <col min="5871" max="5871" width="15.09765625" style="57" customWidth="1"/>
    <col min="5872" max="5872" width="0.8984375" style="57" customWidth="1"/>
    <col min="5873" max="5873" width="14.8984375" style="57" bestFit="1" customWidth="1"/>
    <col min="5874" max="5874" width="0.8984375" style="57" customWidth="1"/>
    <col min="5875" max="5875" width="14.8984375" style="57" customWidth="1"/>
    <col min="5876" max="5876" width="0.8984375" style="57" customWidth="1"/>
    <col min="5877" max="5877" width="12.8984375" style="57" customWidth="1"/>
    <col min="5878" max="5878" width="0.8984375" style="57" customWidth="1"/>
    <col min="5879" max="5879" width="14.8984375" style="57" customWidth="1"/>
    <col min="5880" max="5880" width="11.8984375" style="57" customWidth="1"/>
    <col min="5881" max="6114" width="8.8984375" style="57"/>
    <col min="6115" max="6115" width="27.8984375" style="57" customWidth="1"/>
    <col min="6116" max="6116" width="7.09765625" style="57" customWidth="1"/>
    <col min="6117" max="6117" width="12.8984375" style="57" customWidth="1"/>
    <col min="6118" max="6118" width="0.8984375" style="57" customWidth="1"/>
    <col min="6119" max="6119" width="13.8984375" style="57" customWidth="1"/>
    <col min="6120" max="6120" width="0.8984375" style="57" customWidth="1"/>
    <col min="6121" max="6121" width="12.09765625" style="57" customWidth="1"/>
    <col min="6122" max="6122" width="0.8984375" style="57" customWidth="1"/>
    <col min="6123" max="6123" width="12.8984375" style="57" customWidth="1"/>
    <col min="6124" max="6124" width="0.8984375" style="57" customWidth="1"/>
    <col min="6125" max="6125" width="13.8984375" style="57" customWidth="1"/>
    <col min="6126" max="6126" width="0.8984375" style="57" customWidth="1"/>
    <col min="6127" max="6127" width="15.09765625" style="57" customWidth="1"/>
    <col min="6128" max="6128" width="0.8984375" style="57" customWidth="1"/>
    <col min="6129" max="6129" width="14.8984375" style="57" bestFit="1" customWidth="1"/>
    <col min="6130" max="6130" width="0.8984375" style="57" customWidth="1"/>
    <col min="6131" max="6131" width="14.8984375" style="57" customWidth="1"/>
    <col min="6132" max="6132" width="0.8984375" style="57" customWidth="1"/>
    <col min="6133" max="6133" width="12.8984375" style="57" customWidth="1"/>
    <col min="6134" max="6134" width="0.8984375" style="57" customWidth="1"/>
    <col min="6135" max="6135" width="14.8984375" style="57" customWidth="1"/>
    <col min="6136" max="6136" width="11.8984375" style="57" customWidth="1"/>
    <col min="6137" max="6370" width="8.8984375" style="57"/>
    <col min="6371" max="6371" width="27.8984375" style="57" customWidth="1"/>
    <col min="6372" max="6372" width="7.09765625" style="57" customWidth="1"/>
    <col min="6373" max="6373" width="12.8984375" style="57" customWidth="1"/>
    <col min="6374" max="6374" width="0.8984375" style="57" customWidth="1"/>
    <col min="6375" max="6375" width="13.8984375" style="57" customWidth="1"/>
    <col min="6376" max="6376" width="0.8984375" style="57" customWidth="1"/>
    <col min="6377" max="6377" width="12.09765625" style="57" customWidth="1"/>
    <col min="6378" max="6378" width="0.8984375" style="57" customWidth="1"/>
    <col min="6379" max="6379" width="12.8984375" style="57" customWidth="1"/>
    <col min="6380" max="6380" width="0.8984375" style="57" customWidth="1"/>
    <col min="6381" max="6381" width="13.8984375" style="57" customWidth="1"/>
    <col min="6382" max="6382" width="0.8984375" style="57" customWidth="1"/>
    <col min="6383" max="6383" width="15.09765625" style="57" customWidth="1"/>
    <col min="6384" max="6384" width="0.8984375" style="57" customWidth="1"/>
    <col min="6385" max="6385" width="14.8984375" style="57" bestFit="1" customWidth="1"/>
    <col min="6386" max="6386" width="0.8984375" style="57" customWidth="1"/>
    <col min="6387" max="6387" width="14.8984375" style="57" customWidth="1"/>
    <col min="6388" max="6388" width="0.8984375" style="57" customWidth="1"/>
    <col min="6389" max="6389" width="12.8984375" style="57" customWidth="1"/>
    <col min="6390" max="6390" width="0.8984375" style="57" customWidth="1"/>
    <col min="6391" max="6391" width="14.8984375" style="57" customWidth="1"/>
    <col min="6392" max="6392" width="11.8984375" style="57" customWidth="1"/>
    <col min="6393" max="6626" width="8.8984375" style="57"/>
    <col min="6627" max="6627" width="27.8984375" style="57" customWidth="1"/>
    <col min="6628" max="6628" width="7.09765625" style="57" customWidth="1"/>
    <col min="6629" max="6629" width="12.8984375" style="57" customWidth="1"/>
    <col min="6630" max="6630" width="0.8984375" style="57" customWidth="1"/>
    <col min="6631" max="6631" width="13.8984375" style="57" customWidth="1"/>
    <col min="6632" max="6632" width="0.8984375" style="57" customWidth="1"/>
    <col min="6633" max="6633" width="12.09765625" style="57" customWidth="1"/>
    <col min="6634" max="6634" width="0.8984375" style="57" customWidth="1"/>
    <col min="6635" max="6635" width="12.8984375" style="57" customWidth="1"/>
    <col min="6636" max="6636" width="0.8984375" style="57" customWidth="1"/>
    <col min="6637" max="6637" width="13.8984375" style="57" customWidth="1"/>
    <col min="6638" max="6638" width="0.8984375" style="57" customWidth="1"/>
    <col min="6639" max="6639" width="15.09765625" style="57" customWidth="1"/>
    <col min="6640" max="6640" width="0.8984375" style="57" customWidth="1"/>
    <col min="6641" max="6641" width="14.8984375" style="57" bestFit="1" customWidth="1"/>
    <col min="6642" max="6642" width="0.8984375" style="57" customWidth="1"/>
    <col min="6643" max="6643" width="14.8984375" style="57" customWidth="1"/>
    <col min="6644" max="6644" width="0.8984375" style="57" customWidth="1"/>
    <col min="6645" max="6645" width="12.8984375" style="57" customWidth="1"/>
    <col min="6646" max="6646" width="0.8984375" style="57" customWidth="1"/>
    <col min="6647" max="6647" width="14.8984375" style="57" customWidth="1"/>
    <col min="6648" max="6648" width="11.8984375" style="57" customWidth="1"/>
    <col min="6649" max="6882" width="8.8984375" style="57"/>
    <col min="6883" max="6883" width="27.8984375" style="57" customWidth="1"/>
    <col min="6884" max="6884" width="7.09765625" style="57" customWidth="1"/>
    <col min="6885" max="6885" width="12.8984375" style="57" customWidth="1"/>
    <col min="6886" max="6886" width="0.8984375" style="57" customWidth="1"/>
    <col min="6887" max="6887" width="13.8984375" style="57" customWidth="1"/>
    <col min="6888" max="6888" width="0.8984375" style="57" customWidth="1"/>
    <col min="6889" max="6889" width="12.09765625" style="57" customWidth="1"/>
    <col min="6890" max="6890" width="0.8984375" style="57" customWidth="1"/>
    <col min="6891" max="6891" width="12.8984375" style="57" customWidth="1"/>
    <col min="6892" max="6892" width="0.8984375" style="57" customWidth="1"/>
    <col min="6893" max="6893" width="13.8984375" style="57" customWidth="1"/>
    <col min="6894" max="6894" width="0.8984375" style="57" customWidth="1"/>
    <col min="6895" max="6895" width="15.09765625" style="57" customWidth="1"/>
    <col min="6896" max="6896" width="0.8984375" style="57" customWidth="1"/>
    <col min="6897" max="6897" width="14.8984375" style="57" bestFit="1" customWidth="1"/>
    <col min="6898" max="6898" width="0.8984375" style="57" customWidth="1"/>
    <col min="6899" max="6899" width="14.8984375" style="57" customWidth="1"/>
    <col min="6900" max="6900" width="0.8984375" style="57" customWidth="1"/>
    <col min="6901" max="6901" width="12.8984375" style="57" customWidth="1"/>
    <col min="6902" max="6902" width="0.8984375" style="57" customWidth="1"/>
    <col min="6903" max="6903" width="14.8984375" style="57" customWidth="1"/>
    <col min="6904" max="6904" width="11.8984375" style="57" customWidth="1"/>
    <col min="6905" max="7138" width="8.8984375" style="57"/>
    <col min="7139" max="7139" width="27.8984375" style="57" customWidth="1"/>
    <col min="7140" max="7140" width="7.09765625" style="57" customWidth="1"/>
    <col min="7141" max="7141" width="12.8984375" style="57" customWidth="1"/>
    <col min="7142" max="7142" width="0.8984375" style="57" customWidth="1"/>
    <col min="7143" max="7143" width="13.8984375" style="57" customWidth="1"/>
    <col min="7144" max="7144" width="0.8984375" style="57" customWidth="1"/>
    <col min="7145" max="7145" width="12.09765625" style="57" customWidth="1"/>
    <col min="7146" max="7146" width="0.8984375" style="57" customWidth="1"/>
    <col min="7147" max="7147" width="12.8984375" style="57" customWidth="1"/>
    <col min="7148" max="7148" width="0.8984375" style="57" customWidth="1"/>
    <col min="7149" max="7149" width="13.8984375" style="57" customWidth="1"/>
    <col min="7150" max="7150" width="0.8984375" style="57" customWidth="1"/>
    <col min="7151" max="7151" width="15.09765625" style="57" customWidth="1"/>
    <col min="7152" max="7152" width="0.8984375" style="57" customWidth="1"/>
    <col min="7153" max="7153" width="14.8984375" style="57" bestFit="1" customWidth="1"/>
    <col min="7154" max="7154" width="0.8984375" style="57" customWidth="1"/>
    <col min="7155" max="7155" width="14.8984375" style="57" customWidth="1"/>
    <col min="7156" max="7156" width="0.8984375" style="57" customWidth="1"/>
    <col min="7157" max="7157" width="12.8984375" style="57" customWidth="1"/>
    <col min="7158" max="7158" width="0.8984375" style="57" customWidth="1"/>
    <col min="7159" max="7159" width="14.8984375" style="57" customWidth="1"/>
    <col min="7160" max="7160" width="11.8984375" style="57" customWidth="1"/>
    <col min="7161" max="7394" width="8.8984375" style="57"/>
    <col min="7395" max="7395" width="27.8984375" style="57" customWidth="1"/>
    <col min="7396" max="7396" width="7.09765625" style="57" customWidth="1"/>
    <col min="7397" max="7397" width="12.8984375" style="57" customWidth="1"/>
    <col min="7398" max="7398" width="0.8984375" style="57" customWidth="1"/>
    <col min="7399" max="7399" width="13.8984375" style="57" customWidth="1"/>
    <col min="7400" max="7400" width="0.8984375" style="57" customWidth="1"/>
    <col min="7401" max="7401" width="12.09765625" style="57" customWidth="1"/>
    <col min="7402" max="7402" width="0.8984375" style="57" customWidth="1"/>
    <col min="7403" max="7403" width="12.8984375" style="57" customWidth="1"/>
    <col min="7404" max="7404" width="0.8984375" style="57" customWidth="1"/>
    <col min="7405" max="7405" width="13.8984375" style="57" customWidth="1"/>
    <col min="7406" max="7406" width="0.8984375" style="57" customWidth="1"/>
    <col min="7407" max="7407" width="15.09765625" style="57" customWidth="1"/>
    <col min="7408" max="7408" width="0.8984375" style="57" customWidth="1"/>
    <col min="7409" max="7409" width="14.8984375" style="57" bestFit="1" customWidth="1"/>
    <col min="7410" max="7410" width="0.8984375" style="57" customWidth="1"/>
    <col min="7411" max="7411" width="14.8984375" style="57" customWidth="1"/>
    <col min="7412" max="7412" width="0.8984375" style="57" customWidth="1"/>
    <col min="7413" max="7413" width="12.8984375" style="57" customWidth="1"/>
    <col min="7414" max="7414" width="0.8984375" style="57" customWidth="1"/>
    <col min="7415" max="7415" width="14.8984375" style="57" customWidth="1"/>
    <col min="7416" max="7416" width="11.8984375" style="57" customWidth="1"/>
    <col min="7417" max="7650" width="8.8984375" style="57"/>
    <col min="7651" max="7651" width="27.8984375" style="57" customWidth="1"/>
    <col min="7652" max="7652" width="7.09765625" style="57" customWidth="1"/>
    <col min="7653" max="7653" width="12.8984375" style="57" customWidth="1"/>
    <col min="7654" max="7654" width="0.8984375" style="57" customWidth="1"/>
    <col min="7655" max="7655" width="13.8984375" style="57" customWidth="1"/>
    <col min="7656" max="7656" width="0.8984375" style="57" customWidth="1"/>
    <col min="7657" max="7657" width="12.09765625" style="57" customWidth="1"/>
    <col min="7658" max="7658" width="0.8984375" style="57" customWidth="1"/>
    <col min="7659" max="7659" width="12.8984375" style="57" customWidth="1"/>
    <col min="7660" max="7660" width="0.8984375" style="57" customWidth="1"/>
    <col min="7661" max="7661" width="13.8984375" style="57" customWidth="1"/>
    <col min="7662" max="7662" width="0.8984375" style="57" customWidth="1"/>
    <col min="7663" max="7663" width="15.09765625" style="57" customWidth="1"/>
    <col min="7664" max="7664" width="0.8984375" style="57" customWidth="1"/>
    <col min="7665" max="7665" width="14.8984375" style="57" bestFit="1" customWidth="1"/>
    <col min="7666" max="7666" width="0.8984375" style="57" customWidth="1"/>
    <col min="7667" max="7667" width="14.8984375" style="57" customWidth="1"/>
    <col min="7668" max="7668" width="0.8984375" style="57" customWidth="1"/>
    <col min="7669" max="7669" width="12.8984375" style="57" customWidth="1"/>
    <col min="7670" max="7670" width="0.8984375" style="57" customWidth="1"/>
    <col min="7671" max="7671" width="14.8984375" style="57" customWidth="1"/>
    <col min="7672" max="7672" width="11.8984375" style="57" customWidth="1"/>
    <col min="7673" max="7906" width="8.8984375" style="57"/>
    <col min="7907" max="7907" width="27.8984375" style="57" customWidth="1"/>
    <col min="7908" max="7908" width="7.09765625" style="57" customWidth="1"/>
    <col min="7909" max="7909" width="12.8984375" style="57" customWidth="1"/>
    <col min="7910" max="7910" width="0.8984375" style="57" customWidth="1"/>
    <col min="7911" max="7911" width="13.8984375" style="57" customWidth="1"/>
    <col min="7912" max="7912" width="0.8984375" style="57" customWidth="1"/>
    <col min="7913" max="7913" width="12.09765625" style="57" customWidth="1"/>
    <col min="7914" max="7914" width="0.8984375" style="57" customWidth="1"/>
    <col min="7915" max="7915" width="12.8984375" style="57" customWidth="1"/>
    <col min="7916" max="7916" width="0.8984375" style="57" customWidth="1"/>
    <col min="7917" max="7917" width="13.8984375" style="57" customWidth="1"/>
    <col min="7918" max="7918" width="0.8984375" style="57" customWidth="1"/>
    <col min="7919" max="7919" width="15.09765625" style="57" customWidth="1"/>
    <col min="7920" max="7920" width="0.8984375" style="57" customWidth="1"/>
    <col min="7921" max="7921" width="14.8984375" style="57" bestFit="1" customWidth="1"/>
    <col min="7922" max="7922" width="0.8984375" style="57" customWidth="1"/>
    <col min="7923" max="7923" width="14.8984375" style="57" customWidth="1"/>
    <col min="7924" max="7924" width="0.8984375" style="57" customWidth="1"/>
    <col min="7925" max="7925" width="12.8984375" style="57" customWidth="1"/>
    <col min="7926" max="7926" width="0.8984375" style="57" customWidth="1"/>
    <col min="7927" max="7927" width="14.8984375" style="57" customWidth="1"/>
    <col min="7928" max="7928" width="11.8984375" style="57" customWidth="1"/>
    <col min="7929" max="8162" width="8.8984375" style="57"/>
    <col min="8163" max="8163" width="27.8984375" style="57" customWidth="1"/>
    <col min="8164" max="8164" width="7.09765625" style="57" customWidth="1"/>
    <col min="8165" max="8165" width="12.8984375" style="57" customWidth="1"/>
    <col min="8166" max="8166" width="0.8984375" style="57" customWidth="1"/>
    <col min="8167" max="8167" width="13.8984375" style="57" customWidth="1"/>
    <col min="8168" max="8168" width="0.8984375" style="57" customWidth="1"/>
    <col min="8169" max="8169" width="12.09765625" style="57" customWidth="1"/>
    <col min="8170" max="8170" width="0.8984375" style="57" customWidth="1"/>
    <col min="8171" max="8171" width="12.8984375" style="57" customWidth="1"/>
    <col min="8172" max="8172" width="0.8984375" style="57" customWidth="1"/>
    <col min="8173" max="8173" width="13.8984375" style="57" customWidth="1"/>
    <col min="8174" max="8174" width="0.8984375" style="57" customWidth="1"/>
    <col min="8175" max="8175" width="15.09765625" style="57" customWidth="1"/>
    <col min="8176" max="8176" width="0.8984375" style="57" customWidth="1"/>
    <col min="8177" max="8177" width="14.8984375" style="57" bestFit="1" customWidth="1"/>
    <col min="8178" max="8178" width="0.8984375" style="57" customWidth="1"/>
    <col min="8179" max="8179" width="14.8984375" style="57" customWidth="1"/>
    <col min="8180" max="8180" width="0.8984375" style="57" customWidth="1"/>
    <col min="8181" max="8181" width="12.8984375" style="57" customWidth="1"/>
    <col min="8182" max="8182" width="0.8984375" style="57" customWidth="1"/>
    <col min="8183" max="8183" width="14.8984375" style="57" customWidth="1"/>
    <col min="8184" max="8184" width="11.8984375" style="57" customWidth="1"/>
    <col min="8185" max="8418" width="8.8984375" style="57"/>
    <col min="8419" max="8419" width="27.8984375" style="57" customWidth="1"/>
    <col min="8420" max="8420" width="7.09765625" style="57" customWidth="1"/>
    <col min="8421" max="8421" width="12.8984375" style="57" customWidth="1"/>
    <col min="8422" max="8422" width="0.8984375" style="57" customWidth="1"/>
    <col min="8423" max="8423" width="13.8984375" style="57" customWidth="1"/>
    <col min="8424" max="8424" width="0.8984375" style="57" customWidth="1"/>
    <col min="8425" max="8425" width="12.09765625" style="57" customWidth="1"/>
    <col min="8426" max="8426" width="0.8984375" style="57" customWidth="1"/>
    <col min="8427" max="8427" width="12.8984375" style="57" customWidth="1"/>
    <col min="8428" max="8428" width="0.8984375" style="57" customWidth="1"/>
    <col min="8429" max="8429" width="13.8984375" style="57" customWidth="1"/>
    <col min="8430" max="8430" width="0.8984375" style="57" customWidth="1"/>
    <col min="8431" max="8431" width="15.09765625" style="57" customWidth="1"/>
    <col min="8432" max="8432" width="0.8984375" style="57" customWidth="1"/>
    <col min="8433" max="8433" width="14.8984375" style="57" bestFit="1" customWidth="1"/>
    <col min="8434" max="8434" width="0.8984375" style="57" customWidth="1"/>
    <col min="8435" max="8435" width="14.8984375" style="57" customWidth="1"/>
    <col min="8436" max="8436" width="0.8984375" style="57" customWidth="1"/>
    <col min="8437" max="8437" width="12.8984375" style="57" customWidth="1"/>
    <col min="8438" max="8438" width="0.8984375" style="57" customWidth="1"/>
    <col min="8439" max="8439" width="14.8984375" style="57" customWidth="1"/>
    <col min="8440" max="8440" width="11.8984375" style="57" customWidth="1"/>
    <col min="8441" max="8674" width="8.8984375" style="57"/>
    <col min="8675" max="8675" width="27.8984375" style="57" customWidth="1"/>
    <col min="8676" max="8676" width="7.09765625" style="57" customWidth="1"/>
    <col min="8677" max="8677" width="12.8984375" style="57" customWidth="1"/>
    <col min="8678" max="8678" width="0.8984375" style="57" customWidth="1"/>
    <col min="8679" max="8679" width="13.8984375" style="57" customWidth="1"/>
    <col min="8680" max="8680" width="0.8984375" style="57" customWidth="1"/>
    <col min="8681" max="8681" width="12.09765625" style="57" customWidth="1"/>
    <col min="8682" max="8682" width="0.8984375" style="57" customWidth="1"/>
    <col min="8683" max="8683" width="12.8984375" style="57" customWidth="1"/>
    <col min="8684" max="8684" width="0.8984375" style="57" customWidth="1"/>
    <col min="8685" max="8685" width="13.8984375" style="57" customWidth="1"/>
    <col min="8686" max="8686" width="0.8984375" style="57" customWidth="1"/>
    <col min="8687" max="8687" width="15.09765625" style="57" customWidth="1"/>
    <col min="8688" max="8688" width="0.8984375" style="57" customWidth="1"/>
    <col min="8689" max="8689" width="14.8984375" style="57" bestFit="1" customWidth="1"/>
    <col min="8690" max="8690" width="0.8984375" style="57" customWidth="1"/>
    <col min="8691" max="8691" width="14.8984375" style="57" customWidth="1"/>
    <col min="8692" max="8692" width="0.8984375" style="57" customWidth="1"/>
    <col min="8693" max="8693" width="12.8984375" style="57" customWidth="1"/>
    <col min="8694" max="8694" width="0.8984375" style="57" customWidth="1"/>
    <col min="8695" max="8695" width="14.8984375" style="57" customWidth="1"/>
    <col min="8696" max="8696" width="11.8984375" style="57" customWidth="1"/>
    <col min="8697" max="8930" width="8.8984375" style="57"/>
    <col min="8931" max="8931" width="27.8984375" style="57" customWidth="1"/>
    <col min="8932" max="8932" width="7.09765625" style="57" customWidth="1"/>
    <col min="8933" max="8933" width="12.8984375" style="57" customWidth="1"/>
    <col min="8934" max="8934" width="0.8984375" style="57" customWidth="1"/>
    <col min="8935" max="8935" width="13.8984375" style="57" customWidth="1"/>
    <col min="8936" max="8936" width="0.8984375" style="57" customWidth="1"/>
    <col min="8937" max="8937" width="12.09765625" style="57" customWidth="1"/>
    <col min="8938" max="8938" width="0.8984375" style="57" customWidth="1"/>
    <col min="8939" max="8939" width="12.8984375" style="57" customWidth="1"/>
    <col min="8940" max="8940" width="0.8984375" style="57" customWidth="1"/>
    <col min="8941" max="8941" width="13.8984375" style="57" customWidth="1"/>
    <col min="8942" max="8942" width="0.8984375" style="57" customWidth="1"/>
    <col min="8943" max="8943" width="15.09765625" style="57" customWidth="1"/>
    <col min="8944" max="8944" width="0.8984375" style="57" customWidth="1"/>
    <col min="8945" max="8945" width="14.8984375" style="57" bestFit="1" customWidth="1"/>
    <col min="8946" max="8946" width="0.8984375" style="57" customWidth="1"/>
    <col min="8947" max="8947" width="14.8984375" style="57" customWidth="1"/>
    <col min="8948" max="8948" width="0.8984375" style="57" customWidth="1"/>
    <col min="8949" max="8949" width="12.8984375" style="57" customWidth="1"/>
    <col min="8950" max="8950" width="0.8984375" style="57" customWidth="1"/>
    <col min="8951" max="8951" width="14.8984375" style="57" customWidth="1"/>
    <col min="8952" max="8952" width="11.8984375" style="57" customWidth="1"/>
    <col min="8953" max="9186" width="8.8984375" style="57"/>
    <col min="9187" max="9187" width="27.8984375" style="57" customWidth="1"/>
    <col min="9188" max="9188" width="7.09765625" style="57" customWidth="1"/>
    <col min="9189" max="9189" width="12.8984375" style="57" customWidth="1"/>
    <col min="9190" max="9190" width="0.8984375" style="57" customWidth="1"/>
    <col min="9191" max="9191" width="13.8984375" style="57" customWidth="1"/>
    <col min="9192" max="9192" width="0.8984375" style="57" customWidth="1"/>
    <col min="9193" max="9193" width="12.09765625" style="57" customWidth="1"/>
    <col min="9194" max="9194" width="0.8984375" style="57" customWidth="1"/>
    <col min="9195" max="9195" width="12.8984375" style="57" customWidth="1"/>
    <col min="9196" max="9196" width="0.8984375" style="57" customWidth="1"/>
    <col min="9197" max="9197" width="13.8984375" style="57" customWidth="1"/>
    <col min="9198" max="9198" width="0.8984375" style="57" customWidth="1"/>
    <col min="9199" max="9199" width="15.09765625" style="57" customWidth="1"/>
    <col min="9200" max="9200" width="0.8984375" style="57" customWidth="1"/>
    <col min="9201" max="9201" width="14.8984375" style="57" bestFit="1" customWidth="1"/>
    <col min="9202" max="9202" width="0.8984375" style="57" customWidth="1"/>
    <col min="9203" max="9203" width="14.8984375" style="57" customWidth="1"/>
    <col min="9204" max="9204" width="0.8984375" style="57" customWidth="1"/>
    <col min="9205" max="9205" width="12.8984375" style="57" customWidth="1"/>
    <col min="9206" max="9206" width="0.8984375" style="57" customWidth="1"/>
    <col min="9207" max="9207" width="14.8984375" style="57" customWidth="1"/>
    <col min="9208" max="9208" width="11.8984375" style="57" customWidth="1"/>
    <col min="9209" max="9442" width="8.8984375" style="57"/>
    <col min="9443" max="9443" width="27.8984375" style="57" customWidth="1"/>
    <col min="9444" max="9444" width="7.09765625" style="57" customWidth="1"/>
    <col min="9445" max="9445" width="12.8984375" style="57" customWidth="1"/>
    <col min="9446" max="9446" width="0.8984375" style="57" customWidth="1"/>
    <col min="9447" max="9447" width="13.8984375" style="57" customWidth="1"/>
    <col min="9448" max="9448" width="0.8984375" style="57" customWidth="1"/>
    <col min="9449" max="9449" width="12.09765625" style="57" customWidth="1"/>
    <col min="9450" max="9450" width="0.8984375" style="57" customWidth="1"/>
    <col min="9451" max="9451" width="12.8984375" style="57" customWidth="1"/>
    <col min="9452" max="9452" width="0.8984375" style="57" customWidth="1"/>
    <col min="9453" max="9453" width="13.8984375" style="57" customWidth="1"/>
    <col min="9454" max="9454" width="0.8984375" style="57" customWidth="1"/>
    <col min="9455" max="9455" width="15.09765625" style="57" customWidth="1"/>
    <col min="9456" max="9456" width="0.8984375" style="57" customWidth="1"/>
    <col min="9457" max="9457" width="14.8984375" style="57" bestFit="1" customWidth="1"/>
    <col min="9458" max="9458" width="0.8984375" style="57" customWidth="1"/>
    <col min="9459" max="9459" width="14.8984375" style="57" customWidth="1"/>
    <col min="9460" max="9460" width="0.8984375" style="57" customWidth="1"/>
    <col min="9461" max="9461" width="12.8984375" style="57" customWidth="1"/>
    <col min="9462" max="9462" width="0.8984375" style="57" customWidth="1"/>
    <col min="9463" max="9463" width="14.8984375" style="57" customWidth="1"/>
    <col min="9464" max="9464" width="11.8984375" style="57" customWidth="1"/>
    <col min="9465" max="9698" width="8.8984375" style="57"/>
    <col min="9699" max="9699" width="27.8984375" style="57" customWidth="1"/>
    <col min="9700" max="9700" width="7.09765625" style="57" customWidth="1"/>
    <col min="9701" max="9701" width="12.8984375" style="57" customWidth="1"/>
    <col min="9702" max="9702" width="0.8984375" style="57" customWidth="1"/>
    <col min="9703" max="9703" width="13.8984375" style="57" customWidth="1"/>
    <col min="9704" max="9704" width="0.8984375" style="57" customWidth="1"/>
    <col min="9705" max="9705" width="12.09765625" style="57" customWidth="1"/>
    <col min="9706" max="9706" width="0.8984375" style="57" customWidth="1"/>
    <col min="9707" max="9707" width="12.8984375" style="57" customWidth="1"/>
    <col min="9708" max="9708" width="0.8984375" style="57" customWidth="1"/>
    <col min="9709" max="9709" width="13.8984375" style="57" customWidth="1"/>
    <col min="9710" max="9710" width="0.8984375" style="57" customWidth="1"/>
    <col min="9711" max="9711" width="15.09765625" style="57" customWidth="1"/>
    <col min="9712" max="9712" width="0.8984375" style="57" customWidth="1"/>
    <col min="9713" max="9713" width="14.8984375" style="57" bestFit="1" customWidth="1"/>
    <col min="9714" max="9714" width="0.8984375" style="57" customWidth="1"/>
    <col min="9715" max="9715" width="14.8984375" style="57" customWidth="1"/>
    <col min="9716" max="9716" width="0.8984375" style="57" customWidth="1"/>
    <col min="9717" max="9717" width="12.8984375" style="57" customWidth="1"/>
    <col min="9718" max="9718" width="0.8984375" style="57" customWidth="1"/>
    <col min="9719" max="9719" width="14.8984375" style="57" customWidth="1"/>
    <col min="9720" max="9720" width="11.8984375" style="57" customWidth="1"/>
    <col min="9721" max="9954" width="8.8984375" style="57"/>
    <col min="9955" max="9955" width="27.8984375" style="57" customWidth="1"/>
    <col min="9956" max="9956" width="7.09765625" style="57" customWidth="1"/>
    <col min="9957" max="9957" width="12.8984375" style="57" customWidth="1"/>
    <col min="9958" max="9958" width="0.8984375" style="57" customWidth="1"/>
    <col min="9959" max="9959" width="13.8984375" style="57" customWidth="1"/>
    <col min="9960" max="9960" width="0.8984375" style="57" customWidth="1"/>
    <col min="9961" max="9961" width="12.09765625" style="57" customWidth="1"/>
    <col min="9962" max="9962" width="0.8984375" style="57" customWidth="1"/>
    <col min="9963" max="9963" width="12.8984375" style="57" customWidth="1"/>
    <col min="9964" max="9964" width="0.8984375" style="57" customWidth="1"/>
    <col min="9965" max="9965" width="13.8984375" style="57" customWidth="1"/>
    <col min="9966" max="9966" width="0.8984375" style="57" customWidth="1"/>
    <col min="9967" max="9967" width="15.09765625" style="57" customWidth="1"/>
    <col min="9968" max="9968" width="0.8984375" style="57" customWidth="1"/>
    <col min="9969" max="9969" width="14.8984375" style="57" bestFit="1" customWidth="1"/>
    <col min="9970" max="9970" width="0.8984375" style="57" customWidth="1"/>
    <col min="9971" max="9971" width="14.8984375" style="57" customWidth="1"/>
    <col min="9972" max="9972" width="0.8984375" style="57" customWidth="1"/>
    <col min="9973" max="9973" width="12.8984375" style="57" customWidth="1"/>
    <col min="9974" max="9974" width="0.8984375" style="57" customWidth="1"/>
    <col min="9975" max="9975" width="14.8984375" style="57" customWidth="1"/>
    <col min="9976" max="9976" width="11.8984375" style="57" customWidth="1"/>
    <col min="9977" max="10210" width="8.8984375" style="57"/>
    <col min="10211" max="10211" width="27.8984375" style="57" customWidth="1"/>
    <col min="10212" max="10212" width="7.09765625" style="57" customWidth="1"/>
    <col min="10213" max="10213" width="12.8984375" style="57" customWidth="1"/>
    <col min="10214" max="10214" width="0.8984375" style="57" customWidth="1"/>
    <col min="10215" max="10215" width="13.8984375" style="57" customWidth="1"/>
    <col min="10216" max="10216" width="0.8984375" style="57" customWidth="1"/>
    <col min="10217" max="10217" width="12.09765625" style="57" customWidth="1"/>
    <col min="10218" max="10218" width="0.8984375" style="57" customWidth="1"/>
    <col min="10219" max="10219" width="12.8984375" style="57" customWidth="1"/>
    <col min="10220" max="10220" width="0.8984375" style="57" customWidth="1"/>
    <col min="10221" max="10221" width="13.8984375" style="57" customWidth="1"/>
    <col min="10222" max="10222" width="0.8984375" style="57" customWidth="1"/>
    <col min="10223" max="10223" width="15.09765625" style="57" customWidth="1"/>
    <col min="10224" max="10224" width="0.8984375" style="57" customWidth="1"/>
    <col min="10225" max="10225" width="14.8984375" style="57" bestFit="1" customWidth="1"/>
    <col min="10226" max="10226" width="0.8984375" style="57" customWidth="1"/>
    <col min="10227" max="10227" width="14.8984375" style="57" customWidth="1"/>
    <col min="10228" max="10228" width="0.8984375" style="57" customWidth="1"/>
    <col min="10229" max="10229" width="12.8984375" style="57" customWidth="1"/>
    <col min="10230" max="10230" width="0.8984375" style="57" customWidth="1"/>
    <col min="10231" max="10231" width="14.8984375" style="57" customWidth="1"/>
    <col min="10232" max="10232" width="11.8984375" style="57" customWidth="1"/>
    <col min="10233" max="10466" width="8.8984375" style="57"/>
    <col min="10467" max="10467" width="27.8984375" style="57" customWidth="1"/>
    <col min="10468" max="10468" width="7.09765625" style="57" customWidth="1"/>
    <col min="10469" max="10469" width="12.8984375" style="57" customWidth="1"/>
    <col min="10470" max="10470" width="0.8984375" style="57" customWidth="1"/>
    <col min="10471" max="10471" width="13.8984375" style="57" customWidth="1"/>
    <col min="10472" max="10472" width="0.8984375" style="57" customWidth="1"/>
    <col min="10473" max="10473" width="12.09765625" style="57" customWidth="1"/>
    <col min="10474" max="10474" width="0.8984375" style="57" customWidth="1"/>
    <col min="10475" max="10475" width="12.8984375" style="57" customWidth="1"/>
    <col min="10476" max="10476" width="0.8984375" style="57" customWidth="1"/>
    <col min="10477" max="10477" width="13.8984375" style="57" customWidth="1"/>
    <col min="10478" max="10478" width="0.8984375" style="57" customWidth="1"/>
    <col min="10479" max="10479" width="15.09765625" style="57" customWidth="1"/>
    <col min="10480" max="10480" width="0.8984375" style="57" customWidth="1"/>
    <col min="10481" max="10481" width="14.8984375" style="57" bestFit="1" customWidth="1"/>
    <col min="10482" max="10482" width="0.8984375" style="57" customWidth="1"/>
    <col min="10483" max="10483" width="14.8984375" style="57" customWidth="1"/>
    <col min="10484" max="10484" width="0.8984375" style="57" customWidth="1"/>
    <col min="10485" max="10485" width="12.8984375" style="57" customWidth="1"/>
    <col min="10486" max="10486" width="0.8984375" style="57" customWidth="1"/>
    <col min="10487" max="10487" width="14.8984375" style="57" customWidth="1"/>
    <col min="10488" max="10488" width="11.8984375" style="57" customWidth="1"/>
    <col min="10489" max="10722" width="8.8984375" style="57"/>
    <col min="10723" max="10723" width="27.8984375" style="57" customWidth="1"/>
    <col min="10724" max="10724" width="7.09765625" style="57" customWidth="1"/>
    <col min="10725" max="10725" width="12.8984375" style="57" customWidth="1"/>
    <col min="10726" max="10726" width="0.8984375" style="57" customWidth="1"/>
    <col min="10727" max="10727" width="13.8984375" style="57" customWidth="1"/>
    <col min="10728" max="10728" width="0.8984375" style="57" customWidth="1"/>
    <col min="10729" max="10729" width="12.09765625" style="57" customWidth="1"/>
    <col min="10730" max="10730" width="0.8984375" style="57" customWidth="1"/>
    <col min="10731" max="10731" width="12.8984375" style="57" customWidth="1"/>
    <col min="10732" max="10732" width="0.8984375" style="57" customWidth="1"/>
    <col min="10733" max="10733" width="13.8984375" style="57" customWidth="1"/>
    <col min="10734" max="10734" width="0.8984375" style="57" customWidth="1"/>
    <col min="10735" max="10735" width="15.09765625" style="57" customWidth="1"/>
    <col min="10736" max="10736" width="0.8984375" style="57" customWidth="1"/>
    <col min="10737" max="10737" width="14.8984375" style="57" bestFit="1" customWidth="1"/>
    <col min="10738" max="10738" width="0.8984375" style="57" customWidth="1"/>
    <col min="10739" max="10739" width="14.8984375" style="57" customWidth="1"/>
    <col min="10740" max="10740" width="0.8984375" style="57" customWidth="1"/>
    <col min="10741" max="10741" width="12.8984375" style="57" customWidth="1"/>
    <col min="10742" max="10742" width="0.8984375" style="57" customWidth="1"/>
    <col min="10743" max="10743" width="14.8984375" style="57" customWidth="1"/>
    <col min="10744" max="10744" width="11.8984375" style="57" customWidth="1"/>
    <col min="10745" max="10978" width="8.8984375" style="57"/>
    <col min="10979" max="10979" width="27.8984375" style="57" customWidth="1"/>
    <col min="10980" max="10980" width="7.09765625" style="57" customWidth="1"/>
    <col min="10981" max="10981" width="12.8984375" style="57" customWidth="1"/>
    <col min="10982" max="10982" width="0.8984375" style="57" customWidth="1"/>
    <col min="10983" max="10983" width="13.8984375" style="57" customWidth="1"/>
    <col min="10984" max="10984" width="0.8984375" style="57" customWidth="1"/>
    <col min="10985" max="10985" width="12.09765625" style="57" customWidth="1"/>
    <col min="10986" max="10986" width="0.8984375" style="57" customWidth="1"/>
    <col min="10987" max="10987" width="12.8984375" style="57" customWidth="1"/>
    <col min="10988" max="10988" width="0.8984375" style="57" customWidth="1"/>
    <col min="10989" max="10989" width="13.8984375" style="57" customWidth="1"/>
    <col min="10990" max="10990" width="0.8984375" style="57" customWidth="1"/>
    <col min="10991" max="10991" width="15.09765625" style="57" customWidth="1"/>
    <col min="10992" max="10992" width="0.8984375" style="57" customWidth="1"/>
    <col min="10993" max="10993" width="14.8984375" style="57" bestFit="1" customWidth="1"/>
    <col min="10994" max="10994" width="0.8984375" style="57" customWidth="1"/>
    <col min="10995" max="10995" width="14.8984375" style="57" customWidth="1"/>
    <col min="10996" max="10996" width="0.8984375" style="57" customWidth="1"/>
    <col min="10997" max="10997" width="12.8984375" style="57" customWidth="1"/>
    <col min="10998" max="10998" width="0.8984375" style="57" customWidth="1"/>
    <col min="10999" max="10999" width="14.8984375" style="57" customWidth="1"/>
    <col min="11000" max="11000" width="11.8984375" style="57" customWidth="1"/>
    <col min="11001" max="11234" width="8.8984375" style="57"/>
    <col min="11235" max="11235" width="27.8984375" style="57" customWidth="1"/>
    <col min="11236" max="11236" width="7.09765625" style="57" customWidth="1"/>
    <col min="11237" max="11237" width="12.8984375" style="57" customWidth="1"/>
    <col min="11238" max="11238" width="0.8984375" style="57" customWidth="1"/>
    <col min="11239" max="11239" width="13.8984375" style="57" customWidth="1"/>
    <col min="11240" max="11240" width="0.8984375" style="57" customWidth="1"/>
    <col min="11241" max="11241" width="12.09765625" style="57" customWidth="1"/>
    <col min="11242" max="11242" width="0.8984375" style="57" customWidth="1"/>
    <col min="11243" max="11243" width="12.8984375" style="57" customWidth="1"/>
    <col min="11244" max="11244" width="0.8984375" style="57" customWidth="1"/>
    <col min="11245" max="11245" width="13.8984375" style="57" customWidth="1"/>
    <col min="11246" max="11246" width="0.8984375" style="57" customWidth="1"/>
    <col min="11247" max="11247" width="15.09765625" style="57" customWidth="1"/>
    <col min="11248" max="11248" width="0.8984375" style="57" customWidth="1"/>
    <col min="11249" max="11249" width="14.8984375" style="57" bestFit="1" customWidth="1"/>
    <col min="11250" max="11250" width="0.8984375" style="57" customWidth="1"/>
    <col min="11251" max="11251" width="14.8984375" style="57" customWidth="1"/>
    <col min="11252" max="11252" width="0.8984375" style="57" customWidth="1"/>
    <col min="11253" max="11253" width="12.8984375" style="57" customWidth="1"/>
    <col min="11254" max="11254" width="0.8984375" style="57" customWidth="1"/>
    <col min="11255" max="11255" width="14.8984375" style="57" customWidth="1"/>
    <col min="11256" max="11256" width="11.8984375" style="57" customWidth="1"/>
    <col min="11257" max="11490" width="8.8984375" style="57"/>
    <col min="11491" max="11491" width="27.8984375" style="57" customWidth="1"/>
    <col min="11492" max="11492" width="7.09765625" style="57" customWidth="1"/>
    <col min="11493" max="11493" width="12.8984375" style="57" customWidth="1"/>
    <col min="11494" max="11494" width="0.8984375" style="57" customWidth="1"/>
    <col min="11495" max="11495" width="13.8984375" style="57" customWidth="1"/>
    <col min="11496" max="11496" width="0.8984375" style="57" customWidth="1"/>
    <col min="11497" max="11497" width="12.09765625" style="57" customWidth="1"/>
    <col min="11498" max="11498" width="0.8984375" style="57" customWidth="1"/>
    <col min="11499" max="11499" width="12.8984375" style="57" customWidth="1"/>
    <col min="11500" max="11500" width="0.8984375" style="57" customWidth="1"/>
    <col min="11501" max="11501" width="13.8984375" style="57" customWidth="1"/>
    <col min="11502" max="11502" width="0.8984375" style="57" customWidth="1"/>
    <col min="11503" max="11503" width="15.09765625" style="57" customWidth="1"/>
    <col min="11504" max="11504" width="0.8984375" style="57" customWidth="1"/>
    <col min="11505" max="11505" width="14.8984375" style="57" bestFit="1" customWidth="1"/>
    <col min="11506" max="11506" width="0.8984375" style="57" customWidth="1"/>
    <col min="11507" max="11507" width="14.8984375" style="57" customWidth="1"/>
    <col min="11508" max="11508" width="0.8984375" style="57" customWidth="1"/>
    <col min="11509" max="11509" width="12.8984375" style="57" customWidth="1"/>
    <col min="11510" max="11510" width="0.8984375" style="57" customWidth="1"/>
    <col min="11511" max="11511" width="14.8984375" style="57" customWidth="1"/>
    <col min="11512" max="11512" width="11.8984375" style="57" customWidth="1"/>
    <col min="11513" max="11746" width="8.8984375" style="57"/>
    <col min="11747" max="11747" width="27.8984375" style="57" customWidth="1"/>
    <col min="11748" max="11748" width="7.09765625" style="57" customWidth="1"/>
    <col min="11749" max="11749" width="12.8984375" style="57" customWidth="1"/>
    <col min="11750" max="11750" width="0.8984375" style="57" customWidth="1"/>
    <col min="11751" max="11751" width="13.8984375" style="57" customWidth="1"/>
    <col min="11752" max="11752" width="0.8984375" style="57" customWidth="1"/>
    <col min="11753" max="11753" width="12.09765625" style="57" customWidth="1"/>
    <col min="11754" max="11754" width="0.8984375" style="57" customWidth="1"/>
    <col min="11755" max="11755" width="12.8984375" style="57" customWidth="1"/>
    <col min="11756" max="11756" width="0.8984375" style="57" customWidth="1"/>
    <col min="11757" max="11757" width="13.8984375" style="57" customWidth="1"/>
    <col min="11758" max="11758" width="0.8984375" style="57" customWidth="1"/>
    <col min="11759" max="11759" width="15.09765625" style="57" customWidth="1"/>
    <col min="11760" max="11760" width="0.8984375" style="57" customWidth="1"/>
    <col min="11761" max="11761" width="14.8984375" style="57" bestFit="1" customWidth="1"/>
    <col min="11762" max="11762" width="0.8984375" style="57" customWidth="1"/>
    <col min="11763" max="11763" width="14.8984375" style="57" customWidth="1"/>
    <col min="11764" max="11764" width="0.8984375" style="57" customWidth="1"/>
    <col min="11765" max="11765" width="12.8984375" style="57" customWidth="1"/>
    <col min="11766" max="11766" width="0.8984375" style="57" customWidth="1"/>
    <col min="11767" max="11767" width="14.8984375" style="57" customWidth="1"/>
    <col min="11768" max="11768" width="11.8984375" style="57" customWidth="1"/>
    <col min="11769" max="12002" width="8.8984375" style="57"/>
    <col min="12003" max="12003" width="27.8984375" style="57" customWidth="1"/>
    <col min="12004" max="12004" width="7.09765625" style="57" customWidth="1"/>
    <col min="12005" max="12005" width="12.8984375" style="57" customWidth="1"/>
    <col min="12006" max="12006" width="0.8984375" style="57" customWidth="1"/>
    <col min="12007" max="12007" width="13.8984375" style="57" customWidth="1"/>
    <col min="12008" max="12008" width="0.8984375" style="57" customWidth="1"/>
    <col min="12009" max="12009" width="12.09765625" style="57" customWidth="1"/>
    <col min="12010" max="12010" width="0.8984375" style="57" customWidth="1"/>
    <col min="12011" max="12011" width="12.8984375" style="57" customWidth="1"/>
    <col min="12012" max="12012" width="0.8984375" style="57" customWidth="1"/>
    <col min="12013" max="12013" width="13.8984375" style="57" customWidth="1"/>
    <col min="12014" max="12014" width="0.8984375" style="57" customWidth="1"/>
    <col min="12015" max="12015" width="15.09765625" style="57" customWidth="1"/>
    <col min="12016" max="12016" width="0.8984375" style="57" customWidth="1"/>
    <col min="12017" max="12017" width="14.8984375" style="57" bestFit="1" customWidth="1"/>
    <col min="12018" max="12018" width="0.8984375" style="57" customWidth="1"/>
    <col min="12019" max="12019" width="14.8984375" style="57" customWidth="1"/>
    <col min="12020" max="12020" width="0.8984375" style="57" customWidth="1"/>
    <col min="12021" max="12021" width="12.8984375" style="57" customWidth="1"/>
    <col min="12022" max="12022" width="0.8984375" style="57" customWidth="1"/>
    <col min="12023" max="12023" width="14.8984375" style="57" customWidth="1"/>
    <col min="12024" max="12024" width="11.8984375" style="57" customWidth="1"/>
    <col min="12025" max="12258" width="8.8984375" style="57"/>
    <col min="12259" max="12259" width="27.8984375" style="57" customWidth="1"/>
    <col min="12260" max="12260" width="7.09765625" style="57" customWidth="1"/>
    <col min="12261" max="12261" width="12.8984375" style="57" customWidth="1"/>
    <col min="12262" max="12262" width="0.8984375" style="57" customWidth="1"/>
    <col min="12263" max="12263" width="13.8984375" style="57" customWidth="1"/>
    <col min="12264" max="12264" width="0.8984375" style="57" customWidth="1"/>
    <col min="12265" max="12265" width="12.09765625" style="57" customWidth="1"/>
    <col min="12266" max="12266" width="0.8984375" style="57" customWidth="1"/>
    <col min="12267" max="12267" width="12.8984375" style="57" customWidth="1"/>
    <col min="12268" max="12268" width="0.8984375" style="57" customWidth="1"/>
    <col min="12269" max="12269" width="13.8984375" style="57" customWidth="1"/>
    <col min="12270" max="12270" width="0.8984375" style="57" customWidth="1"/>
    <col min="12271" max="12271" width="15.09765625" style="57" customWidth="1"/>
    <col min="12272" max="12272" width="0.8984375" style="57" customWidth="1"/>
    <col min="12273" max="12273" width="14.8984375" style="57" bestFit="1" customWidth="1"/>
    <col min="12274" max="12274" width="0.8984375" style="57" customWidth="1"/>
    <col min="12275" max="12275" width="14.8984375" style="57" customWidth="1"/>
    <col min="12276" max="12276" width="0.8984375" style="57" customWidth="1"/>
    <col min="12277" max="12277" width="12.8984375" style="57" customWidth="1"/>
    <col min="12278" max="12278" width="0.8984375" style="57" customWidth="1"/>
    <col min="12279" max="12279" width="14.8984375" style="57" customWidth="1"/>
    <col min="12280" max="12280" width="11.8984375" style="57" customWidth="1"/>
    <col min="12281" max="12514" width="8.8984375" style="57"/>
    <col min="12515" max="12515" width="27.8984375" style="57" customWidth="1"/>
    <col min="12516" max="12516" width="7.09765625" style="57" customWidth="1"/>
    <col min="12517" max="12517" width="12.8984375" style="57" customWidth="1"/>
    <col min="12518" max="12518" width="0.8984375" style="57" customWidth="1"/>
    <col min="12519" max="12519" width="13.8984375" style="57" customWidth="1"/>
    <col min="12520" max="12520" width="0.8984375" style="57" customWidth="1"/>
    <col min="12521" max="12521" width="12.09765625" style="57" customWidth="1"/>
    <col min="12522" max="12522" width="0.8984375" style="57" customWidth="1"/>
    <col min="12523" max="12523" width="12.8984375" style="57" customWidth="1"/>
    <col min="12524" max="12524" width="0.8984375" style="57" customWidth="1"/>
    <col min="12525" max="12525" width="13.8984375" style="57" customWidth="1"/>
    <col min="12526" max="12526" width="0.8984375" style="57" customWidth="1"/>
    <col min="12527" max="12527" width="15.09765625" style="57" customWidth="1"/>
    <col min="12528" max="12528" width="0.8984375" style="57" customWidth="1"/>
    <col min="12529" max="12529" width="14.8984375" style="57" bestFit="1" customWidth="1"/>
    <col min="12530" max="12530" width="0.8984375" style="57" customWidth="1"/>
    <col min="12531" max="12531" width="14.8984375" style="57" customWidth="1"/>
    <col min="12532" max="12532" width="0.8984375" style="57" customWidth="1"/>
    <col min="12533" max="12533" width="12.8984375" style="57" customWidth="1"/>
    <col min="12534" max="12534" width="0.8984375" style="57" customWidth="1"/>
    <col min="12535" max="12535" width="14.8984375" style="57" customWidth="1"/>
    <col min="12536" max="12536" width="11.8984375" style="57" customWidth="1"/>
    <col min="12537" max="12770" width="8.8984375" style="57"/>
    <col min="12771" max="12771" width="27.8984375" style="57" customWidth="1"/>
    <col min="12772" max="12772" width="7.09765625" style="57" customWidth="1"/>
    <col min="12773" max="12773" width="12.8984375" style="57" customWidth="1"/>
    <col min="12774" max="12774" width="0.8984375" style="57" customWidth="1"/>
    <col min="12775" max="12775" width="13.8984375" style="57" customWidth="1"/>
    <col min="12776" max="12776" width="0.8984375" style="57" customWidth="1"/>
    <col min="12777" max="12777" width="12.09765625" style="57" customWidth="1"/>
    <col min="12778" max="12778" width="0.8984375" style="57" customWidth="1"/>
    <col min="12779" max="12779" width="12.8984375" style="57" customWidth="1"/>
    <col min="12780" max="12780" width="0.8984375" style="57" customWidth="1"/>
    <col min="12781" max="12781" width="13.8984375" style="57" customWidth="1"/>
    <col min="12782" max="12782" width="0.8984375" style="57" customWidth="1"/>
    <col min="12783" max="12783" width="15.09765625" style="57" customWidth="1"/>
    <col min="12784" max="12784" width="0.8984375" style="57" customWidth="1"/>
    <col min="12785" max="12785" width="14.8984375" style="57" bestFit="1" customWidth="1"/>
    <col min="12786" max="12786" width="0.8984375" style="57" customWidth="1"/>
    <col min="12787" max="12787" width="14.8984375" style="57" customWidth="1"/>
    <col min="12788" max="12788" width="0.8984375" style="57" customWidth="1"/>
    <col min="12789" max="12789" width="12.8984375" style="57" customWidth="1"/>
    <col min="12790" max="12790" width="0.8984375" style="57" customWidth="1"/>
    <col min="12791" max="12791" width="14.8984375" style="57" customWidth="1"/>
    <col min="12792" max="12792" width="11.8984375" style="57" customWidth="1"/>
    <col min="12793" max="13026" width="8.8984375" style="57"/>
    <col min="13027" max="13027" width="27.8984375" style="57" customWidth="1"/>
    <col min="13028" max="13028" width="7.09765625" style="57" customWidth="1"/>
    <col min="13029" max="13029" width="12.8984375" style="57" customWidth="1"/>
    <col min="13030" max="13030" width="0.8984375" style="57" customWidth="1"/>
    <col min="13031" max="13031" width="13.8984375" style="57" customWidth="1"/>
    <col min="13032" max="13032" width="0.8984375" style="57" customWidth="1"/>
    <col min="13033" max="13033" width="12.09765625" style="57" customWidth="1"/>
    <col min="13034" max="13034" width="0.8984375" style="57" customWidth="1"/>
    <col min="13035" max="13035" width="12.8984375" style="57" customWidth="1"/>
    <col min="13036" max="13036" width="0.8984375" style="57" customWidth="1"/>
    <col min="13037" max="13037" width="13.8984375" style="57" customWidth="1"/>
    <col min="13038" max="13038" width="0.8984375" style="57" customWidth="1"/>
    <col min="13039" max="13039" width="15.09765625" style="57" customWidth="1"/>
    <col min="13040" max="13040" width="0.8984375" style="57" customWidth="1"/>
    <col min="13041" max="13041" width="14.8984375" style="57" bestFit="1" customWidth="1"/>
    <col min="13042" max="13042" width="0.8984375" style="57" customWidth="1"/>
    <col min="13043" max="13043" width="14.8984375" style="57" customWidth="1"/>
    <col min="13044" max="13044" width="0.8984375" style="57" customWidth="1"/>
    <col min="13045" max="13045" width="12.8984375" style="57" customWidth="1"/>
    <col min="13046" max="13046" width="0.8984375" style="57" customWidth="1"/>
    <col min="13047" max="13047" width="14.8984375" style="57" customWidth="1"/>
    <col min="13048" max="13048" width="11.8984375" style="57" customWidth="1"/>
    <col min="13049" max="13282" width="8.8984375" style="57"/>
    <col min="13283" max="13283" width="27.8984375" style="57" customWidth="1"/>
    <col min="13284" max="13284" width="7.09765625" style="57" customWidth="1"/>
    <col min="13285" max="13285" width="12.8984375" style="57" customWidth="1"/>
    <col min="13286" max="13286" width="0.8984375" style="57" customWidth="1"/>
    <col min="13287" max="13287" width="13.8984375" style="57" customWidth="1"/>
    <col min="13288" max="13288" width="0.8984375" style="57" customWidth="1"/>
    <col min="13289" max="13289" width="12.09765625" style="57" customWidth="1"/>
    <col min="13290" max="13290" width="0.8984375" style="57" customWidth="1"/>
    <col min="13291" max="13291" width="12.8984375" style="57" customWidth="1"/>
    <col min="13292" max="13292" width="0.8984375" style="57" customWidth="1"/>
    <col min="13293" max="13293" width="13.8984375" style="57" customWidth="1"/>
    <col min="13294" max="13294" width="0.8984375" style="57" customWidth="1"/>
    <col min="13295" max="13295" width="15.09765625" style="57" customWidth="1"/>
    <col min="13296" max="13296" width="0.8984375" style="57" customWidth="1"/>
    <col min="13297" max="13297" width="14.8984375" style="57" bestFit="1" customWidth="1"/>
    <col min="13298" max="13298" width="0.8984375" style="57" customWidth="1"/>
    <col min="13299" max="13299" width="14.8984375" style="57" customWidth="1"/>
    <col min="13300" max="13300" width="0.8984375" style="57" customWidth="1"/>
    <col min="13301" max="13301" width="12.8984375" style="57" customWidth="1"/>
    <col min="13302" max="13302" width="0.8984375" style="57" customWidth="1"/>
    <col min="13303" max="13303" width="14.8984375" style="57" customWidth="1"/>
    <col min="13304" max="13304" width="11.8984375" style="57" customWidth="1"/>
    <col min="13305" max="13538" width="8.8984375" style="57"/>
    <col min="13539" max="13539" width="27.8984375" style="57" customWidth="1"/>
    <col min="13540" max="13540" width="7.09765625" style="57" customWidth="1"/>
    <col min="13541" max="13541" width="12.8984375" style="57" customWidth="1"/>
    <col min="13542" max="13542" width="0.8984375" style="57" customWidth="1"/>
    <col min="13543" max="13543" width="13.8984375" style="57" customWidth="1"/>
    <col min="13544" max="13544" width="0.8984375" style="57" customWidth="1"/>
    <col min="13545" max="13545" width="12.09765625" style="57" customWidth="1"/>
    <col min="13546" max="13546" width="0.8984375" style="57" customWidth="1"/>
    <col min="13547" max="13547" width="12.8984375" style="57" customWidth="1"/>
    <col min="13548" max="13548" width="0.8984375" style="57" customWidth="1"/>
    <col min="13549" max="13549" width="13.8984375" style="57" customWidth="1"/>
    <col min="13550" max="13550" width="0.8984375" style="57" customWidth="1"/>
    <col min="13551" max="13551" width="15.09765625" style="57" customWidth="1"/>
    <col min="13552" max="13552" width="0.8984375" style="57" customWidth="1"/>
    <col min="13553" max="13553" width="14.8984375" style="57" bestFit="1" customWidth="1"/>
    <col min="13554" max="13554" width="0.8984375" style="57" customWidth="1"/>
    <col min="13555" max="13555" width="14.8984375" style="57" customWidth="1"/>
    <col min="13556" max="13556" width="0.8984375" style="57" customWidth="1"/>
    <col min="13557" max="13557" width="12.8984375" style="57" customWidth="1"/>
    <col min="13558" max="13558" width="0.8984375" style="57" customWidth="1"/>
    <col min="13559" max="13559" width="14.8984375" style="57" customWidth="1"/>
    <col min="13560" max="13560" width="11.8984375" style="57" customWidth="1"/>
    <col min="13561" max="13794" width="8.8984375" style="57"/>
    <col min="13795" max="13795" width="27.8984375" style="57" customWidth="1"/>
    <col min="13796" max="13796" width="7.09765625" style="57" customWidth="1"/>
    <col min="13797" max="13797" width="12.8984375" style="57" customWidth="1"/>
    <col min="13798" max="13798" width="0.8984375" style="57" customWidth="1"/>
    <col min="13799" max="13799" width="13.8984375" style="57" customWidth="1"/>
    <col min="13800" max="13800" width="0.8984375" style="57" customWidth="1"/>
    <col min="13801" max="13801" width="12.09765625" style="57" customWidth="1"/>
    <col min="13802" max="13802" width="0.8984375" style="57" customWidth="1"/>
    <col min="13803" max="13803" width="12.8984375" style="57" customWidth="1"/>
    <col min="13804" max="13804" width="0.8984375" style="57" customWidth="1"/>
    <col min="13805" max="13805" width="13.8984375" style="57" customWidth="1"/>
    <col min="13806" max="13806" width="0.8984375" style="57" customWidth="1"/>
    <col min="13807" max="13807" width="15.09765625" style="57" customWidth="1"/>
    <col min="13808" max="13808" width="0.8984375" style="57" customWidth="1"/>
    <col min="13809" max="13809" width="14.8984375" style="57" bestFit="1" customWidth="1"/>
    <col min="13810" max="13810" width="0.8984375" style="57" customWidth="1"/>
    <col min="13811" max="13811" width="14.8984375" style="57" customWidth="1"/>
    <col min="13812" max="13812" width="0.8984375" style="57" customWidth="1"/>
    <col min="13813" max="13813" width="12.8984375" style="57" customWidth="1"/>
    <col min="13814" max="13814" width="0.8984375" style="57" customWidth="1"/>
    <col min="13815" max="13815" width="14.8984375" style="57" customWidth="1"/>
    <col min="13816" max="13816" width="11.8984375" style="57" customWidth="1"/>
    <col min="13817" max="14050" width="8.8984375" style="57"/>
    <col min="14051" max="14051" width="27.8984375" style="57" customWidth="1"/>
    <col min="14052" max="14052" width="7.09765625" style="57" customWidth="1"/>
    <col min="14053" max="14053" width="12.8984375" style="57" customWidth="1"/>
    <col min="14054" max="14054" width="0.8984375" style="57" customWidth="1"/>
    <col min="14055" max="14055" width="13.8984375" style="57" customWidth="1"/>
    <col min="14056" max="14056" width="0.8984375" style="57" customWidth="1"/>
    <col min="14057" max="14057" width="12.09765625" style="57" customWidth="1"/>
    <col min="14058" max="14058" width="0.8984375" style="57" customWidth="1"/>
    <col min="14059" max="14059" width="12.8984375" style="57" customWidth="1"/>
    <col min="14060" max="14060" width="0.8984375" style="57" customWidth="1"/>
    <col min="14061" max="14061" width="13.8984375" style="57" customWidth="1"/>
    <col min="14062" max="14062" width="0.8984375" style="57" customWidth="1"/>
    <col min="14063" max="14063" width="15.09765625" style="57" customWidth="1"/>
    <col min="14064" max="14064" width="0.8984375" style="57" customWidth="1"/>
    <col min="14065" max="14065" width="14.8984375" style="57" bestFit="1" customWidth="1"/>
    <col min="14066" max="14066" width="0.8984375" style="57" customWidth="1"/>
    <col min="14067" max="14067" width="14.8984375" style="57" customWidth="1"/>
    <col min="14068" max="14068" width="0.8984375" style="57" customWidth="1"/>
    <col min="14069" max="14069" width="12.8984375" style="57" customWidth="1"/>
    <col min="14070" max="14070" width="0.8984375" style="57" customWidth="1"/>
    <col min="14071" max="14071" width="14.8984375" style="57" customWidth="1"/>
    <col min="14072" max="14072" width="11.8984375" style="57" customWidth="1"/>
    <col min="14073" max="14306" width="8.8984375" style="57"/>
    <col min="14307" max="14307" width="27.8984375" style="57" customWidth="1"/>
    <col min="14308" max="14308" width="7.09765625" style="57" customWidth="1"/>
    <col min="14309" max="14309" width="12.8984375" style="57" customWidth="1"/>
    <col min="14310" max="14310" width="0.8984375" style="57" customWidth="1"/>
    <col min="14311" max="14311" width="13.8984375" style="57" customWidth="1"/>
    <col min="14312" max="14312" width="0.8984375" style="57" customWidth="1"/>
    <col min="14313" max="14313" width="12.09765625" style="57" customWidth="1"/>
    <col min="14314" max="14314" width="0.8984375" style="57" customWidth="1"/>
    <col min="14315" max="14315" width="12.8984375" style="57" customWidth="1"/>
    <col min="14316" max="14316" width="0.8984375" style="57" customWidth="1"/>
    <col min="14317" max="14317" width="13.8984375" style="57" customWidth="1"/>
    <col min="14318" max="14318" width="0.8984375" style="57" customWidth="1"/>
    <col min="14319" max="14319" width="15.09765625" style="57" customWidth="1"/>
    <col min="14320" max="14320" width="0.8984375" style="57" customWidth="1"/>
    <col min="14321" max="14321" width="14.8984375" style="57" bestFit="1" customWidth="1"/>
    <col min="14322" max="14322" width="0.8984375" style="57" customWidth="1"/>
    <col min="14323" max="14323" width="14.8984375" style="57" customWidth="1"/>
    <col min="14324" max="14324" width="0.8984375" style="57" customWidth="1"/>
    <col min="14325" max="14325" width="12.8984375" style="57" customWidth="1"/>
    <col min="14326" max="14326" width="0.8984375" style="57" customWidth="1"/>
    <col min="14327" max="14327" width="14.8984375" style="57" customWidth="1"/>
    <col min="14328" max="14328" width="11.8984375" style="57" customWidth="1"/>
    <col min="14329" max="14562" width="8.8984375" style="57"/>
    <col min="14563" max="14563" width="27.8984375" style="57" customWidth="1"/>
    <col min="14564" max="14564" width="7.09765625" style="57" customWidth="1"/>
    <col min="14565" max="14565" width="12.8984375" style="57" customWidth="1"/>
    <col min="14566" max="14566" width="0.8984375" style="57" customWidth="1"/>
    <col min="14567" max="14567" width="13.8984375" style="57" customWidth="1"/>
    <col min="14568" max="14568" width="0.8984375" style="57" customWidth="1"/>
    <col min="14569" max="14569" width="12.09765625" style="57" customWidth="1"/>
    <col min="14570" max="14570" width="0.8984375" style="57" customWidth="1"/>
    <col min="14571" max="14571" width="12.8984375" style="57" customWidth="1"/>
    <col min="14572" max="14572" width="0.8984375" style="57" customWidth="1"/>
    <col min="14573" max="14573" width="13.8984375" style="57" customWidth="1"/>
    <col min="14574" max="14574" width="0.8984375" style="57" customWidth="1"/>
    <col min="14575" max="14575" width="15.09765625" style="57" customWidth="1"/>
    <col min="14576" max="14576" width="0.8984375" style="57" customWidth="1"/>
    <col min="14577" max="14577" width="14.8984375" style="57" bestFit="1" customWidth="1"/>
    <col min="14578" max="14578" width="0.8984375" style="57" customWidth="1"/>
    <col min="14579" max="14579" width="14.8984375" style="57" customWidth="1"/>
    <col min="14580" max="14580" width="0.8984375" style="57" customWidth="1"/>
    <col min="14581" max="14581" width="12.8984375" style="57" customWidth="1"/>
    <col min="14582" max="14582" width="0.8984375" style="57" customWidth="1"/>
    <col min="14583" max="14583" width="14.8984375" style="57" customWidth="1"/>
    <col min="14584" max="14584" width="11.8984375" style="57" customWidth="1"/>
    <col min="14585" max="14818" width="8.8984375" style="57"/>
    <col min="14819" max="14819" width="27.8984375" style="57" customWidth="1"/>
    <col min="14820" max="14820" width="7.09765625" style="57" customWidth="1"/>
    <col min="14821" max="14821" width="12.8984375" style="57" customWidth="1"/>
    <col min="14822" max="14822" width="0.8984375" style="57" customWidth="1"/>
    <col min="14823" max="14823" width="13.8984375" style="57" customWidth="1"/>
    <col min="14824" max="14824" width="0.8984375" style="57" customWidth="1"/>
    <col min="14825" max="14825" width="12.09765625" style="57" customWidth="1"/>
    <col min="14826" max="14826" width="0.8984375" style="57" customWidth="1"/>
    <col min="14827" max="14827" width="12.8984375" style="57" customWidth="1"/>
    <col min="14828" max="14828" width="0.8984375" style="57" customWidth="1"/>
    <col min="14829" max="14829" width="13.8984375" style="57" customWidth="1"/>
    <col min="14830" max="14830" width="0.8984375" style="57" customWidth="1"/>
    <col min="14831" max="14831" width="15.09765625" style="57" customWidth="1"/>
    <col min="14832" max="14832" width="0.8984375" style="57" customWidth="1"/>
    <col min="14833" max="14833" width="14.8984375" style="57" bestFit="1" customWidth="1"/>
    <col min="14834" max="14834" width="0.8984375" style="57" customWidth="1"/>
    <col min="14835" max="14835" width="14.8984375" style="57" customWidth="1"/>
    <col min="14836" max="14836" width="0.8984375" style="57" customWidth="1"/>
    <col min="14837" max="14837" width="12.8984375" style="57" customWidth="1"/>
    <col min="14838" max="14838" width="0.8984375" style="57" customWidth="1"/>
    <col min="14839" max="14839" width="14.8984375" style="57" customWidth="1"/>
    <col min="14840" max="14840" width="11.8984375" style="57" customWidth="1"/>
    <col min="14841" max="15074" width="8.8984375" style="57"/>
    <col min="15075" max="15075" width="27.8984375" style="57" customWidth="1"/>
    <col min="15076" max="15076" width="7.09765625" style="57" customWidth="1"/>
    <col min="15077" max="15077" width="12.8984375" style="57" customWidth="1"/>
    <col min="15078" max="15078" width="0.8984375" style="57" customWidth="1"/>
    <col min="15079" max="15079" width="13.8984375" style="57" customWidth="1"/>
    <col min="15080" max="15080" width="0.8984375" style="57" customWidth="1"/>
    <col min="15081" max="15081" width="12.09765625" style="57" customWidth="1"/>
    <col min="15082" max="15082" width="0.8984375" style="57" customWidth="1"/>
    <col min="15083" max="15083" width="12.8984375" style="57" customWidth="1"/>
    <col min="15084" max="15084" width="0.8984375" style="57" customWidth="1"/>
    <col min="15085" max="15085" width="13.8984375" style="57" customWidth="1"/>
    <col min="15086" max="15086" width="0.8984375" style="57" customWidth="1"/>
    <col min="15087" max="15087" width="15.09765625" style="57" customWidth="1"/>
    <col min="15088" max="15088" width="0.8984375" style="57" customWidth="1"/>
    <col min="15089" max="15089" width="14.8984375" style="57" bestFit="1" customWidth="1"/>
    <col min="15090" max="15090" width="0.8984375" style="57" customWidth="1"/>
    <col min="15091" max="15091" width="14.8984375" style="57" customWidth="1"/>
    <col min="15092" max="15092" width="0.8984375" style="57" customWidth="1"/>
    <col min="15093" max="15093" width="12.8984375" style="57" customWidth="1"/>
    <col min="15094" max="15094" width="0.8984375" style="57" customWidth="1"/>
    <col min="15095" max="15095" width="14.8984375" style="57" customWidth="1"/>
    <col min="15096" max="15096" width="11.8984375" style="57" customWidth="1"/>
    <col min="15097" max="15330" width="8.8984375" style="57"/>
    <col min="15331" max="15331" width="27.8984375" style="57" customWidth="1"/>
    <col min="15332" max="15332" width="7.09765625" style="57" customWidth="1"/>
    <col min="15333" max="15333" width="12.8984375" style="57" customWidth="1"/>
    <col min="15334" max="15334" width="0.8984375" style="57" customWidth="1"/>
    <col min="15335" max="15335" width="13.8984375" style="57" customWidth="1"/>
    <col min="15336" max="15336" width="0.8984375" style="57" customWidth="1"/>
    <col min="15337" max="15337" width="12.09765625" style="57" customWidth="1"/>
    <col min="15338" max="15338" width="0.8984375" style="57" customWidth="1"/>
    <col min="15339" max="15339" width="12.8984375" style="57" customWidth="1"/>
    <col min="15340" max="15340" width="0.8984375" style="57" customWidth="1"/>
    <col min="15341" max="15341" width="13.8984375" style="57" customWidth="1"/>
    <col min="15342" max="15342" width="0.8984375" style="57" customWidth="1"/>
    <col min="15343" max="15343" width="15.09765625" style="57" customWidth="1"/>
    <col min="15344" max="15344" width="0.8984375" style="57" customWidth="1"/>
    <col min="15345" max="15345" width="14.8984375" style="57" bestFit="1" customWidth="1"/>
    <col min="15346" max="15346" width="0.8984375" style="57" customWidth="1"/>
    <col min="15347" max="15347" width="14.8984375" style="57" customWidth="1"/>
    <col min="15348" max="15348" width="0.8984375" style="57" customWidth="1"/>
    <col min="15349" max="15349" width="12.8984375" style="57" customWidth="1"/>
    <col min="15350" max="15350" width="0.8984375" style="57" customWidth="1"/>
    <col min="15351" max="15351" width="14.8984375" style="57" customWidth="1"/>
    <col min="15352" max="15352" width="11.8984375" style="57" customWidth="1"/>
    <col min="15353" max="15586" width="8.8984375" style="57"/>
    <col min="15587" max="15587" width="27.8984375" style="57" customWidth="1"/>
    <col min="15588" max="15588" width="7.09765625" style="57" customWidth="1"/>
    <col min="15589" max="15589" width="12.8984375" style="57" customWidth="1"/>
    <col min="15590" max="15590" width="0.8984375" style="57" customWidth="1"/>
    <col min="15591" max="15591" width="13.8984375" style="57" customWidth="1"/>
    <col min="15592" max="15592" width="0.8984375" style="57" customWidth="1"/>
    <col min="15593" max="15593" width="12.09765625" style="57" customWidth="1"/>
    <col min="15594" max="15594" width="0.8984375" style="57" customWidth="1"/>
    <col min="15595" max="15595" width="12.8984375" style="57" customWidth="1"/>
    <col min="15596" max="15596" width="0.8984375" style="57" customWidth="1"/>
    <col min="15597" max="15597" width="13.8984375" style="57" customWidth="1"/>
    <col min="15598" max="15598" width="0.8984375" style="57" customWidth="1"/>
    <col min="15599" max="15599" width="15.09765625" style="57" customWidth="1"/>
    <col min="15600" max="15600" width="0.8984375" style="57" customWidth="1"/>
    <col min="15601" max="15601" width="14.8984375" style="57" bestFit="1" customWidth="1"/>
    <col min="15602" max="15602" width="0.8984375" style="57" customWidth="1"/>
    <col min="15603" max="15603" width="14.8984375" style="57" customWidth="1"/>
    <col min="15604" max="15604" width="0.8984375" style="57" customWidth="1"/>
    <col min="15605" max="15605" width="12.8984375" style="57" customWidth="1"/>
    <col min="15606" max="15606" width="0.8984375" style="57" customWidth="1"/>
    <col min="15607" max="15607" width="14.8984375" style="57" customWidth="1"/>
    <col min="15608" max="15608" width="11.8984375" style="57" customWidth="1"/>
    <col min="15609" max="15842" width="8.8984375" style="57"/>
    <col min="15843" max="15843" width="27.8984375" style="57" customWidth="1"/>
    <col min="15844" max="15844" width="7.09765625" style="57" customWidth="1"/>
    <col min="15845" max="15845" width="12.8984375" style="57" customWidth="1"/>
    <col min="15846" max="15846" width="0.8984375" style="57" customWidth="1"/>
    <col min="15847" max="15847" width="13.8984375" style="57" customWidth="1"/>
    <col min="15848" max="15848" width="0.8984375" style="57" customWidth="1"/>
    <col min="15849" max="15849" width="12.09765625" style="57" customWidth="1"/>
    <col min="15850" max="15850" width="0.8984375" style="57" customWidth="1"/>
    <col min="15851" max="15851" width="12.8984375" style="57" customWidth="1"/>
    <col min="15852" max="15852" width="0.8984375" style="57" customWidth="1"/>
    <col min="15853" max="15853" width="13.8984375" style="57" customWidth="1"/>
    <col min="15854" max="15854" width="0.8984375" style="57" customWidth="1"/>
    <col min="15855" max="15855" width="15.09765625" style="57" customWidth="1"/>
    <col min="15856" max="15856" width="0.8984375" style="57" customWidth="1"/>
    <col min="15857" max="15857" width="14.8984375" style="57" bestFit="1" customWidth="1"/>
    <col min="15858" max="15858" width="0.8984375" style="57" customWidth="1"/>
    <col min="15859" max="15859" width="14.8984375" style="57" customWidth="1"/>
    <col min="15860" max="15860" width="0.8984375" style="57" customWidth="1"/>
    <col min="15861" max="15861" width="12.8984375" style="57" customWidth="1"/>
    <col min="15862" max="15862" width="0.8984375" style="57" customWidth="1"/>
    <col min="15863" max="15863" width="14.8984375" style="57" customWidth="1"/>
    <col min="15864" max="15864" width="11.8984375" style="57" customWidth="1"/>
    <col min="15865" max="16098" width="8.8984375" style="57"/>
    <col min="16099" max="16099" width="27.8984375" style="57" customWidth="1"/>
    <col min="16100" max="16100" width="7.09765625" style="57" customWidth="1"/>
    <col min="16101" max="16101" width="12.8984375" style="57" customWidth="1"/>
    <col min="16102" max="16102" width="0.8984375" style="57" customWidth="1"/>
    <col min="16103" max="16103" width="13.8984375" style="57" customWidth="1"/>
    <col min="16104" max="16104" width="0.8984375" style="57" customWidth="1"/>
    <col min="16105" max="16105" width="12.09765625" style="57" customWidth="1"/>
    <col min="16106" max="16106" width="0.8984375" style="57" customWidth="1"/>
    <col min="16107" max="16107" width="12.8984375" style="57" customWidth="1"/>
    <col min="16108" max="16108" width="0.8984375" style="57" customWidth="1"/>
    <col min="16109" max="16109" width="13.8984375" style="57" customWidth="1"/>
    <col min="16110" max="16110" width="0.8984375" style="57" customWidth="1"/>
    <col min="16111" max="16111" width="15.09765625" style="57" customWidth="1"/>
    <col min="16112" max="16112" width="0.8984375" style="57" customWidth="1"/>
    <col min="16113" max="16113" width="14.8984375" style="57" bestFit="1" customWidth="1"/>
    <col min="16114" max="16114" width="0.8984375" style="57" customWidth="1"/>
    <col min="16115" max="16115" width="14.8984375" style="57" customWidth="1"/>
    <col min="16116" max="16116" width="0.8984375" style="57" customWidth="1"/>
    <col min="16117" max="16117" width="12.8984375" style="57" customWidth="1"/>
    <col min="16118" max="16118" width="0.8984375" style="57" customWidth="1"/>
    <col min="16119" max="16119" width="14.8984375" style="57" customWidth="1"/>
    <col min="16120" max="16120" width="11.8984375" style="57" customWidth="1"/>
    <col min="16121" max="16355" width="8.8984375" style="57"/>
    <col min="16356" max="16384" width="8.8984375" style="57" customWidth="1"/>
  </cols>
  <sheetData>
    <row r="1" spans="1:21" ht="21.6" customHeight="1">
      <c r="A1" s="176">
        <v>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1.6" customHeight="1">
      <c r="A2" s="177" t="s">
        <v>67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21.6" customHeight="1">
      <c r="A3" s="179" t="s">
        <v>109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23.4" customHeight="1">
      <c r="A4" s="179" t="s">
        <v>186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1" ht="21.6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99" t="str">
        <f>'SI&amp;SCF'!K98</f>
        <v>หน่วย : บาท</v>
      </c>
    </row>
    <row r="6" spans="1:21" ht="21.6" customHeight="1">
      <c r="A6" s="100"/>
      <c r="B6" s="101"/>
      <c r="C6" s="180" t="s">
        <v>168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02"/>
      <c r="Q6" s="103"/>
      <c r="R6" s="103"/>
      <c r="S6" s="103"/>
      <c r="T6" s="101"/>
      <c r="U6" s="101"/>
    </row>
    <row r="7" spans="1:21" ht="21.6" customHeight="1">
      <c r="A7" s="100"/>
      <c r="B7" s="101"/>
      <c r="C7" s="101"/>
      <c r="D7" s="101"/>
      <c r="E7" s="101"/>
      <c r="F7" s="101"/>
      <c r="G7" s="174" t="s">
        <v>86</v>
      </c>
      <c r="H7" s="174"/>
      <c r="I7" s="174"/>
      <c r="J7" s="100"/>
      <c r="K7" s="175" t="s">
        <v>40</v>
      </c>
      <c r="L7" s="175"/>
      <c r="M7" s="175"/>
      <c r="N7" s="175"/>
      <c r="O7" s="175"/>
      <c r="P7" s="104"/>
      <c r="Q7" s="101"/>
      <c r="R7" s="100"/>
      <c r="S7" s="105"/>
      <c r="T7" s="101"/>
      <c r="U7" s="101"/>
    </row>
    <row r="8" spans="1:21" ht="21.6" customHeight="1">
      <c r="A8" s="100"/>
      <c r="B8" s="101"/>
      <c r="C8" s="101" t="s">
        <v>23</v>
      </c>
      <c r="D8" s="101"/>
      <c r="E8" s="101"/>
      <c r="F8" s="101"/>
      <c r="G8" s="101" t="s">
        <v>110</v>
      </c>
      <c r="H8" s="100"/>
      <c r="I8" s="100"/>
      <c r="J8" s="100"/>
      <c r="K8" s="102"/>
      <c r="L8" s="101"/>
      <c r="M8" s="102" t="s">
        <v>111</v>
      </c>
      <c r="N8" s="101"/>
      <c r="O8" s="102"/>
      <c r="P8" s="101"/>
      <c r="Q8" s="142" t="s">
        <v>178</v>
      </c>
      <c r="R8" s="101"/>
      <c r="S8" s="106" t="s">
        <v>112</v>
      </c>
      <c r="T8" s="101"/>
      <c r="U8" s="101"/>
    </row>
    <row r="9" spans="1:21" ht="21.6" customHeight="1">
      <c r="A9" s="101"/>
      <c r="B9" s="101"/>
      <c r="C9" s="105" t="s">
        <v>32</v>
      </c>
      <c r="D9" s="101"/>
      <c r="E9" s="105" t="s">
        <v>52</v>
      </c>
      <c r="F9" s="105"/>
      <c r="G9" s="105" t="s">
        <v>53</v>
      </c>
      <c r="H9" s="105"/>
      <c r="I9" s="105" t="s">
        <v>33</v>
      </c>
      <c r="J9" s="105"/>
      <c r="K9" s="106" t="s">
        <v>113</v>
      </c>
      <c r="L9" s="105"/>
      <c r="M9" s="106" t="s">
        <v>114</v>
      </c>
      <c r="N9" s="105"/>
      <c r="O9" s="102" t="s">
        <v>115</v>
      </c>
      <c r="P9" s="105"/>
      <c r="Q9" s="142" t="s">
        <v>179</v>
      </c>
      <c r="R9" s="105"/>
      <c r="S9" s="106" t="s">
        <v>116</v>
      </c>
      <c r="T9" s="105"/>
      <c r="U9" s="107" t="s">
        <v>117</v>
      </c>
    </row>
    <row r="10" spans="1:21" ht="21.6" customHeight="1">
      <c r="A10" s="108"/>
      <c r="B10" s="109" t="s">
        <v>2</v>
      </c>
      <c r="C10" s="162" t="s">
        <v>34</v>
      </c>
      <c r="D10" s="101"/>
      <c r="E10" s="162" t="s">
        <v>57</v>
      </c>
      <c r="F10" s="105"/>
      <c r="G10" s="162" t="s">
        <v>35</v>
      </c>
      <c r="H10" s="110"/>
      <c r="I10" s="162" t="s">
        <v>36</v>
      </c>
      <c r="J10" s="105"/>
      <c r="K10" s="164" t="s">
        <v>118</v>
      </c>
      <c r="L10" s="110"/>
      <c r="M10" s="164" t="s">
        <v>119</v>
      </c>
      <c r="N10" s="110"/>
      <c r="O10" s="111" t="s">
        <v>55</v>
      </c>
      <c r="P10" s="110"/>
      <c r="Q10" s="143" t="s">
        <v>180</v>
      </c>
      <c r="R10" s="110"/>
      <c r="S10" s="164" t="s">
        <v>120</v>
      </c>
      <c r="T10" s="110"/>
      <c r="U10" s="112" t="s">
        <v>121</v>
      </c>
    </row>
    <row r="11" spans="1:21" ht="21.6" customHeight="1">
      <c r="A11" s="108" t="s">
        <v>122</v>
      </c>
      <c r="B11" s="113"/>
      <c r="C11" s="114">
        <v>305665008</v>
      </c>
      <c r="D11" s="114"/>
      <c r="E11" s="114">
        <v>164000000</v>
      </c>
      <c r="F11" s="114"/>
      <c r="G11" s="114">
        <v>30566626</v>
      </c>
      <c r="H11" s="115"/>
      <c r="I11" s="114">
        <v>677721322</v>
      </c>
      <c r="J11" s="115"/>
      <c r="K11" s="115">
        <v>-2454038</v>
      </c>
      <c r="L11" s="115"/>
      <c r="M11" s="115">
        <v>-3678188</v>
      </c>
      <c r="N11" s="115"/>
      <c r="O11" s="114">
        <f>SUM(K11:M11)</f>
        <v>-6132226</v>
      </c>
      <c r="P11" s="115"/>
      <c r="Q11" s="114">
        <f>SUM(C11:I11)+O11</f>
        <v>1171820730</v>
      </c>
      <c r="R11" s="115"/>
      <c r="S11" s="115">
        <v>24175885</v>
      </c>
      <c r="T11" s="115"/>
      <c r="U11" s="114">
        <f>SUM(Q11:S11)</f>
        <v>1195996615</v>
      </c>
    </row>
    <row r="12" spans="1:21" ht="21.6" customHeight="1">
      <c r="A12" s="116" t="s">
        <v>123</v>
      </c>
      <c r="B12" s="109"/>
      <c r="C12" s="114"/>
      <c r="D12" s="114"/>
      <c r="E12" s="114"/>
      <c r="F12" s="114"/>
      <c r="G12" s="114"/>
      <c r="H12" s="115"/>
      <c r="I12" s="114"/>
      <c r="J12" s="115"/>
      <c r="K12" s="115"/>
      <c r="L12" s="115"/>
      <c r="M12" s="115"/>
      <c r="N12" s="115"/>
      <c r="O12" s="114"/>
      <c r="P12" s="115"/>
      <c r="Q12" s="114"/>
      <c r="R12" s="115"/>
      <c r="S12" s="115"/>
      <c r="T12" s="115"/>
      <c r="U12" s="114"/>
    </row>
    <row r="13" spans="1:21" ht="21.6" customHeight="1">
      <c r="A13" s="116" t="s">
        <v>142</v>
      </c>
      <c r="B13" s="109"/>
      <c r="C13" s="117">
        <v>0</v>
      </c>
      <c r="D13" s="118"/>
      <c r="E13" s="117">
        <v>0</v>
      </c>
      <c r="F13" s="117">
        <v>0</v>
      </c>
      <c r="G13" s="117">
        <v>0</v>
      </c>
      <c r="H13" s="118"/>
      <c r="I13" s="119">
        <v>-3678188</v>
      </c>
      <c r="J13" s="118"/>
      <c r="K13" s="117">
        <v>0</v>
      </c>
      <c r="L13" s="118"/>
      <c r="M13" s="118">
        <v>3678188</v>
      </c>
      <c r="N13" s="118"/>
      <c r="O13" s="119">
        <f>SUM(K13:M13)</f>
        <v>3678188</v>
      </c>
      <c r="P13" s="118"/>
      <c r="Q13" s="121">
        <f t="shared" ref="Q13:Q14" si="0">SUM(C13:I13)+O13</f>
        <v>0</v>
      </c>
      <c r="R13" s="118"/>
      <c r="S13" s="117">
        <v>0</v>
      </c>
      <c r="T13" s="117"/>
      <c r="U13" s="141">
        <f>SUM(Q13:S13)</f>
        <v>0</v>
      </c>
    </row>
    <row r="14" spans="1:21" s="71" customFormat="1" ht="21.6" customHeight="1">
      <c r="A14" s="116" t="s">
        <v>152</v>
      </c>
      <c r="B14" s="109">
        <v>30</v>
      </c>
      <c r="C14" s="145">
        <v>30566206</v>
      </c>
      <c r="D14" s="146"/>
      <c r="E14" s="145">
        <v>0</v>
      </c>
      <c r="F14" s="146"/>
      <c r="G14" s="145">
        <v>0</v>
      </c>
      <c r="H14" s="146"/>
      <c r="I14" s="147">
        <v>-30566206</v>
      </c>
      <c r="J14" s="146"/>
      <c r="K14" s="145">
        <v>0</v>
      </c>
      <c r="L14" s="146"/>
      <c r="M14" s="145">
        <v>0</v>
      </c>
      <c r="N14" s="146"/>
      <c r="O14" s="145">
        <f>SUM(K14:M14)</f>
        <v>0</v>
      </c>
      <c r="P14" s="146"/>
      <c r="Q14" s="148">
        <f t="shared" si="0"/>
        <v>0</v>
      </c>
      <c r="R14" s="146"/>
      <c r="S14" s="145">
        <v>0</v>
      </c>
      <c r="T14" s="145"/>
      <c r="U14" s="149">
        <f>SUM(Q14:S14)</f>
        <v>0</v>
      </c>
    </row>
    <row r="15" spans="1:21" ht="21.6" customHeight="1">
      <c r="A15" s="116" t="s">
        <v>153</v>
      </c>
      <c r="B15" s="109">
        <v>30</v>
      </c>
      <c r="C15" s="121">
        <v>0</v>
      </c>
      <c r="D15" s="118"/>
      <c r="E15" s="121">
        <v>0</v>
      </c>
      <c r="F15" s="121">
        <v>0</v>
      </c>
      <c r="G15" s="121">
        <v>0</v>
      </c>
      <c r="H15" s="118"/>
      <c r="I15" s="119">
        <v>-138160523</v>
      </c>
      <c r="J15" s="118"/>
      <c r="K15" s="121">
        <v>0</v>
      </c>
      <c r="L15" s="118"/>
      <c r="M15" s="121">
        <v>0</v>
      </c>
      <c r="N15" s="118"/>
      <c r="O15" s="117">
        <f>SUM(K15:M15)</f>
        <v>0</v>
      </c>
      <c r="P15" s="118"/>
      <c r="Q15" s="140">
        <f>SUM(C15:I15)+O15</f>
        <v>-138160523</v>
      </c>
      <c r="R15" s="118"/>
      <c r="S15" s="117">
        <v>0</v>
      </c>
      <c r="T15" s="117"/>
      <c r="U15" s="119">
        <f>SUM(Q15:S15)</f>
        <v>-138160523</v>
      </c>
    </row>
    <row r="16" spans="1:21" ht="21.6" customHeight="1">
      <c r="A16" s="116" t="s">
        <v>193</v>
      </c>
      <c r="B16" s="113"/>
      <c r="C16" s="121"/>
      <c r="D16" s="118"/>
      <c r="E16" s="121"/>
      <c r="F16" s="121"/>
      <c r="G16" s="121"/>
      <c r="H16" s="118"/>
      <c r="I16" s="118"/>
      <c r="J16" s="118"/>
      <c r="K16" s="121"/>
      <c r="L16" s="118"/>
      <c r="M16" s="121"/>
      <c r="N16" s="118"/>
      <c r="O16" s="121"/>
      <c r="P16" s="118"/>
      <c r="Q16" s="118"/>
      <c r="R16" s="118"/>
      <c r="S16" s="118"/>
      <c r="T16" s="118"/>
      <c r="U16" s="118"/>
    </row>
    <row r="17" spans="1:21" ht="21.6" customHeight="1">
      <c r="A17" s="116" t="s">
        <v>194</v>
      </c>
      <c r="B17" s="109"/>
      <c r="C17" s="121">
        <v>0</v>
      </c>
      <c r="D17" s="118"/>
      <c r="E17" s="121">
        <v>0</v>
      </c>
      <c r="F17" s="121">
        <v>0</v>
      </c>
      <c r="G17" s="121">
        <v>0</v>
      </c>
      <c r="H17" s="118"/>
      <c r="I17" s="118">
        <f>'SI&amp;SCF'!G42</f>
        <v>368214817</v>
      </c>
      <c r="J17" s="118"/>
      <c r="K17" s="121">
        <v>0</v>
      </c>
      <c r="L17" s="117"/>
      <c r="M17" s="121">
        <v>0</v>
      </c>
      <c r="N17" s="117"/>
      <c r="O17" s="117">
        <f>SUM(K17:M17)</f>
        <v>0</v>
      </c>
      <c r="P17" s="118"/>
      <c r="Q17" s="140">
        <f>SUM(C17:I17)+O17</f>
        <v>368214817</v>
      </c>
      <c r="R17" s="118"/>
      <c r="S17" s="117">
        <f>'SI&amp;SCF'!G43</f>
        <v>-15732755</v>
      </c>
      <c r="T17" s="118"/>
      <c r="U17" s="119">
        <f>SUM(Q17:S17)</f>
        <v>352482062</v>
      </c>
    </row>
    <row r="18" spans="1:21" ht="21.6" customHeight="1">
      <c r="A18" s="116" t="s">
        <v>195</v>
      </c>
      <c r="B18" s="109"/>
      <c r="D18" s="118"/>
      <c r="H18" s="118"/>
      <c r="I18" s="117"/>
      <c r="J18" s="118"/>
      <c r="L18" s="117"/>
      <c r="N18" s="117"/>
      <c r="P18" s="118"/>
      <c r="R18" s="117"/>
      <c r="S18" s="117"/>
      <c r="T18" s="117"/>
      <c r="U18" s="117"/>
    </row>
    <row r="19" spans="1:21" ht="21.6" customHeight="1">
      <c r="A19" s="116" t="s">
        <v>170</v>
      </c>
      <c r="B19" s="109"/>
      <c r="C19" s="121"/>
      <c r="D19" s="118"/>
      <c r="E19" s="121"/>
      <c r="F19" s="121"/>
      <c r="G19" s="121"/>
      <c r="H19" s="118"/>
      <c r="I19" s="118"/>
      <c r="J19" s="118"/>
      <c r="K19" s="121"/>
      <c r="L19" s="118"/>
      <c r="M19" s="121"/>
      <c r="N19" s="118"/>
      <c r="O19" s="121"/>
      <c r="P19" s="118"/>
      <c r="Q19" s="121"/>
      <c r="R19" s="118"/>
      <c r="S19" s="118"/>
      <c r="T19" s="118"/>
      <c r="U19" s="118"/>
    </row>
    <row r="20" spans="1:21" ht="21.6" customHeight="1">
      <c r="A20" s="116" t="s">
        <v>169</v>
      </c>
      <c r="B20" s="109"/>
      <c r="C20" s="121">
        <v>0</v>
      </c>
      <c r="D20" s="118"/>
      <c r="E20" s="121">
        <v>0</v>
      </c>
      <c r="F20" s="121">
        <v>0</v>
      </c>
      <c r="G20" s="121">
        <v>0</v>
      </c>
      <c r="H20" s="118"/>
      <c r="I20" s="121">
        <v>0</v>
      </c>
      <c r="J20" s="118"/>
      <c r="K20" s="121">
        <f>'SI&amp;SCF'!G21</f>
        <v>-17301</v>
      </c>
      <c r="L20" s="118"/>
      <c r="M20" s="121">
        <v>0</v>
      </c>
      <c r="N20" s="122"/>
      <c r="O20" s="117">
        <f t="shared" ref="O20:O22" si="1">SUM(K20:M20)</f>
        <v>-17301</v>
      </c>
      <c r="P20" s="122"/>
      <c r="Q20" s="140">
        <f>SUM(C20:I20)+O20</f>
        <v>-17301</v>
      </c>
      <c r="R20" s="122"/>
      <c r="S20" s="121">
        <v>0</v>
      </c>
      <c r="T20" s="122"/>
      <c r="U20" s="119">
        <f>SUM(Q20:S20)</f>
        <v>-17301</v>
      </c>
    </row>
    <row r="21" spans="1:21" ht="21.6" customHeight="1">
      <c r="A21" s="116" t="s">
        <v>196</v>
      </c>
      <c r="B21" s="109"/>
      <c r="C21" s="121"/>
      <c r="D21" s="118"/>
      <c r="E21" s="121"/>
      <c r="F21" s="121"/>
      <c r="G21" s="121"/>
      <c r="H21" s="118"/>
      <c r="I21" s="121"/>
      <c r="J21" s="118"/>
      <c r="K21" s="122"/>
      <c r="L21" s="118"/>
      <c r="M21" s="121"/>
      <c r="N21" s="122"/>
      <c r="O21" s="117"/>
      <c r="P21" s="122"/>
      <c r="Q21" s="121"/>
      <c r="R21" s="122"/>
      <c r="S21" s="121"/>
      <c r="T21" s="122"/>
      <c r="U21" s="121"/>
    </row>
    <row r="22" spans="1:21" ht="21.6" customHeight="1">
      <c r="A22" s="116" t="s">
        <v>197</v>
      </c>
      <c r="B22" s="109"/>
      <c r="C22" s="121">
        <v>0</v>
      </c>
      <c r="D22" s="118"/>
      <c r="E22" s="121">
        <v>0</v>
      </c>
      <c r="F22" s="121">
        <v>0</v>
      </c>
      <c r="G22" s="121">
        <v>0</v>
      </c>
      <c r="H22" s="118"/>
      <c r="I22" s="121">
        <v>0</v>
      </c>
      <c r="J22" s="118"/>
      <c r="K22" s="121">
        <v>0</v>
      </c>
      <c r="L22" s="118"/>
      <c r="M22" s="121">
        <v>-3075025</v>
      </c>
      <c r="N22" s="122"/>
      <c r="O22" s="117">
        <f t="shared" si="1"/>
        <v>-3075025</v>
      </c>
      <c r="P22" s="122"/>
      <c r="Q22" s="140">
        <f>SUM(C22:I22)+O22</f>
        <v>-3075025</v>
      </c>
      <c r="R22" s="122"/>
      <c r="S22" s="121">
        <v>0</v>
      </c>
      <c r="T22" s="122"/>
      <c r="U22" s="119">
        <f>SUM(Q22:S22)</f>
        <v>-3075025</v>
      </c>
    </row>
    <row r="23" spans="1:21" ht="21.6" customHeight="1">
      <c r="A23" s="116" t="s">
        <v>154</v>
      </c>
      <c r="B23" s="109"/>
      <c r="C23" s="123">
        <v>0</v>
      </c>
      <c r="D23" s="118"/>
      <c r="E23" s="123">
        <v>0</v>
      </c>
      <c r="F23" s="123">
        <v>0</v>
      </c>
      <c r="G23" s="123">
        <v>3056525</v>
      </c>
      <c r="H23" s="118"/>
      <c r="I23" s="123">
        <v>-3056525</v>
      </c>
      <c r="J23" s="122"/>
      <c r="K23" s="123">
        <v>0</v>
      </c>
      <c r="L23" s="118"/>
      <c r="M23" s="123">
        <v>0</v>
      </c>
      <c r="N23" s="118"/>
      <c r="O23" s="123">
        <f>SUM(K23:M23)</f>
        <v>0</v>
      </c>
      <c r="P23" s="118"/>
      <c r="Q23" s="150">
        <f>SUM(C23:I23)+O23</f>
        <v>0</v>
      </c>
      <c r="R23" s="118"/>
      <c r="S23" s="123">
        <v>0</v>
      </c>
      <c r="T23" s="118"/>
      <c r="U23" s="123">
        <f>SUM(Q23:S23)</f>
        <v>0</v>
      </c>
    </row>
    <row r="24" spans="1:21" ht="21.6" customHeight="1" thickBot="1">
      <c r="A24" s="108" t="s">
        <v>198</v>
      </c>
      <c r="B24" s="108"/>
      <c r="C24" s="124">
        <f>SUM(C11:D23)</f>
        <v>336231214</v>
      </c>
      <c r="D24" s="125"/>
      <c r="E24" s="124">
        <f>SUM(E11:F23)</f>
        <v>164000000</v>
      </c>
      <c r="F24" s="126"/>
      <c r="G24" s="124">
        <f>SUM(G11:H23)</f>
        <v>33623151</v>
      </c>
      <c r="H24" s="125"/>
      <c r="I24" s="124">
        <f>SUM(I11:J23)</f>
        <v>870474697</v>
      </c>
      <c r="J24" s="126"/>
      <c r="K24" s="124">
        <f>SUM(K11:L23)</f>
        <v>-2471339</v>
      </c>
      <c r="L24" s="125"/>
      <c r="M24" s="124">
        <f>SUM(M11:N23)</f>
        <v>-3075025</v>
      </c>
      <c r="N24" s="125"/>
      <c r="O24" s="124">
        <f>SUM(O11:P23)</f>
        <v>-5546364</v>
      </c>
      <c r="P24" s="125"/>
      <c r="Q24" s="124">
        <f>SUM(Q11:R23)</f>
        <v>1398782698</v>
      </c>
      <c r="R24" s="125"/>
      <c r="S24" s="124">
        <f>SUM(S11:T23)</f>
        <v>8443130</v>
      </c>
      <c r="T24" s="125"/>
      <c r="U24" s="124">
        <f>SUM(U11:U23)</f>
        <v>1407225828</v>
      </c>
    </row>
    <row r="25" spans="1:21" ht="21.6" customHeight="1" thickTop="1">
      <c r="A25" s="128"/>
      <c r="B25" s="12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</row>
    <row r="26" spans="1:21" ht="21.6" customHeight="1">
      <c r="A26" s="108" t="s">
        <v>140</v>
      </c>
      <c r="B26" s="113"/>
      <c r="C26" s="129">
        <v>336231214</v>
      </c>
      <c r="D26" s="115"/>
      <c r="E26" s="129">
        <v>164000000</v>
      </c>
      <c r="F26" s="115"/>
      <c r="G26" s="129">
        <v>33623151</v>
      </c>
      <c r="H26" s="115"/>
      <c r="I26" s="129">
        <v>870474697</v>
      </c>
      <c r="J26" s="115"/>
      <c r="K26" s="129">
        <v>-2471339</v>
      </c>
      <c r="L26" s="115"/>
      <c r="M26" s="129">
        <v>-3075025</v>
      </c>
      <c r="N26" s="115"/>
      <c r="O26" s="144">
        <f>SUM(K26:M26)</f>
        <v>-5546364</v>
      </c>
      <c r="P26" s="115"/>
      <c r="Q26" s="114">
        <f>SUM(C26:I26)+O26</f>
        <v>1398782698</v>
      </c>
      <c r="R26" s="115"/>
      <c r="S26" s="129">
        <v>8443130</v>
      </c>
      <c r="T26" s="115"/>
      <c r="U26" s="114">
        <f>SUM(Q26:S26)</f>
        <v>1407225828</v>
      </c>
    </row>
    <row r="27" spans="1:21" ht="21.6" customHeight="1">
      <c r="A27" s="116" t="s">
        <v>123</v>
      </c>
      <c r="B27" s="113"/>
      <c r="C27" s="120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40"/>
      <c r="P27" s="118"/>
      <c r="Q27" s="118"/>
      <c r="R27" s="118"/>
      <c r="S27" s="118"/>
      <c r="T27" s="118"/>
      <c r="U27" s="118"/>
    </row>
    <row r="28" spans="1:21" ht="21.6" customHeight="1">
      <c r="A28" s="130" t="s">
        <v>124</v>
      </c>
      <c r="B28" s="113"/>
      <c r="C28" s="117">
        <v>0</v>
      </c>
      <c r="D28" s="118"/>
      <c r="E28" s="117">
        <v>0</v>
      </c>
      <c r="F28" s="118"/>
      <c r="G28" s="117">
        <v>0</v>
      </c>
      <c r="H28" s="118"/>
      <c r="I28" s="118">
        <v>-3075025</v>
      </c>
      <c r="J28" s="118"/>
      <c r="K28" s="117">
        <v>0</v>
      </c>
      <c r="L28" s="118"/>
      <c r="M28" s="117">
        <v>3075025</v>
      </c>
      <c r="N28" s="118"/>
      <c r="O28" s="140">
        <f t="shared" ref="O28:O39" si="2">SUM(K28:M28)</f>
        <v>3075025</v>
      </c>
      <c r="P28" s="118"/>
      <c r="Q28" s="141">
        <f>SUM(C28:I28)+O28</f>
        <v>0</v>
      </c>
      <c r="R28" s="118"/>
      <c r="S28" s="117">
        <v>0</v>
      </c>
      <c r="T28" s="117"/>
      <c r="U28" s="117">
        <f>SUM(Q28:S28)</f>
        <v>0</v>
      </c>
    </row>
    <row r="29" spans="1:21" ht="21.6" customHeight="1">
      <c r="A29" s="116" t="s">
        <v>157</v>
      </c>
      <c r="B29" s="113"/>
      <c r="C29" s="117">
        <v>0</v>
      </c>
      <c r="D29" s="118"/>
      <c r="E29" s="117">
        <v>0</v>
      </c>
      <c r="F29" s="118"/>
      <c r="G29" s="117">
        <v>0</v>
      </c>
      <c r="H29" s="118"/>
      <c r="I29" s="117">
        <v>-3937167</v>
      </c>
      <c r="J29" s="118"/>
      <c r="K29" s="117">
        <v>0</v>
      </c>
      <c r="L29" s="118"/>
      <c r="M29" s="117">
        <v>0</v>
      </c>
      <c r="N29" s="118"/>
      <c r="O29" s="117">
        <f t="shared" si="2"/>
        <v>0</v>
      </c>
      <c r="P29" s="118"/>
      <c r="Q29" s="119">
        <f>SUM(C29:I29)+O29</f>
        <v>-3937167</v>
      </c>
      <c r="R29" s="118"/>
      <c r="S29" s="117">
        <v>3937167</v>
      </c>
      <c r="T29" s="117"/>
      <c r="U29" s="117">
        <f t="shared" ref="U29:U31" si="3">SUM(Q29:S29)</f>
        <v>0</v>
      </c>
    </row>
    <row r="30" spans="1:21" ht="21.6" customHeight="1">
      <c r="A30" s="116" t="s">
        <v>152</v>
      </c>
      <c r="B30" s="109">
        <v>30</v>
      </c>
      <c r="C30" s="117">
        <v>33622740</v>
      </c>
      <c r="D30" s="118"/>
      <c r="E30" s="117">
        <v>0</v>
      </c>
      <c r="F30" s="118"/>
      <c r="G30" s="117">
        <v>0</v>
      </c>
      <c r="H30" s="118"/>
      <c r="I30" s="117">
        <v>-33622740</v>
      </c>
      <c r="J30" s="118"/>
      <c r="K30" s="117">
        <v>0</v>
      </c>
      <c r="L30" s="118"/>
      <c r="M30" s="117">
        <v>0</v>
      </c>
      <c r="N30" s="118"/>
      <c r="O30" s="117">
        <f t="shared" si="2"/>
        <v>0</v>
      </c>
      <c r="P30" s="118"/>
      <c r="Q30" s="117">
        <f>SUM(C30:I30)+O30</f>
        <v>0</v>
      </c>
      <c r="R30" s="118"/>
      <c r="S30" s="117">
        <v>0</v>
      </c>
      <c r="T30" s="118"/>
      <c r="U30" s="117">
        <f t="shared" si="3"/>
        <v>0</v>
      </c>
    </row>
    <row r="31" spans="1:21" ht="21.6" customHeight="1">
      <c r="A31" s="116" t="s">
        <v>153</v>
      </c>
      <c r="B31" s="109">
        <v>30</v>
      </c>
      <c r="C31" s="117">
        <v>0</v>
      </c>
      <c r="D31" s="118"/>
      <c r="E31" s="117">
        <v>0</v>
      </c>
      <c r="F31" s="118"/>
      <c r="G31" s="117">
        <v>0</v>
      </c>
      <c r="H31" s="118"/>
      <c r="I31" s="117">
        <v>-178201138</v>
      </c>
      <c r="J31" s="118"/>
      <c r="K31" s="117">
        <v>0</v>
      </c>
      <c r="L31" s="118"/>
      <c r="M31" s="117">
        <v>0</v>
      </c>
      <c r="N31" s="118"/>
      <c r="O31" s="117">
        <f t="shared" si="2"/>
        <v>0</v>
      </c>
      <c r="P31" s="118"/>
      <c r="Q31" s="119">
        <f>SUM(C31:I31)+O31</f>
        <v>-178201138</v>
      </c>
      <c r="R31" s="118"/>
      <c r="S31" s="117">
        <v>0</v>
      </c>
      <c r="T31" s="118"/>
      <c r="U31" s="119">
        <f t="shared" si="3"/>
        <v>-178201138</v>
      </c>
    </row>
    <row r="32" spans="1:21" ht="21.6" customHeight="1">
      <c r="A32" s="116" t="s">
        <v>200</v>
      </c>
      <c r="B32" s="113"/>
      <c r="C32" s="117"/>
      <c r="D32" s="118"/>
      <c r="E32" s="117"/>
      <c r="F32" s="118"/>
      <c r="G32" s="117"/>
      <c r="H32" s="118"/>
      <c r="I32" s="118"/>
      <c r="J32" s="118"/>
      <c r="K32" s="117"/>
      <c r="L32" s="118"/>
      <c r="M32" s="117"/>
      <c r="N32" s="118"/>
      <c r="O32" s="117"/>
      <c r="P32" s="118"/>
      <c r="Q32" s="117"/>
      <c r="R32" s="117"/>
      <c r="S32" s="117"/>
      <c r="T32" s="117"/>
      <c r="U32" s="117"/>
    </row>
    <row r="33" spans="1:21" ht="21.6" customHeight="1">
      <c r="A33" s="116" t="s">
        <v>194</v>
      </c>
      <c r="B33" s="109"/>
      <c r="C33" s="117">
        <v>0</v>
      </c>
      <c r="D33" s="118"/>
      <c r="E33" s="117">
        <v>0</v>
      </c>
      <c r="F33" s="118"/>
      <c r="G33" s="117">
        <v>0</v>
      </c>
      <c r="H33" s="118"/>
      <c r="I33" s="118">
        <f>'SI&amp;SCF'!E42</f>
        <v>409514295</v>
      </c>
      <c r="J33" s="118"/>
      <c r="K33" s="117">
        <v>0</v>
      </c>
      <c r="L33" s="118"/>
      <c r="M33" s="117">
        <v>0</v>
      </c>
      <c r="N33" s="118"/>
      <c r="O33" s="117">
        <f t="shared" si="2"/>
        <v>0</v>
      </c>
      <c r="P33" s="118"/>
      <c r="Q33" s="119">
        <f>SUM(C33:I33)+O33</f>
        <v>409514295</v>
      </c>
      <c r="R33" s="118"/>
      <c r="S33" s="118">
        <f>'SI&amp;SCF'!E43</f>
        <v>1696069</v>
      </c>
      <c r="T33" s="118"/>
      <c r="U33" s="119">
        <f>SUM(Q33:S33)</f>
        <v>411210364</v>
      </c>
    </row>
    <row r="34" spans="1:21" ht="21.6" customHeight="1">
      <c r="A34" s="116" t="s">
        <v>145</v>
      </c>
      <c r="B34" s="109"/>
      <c r="C34" s="120"/>
      <c r="D34" s="118"/>
      <c r="E34" s="117"/>
      <c r="F34" s="118"/>
      <c r="G34" s="118"/>
      <c r="H34" s="118"/>
      <c r="I34" s="118"/>
      <c r="J34" s="118"/>
      <c r="K34" s="117"/>
      <c r="L34" s="118"/>
      <c r="M34" s="117"/>
      <c r="N34" s="118"/>
      <c r="O34" s="117"/>
      <c r="P34" s="118"/>
      <c r="Q34" s="119"/>
      <c r="R34" s="118"/>
      <c r="S34" s="118"/>
      <c r="T34" s="118"/>
      <c r="U34" s="118"/>
    </row>
    <row r="35" spans="1:21" ht="21.6" customHeight="1">
      <c r="A35" s="116" t="s">
        <v>170</v>
      </c>
      <c r="B35" s="109"/>
      <c r="C35" s="120"/>
      <c r="D35" s="118"/>
      <c r="E35" s="117"/>
      <c r="F35" s="118"/>
      <c r="G35" s="118"/>
      <c r="H35" s="118"/>
      <c r="I35" s="118"/>
      <c r="J35" s="118"/>
      <c r="K35" s="118"/>
      <c r="L35" s="118"/>
      <c r="M35" s="117"/>
      <c r="N35" s="118"/>
      <c r="O35" s="117"/>
      <c r="P35" s="118"/>
      <c r="Q35" s="118"/>
      <c r="R35" s="118"/>
      <c r="S35" s="118"/>
      <c r="T35" s="118"/>
      <c r="U35" s="118"/>
    </row>
    <row r="36" spans="1:21" ht="21.6" customHeight="1">
      <c r="A36" s="116" t="s">
        <v>169</v>
      </c>
      <c r="B36" s="109"/>
      <c r="C36" s="117">
        <v>0</v>
      </c>
      <c r="D36" s="118"/>
      <c r="E36" s="117">
        <v>0</v>
      </c>
      <c r="F36" s="118"/>
      <c r="G36" s="117">
        <v>0</v>
      </c>
      <c r="H36" s="118"/>
      <c r="I36" s="117">
        <v>0</v>
      </c>
      <c r="J36" s="118"/>
      <c r="K36" s="118">
        <f>'SI&amp;SCF'!E21</f>
        <v>-1010301</v>
      </c>
      <c r="L36" s="118"/>
      <c r="M36" s="117">
        <v>0</v>
      </c>
      <c r="N36" s="118"/>
      <c r="O36" s="117">
        <f t="shared" si="2"/>
        <v>-1010301</v>
      </c>
      <c r="P36" s="118"/>
      <c r="Q36" s="119">
        <f>SUM(C36:I36)+O36</f>
        <v>-1010301</v>
      </c>
      <c r="R36" s="118"/>
      <c r="S36" s="117">
        <v>0</v>
      </c>
      <c r="T36" s="118"/>
      <c r="U36" s="119">
        <f>SUM(Q36:S36)</f>
        <v>-1010301</v>
      </c>
    </row>
    <row r="37" spans="1:21" ht="21.6" customHeight="1">
      <c r="A37" s="116" t="s">
        <v>143</v>
      </c>
      <c r="B37" s="109"/>
      <c r="C37" s="117"/>
      <c r="D37" s="118"/>
      <c r="E37" s="117"/>
      <c r="F37" s="118"/>
      <c r="G37" s="117"/>
      <c r="H37" s="118"/>
      <c r="I37" s="117"/>
      <c r="J37" s="118"/>
      <c r="K37" s="118"/>
      <c r="L37" s="118"/>
      <c r="M37" s="117"/>
      <c r="N37" s="118"/>
      <c r="O37" s="117"/>
      <c r="P37" s="118"/>
      <c r="Q37" s="119"/>
      <c r="R37" s="118"/>
      <c r="S37" s="117"/>
      <c r="T37" s="118"/>
      <c r="U37" s="118"/>
    </row>
    <row r="38" spans="1:21" ht="21.6" customHeight="1">
      <c r="A38" s="116" t="s">
        <v>177</v>
      </c>
      <c r="B38" s="109"/>
      <c r="C38" s="117">
        <v>0</v>
      </c>
      <c r="D38" s="118"/>
      <c r="E38" s="117">
        <v>0</v>
      </c>
      <c r="F38" s="118"/>
      <c r="G38" s="117">
        <v>0</v>
      </c>
      <c r="H38" s="118"/>
      <c r="I38" s="117">
        <f>'SI&amp;SCF'!E30</f>
        <v>-2140224</v>
      </c>
      <c r="J38" s="118"/>
      <c r="K38" s="117">
        <v>0</v>
      </c>
      <c r="L38" s="118"/>
      <c r="M38" s="117">
        <v>0</v>
      </c>
      <c r="N38" s="118"/>
      <c r="O38" s="117">
        <f t="shared" si="2"/>
        <v>0</v>
      </c>
      <c r="P38" s="118"/>
      <c r="Q38" s="119">
        <f>SUM(C38:I38)+O38</f>
        <v>-2140224</v>
      </c>
      <c r="R38" s="118"/>
      <c r="S38" s="117">
        <v>0</v>
      </c>
      <c r="T38" s="118"/>
      <c r="U38" s="119">
        <f t="shared" ref="U38:U39" si="4">SUM(Q38:S38)</f>
        <v>-2140224</v>
      </c>
    </row>
    <row r="39" spans="1:21" ht="21.6" customHeight="1">
      <c r="A39" s="116" t="s">
        <v>154</v>
      </c>
      <c r="B39" s="109"/>
      <c r="C39" s="117">
        <v>0</v>
      </c>
      <c r="D39" s="118"/>
      <c r="E39" s="117">
        <v>0</v>
      </c>
      <c r="F39" s="118"/>
      <c r="G39" s="117">
        <v>3362283</v>
      </c>
      <c r="H39" s="118"/>
      <c r="I39" s="117">
        <v>-3362283</v>
      </c>
      <c r="J39" s="118"/>
      <c r="K39" s="117">
        <v>0</v>
      </c>
      <c r="L39" s="118"/>
      <c r="M39" s="117">
        <v>0</v>
      </c>
      <c r="N39" s="118"/>
      <c r="O39" s="117">
        <f t="shared" si="2"/>
        <v>0</v>
      </c>
      <c r="P39" s="118"/>
      <c r="Q39" s="141">
        <f>SUM(C39:I39)+O39</f>
        <v>0</v>
      </c>
      <c r="R39" s="118"/>
      <c r="S39" s="117">
        <v>0</v>
      </c>
      <c r="T39" s="118"/>
      <c r="U39" s="141">
        <f t="shared" si="4"/>
        <v>0</v>
      </c>
    </row>
    <row r="40" spans="1:21" ht="21.6" customHeight="1" thickBot="1">
      <c r="A40" s="108" t="s">
        <v>199</v>
      </c>
      <c r="B40" s="108"/>
      <c r="C40" s="131">
        <f>SUM(C26:C39)</f>
        <v>369853954</v>
      </c>
      <c r="D40" s="125"/>
      <c r="E40" s="131">
        <f>SUM(E26:E39)</f>
        <v>164000000</v>
      </c>
      <c r="F40" s="126"/>
      <c r="G40" s="131">
        <f>SUM(G26:G39)</f>
        <v>36985434</v>
      </c>
      <c r="H40" s="125"/>
      <c r="I40" s="131">
        <f>SUM(I26:I39)</f>
        <v>1055650415</v>
      </c>
      <c r="J40" s="126"/>
      <c r="K40" s="131">
        <f>SUM(K26:K39)</f>
        <v>-3481640</v>
      </c>
      <c r="L40" s="125"/>
      <c r="M40" s="127">
        <f>SUM(M26:M39)</f>
        <v>0</v>
      </c>
      <c r="N40" s="125"/>
      <c r="O40" s="131">
        <f>SUM(O26:O39)</f>
        <v>-3481640</v>
      </c>
      <c r="P40" s="125"/>
      <c r="Q40" s="131">
        <f>SUM(Q26:Q39)</f>
        <v>1623008163</v>
      </c>
      <c r="R40" s="125"/>
      <c r="S40" s="131">
        <f>SUM(S26:S39)</f>
        <v>14076366</v>
      </c>
      <c r="T40" s="125"/>
      <c r="U40" s="131">
        <f>SUM(U26:U39)</f>
        <v>1637084529</v>
      </c>
    </row>
    <row r="41" spans="1:21" ht="15.6" customHeight="1" thickTop="1"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</row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59055118110236227" right="0.11811023622047245" top="0.39370078740157483" bottom="0" header="0.31496062992125984" footer="0"/>
  <pageSetup paperSize="9" scale="59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showGridLines="0" zoomScale="70" zoomScaleNormal="70" zoomScaleSheetLayoutView="70" workbookViewId="0">
      <pane xSplit="1" ySplit="10" topLeftCell="B11" activePane="bottomRight" state="frozen"/>
      <selection activeCell="Q44" sqref="Q44"/>
      <selection pane="topRight" activeCell="Q44" sqref="Q44"/>
      <selection pane="bottomLeft" activeCell="Q44" sqref="Q44"/>
      <selection pane="bottomRight" activeCell="Q20" sqref="Q20"/>
    </sheetView>
  </sheetViews>
  <sheetFormatPr defaultRowHeight="21.6" customHeight="1"/>
  <cols>
    <col min="1" max="1" width="63.296875" style="57" customWidth="1"/>
    <col min="2" max="2" width="12.09765625" style="57" customWidth="1"/>
    <col min="3" max="3" width="16.8984375" style="57" customWidth="1"/>
    <col min="4" max="4" width="0.8984375" style="57" customWidth="1"/>
    <col min="5" max="5" width="16.09765625" style="57" customWidth="1"/>
    <col min="6" max="6" width="0.8984375" style="57" customWidth="1"/>
    <col min="7" max="7" width="15.8984375" style="57" customWidth="1"/>
    <col min="8" max="8" width="0.8984375" style="57" customWidth="1"/>
    <col min="9" max="9" width="16.296875" style="57" customWidth="1"/>
    <col min="10" max="10" width="1.09765625" style="57" customWidth="1"/>
    <col min="11" max="11" width="18.09765625" style="57" customWidth="1"/>
    <col min="12" max="12" width="1.09765625" style="57" customWidth="1"/>
    <col min="13" max="13" width="13.69921875" style="57" customWidth="1"/>
    <col min="14" max="226" width="8.8984375" style="57"/>
    <col min="227" max="227" width="45.09765625" style="57" customWidth="1"/>
    <col min="228" max="228" width="9" style="57" customWidth="1"/>
    <col min="229" max="229" width="13.09765625" style="57" bestFit="1" customWidth="1"/>
    <col min="230" max="230" width="0.8984375" style="57" customWidth="1"/>
    <col min="231" max="231" width="12.8984375" style="57" bestFit="1" customWidth="1"/>
    <col min="232" max="232" width="0.8984375" style="57" customWidth="1"/>
    <col min="233" max="233" width="11.8984375" style="57" bestFit="1" customWidth="1"/>
    <col min="234" max="234" width="0.8984375" style="57" customWidth="1"/>
    <col min="235" max="235" width="12.8984375" style="57" bestFit="1" customWidth="1"/>
    <col min="236" max="236" width="1.09765625" style="57" customWidth="1"/>
    <col min="237" max="237" width="16" style="57" bestFit="1" customWidth="1"/>
    <col min="238" max="238" width="1.09765625" style="57" customWidth="1"/>
    <col min="239" max="239" width="15.8984375" style="57" customWidth="1"/>
    <col min="240" max="240" width="10.8984375" style="57" bestFit="1" customWidth="1"/>
    <col min="241" max="242" width="8.8984375" style="57"/>
    <col min="243" max="243" width="9.8984375" style="57" bestFit="1" customWidth="1"/>
    <col min="244" max="482" width="8.8984375" style="57"/>
    <col min="483" max="483" width="45.09765625" style="57" customWidth="1"/>
    <col min="484" max="484" width="9" style="57" customWidth="1"/>
    <col min="485" max="485" width="13.09765625" style="57" bestFit="1" customWidth="1"/>
    <col min="486" max="486" width="0.8984375" style="57" customWidth="1"/>
    <col min="487" max="487" width="12.8984375" style="57" bestFit="1" customWidth="1"/>
    <col min="488" max="488" width="0.8984375" style="57" customWidth="1"/>
    <col min="489" max="489" width="11.8984375" style="57" bestFit="1" customWidth="1"/>
    <col min="490" max="490" width="0.8984375" style="57" customWidth="1"/>
    <col min="491" max="491" width="12.8984375" style="57" bestFit="1" customWidth="1"/>
    <col min="492" max="492" width="1.09765625" style="57" customWidth="1"/>
    <col min="493" max="493" width="16" style="57" bestFit="1" customWidth="1"/>
    <col min="494" max="494" width="1.09765625" style="57" customWidth="1"/>
    <col min="495" max="495" width="15.8984375" style="57" customWidth="1"/>
    <col min="496" max="496" width="10.8984375" style="57" bestFit="1" customWidth="1"/>
    <col min="497" max="498" width="8.8984375" style="57"/>
    <col min="499" max="499" width="9.8984375" style="57" bestFit="1" customWidth="1"/>
    <col min="500" max="738" width="8.8984375" style="57"/>
    <col min="739" max="739" width="45.09765625" style="57" customWidth="1"/>
    <col min="740" max="740" width="9" style="57" customWidth="1"/>
    <col min="741" max="741" width="13.09765625" style="57" bestFit="1" customWidth="1"/>
    <col min="742" max="742" width="0.8984375" style="57" customWidth="1"/>
    <col min="743" max="743" width="12.8984375" style="57" bestFit="1" customWidth="1"/>
    <col min="744" max="744" width="0.8984375" style="57" customWidth="1"/>
    <col min="745" max="745" width="11.8984375" style="57" bestFit="1" customWidth="1"/>
    <col min="746" max="746" width="0.8984375" style="57" customWidth="1"/>
    <col min="747" max="747" width="12.8984375" style="57" bestFit="1" customWidth="1"/>
    <col min="748" max="748" width="1.09765625" style="57" customWidth="1"/>
    <col min="749" max="749" width="16" style="57" bestFit="1" customWidth="1"/>
    <col min="750" max="750" width="1.09765625" style="57" customWidth="1"/>
    <col min="751" max="751" width="15.8984375" style="57" customWidth="1"/>
    <col min="752" max="752" width="10.8984375" style="57" bestFit="1" customWidth="1"/>
    <col min="753" max="754" width="8.8984375" style="57"/>
    <col min="755" max="755" width="9.8984375" style="57" bestFit="1" customWidth="1"/>
    <col min="756" max="994" width="8.8984375" style="57"/>
    <col min="995" max="995" width="45.09765625" style="57" customWidth="1"/>
    <col min="996" max="996" width="9" style="57" customWidth="1"/>
    <col min="997" max="997" width="13.09765625" style="57" bestFit="1" customWidth="1"/>
    <col min="998" max="998" width="0.8984375" style="57" customWidth="1"/>
    <col min="999" max="999" width="12.8984375" style="57" bestFit="1" customWidth="1"/>
    <col min="1000" max="1000" width="0.8984375" style="57" customWidth="1"/>
    <col min="1001" max="1001" width="11.8984375" style="57" bestFit="1" customWidth="1"/>
    <col min="1002" max="1002" width="0.8984375" style="57" customWidth="1"/>
    <col min="1003" max="1003" width="12.8984375" style="57" bestFit="1" customWidth="1"/>
    <col min="1004" max="1004" width="1.09765625" style="57" customWidth="1"/>
    <col min="1005" max="1005" width="16" style="57" bestFit="1" customWidth="1"/>
    <col min="1006" max="1006" width="1.09765625" style="57" customWidth="1"/>
    <col min="1007" max="1007" width="15.8984375" style="57" customWidth="1"/>
    <col min="1008" max="1008" width="10.8984375" style="57" bestFit="1" customWidth="1"/>
    <col min="1009" max="1010" width="8.8984375" style="57"/>
    <col min="1011" max="1011" width="9.8984375" style="57" bestFit="1" customWidth="1"/>
    <col min="1012" max="1250" width="8.8984375" style="57"/>
    <col min="1251" max="1251" width="45.09765625" style="57" customWidth="1"/>
    <col min="1252" max="1252" width="9" style="57" customWidth="1"/>
    <col min="1253" max="1253" width="13.09765625" style="57" bestFit="1" customWidth="1"/>
    <col min="1254" max="1254" width="0.8984375" style="57" customWidth="1"/>
    <col min="1255" max="1255" width="12.8984375" style="57" bestFit="1" customWidth="1"/>
    <col min="1256" max="1256" width="0.8984375" style="57" customWidth="1"/>
    <col min="1257" max="1257" width="11.8984375" style="57" bestFit="1" customWidth="1"/>
    <col min="1258" max="1258" width="0.8984375" style="57" customWidth="1"/>
    <col min="1259" max="1259" width="12.8984375" style="57" bestFit="1" customWidth="1"/>
    <col min="1260" max="1260" width="1.09765625" style="57" customWidth="1"/>
    <col min="1261" max="1261" width="16" style="57" bestFit="1" customWidth="1"/>
    <col min="1262" max="1262" width="1.09765625" style="57" customWidth="1"/>
    <col min="1263" max="1263" width="15.8984375" style="57" customWidth="1"/>
    <col min="1264" max="1264" width="10.8984375" style="57" bestFit="1" customWidth="1"/>
    <col min="1265" max="1266" width="8.8984375" style="57"/>
    <col min="1267" max="1267" width="9.8984375" style="57" bestFit="1" customWidth="1"/>
    <col min="1268" max="1506" width="8.8984375" style="57"/>
    <col min="1507" max="1507" width="45.09765625" style="57" customWidth="1"/>
    <col min="1508" max="1508" width="9" style="57" customWidth="1"/>
    <col min="1509" max="1509" width="13.09765625" style="57" bestFit="1" customWidth="1"/>
    <col min="1510" max="1510" width="0.8984375" style="57" customWidth="1"/>
    <col min="1511" max="1511" width="12.8984375" style="57" bestFit="1" customWidth="1"/>
    <col min="1512" max="1512" width="0.8984375" style="57" customWidth="1"/>
    <col min="1513" max="1513" width="11.8984375" style="57" bestFit="1" customWidth="1"/>
    <col min="1514" max="1514" width="0.8984375" style="57" customWidth="1"/>
    <col min="1515" max="1515" width="12.8984375" style="57" bestFit="1" customWidth="1"/>
    <col min="1516" max="1516" width="1.09765625" style="57" customWidth="1"/>
    <col min="1517" max="1517" width="16" style="57" bestFit="1" customWidth="1"/>
    <col min="1518" max="1518" width="1.09765625" style="57" customWidth="1"/>
    <col min="1519" max="1519" width="15.8984375" style="57" customWidth="1"/>
    <col min="1520" max="1520" width="10.8984375" style="57" bestFit="1" customWidth="1"/>
    <col min="1521" max="1522" width="8.8984375" style="57"/>
    <col min="1523" max="1523" width="9.8984375" style="57" bestFit="1" customWidth="1"/>
    <col min="1524" max="1762" width="8.8984375" style="57"/>
    <col min="1763" max="1763" width="45.09765625" style="57" customWidth="1"/>
    <col min="1764" max="1764" width="9" style="57" customWidth="1"/>
    <col min="1765" max="1765" width="13.09765625" style="57" bestFit="1" customWidth="1"/>
    <col min="1766" max="1766" width="0.8984375" style="57" customWidth="1"/>
    <col min="1767" max="1767" width="12.8984375" style="57" bestFit="1" customWidth="1"/>
    <col min="1768" max="1768" width="0.8984375" style="57" customWidth="1"/>
    <col min="1769" max="1769" width="11.8984375" style="57" bestFit="1" customWidth="1"/>
    <col min="1770" max="1770" width="0.8984375" style="57" customWidth="1"/>
    <col min="1771" max="1771" width="12.8984375" style="57" bestFit="1" customWidth="1"/>
    <col min="1772" max="1772" width="1.09765625" style="57" customWidth="1"/>
    <col min="1773" max="1773" width="16" style="57" bestFit="1" customWidth="1"/>
    <col min="1774" max="1774" width="1.09765625" style="57" customWidth="1"/>
    <col min="1775" max="1775" width="15.8984375" style="57" customWidth="1"/>
    <col min="1776" max="1776" width="10.8984375" style="57" bestFit="1" customWidth="1"/>
    <col min="1777" max="1778" width="8.8984375" style="57"/>
    <col min="1779" max="1779" width="9.8984375" style="57" bestFit="1" customWidth="1"/>
    <col min="1780" max="2018" width="8.8984375" style="57"/>
    <col min="2019" max="2019" width="45.09765625" style="57" customWidth="1"/>
    <col min="2020" max="2020" width="9" style="57" customWidth="1"/>
    <col min="2021" max="2021" width="13.09765625" style="57" bestFit="1" customWidth="1"/>
    <col min="2022" max="2022" width="0.8984375" style="57" customWidth="1"/>
    <col min="2023" max="2023" width="12.8984375" style="57" bestFit="1" customWidth="1"/>
    <col min="2024" max="2024" width="0.8984375" style="57" customWidth="1"/>
    <col min="2025" max="2025" width="11.8984375" style="57" bestFit="1" customWidth="1"/>
    <col min="2026" max="2026" width="0.8984375" style="57" customWidth="1"/>
    <col min="2027" max="2027" width="12.8984375" style="57" bestFit="1" customWidth="1"/>
    <col min="2028" max="2028" width="1.09765625" style="57" customWidth="1"/>
    <col min="2029" max="2029" width="16" style="57" bestFit="1" customWidth="1"/>
    <col min="2030" max="2030" width="1.09765625" style="57" customWidth="1"/>
    <col min="2031" max="2031" width="15.8984375" style="57" customWidth="1"/>
    <col min="2032" max="2032" width="10.8984375" style="57" bestFit="1" customWidth="1"/>
    <col min="2033" max="2034" width="8.8984375" style="57"/>
    <col min="2035" max="2035" width="9.8984375" style="57" bestFit="1" customWidth="1"/>
    <col min="2036" max="2274" width="8.8984375" style="57"/>
    <col min="2275" max="2275" width="45.09765625" style="57" customWidth="1"/>
    <col min="2276" max="2276" width="9" style="57" customWidth="1"/>
    <col min="2277" max="2277" width="13.09765625" style="57" bestFit="1" customWidth="1"/>
    <col min="2278" max="2278" width="0.8984375" style="57" customWidth="1"/>
    <col min="2279" max="2279" width="12.8984375" style="57" bestFit="1" customWidth="1"/>
    <col min="2280" max="2280" width="0.8984375" style="57" customWidth="1"/>
    <col min="2281" max="2281" width="11.8984375" style="57" bestFit="1" customWidth="1"/>
    <col min="2282" max="2282" width="0.8984375" style="57" customWidth="1"/>
    <col min="2283" max="2283" width="12.8984375" style="57" bestFit="1" customWidth="1"/>
    <col min="2284" max="2284" width="1.09765625" style="57" customWidth="1"/>
    <col min="2285" max="2285" width="16" style="57" bestFit="1" customWidth="1"/>
    <col min="2286" max="2286" width="1.09765625" style="57" customWidth="1"/>
    <col min="2287" max="2287" width="15.8984375" style="57" customWidth="1"/>
    <col min="2288" max="2288" width="10.8984375" style="57" bestFit="1" customWidth="1"/>
    <col min="2289" max="2290" width="8.8984375" style="57"/>
    <col min="2291" max="2291" width="9.8984375" style="57" bestFit="1" customWidth="1"/>
    <col min="2292" max="2530" width="8.8984375" style="57"/>
    <col min="2531" max="2531" width="45.09765625" style="57" customWidth="1"/>
    <col min="2532" max="2532" width="9" style="57" customWidth="1"/>
    <col min="2533" max="2533" width="13.09765625" style="57" bestFit="1" customWidth="1"/>
    <col min="2534" max="2534" width="0.8984375" style="57" customWidth="1"/>
    <col min="2535" max="2535" width="12.8984375" style="57" bestFit="1" customWidth="1"/>
    <col min="2536" max="2536" width="0.8984375" style="57" customWidth="1"/>
    <col min="2537" max="2537" width="11.8984375" style="57" bestFit="1" customWidth="1"/>
    <col min="2538" max="2538" width="0.8984375" style="57" customWidth="1"/>
    <col min="2539" max="2539" width="12.8984375" style="57" bestFit="1" customWidth="1"/>
    <col min="2540" max="2540" width="1.09765625" style="57" customWidth="1"/>
    <col min="2541" max="2541" width="16" style="57" bestFit="1" customWidth="1"/>
    <col min="2542" max="2542" width="1.09765625" style="57" customWidth="1"/>
    <col min="2543" max="2543" width="15.8984375" style="57" customWidth="1"/>
    <col min="2544" max="2544" width="10.8984375" style="57" bestFit="1" customWidth="1"/>
    <col min="2545" max="2546" width="8.8984375" style="57"/>
    <col min="2547" max="2547" width="9.8984375" style="57" bestFit="1" customWidth="1"/>
    <col min="2548" max="2786" width="8.8984375" style="57"/>
    <col min="2787" max="2787" width="45.09765625" style="57" customWidth="1"/>
    <col min="2788" max="2788" width="9" style="57" customWidth="1"/>
    <col min="2789" max="2789" width="13.09765625" style="57" bestFit="1" customWidth="1"/>
    <col min="2790" max="2790" width="0.8984375" style="57" customWidth="1"/>
    <col min="2791" max="2791" width="12.8984375" style="57" bestFit="1" customWidth="1"/>
    <col min="2792" max="2792" width="0.8984375" style="57" customWidth="1"/>
    <col min="2793" max="2793" width="11.8984375" style="57" bestFit="1" customWidth="1"/>
    <col min="2794" max="2794" width="0.8984375" style="57" customWidth="1"/>
    <col min="2795" max="2795" width="12.8984375" style="57" bestFit="1" customWidth="1"/>
    <col min="2796" max="2796" width="1.09765625" style="57" customWidth="1"/>
    <col min="2797" max="2797" width="16" style="57" bestFit="1" customWidth="1"/>
    <col min="2798" max="2798" width="1.09765625" style="57" customWidth="1"/>
    <col min="2799" max="2799" width="15.8984375" style="57" customWidth="1"/>
    <col min="2800" max="2800" width="10.8984375" style="57" bestFit="1" customWidth="1"/>
    <col min="2801" max="2802" width="8.8984375" style="57"/>
    <col min="2803" max="2803" width="9.8984375" style="57" bestFit="1" customWidth="1"/>
    <col min="2804" max="3042" width="8.8984375" style="57"/>
    <col min="3043" max="3043" width="45.09765625" style="57" customWidth="1"/>
    <col min="3044" max="3044" width="9" style="57" customWidth="1"/>
    <col min="3045" max="3045" width="13.09765625" style="57" bestFit="1" customWidth="1"/>
    <col min="3046" max="3046" width="0.8984375" style="57" customWidth="1"/>
    <col min="3047" max="3047" width="12.8984375" style="57" bestFit="1" customWidth="1"/>
    <col min="3048" max="3048" width="0.8984375" style="57" customWidth="1"/>
    <col min="3049" max="3049" width="11.8984375" style="57" bestFit="1" customWidth="1"/>
    <col min="3050" max="3050" width="0.8984375" style="57" customWidth="1"/>
    <col min="3051" max="3051" width="12.8984375" style="57" bestFit="1" customWidth="1"/>
    <col min="3052" max="3052" width="1.09765625" style="57" customWidth="1"/>
    <col min="3053" max="3053" width="16" style="57" bestFit="1" customWidth="1"/>
    <col min="3054" max="3054" width="1.09765625" style="57" customWidth="1"/>
    <col min="3055" max="3055" width="15.8984375" style="57" customWidth="1"/>
    <col min="3056" max="3056" width="10.8984375" style="57" bestFit="1" customWidth="1"/>
    <col min="3057" max="3058" width="8.8984375" style="57"/>
    <col min="3059" max="3059" width="9.8984375" style="57" bestFit="1" customWidth="1"/>
    <col min="3060" max="3298" width="8.8984375" style="57"/>
    <col min="3299" max="3299" width="45.09765625" style="57" customWidth="1"/>
    <col min="3300" max="3300" width="9" style="57" customWidth="1"/>
    <col min="3301" max="3301" width="13.09765625" style="57" bestFit="1" customWidth="1"/>
    <col min="3302" max="3302" width="0.8984375" style="57" customWidth="1"/>
    <col min="3303" max="3303" width="12.8984375" style="57" bestFit="1" customWidth="1"/>
    <col min="3304" max="3304" width="0.8984375" style="57" customWidth="1"/>
    <col min="3305" max="3305" width="11.8984375" style="57" bestFit="1" customWidth="1"/>
    <col min="3306" max="3306" width="0.8984375" style="57" customWidth="1"/>
    <col min="3307" max="3307" width="12.8984375" style="57" bestFit="1" customWidth="1"/>
    <col min="3308" max="3308" width="1.09765625" style="57" customWidth="1"/>
    <col min="3309" max="3309" width="16" style="57" bestFit="1" customWidth="1"/>
    <col min="3310" max="3310" width="1.09765625" style="57" customWidth="1"/>
    <col min="3311" max="3311" width="15.8984375" style="57" customWidth="1"/>
    <col min="3312" max="3312" width="10.8984375" style="57" bestFit="1" customWidth="1"/>
    <col min="3313" max="3314" width="8.8984375" style="57"/>
    <col min="3315" max="3315" width="9.8984375" style="57" bestFit="1" customWidth="1"/>
    <col min="3316" max="3554" width="8.8984375" style="57"/>
    <col min="3555" max="3555" width="45.09765625" style="57" customWidth="1"/>
    <col min="3556" max="3556" width="9" style="57" customWidth="1"/>
    <col min="3557" max="3557" width="13.09765625" style="57" bestFit="1" customWidth="1"/>
    <col min="3558" max="3558" width="0.8984375" style="57" customWidth="1"/>
    <col min="3559" max="3559" width="12.8984375" style="57" bestFit="1" customWidth="1"/>
    <col min="3560" max="3560" width="0.8984375" style="57" customWidth="1"/>
    <col min="3561" max="3561" width="11.8984375" style="57" bestFit="1" customWidth="1"/>
    <col min="3562" max="3562" width="0.8984375" style="57" customWidth="1"/>
    <col min="3563" max="3563" width="12.8984375" style="57" bestFit="1" customWidth="1"/>
    <col min="3564" max="3564" width="1.09765625" style="57" customWidth="1"/>
    <col min="3565" max="3565" width="16" style="57" bestFit="1" customWidth="1"/>
    <col min="3566" max="3566" width="1.09765625" style="57" customWidth="1"/>
    <col min="3567" max="3567" width="15.8984375" style="57" customWidth="1"/>
    <col min="3568" max="3568" width="10.8984375" style="57" bestFit="1" customWidth="1"/>
    <col min="3569" max="3570" width="8.8984375" style="57"/>
    <col min="3571" max="3571" width="9.8984375" style="57" bestFit="1" customWidth="1"/>
    <col min="3572" max="3810" width="8.8984375" style="57"/>
    <col min="3811" max="3811" width="45.09765625" style="57" customWidth="1"/>
    <col min="3812" max="3812" width="9" style="57" customWidth="1"/>
    <col min="3813" max="3813" width="13.09765625" style="57" bestFit="1" customWidth="1"/>
    <col min="3814" max="3814" width="0.8984375" style="57" customWidth="1"/>
    <col min="3815" max="3815" width="12.8984375" style="57" bestFit="1" customWidth="1"/>
    <col min="3816" max="3816" width="0.8984375" style="57" customWidth="1"/>
    <col min="3817" max="3817" width="11.8984375" style="57" bestFit="1" customWidth="1"/>
    <col min="3818" max="3818" width="0.8984375" style="57" customWidth="1"/>
    <col min="3819" max="3819" width="12.8984375" style="57" bestFit="1" customWidth="1"/>
    <col min="3820" max="3820" width="1.09765625" style="57" customWidth="1"/>
    <col min="3821" max="3821" width="16" style="57" bestFit="1" customWidth="1"/>
    <col min="3822" max="3822" width="1.09765625" style="57" customWidth="1"/>
    <col min="3823" max="3823" width="15.8984375" style="57" customWidth="1"/>
    <col min="3824" max="3824" width="10.8984375" style="57" bestFit="1" customWidth="1"/>
    <col min="3825" max="3826" width="8.8984375" style="57"/>
    <col min="3827" max="3827" width="9.8984375" style="57" bestFit="1" customWidth="1"/>
    <col min="3828" max="4066" width="8.8984375" style="57"/>
    <col min="4067" max="4067" width="45.09765625" style="57" customWidth="1"/>
    <col min="4068" max="4068" width="9" style="57" customWidth="1"/>
    <col min="4069" max="4069" width="13.09765625" style="57" bestFit="1" customWidth="1"/>
    <col min="4070" max="4070" width="0.8984375" style="57" customWidth="1"/>
    <col min="4071" max="4071" width="12.8984375" style="57" bestFit="1" customWidth="1"/>
    <col min="4072" max="4072" width="0.8984375" style="57" customWidth="1"/>
    <col min="4073" max="4073" width="11.8984375" style="57" bestFit="1" customWidth="1"/>
    <col min="4074" max="4074" width="0.8984375" style="57" customWidth="1"/>
    <col min="4075" max="4075" width="12.8984375" style="57" bestFit="1" customWidth="1"/>
    <col min="4076" max="4076" width="1.09765625" style="57" customWidth="1"/>
    <col min="4077" max="4077" width="16" style="57" bestFit="1" customWidth="1"/>
    <col min="4078" max="4078" width="1.09765625" style="57" customWidth="1"/>
    <col min="4079" max="4079" width="15.8984375" style="57" customWidth="1"/>
    <col min="4080" max="4080" width="10.8984375" style="57" bestFit="1" customWidth="1"/>
    <col min="4081" max="4082" width="8.8984375" style="57"/>
    <col min="4083" max="4083" width="9.8984375" style="57" bestFit="1" customWidth="1"/>
    <col min="4084" max="4322" width="8.8984375" style="57"/>
    <col min="4323" max="4323" width="45.09765625" style="57" customWidth="1"/>
    <col min="4324" max="4324" width="9" style="57" customWidth="1"/>
    <col min="4325" max="4325" width="13.09765625" style="57" bestFit="1" customWidth="1"/>
    <col min="4326" max="4326" width="0.8984375" style="57" customWidth="1"/>
    <col min="4327" max="4327" width="12.8984375" style="57" bestFit="1" customWidth="1"/>
    <col min="4328" max="4328" width="0.8984375" style="57" customWidth="1"/>
    <col min="4329" max="4329" width="11.8984375" style="57" bestFit="1" customWidth="1"/>
    <col min="4330" max="4330" width="0.8984375" style="57" customWidth="1"/>
    <col min="4331" max="4331" width="12.8984375" style="57" bestFit="1" customWidth="1"/>
    <col min="4332" max="4332" width="1.09765625" style="57" customWidth="1"/>
    <col min="4333" max="4333" width="16" style="57" bestFit="1" customWidth="1"/>
    <col min="4334" max="4334" width="1.09765625" style="57" customWidth="1"/>
    <col min="4335" max="4335" width="15.8984375" style="57" customWidth="1"/>
    <col min="4336" max="4336" width="10.8984375" style="57" bestFit="1" customWidth="1"/>
    <col min="4337" max="4338" width="8.8984375" style="57"/>
    <col min="4339" max="4339" width="9.8984375" style="57" bestFit="1" customWidth="1"/>
    <col min="4340" max="4578" width="8.8984375" style="57"/>
    <col min="4579" max="4579" width="45.09765625" style="57" customWidth="1"/>
    <col min="4580" max="4580" width="9" style="57" customWidth="1"/>
    <col min="4581" max="4581" width="13.09765625" style="57" bestFit="1" customWidth="1"/>
    <col min="4582" max="4582" width="0.8984375" style="57" customWidth="1"/>
    <col min="4583" max="4583" width="12.8984375" style="57" bestFit="1" customWidth="1"/>
    <col min="4584" max="4584" width="0.8984375" style="57" customWidth="1"/>
    <col min="4585" max="4585" width="11.8984375" style="57" bestFit="1" customWidth="1"/>
    <col min="4586" max="4586" width="0.8984375" style="57" customWidth="1"/>
    <col min="4587" max="4587" width="12.8984375" style="57" bestFit="1" customWidth="1"/>
    <col min="4588" max="4588" width="1.09765625" style="57" customWidth="1"/>
    <col min="4589" max="4589" width="16" style="57" bestFit="1" customWidth="1"/>
    <col min="4590" max="4590" width="1.09765625" style="57" customWidth="1"/>
    <col min="4591" max="4591" width="15.8984375" style="57" customWidth="1"/>
    <col min="4592" max="4592" width="10.8984375" style="57" bestFit="1" customWidth="1"/>
    <col min="4593" max="4594" width="8.8984375" style="57"/>
    <col min="4595" max="4595" width="9.8984375" style="57" bestFit="1" customWidth="1"/>
    <col min="4596" max="4834" width="8.8984375" style="57"/>
    <col min="4835" max="4835" width="45.09765625" style="57" customWidth="1"/>
    <col min="4836" max="4836" width="9" style="57" customWidth="1"/>
    <col min="4837" max="4837" width="13.09765625" style="57" bestFit="1" customWidth="1"/>
    <col min="4838" max="4838" width="0.8984375" style="57" customWidth="1"/>
    <col min="4839" max="4839" width="12.8984375" style="57" bestFit="1" customWidth="1"/>
    <col min="4840" max="4840" width="0.8984375" style="57" customWidth="1"/>
    <col min="4841" max="4841" width="11.8984375" style="57" bestFit="1" customWidth="1"/>
    <col min="4842" max="4842" width="0.8984375" style="57" customWidth="1"/>
    <col min="4843" max="4843" width="12.8984375" style="57" bestFit="1" customWidth="1"/>
    <col min="4844" max="4844" width="1.09765625" style="57" customWidth="1"/>
    <col min="4845" max="4845" width="16" style="57" bestFit="1" customWidth="1"/>
    <col min="4846" max="4846" width="1.09765625" style="57" customWidth="1"/>
    <col min="4847" max="4847" width="15.8984375" style="57" customWidth="1"/>
    <col min="4848" max="4848" width="10.8984375" style="57" bestFit="1" customWidth="1"/>
    <col min="4849" max="4850" width="8.8984375" style="57"/>
    <col min="4851" max="4851" width="9.8984375" style="57" bestFit="1" customWidth="1"/>
    <col min="4852" max="5090" width="8.8984375" style="57"/>
    <col min="5091" max="5091" width="45.09765625" style="57" customWidth="1"/>
    <col min="5092" max="5092" width="9" style="57" customWidth="1"/>
    <col min="5093" max="5093" width="13.09765625" style="57" bestFit="1" customWidth="1"/>
    <col min="5094" max="5094" width="0.8984375" style="57" customWidth="1"/>
    <col min="5095" max="5095" width="12.8984375" style="57" bestFit="1" customWidth="1"/>
    <col min="5096" max="5096" width="0.8984375" style="57" customWidth="1"/>
    <col min="5097" max="5097" width="11.8984375" style="57" bestFit="1" customWidth="1"/>
    <col min="5098" max="5098" width="0.8984375" style="57" customWidth="1"/>
    <col min="5099" max="5099" width="12.8984375" style="57" bestFit="1" customWidth="1"/>
    <col min="5100" max="5100" width="1.09765625" style="57" customWidth="1"/>
    <col min="5101" max="5101" width="16" style="57" bestFit="1" customWidth="1"/>
    <col min="5102" max="5102" width="1.09765625" style="57" customWidth="1"/>
    <col min="5103" max="5103" width="15.8984375" style="57" customWidth="1"/>
    <col min="5104" max="5104" width="10.8984375" style="57" bestFit="1" customWidth="1"/>
    <col min="5105" max="5106" width="8.8984375" style="57"/>
    <col min="5107" max="5107" width="9.8984375" style="57" bestFit="1" customWidth="1"/>
    <col min="5108" max="5346" width="8.8984375" style="57"/>
    <col min="5347" max="5347" width="45.09765625" style="57" customWidth="1"/>
    <col min="5348" max="5348" width="9" style="57" customWidth="1"/>
    <col min="5349" max="5349" width="13.09765625" style="57" bestFit="1" customWidth="1"/>
    <col min="5350" max="5350" width="0.8984375" style="57" customWidth="1"/>
    <col min="5351" max="5351" width="12.8984375" style="57" bestFit="1" customWidth="1"/>
    <col min="5352" max="5352" width="0.8984375" style="57" customWidth="1"/>
    <col min="5353" max="5353" width="11.8984375" style="57" bestFit="1" customWidth="1"/>
    <col min="5354" max="5354" width="0.8984375" style="57" customWidth="1"/>
    <col min="5355" max="5355" width="12.8984375" style="57" bestFit="1" customWidth="1"/>
    <col min="5356" max="5356" width="1.09765625" style="57" customWidth="1"/>
    <col min="5357" max="5357" width="16" style="57" bestFit="1" customWidth="1"/>
    <col min="5358" max="5358" width="1.09765625" style="57" customWidth="1"/>
    <col min="5359" max="5359" width="15.8984375" style="57" customWidth="1"/>
    <col min="5360" max="5360" width="10.8984375" style="57" bestFit="1" customWidth="1"/>
    <col min="5361" max="5362" width="8.8984375" style="57"/>
    <col min="5363" max="5363" width="9.8984375" style="57" bestFit="1" customWidth="1"/>
    <col min="5364" max="5602" width="8.8984375" style="57"/>
    <col min="5603" max="5603" width="45.09765625" style="57" customWidth="1"/>
    <col min="5604" max="5604" width="9" style="57" customWidth="1"/>
    <col min="5605" max="5605" width="13.09765625" style="57" bestFit="1" customWidth="1"/>
    <col min="5606" max="5606" width="0.8984375" style="57" customWidth="1"/>
    <col min="5607" max="5607" width="12.8984375" style="57" bestFit="1" customWidth="1"/>
    <col min="5608" max="5608" width="0.8984375" style="57" customWidth="1"/>
    <col min="5609" max="5609" width="11.8984375" style="57" bestFit="1" customWidth="1"/>
    <col min="5610" max="5610" width="0.8984375" style="57" customWidth="1"/>
    <col min="5611" max="5611" width="12.8984375" style="57" bestFit="1" customWidth="1"/>
    <col min="5612" max="5612" width="1.09765625" style="57" customWidth="1"/>
    <col min="5613" max="5613" width="16" style="57" bestFit="1" customWidth="1"/>
    <col min="5614" max="5614" width="1.09765625" style="57" customWidth="1"/>
    <col min="5615" max="5615" width="15.8984375" style="57" customWidth="1"/>
    <col min="5616" max="5616" width="10.8984375" style="57" bestFit="1" customWidth="1"/>
    <col min="5617" max="5618" width="8.8984375" style="57"/>
    <col min="5619" max="5619" width="9.8984375" style="57" bestFit="1" customWidth="1"/>
    <col min="5620" max="5858" width="8.8984375" style="57"/>
    <col min="5859" max="5859" width="45.09765625" style="57" customWidth="1"/>
    <col min="5860" max="5860" width="9" style="57" customWidth="1"/>
    <col min="5861" max="5861" width="13.09765625" style="57" bestFit="1" customWidth="1"/>
    <col min="5862" max="5862" width="0.8984375" style="57" customWidth="1"/>
    <col min="5863" max="5863" width="12.8984375" style="57" bestFit="1" customWidth="1"/>
    <col min="5864" max="5864" width="0.8984375" style="57" customWidth="1"/>
    <col min="5865" max="5865" width="11.8984375" style="57" bestFit="1" customWidth="1"/>
    <col min="5866" max="5866" width="0.8984375" style="57" customWidth="1"/>
    <col min="5867" max="5867" width="12.8984375" style="57" bestFit="1" customWidth="1"/>
    <col min="5868" max="5868" width="1.09765625" style="57" customWidth="1"/>
    <col min="5869" max="5869" width="16" style="57" bestFit="1" customWidth="1"/>
    <col min="5870" max="5870" width="1.09765625" style="57" customWidth="1"/>
    <col min="5871" max="5871" width="15.8984375" style="57" customWidth="1"/>
    <col min="5872" max="5872" width="10.8984375" style="57" bestFit="1" customWidth="1"/>
    <col min="5873" max="5874" width="8.8984375" style="57"/>
    <col min="5875" max="5875" width="9.8984375" style="57" bestFit="1" customWidth="1"/>
    <col min="5876" max="6114" width="8.8984375" style="57"/>
    <col min="6115" max="6115" width="45.09765625" style="57" customWidth="1"/>
    <col min="6116" max="6116" width="9" style="57" customWidth="1"/>
    <col min="6117" max="6117" width="13.09765625" style="57" bestFit="1" customWidth="1"/>
    <col min="6118" max="6118" width="0.8984375" style="57" customWidth="1"/>
    <col min="6119" max="6119" width="12.8984375" style="57" bestFit="1" customWidth="1"/>
    <col min="6120" max="6120" width="0.8984375" style="57" customWidth="1"/>
    <col min="6121" max="6121" width="11.8984375" style="57" bestFit="1" customWidth="1"/>
    <col min="6122" max="6122" width="0.8984375" style="57" customWidth="1"/>
    <col min="6123" max="6123" width="12.8984375" style="57" bestFit="1" customWidth="1"/>
    <col min="6124" max="6124" width="1.09765625" style="57" customWidth="1"/>
    <col min="6125" max="6125" width="16" style="57" bestFit="1" customWidth="1"/>
    <col min="6126" max="6126" width="1.09765625" style="57" customWidth="1"/>
    <col min="6127" max="6127" width="15.8984375" style="57" customWidth="1"/>
    <col min="6128" max="6128" width="10.8984375" style="57" bestFit="1" customWidth="1"/>
    <col min="6129" max="6130" width="8.8984375" style="57"/>
    <col min="6131" max="6131" width="9.8984375" style="57" bestFit="1" customWidth="1"/>
    <col min="6132" max="6370" width="8.8984375" style="57"/>
    <col min="6371" max="6371" width="45.09765625" style="57" customWidth="1"/>
    <col min="6372" max="6372" width="9" style="57" customWidth="1"/>
    <col min="6373" max="6373" width="13.09765625" style="57" bestFit="1" customWidth="1"/>
    <col min="6374" max="6374" width="0.8984375" style="57" customWidth="1"/>
    <col min="6375" max="6375" width="12.8984375" style="57" bestFit="1" customWidth="1"/>
    <col min="6376" max="6376" width="0.8984375" style="57" customWidth="1"/>
    <col min="6377" max="6377" width="11.8984375" style="57" bestFit="1" customWidth="1"/>
    <col min="6378" max="6378" width="0.8984375" style="57" customWidth="1"/>
    <col min="6379" max="6379" width="12.8984375" style="57" bestFit="1" customWidth="1"/>
    <col min="6380" max="6380" width="1.09765625" style="57" customWidth="1"/>
    <col min="6381" max="6381" width="16" style="57" bestFit="1" customWidth="1"/>
    <col min="6382" max="6382" width="1.09765625" style="57" customWidth="1"/>
    <col min="6383" max="6383" width="15.8984375" style="57" customWidth="1"/>
    <col min="6384" max="6384" width="10.8984375" style="57" bestFit="1" customWidth="1"/>
    <col min="6385" max="6386" width="8.8984375" style="57"/>
    <col min="6387" max="6387" width="9.8984375" style="57" bestFit="1" customWidth="1"/>
    <col min="6388" max="6626" width="8.8984375" style="57"/>
    <col min="6627" max="6627" width="45.09765625" style="57" customWidth="1"/>
    <col min="6628" max="6628" width="9" style="57" customWidth="1"/>
    <col min="6629" max="6629" width="13.09765625" style="57" bestFit="1" customWidth="1"/>
    <col min="6630" max="6630" width="0.8984375" style="57" customWidth="1"/>
    <col min="6631" max="6631" width="12.8984375" style="57" bestFit="1" customWidth="1"/>
    <col min="6632" max="6632" width="0.8984375" style="57" customWidth="1"/>
    <col min="6633" max="6633" width="11.8984375" style="57" bestFit="1" customWidth="1"/>
    <col min="6634" max="6634" width="0.8984375" style="57" customWidth="1"/>
    <col min="6635" max="6635" width="12.8984375" style="57" bestFit="1" customWidth="1"/>
    <col min="6636" max="6636" width="1.09765625" style="57" customWidth="1"/>
    <col min="6637" max="6637" width="16" style="57" bestFit="1" customWidth="1"/>
    <col min="6638" max="6638" width="1.09765625" style="57" customWidth="1"/>
    <col min="6639" max="6639" width="15.8984375" style="57" customWidth="1"/>
    <col min="6640" max="6640" width="10.8984375" style="57" bestFit="1" customWidth="1"/>
    <col min="6641" max="6642" width="8.8984375" style="57"/>
    <col min="6643" max="6643" width="9.8984375" style="57" bestFit="1" customWidth="1"/>
    <col min="6644" max="6882" width="8.8984375" style="57"/>
    <col min="6883" max="6883" width="45.09765625" style="57" customWidth="1"/>
    <col min="6884" max="6884" width="9" style="57" customWidth="1"/>
    <col min="6885" max="6885" width="13.09765625" style="57" bestFit="1" customWidth="1"/>
    <col min="6886" max="6886" width="0.8984375" style="57" customWidth="1"/>
    <col min="6887" max="6887" width="12.8984375" style="57" bestFit="1" customWidth="1"/>
    <col min="6888" max="6888" width="0.8984375" style="57" customWidth="1"/>
    <col min="6889" max="6889" width="11.8984375" style="57" bestFit="1" customWidth="1"/>
    <col min="6890" max="6890" width="0.8984375" style="57" customWidth="1"/>
    <col min="6891" max="6891" width="12.8984375" style="57" bestFit="1" customWidth="1"/>
    <col min="6892" max="6892" width="1.09765625" style="57" customWidth="1"/>
    <col min="6893" max="6893" width="16" style="57" bestFit="1" customWidth="1"/>
    <col min="6894" max="6894" width="1.09765625" style="57" customWidth="1"/>
    <col min="6895" max="6895" width="15.8984375" style="57" customWidth="1"/>
    <col min="6896" max="6896" width="10.8984375" style="57" bestFit="1" customWidth="1"/>
    <col min="6897" max="6898" width="8.8984375" style="57"/>
    <col min="6899" max="6899" width="9.8984375" style="57" bestFit="1" customWidth="1"/>
    <col min="6900" max="7138" width="8.8984375" style="57"/>
    <col min="7139" max="7139" width="45.09765625" style="57" customWidth="1"/>
    <col min="7140" max="7140" width="9" style="57" customWidth="1"/>
    <col min="7141" max="7141" width="13.09765625" style="57" bestFit="1" customWidth="1"/>
    <col min="7142" max="7142" width="0.8984375" style="57" customWidth="1"/>
    <col min="7143" max="7143" width="12.8984375" style="57" bestFit="1" customWidth="1"/>
    <col min="7144" max="7144" width="0.8984375" style="57" customWidth="1"/>
    <col min="7145" max="7145" width="11.8984375" style="57" bestFit="1" customWidth="1"/>
    <col min="7146" max="7146" width="0.8984375" style="57" customWidth="1"/>
    <col min="7147" max="7147" width="12.8984375" style="57" bestFit="1" customWidth="1"/>
    <col min="7148" max="7148" width="1.09765625" style="57" customWidth="1"/>
    <col min="7149" max="7149" width="16" style="57" bestFit="1" customWidth="1"/>
    <col min="7150" max="7150" width="1.09765625" style="57" customWidth="1"/>
    <col min="7151" max="7151" width="15.8984375" style="57" customWidth="1"/>
    <col min="7152" max="7152" width="10.8984375" style="57" bestFit="1" customWidth="1"/>
    <col min="7153" max="7154" width="8.8984375" style="57"/>
    <col min="7155" max="7155" width="9.8984375" style="57" bestFit="1" customWidth="1"/>
    <col min="7156" max="7394" width="8.8984375" style="57"/>
    <col min="7395" max="7395" width="45.09765625" style="57" customWidth="1"/>
    <col min="7396" max="7396" width="9" style="57" customWidth="1"/>
    <col min="7397" max="7397" width="13.09765625" style="57" bestFit="1" customWidth="1"/>
    <col min="7398" max="7398" width="0.8984375" style="57" customWidth="1"/>
    <col min="7399" max="7399" width="12.8984375" style="57" bestFit="1" customWidth="1"/>
    <col min="7400" max="7400" width="0.8984375" style="57" customWidth="1"/>
    <col min="7401" max="7401" width="11.8984375" style="57" bestFit="1" customWidth="1"/>
    <col min="7402" max="7402" width="0.8984375" style="57" customWidth="1"/>
    <col min="7403" max="7403" width="12.8984375" style="57" bestFit="1" customWidth="1"/>
    <col min="7404" max="7404" width="1.09765625" style="57" customWidth="1"/>
    <col min="7405" max="7405" width="16" style="57" bestFit="1" customWidth="1"/>
    <col min="7406" max="7406" width="1.09765625" style="57" customWidth="1"/>
    <col min="7407" max="7407" width="15.8984375" style="57" customWidth="1"/>
    <col min="7408" max="7408" width="10.8984375" style="57" bestFit="1" customWidth="1"/>
    <col min="7409" max="7410" width="8.8984375" style="57"/>
    <col min="7411" max="7411" width="9.8984375" style="57" bestFit="1" customWidth="1"/>
    <col min="7412" max="7650" width="8.8984375" style="57"/>
    <col min="7651" max="7651" width="45.09765625" style="57" customWidth="1"/>
    <col min="7652" max="7652" width="9" style="57" customWidth="1"/>
    <col min="7653" max="7653" width="13.09765625" style="57" bestFit="1" customWidth="1"/>
    <col min="7654" max="7654" width="0.8984375" style="57" customWidth="1"/>
    <col min="7655" max="7655" width="12.8984375" style="57" bestFit="1" customWidth="1"/>
    <col min="7656" max="7656" width="0.8984375" style="57" customWidth="1"/>
    <col min="7657" max="7657" width="11.8984375" style="57" bestFit="1" customWidth="1"/>
    <col min="7658" max="7658" width="0.8984375" style="57" customWidth="1"/>
    <col min="7659" max="7659" width="12.8984375" style="57" bestFit="1" customWidth="1"/>
    <col min="7660" max="7660" width="1.09765625" style="57" customWidth="1"/>
    <col min="7661" max="7661" width="16" style="57" bestFit="1" customWidth="1"/>
    <col min="7662" max="7662" width="1.09765625" style="57" customWidth="1"/>
    <col min="7663" max="7663" width="15.8984375" style="57" customWidth="1"/>
    <col min="7664" max="7664" width="10.8984375" style="57" bestFit="1" customWidth="1"/>
    <col min="7665" max="7666" width="8.8984375" style="57"/>
    <col min="7667" max="7667" width="9.8984375" style="57" bestFit="1" customWidth="1"/>
    <col min="7668" max="7906" width="8.8984375" style="57"/>
    <col min="7907" max="7907" width="45.09765625" style="57" customWidth="1"/>
    <col min="7908" max="7908" width="9" style="57" customWidth="1"/>
    <col min="7909" max="7909" width="13.09765625" style="57" bestFit="1" customWidth="1"/>
    <col min="7910" max="7910" width="0.8984375" style="57" customWidth="1"/>
    <col min="7911" max="7911" width="12.8984375" style="57" bestFit="1" customWidth="1"/>
    <col min="7912" max="7912" width="0.8984375" style="57" customWidth="1"/>
    <col min="7913" max="7913" width="11.8984375" style="57" bestFit="1" customWidth="1"/>
    <col min="7914" max="7914" width="0.8984375" style="57" customWidth="1"/>
    <col min="7915" max="7915" width="12.8984375" style="57" bestFit="1" customWidth="1"/>
    <col min="7916" max="7916" width="1.09765625" style="57" customWidth="1"/>
    <col min="7917" max="7917" width="16" style="57" bestFit="1" customWidth="1"/>
    <col min="7918" max="7918" width="1.09765625" style="57" customWidth="1"/>
    <col min="7919" max="7919" width="15.8984375" style="57" customWidth="1"/>
    <col min="7920" max="7920" width="10.8984375" style="57" bestFit="1" customWidth="1"/>
    <col min="7921" max="7922" width="8.8984375" style="57"/>
    <col min="7923" max="7923" width="9.8984375" style="57" bestFit="1" customWidth="1"/>
    <col min="7924" max="8162" width="8.8984375" style="57"/>
    <col min="8163" max="8163" width="45.09765625" style="57" customWidth="1"/>
    <col min="8164" max="8164" width="9" style="57" customWidth="1"/>
    <col min="8165" max="8165" width="13.09765625" style="57" bestFit="1" customWidth="1"/>
    <col min="8166" max="8166" width="0.8984375" style="57" customWidth="1"/>
    <col min="8167" max="8167" width="12.8984375" style="57" bestFit="1" customWidth="1"/>
    <col min="8168" max="8168" width="0.8984375" style="57" customWidth="1"/>
    <col min="8169" max="8169" width="11.8984375" style="57" bestFit="1" customWidth="1"/>
    <col min="8170" max="8170" width="0.8984375" style="57" customWidth="1"/>
    <col min="8171" max="8171" width="12.8984375" style="57" bestFit="1" customWidth="1"/>
    <col min="8172" max="8172" width="1.09765625" style="57" customWidth="1"/>
    <col min="8173" max="8173" width="16" style="57" bestFit="1" customWidth="1"/>
    <col min="8174" max="8174" width="1.09765625" style="57" customWidth="1"/>
    <col min="8175" max="8175" width="15.8984375" style="57" customWidth="1"/>
    <col min="8176" max="8176" width="10.8984375" style="57" bestFit="1" customWidth="1"/>
    <col min="8177" max="8178" width="8.8984375" style="57"/>
    <col min="8179" max="8179" width="9.8984375" style="57" bestFit="1" customWidth="1"/>
    <col min="8180" max="8418" width="8.8984375" style="57"/>
    <col min="8419" max="8419" width="45.09765625" style="57" customWidth="1"/>
    <col min="8420" max="8420" width="9" style="57" customWidth="1"/>
    <col min="8421" max="8421" width="13.09765625" style="57" bestFit="1" customWidth="1"/>
    <col min="8422" max="8422" width="0.8984375" style="57" customWidth="1"/>
    <col min="8423" max="8423" width="12.8984375" style="57" bestFit="1" customWidth="1"/>
    <col min="8424" max="8424" width="0.8984375" style="57" customWidth="1"/>
    <col min="8425" max="8425" width="11.8984375" style="57" bestFit="1" customWidth="1"/>
    <col min="8426" max="8426" width="0.8984375" style="57" customWidth="1"/>
    <col min="8427" max="8427" width="12.8984375" style="57" bestFit="1" customWidth="1"/>
    <col min="8428" max="8428" width="1.09765625" style="57" customWidth="1"/>
    <col min="8429" max="8429" width="16" style="57" bestFit="1" customWidth="1"/>
    <col min="8430" max="8430" width="1.09765625" style="57" customWidth="1"/>
    <col min="8431" max="8431" width="15.8984375" style="57" customWidth="1"/>
    <col min="8432" max="8432" width="10.8984375" style="57" bestFit="1" customWidth="1"/>
    <col min="8433" max="8434" width="8.8984375" style="57"/>
    <col min="8435" max="8435" width="9.8984375" style="57" bestFit="1" customWidth="1"/>
    <col min="8436" max="8674" width="8.8984375" style="57"/>
    <col min="8675" max="8675" width="45.09765625" style="57" customWidth="1"/>
    <col min="8676" max="8676" width="9" style="57" customWidth="1"/>
    <col min="8677" max="8677" width="13.09765625" style="57" bestFit="1" customWidth="1"/>
    <col min="8678" max="8678" width="0.8984375" style="57" customWidth="1"/>
    <col min="8679" max="8679" width="12.8984375" style="57" bestFit="1" customWidth="1"/>
    <col min="8680" max="8680" width="0.8984375" style="57" customWidth="1"/>
    <col min="8681" max="8681" width="11.8984375" style="57" bestFit="1" customWidth="1"/>
    <col min="8682" max="8682" width="0.8984375" style="57" customWidth="1"/>
    <col min="8683" max="8683" width="12.8984375" style="57" bestFit="1" customWidth="1"/>
    <col min="8684" max="8684" width="1.09765625" style="57" customWidth="1"/>
    <col min="8685" max="8685" width="16" style="57" bestFit="1" customWidth="1"/>
    <col min="8686" max="8686" width="1.09765625" style="57" customWidth="1"/>
    <col min="8687" max="8687" width="15.8984375" style="57" customWidth="1"/>
    <col min="8688" max="8688" width="10.8984375" style="57" bestFit="1" customWidth="1"/>
    <col min="8689" max="8690" width="8.8984375" style="57"/>
    <col min="8691" max="8691" width="9.8984375" style="57" bestFit="1" customWidth="1"/>
    <col min="8692" max="8930" width="8.8984375" style="57"/>
    <col min="8931" max="8931" width="45.09765625" style="57" customWidth="1"/>
    <col min="8932" max="8932" width="9" style="57" customWidth="1"/>
    <col min="8933" max="8933" width="13.09765625" style="57" bestFit="1" customWidth="1"/>
    <col min="8934" max="8934" width="0.8984375" style="57" customWidth="1"/>
    <col min="8935" max="8935" width="12.8984375" style="57" bestFit="1" customWidth="1"/>
    <col min="8936" max="8936" width="0.8984375" style="57" customWidth="1"/>
    <col min="8937" max="8937" width="11.8984375" style="57" bestFit="1" customWidth="1"/>
    <col min="8938" max="8938" width="0.8984375" style="57" customWidth="1"/>
    <col min="8939" max="8939" width="12.8984375" style="57" bestFit="1" customWidth="1"/>
    <col min="8940" max="8940" width="1.09765625" style="57" customWidth="1"/>
    <col min="8941" max="8941" width="16" style="57" bestFit="1" customWidth="1"/>
    <col min="8942" max="8942" width="1.09765625" style="57" customWidth="1"/>
    <col min="8943" max="8943" width="15.8984375" style="57" customWidth="1"/>
    <col min="8944" max="8944" width="10.8984375" style="57" bestFit="1" customWidth="1"/>
    <col min="8945" max="8946" width="8.8984375" style="57"/>
    <col min="8947" max="8947" width="9.8984375" style="57" bestFit="1" customWidth="1"/>
    <col min="8948" max="9186" width="8.8984375" style="57"/>
    <col min="9187" max="9187" width="45.09765625" style="57" customWidth="1"/>
    <col min="9188" max="9188" width="9" style="57" customWidth="1"/>
    <col min="9189" max="9189" width="13.09765625" style="57" bestFit="1" customWidth="1"/>
    <col min="9190" max="9190" width="0.8984375" style="57" customWidth="1"/>
    <col min="9191" max="9191" width="12.8984375" style="57" bestFit="1" customWidth="1"/>
    <col min="9192" max="9192" width="0.8984375" style="57" customWidth="1"/>
    <col min="9193" max="9193" width="11.8984375" style="57" bestFit="1" customWidth="1"/>
    <col min="9194" max="9194" width="0.8984375" style="57" customWidth="1"/>
    <col min="9195" max="9195" width="12.8984375" style="57" bestFit="1" customWidth="1"/>
    <col min="9196" max="9196" width="1.09765625" style="57" customWidth="1"/>
    <col min="9197" max="9197" width="16" style="57" bestFit="1" customWidth="1"/>
    <col min="9198" max="9198" width="1.09765625" style="57" customWidth="1"/>
    <col min="9199" max="9199" width="15.8984375" style="57" customWidth="1"/>
    <col min="9200" max="9200" width="10.8984375" style="57" bestFit="1" customWidth="1"/>
    <col min="9201" max="9202" width="8.8984375" style="57"/>
    <col min="9203" max="9203" width="9.8984375" style="57" bestFit="1" customWidth="1"/>
    <col min="9204" max="9442" width="8.8984375" style="57"/>
    <col min="9443" max="9443" width="45.09765625" style="57" customWidth="1"/>
    <col min="9444" max="9444" width="9" style="57" customWidth="1"/>
    <col min="9445" max="9445" width="13.09765625" style="57" bestFit="1" customWidth="1"/>
    <col min="9446" max="9446" width="0.8984375" style="57" customWidth="1"/>
    <col min="9447" max="9447" width="12.8984375" style="57" bestFit="1" customWidth="1"/>
    <col min="9448" max="9448" width="0.8984375" style="57" customWidth="1"/>
    <col min="9449" max="9449" width="11.8984375" style="57" bestFit="1" customWidth="1"/>
    <col min="9450" max="9450" width="0.8984375" style="57" customWidth="1"/>
    <col min="9451" max="9451" width="12.8984375" style="57" bestFit="1" customWidth="1"/>
    <col min="9452" max="9452" width="1.09765625" style="57" customWidth="1"/>
    <col min="9453" max="9453" width="16" style="57" bestFit="1" customWidth="1"/>
    <col min="9454" max="9454" width="1.09765625" style="57" customWidth="1"/>
    <col min="9455" max="9455" width="15.8984375" style="57" customWidth="1"/>
    <col min="9456" max="9456" width="10.8984375" style="57" bestFit="1" customWidth="1"/>
    <col min="9457" max="9458" width="8.8984375" style="57"/>
    <col min="9459" max="9459" width="9.8984375" style="57" bestFit="1" customWidth="1"/>
    <col min="9460" max="9698" width="8.8984375" style="57"/>
    <col min="9699" max="9699" width="45.09765625" style="57" customWidth="1"/>
    <col min="9700" max="9700" width="9" style="57" customWidth="1"/>
    <col min="9701" max="9701" width="13.09765625" style="57" bestFit="1" customWidth="1"/>
    <col min="9702" max="9702" width="0.8984375" style="57" customWidth="1"/>
    <col min="9703" max="9703" width="12.8984375" style="57" bestFit="1" customWidth="1"/>
    <col min="9704" max="9704" width="0.8984375" style="57" customWidth="1"/>
    <col min="9705" max="9705" width="11.8984375" style="57" bestFit="1" customWidth="1"/>
    <col min="9706" max="9706" width="0.8984375" style="57" customWidth="1"/>
    <col min="9707" max="9707" width="12.8984375" style="57" bestFit="1" customWidth="1"/>
    <col min="9708" max="9708" width="1.09765625" style="57" customWidth="1"/>
    <col min="9709" max="9709" width="16" style="57" bestFit="1" customWidth="1"/>
    <col min="9710" max="9710" width="1.09765625" style="57" customWidth="1"/>
    <col min="9711" max="9711" width="15.8984375" style="57" customWidth="1"/>
    <col min="9712" max="9712" width="10.8984375" style="57" bestFit="1" customWidth="1"/>
    <col min="9713" max="9714" width="8.8984375" style="57"/>
    <col min="9715" max="9715" width="9.8984375" style="57" bestFit="1" customWidth="1"/>
    <col min="9716" max="9954" width="8.8984375" style="57"/>
    <col min="9955" max="9955" width="45.09765625" style="57" customWidth="1"/>
    <col min="9956" max="9956" width="9" style="57" customWidth="1"/>
    <col min="9957" max="9957" width="13.09765625" style="57" bestFit="1" customWidth="1"/>
    <col min="9958" max="9958" width="0.8984375" style="57" customWidth="1"/>
    <col min="9959" max="9959" width="12.8984375" style="57" bestFit="1" customWidth="1"/>
    <col min="9960" max="9960" width="0.8984375" style="57" customWidth="1"/>
    <col min="9961" max="9961" width="11.8984375" style="57" bestFit="1" customWidth="1"/>
    <col min="9962" max="9962" width="0.8984375" style="57" customWidth="1"/>
    <col min="9963" max="9963" width="12.8984375" style="57" bestFit="1" customWidth="1"/>
    <col min="9964" max="9964" width="1.09765625" style="57" customWidth="1"/>
    <col min="9965" max="9965" width="16" style="57" bestFit="1" customWidth="1"/>
    <col min="9966" max="9966" width="1.09765625" style="57" customWidth="1"/>
    <col min="9967" max="9967" width="15.8984375" style="57" customWidth="1"/>
    <col min="9968" max="9968" width="10.8984375" style="57" bestFit="1" customWidth="1"/>
    <col min="9969" max="9970" width="8.8984375" style="57"/>
    <col min="9971" max="9971" width="9.8984375" style="57" bestFit="1" customWidth="1"/>
    <col min="9972" max="10210" width="8.8984375" style="57"/>
    <col min="10211" max="10211" width="45.09765625" style="57" customWidth="1"/>
    <col min="10212" max="10212" width="9" style="57" customWidth="1"/>
    <col min="10213" max="10213" width="13.09765625" style="57" bestFit="1" customWidth="1"/>
    <col min="10214" max="10214" width="0.8984375" style="57" customWidth="1"/>
    <col min="10215" max="10215" width="12.8984375" style="57" bestFit="1" customWidth="1"/>
    <col min="10216" max="10216" width="0.8984375" style="57" customWidth="1"/>
    <col min="10217" max="10217" width="11.8984375" style="57" bestFit="1" customWidth="1"/>
    <col min="10218" max="10218" width="0.8984375" style="57" customWidth="1"/>
    <col min="10219" max="10219" width="12.8984375" style="57" bestFit="1" customWidth="1"/>
    <col min="10220" max="10220" width="1.09765625" style="57" customWidth="1"/>
    <col min="10221" max="10221" width="16" style="57" bestFit="1" customWidth="1"/>
    <col min="10222" max="10222" width="1.09765625" style="57" customWidth="1"/>
    <col min="10223" max="10223" width="15.8984375" style="57" customWidth="1"/>
    <col min="10224" max="10224" width="10.8984375" style="57" bestFit="1" customWidth="1"/>
    <col min="10225" max="10226" width="8.8984375" style="57"/>
    <col min="10227" max="10227" width="9.8984375" style="57" bestFit="1" customWidth="1"/>
    <col min="10228" max="10466" width="8.8984375" style="57"/>
    <col min="10467" max="10467" width="45.09765625" style="57" customWidth="1"/>
    <col min="10468" max="10468" width="9" style="57" customWidth="1"/>
    <col min="10469" max="10469" width="13.09765625" style="57" bestFit="1" customWidth="1"/>
    <col min="10470" max="10470" width="0.8984375" style="57" customWidth="1"/>
    <col min="10471" max="10471" width="12.8984375" style="57" bestFit="1" customWidth="1"/>
    <col min="10472" max="10472" width="0.8984375" style="57" customWidth="1"/>
    <col min="10473" max="10473" width="11.8984375" style="57" bestFit="1" customWidth="1"/>
    <col min="10474" max="10474" width="0.8984375" style="57" customWidth="1"/>
    <col min="10475" max="10475" width="12.8984375" style="57" bestFit="1" customWidth="1"/>
    <col min="10476" max="10476" width="1.09765625" style="57" customWidth="1"/>
    <col min="10477" max="10477" width="16" style="57" bestFit="1" customWidth="1"/>
    <col min="10478" max="10478" width="1.09765625" style="57" customWidth="1"/>
    <col min="10479" max="10479" width="15.8984375" style="57" customWidth="1"/>
    <col min="10480" max="10480" width="10.8984375" style="57" bestFit="1" customWidth="1"/>
    <col min="10481" max="10482" width="8.8984375" style="57"/>
    <col min="10483" max="10483" width="9.8984375" style="57" bestFit="1" customWidth="1"/>
    <col min="10484" max="10722" width="8.8984375" style="57"/>
    <col min="10723" max="10723" width="45.09765625" style="57" customWidth="1"/>
    <col min="10724" max="10724" width="9" style="57" customWidth="1"/>
    <col min="10725" max="10725" width="13.09765625" style="57" bestFit="1" customWidth="1"/>
    <col min="10726" max="10726" width="0.8984375" style="57" customWidth="1"/>
    <col min="10727" max="10727" width="12.8984375" style="57" bestFit="1" customWidth="1"/>
    <col min="10728" max="10728" width="0.8984375" style="57" customWidth="1"/>
    <col min="10729" max="10729" width="11.8984375" style="57" bestFit="1" customWidth="1"/>
    <col min="10730" max="10730" width="0.8984375" style="57" customWidth="1"/>
    <col min="10731" max="10731" width="12.8984375" style="57" bestFit="1" customWidth="1"/>
    <col min="10732" max="10732" width="1.09765625" style="57" customWidth="1"/>
    <col min="10733" max="10733" width="16" style="57" bestFit="1" customWidth="1"/>
    <col min="10734" max="10734" width="1.09765625" style="57" customWidth="1"/>
    <col min="10735" max="10735" width="15.8984375" style="57" customWidth="1"/>
    <col min="10736" max="10736" width="10.8984375" style="57" bestFit="1" customWidth="1"/>
    <col min="10737" max="10738" width="8.8984375" style="57"/>
    <col min="10739" max="10739" width="9.8984375" style="57" bestFit="1" customWidth="1"/>
    <col min="10740" max="10978" width="8.8984375" style="57"/>
    <col min="10979" max="10979" width="45.09765625" style="57" customWidth="1"/>
    <col min="10980" max="10980" width="9" style="57" customWidth="1"/>
    <col min="10981" max="10981" width="13.09765625" style="57" bestFit="1" customWidth="1"/>
    <col min="10982" max="10982" width="0.8984375" style="57" customWidth="1"/>
    <col min="10983" max="10983" width="12.8984375" style="57" bestFit="1" customWidth="1"/>
    <col min="10984" max="10984" width="0.8984375" style="57" customWidth="1"/>
    <col min="10985" max="10985" width="11.8984375" style="57" bestFit="1" customWidth="1"/>
    <col min="10986" max="10986" width="0.8984375" style="57" customWidth="1"/>
    <col min="10987" max="10987" width="12.8984375" style="57" bestFit="1" customWidth="1"/>
    <col min="10988" max="10988" width="1.09765625" style="57" customWidth="1"/>
    <col min="10989" max="10989" width="16" style="57" bestFit="1" customWidth="1"/>
    <col min="10990" max="10990" width="1.09765625" style="57" customWidth="1"/>
    <col min="10991" max="10991" width="15.8984375" style="57" customWidth="1"/>
    <col min="10992" max="10992" width="10.8984375" style="57" bestFit="1" customWidth="1"/>
    <col min="10993" max="10994" width="8.8984375" style="57"/>
    <col min="10995" max="10995" width="9.8984375" style="57" bestFit="1" customWidth="1"/>
    <col min="10996" max="11234" width="8.8984375" style="57"/>
    <col min="11235" max="11235" width="45.09765625" style="57" customWidth="1"/>
    <col min="11236" max="11236" width="9" style="57" customWidth="1"/>
    <col min="11237" max="11237" width="13.09765625" style="57" bestFit="1" customWidth="1"/>
    <col min="11238" max="11238" width="0.8984375" style="57" customWidth="1"/>
    <col min="11239" max="11239" width="12.8984375" style="57" bestFit="1" customWidth="1"/>
    <col min="11240" max="11240" width="0.8984375" style="57" customWidth="1"/>
    <col min="11241" max="11241" width="11.8984375" style="57" bestFit="1" customWidth="1"/>
    <col min="11242" max="11242" width="0.8984375" style="57" customWidth="1"/>
    <col min="11243" max="11243" width="12.8984375" style="57" bestFit="1" customWidth="1"/>
    <col min="11244" max="11244" width="1.09765625" style="57" customWidth="1"/>
    <col min="11245" max="11245" width="16" style="57" bestFit="1" customWidth="1"/>
    <col min="11246" max="11246" width="1.09765625" style="57" customWidth="1"/>
    <col min="11247" max="11247" width="15.8984375" style="57" customWidth="1"/>
    <col min="11248" max="11248" width="10.8984375" style="57" bestFit="1" customWidth="1"/>
    <col min="11249" max="11250" width="8.8984375" style="57"/>
    <col min="11251" max="11251" width="9.8984375" style="57" bestFit="1" customWidth="1"/>
    <col min="11252" max="11490" width="8.8984375" style="57"/>
    <col min="11491" max="11491" width="45.09765625" style="57" customWidth="1"/>
    <col min="11492" max="11492" width="9" style="57" customWidth="1"/>
    <col min="11493" max="11493" width="13.09765625" style="57" bestFit="1" customWidth="1"/>
    <col min="11494" max="11494" width="0.8984375" style="57" customWidth="1"/>
    <col min="11495" max="11495" width="12.8984375" style="57" bestFit="1" customWidth="1"/>
    <col min="11496" max="11496" width="0.8984375" style="57" customWidth="1"/>
    <col min="11497" max="11497" width="11.8984375" style="57" bestFit="1" customWidth="1"/>
    <col min="11498" max="11498" width="0.8984375" style="57" customWidth="1"/>
    <col min="11499" max="11499" width="12.8984375" style="57" bestFit="1" customWidth="1"/>
    <col min="11500" max="11500" width="1.09765625" style="57" customWidth="1"/>
    <col min="11501" max="11501" width="16" style="57" bestFit="1" customWidth="1"/>
    <col min="11502" max="11502" width="1.09765625" style="57" customWidth="1"/>
    <col min="11503" max="11503" width="15.8984375" style="57" customWidth="1"/>
    <col min="11504" max="11504" width="10.8984375" style="57" bestFit="1" customWidth="1"/>
    <col min="11505" max="11506" width="8.8984375" style="57"/>
    <col min="11507" max="11507" width="9.8984375" style="57" bestFit="1" customWidth="1"/>
    <col min="11508" max="11746" width="8.8984375" style="57"/>
    <col min="11747" max="11747" width="45.09765625" style="57" customWidth="1"/>
    <col min="11748" max="11748" width="9" style="57" customWidth="1"/>
    <col min="11749" max="11749" width="13.09765625" style="57" bestFit="1" customWidth="1"/>
    <col min="11750" max="11750" width="0.8984375" style="57" customWidth="1"/>
    <col min="11751" max="11751" width="12.8984375" style="57" bestFit="1" customWidth="1"/>
    <col min="11752" max="11752" width="0.8984375" style="57" customWidth="1"/>
    <col min="11753" max="11753" width="11.8984375" style="57" bestFit="1" customWidth="1"/>
    <col min="11754" max="11754" width="0.8984375" style="57" customWidth="1"/>
    <col min="11755" max="11755" width="12.8984375" style="57" bestFit="1" customWidth="1"/>
    <col min="11756" max="11756" width="1.09765625" style="57" customWidth="1"/>
    <col min="11757" max="11757" width="16" style="57" bestFit="1" customWidth="1"/>
    <col min="11758" max="11758" width="1.09765625" style="57" customWidth="1"/>
    <col min="11759" max="11759" width="15.8984375" style="57" customWidth="1"/>
    <col min="11760" max="11760" width="10.8984375" style="57" bestFit="1" customWidth="1"/>
    <col min="11761" max="11762" width="8.8984375" style="57"/>
    <col min="11763" max="11763" width="9.8984375" style="57" bestFit="1" customWidth="1"/>
    <col min="11764" max="12002" width="8.8984375" style="57"/>
    <col min="12003" max="12003" width="45.09765625" style="57" customWidth="1"/>
    <col min="12004" max="12004" width="9" style="57" customWidth="1"/>
    <col min="12005" max="12005" width="13.09765625" style="57" bestFit="1" customWidth="1"/>
    <col min="12006" max="12006" width="0.8984375" style="57" customWidth="1"/>
    <col min="12007" max="12007" width="12.8984375" style="57" bestFit="1" customWidth="1"/>
    <col min="12008" max="12008" width="0.8984375" style="57" customWidth="1"/>
    <col min="12009" max="12009" width="11.8984375" style="57" bestFit="1" customWidth="1"/>
    <col min="12010" max="12010" width="0.8984375" style="57" customWidth="1"/>
    <col min="12011" max="12011" width="12.8984375" style="57" bestFit="1" customWidth="1"/>
    <col min="12012" max="12012" width="1.09765625" style="57" customWidth="1"/>
    <col min="12013" max="12013" width="16" style="57" bestFit="1" customWidth="1"/>
    <col min="12014" max="12014" width="1.09765625" style="57" customWidth="1"/>
    <col min="12015" max="12015" width="15.8984375" style="57" customWidth="1"/>
    <col min="12016" max="12016" width="10.8984375" style="57" bestFit="1" customWidth="1"/>
    <col min="12017" max="12018" width="8.8984375" style="57"/>
    <col min="12019" max="12019" width="9.8984375" style="57" bestFit="1" customWidth="1"/>
    <col min="12020" max="12258" width="8.8984375" style="57"/>
    <col min="12259" max="12259" width="45.09765625" style="57" customWidth="1"/>
    <col min="12260" max="12260" width="9" style="57" customWidth="1"/>
    <col min="12261" max="12261" width="13.09765625" style="57" bestFit="1" customWidth="1"/>
    <col min="12262" max="12262" width="0.8984375" style="57" customWidth="1"/>
    <col min="12263" max="12263" width="12.8984375" style="57" bestFit="1" customWidth="1"/>
    <col min="12264" max="12264" width="0.8984375" style="57" customWidth="1"/>
    <col min="12265" max="12265" width="11.8984375" style="57" bestFit="1" customWidth="1"/>
    <col min="12266" max="12266" width="0.8984375" style="57" customWidth="1"/>
    <col min="12267" max="12267" width="12.8984375" style="57" bestFit="1" customWidth="1"/>
    <col min="12268" max="12268" width="1.09765625" style="57" customWidth="1"/>
    <col min="12269" max="12269" width="16" style="57" bestFit="1" customWidth="1"/>
    <col min="12270" max="12270" width="1.09765625" style="57" customWidth="1"/>
    <col min="12271" max="12271" width="15.8984375" style="57" customWidth="1"/>
    <col min="12272" max="12272" width="10.8984375" style="57" bestFit="1" customWidth="1"/>
    <col min="12273" max="12274" width="8.8984375" style="57"/>
    <col min="12275" max="12275" width="9.8984375" style="57" bestFit="1" customWidth="1"/>
    <col min="12276" max="12514" width="8.8984375" style="57"/>
    <col min="12515" max="12515" width="45.09765625" style="57" customWidth="1"/>
    <col min="12516" max="12516" width="9" style="57" customWidth="1"/>
    <col min="12517" max="12517" width="13.09765625" style="57" bestFit="1" customWidth="1"/>
    <col min="12518" max="12518" width="0.8984375" style="57" customWidth="1"/>
    <col min="12519" max="12519" width="12.8984375" style="57" bestFit="1" customWidth="1"/>
    <col min="12520" max="12520" width="0.8984375" style="57" customWidth="1"/>
    <col min="12521" max="12521" width="11.8984375" style="57" bestFit="1" customWidth="1"/>
    <col min="12522" max="12522" width="0.8984375" style="57" customWidth="1"/>
    <col min="12523" max="12523" width="12.8984375" style="57" bestFit="1" customWidth="1"/>
    <col min="12524" max="12524" width="1.09765625" style="57" customWidth="1"/>
    <col min="12525" max="12525" width="16" style="57" bestFit="1" customWidth="1"/>
    <col min="12526" max="12526" width="1.09765625" style="57" customWidth="1"/>
    <col min="12527" max="12527" width="15.8984375" style="57" customWidth="1"/>
    <col min="12528" max="12528" width="10.8984375" style="57" bestFit="1" customWidth="1"/>
    <col min="12529" max="12530" width="8.8984375" style="57"/>
    <col min="12531" max="12531" width="9.8984375" style="57" bestFit="1" customWidth="1"/>
    <col min="12532" max="12770" width="8.8984375" style="57"/>
    <col min="12771" max="12771" width="45.09765625" style="57" customWidth="1"/>
    <col min="12772" max="12772" width="9" style="57" customWidth="1"/>
    <col min="12773" max="12773" width="13.09765625" style="57" bestFit="1" customWidth="1"/>
    <col min="12774" max="12774" width="0.8984375" style="57" customWidth="1"/>
    <col min="12775" max="12775" width="12.8984375" style="57" bestFit="1" customWidth="1"/>
    <col min="12776" max="12776" width="0.8984375" style="57" customWidth="1"/>
    <col min="12777" max="12777" width="11.8984375" style="57" bestFit="1" customWidth="1"/>
    <col min="12778" max="12778" width="0.8984375" style="57" customWidth="1"/>
    <col min="12779" max="12779" width="12.8984375" style="57" bestFit="1" customWidth="1"/>
    <col min="12780" max="12780" width="1.09765625" style="57" customWidth="1"/>
    <col min="12781" max="12781" width="16" style="57" bestFit="1" customWidth="1"/>
    <col min="12782" max="12782" width="1.09765625" style="57" customWidth="1"/>
    <col min="12783" max="12783" width="15.8984375" style="57" customWidth="1"/>
    <col min="12784" max="12784" width="10.8984375" style="57" bestFit="1" customWidth="1"/>
    <col min="12785" max="12786" width="8.8984375" style="57"/>
    <col min="12787" max="12787" width="9.8984375" style="57" bestFit="1" customWidth="1"/>
    <col min="12788" max="13026" width="8.8984375" style="57"/>
    <col min="13027" max="13027" width="45.09765625" style="57" customWidth="1"/>
    <col min="13028" max="13028" width="9" style="57" customWidth="1"/>
    <col min="13029" max="13029" width="13.09765625" style="57" bestFit="1" customWidth="1"/>
    <col min="13030" max="13030" width="0.8984375" style="57" customWidth="1"/>
    <col min="13031" max="13031" width="12.8984375" style="57" bestFit="1" customWidth="1"/>
    <col min="13032" max="13032" width="0.8984375" style="57" customWidth="1"/>
    <col min="13033" max="13033" width="11.8984375" style="57" bestFit="1" customWidth="1"/>
    <col min="13034" max="13034" width="0.8984375" style="57" customWidth="1"/>
    <col min="13035" max="13035" width="12.8984375" style="57" bestFit="1" customWidth="1"/>
    <col min="13036" max="13036" width="1.09765625" style="57" customWidth="1"/>
    <col min="13037" max="13037" width="16" style="57" bestFit="1" customWidth="1"/>
    <col min="13038" max="13038" width="1.09765625" style="57" customWidth="1"/>
    <col min="13039" max="13039" width="15.8984375" style="57" customWidth="1"/>
    <col min="13040" max="13040" width="10.8984375" style="57" bestFit="1" customWidth="1"/>
    <col min="13041" max="13042" width="8.8984375" style="57"/>
    <col min="13043" max="13043" width="9.8984375" style="57" bestFit="1" customWidth="1"/>
    <col min="13044" max="13282" width="8.8984375" style="57"/>
    <col min="13283" max="13283" width="45.09765625" style="57" customWidth="1"/>
    <col min="13284" max="13284" width="9" style="57" customWidth="1"/>
    <col min="13285" max="13285" width="13.09765625" style="57" bestFit="1" customWidth="1"/>
    <col min="13286" max="13286" width="0.8984375" style="57" customWidth="1"/>
    <col min="13287" max="13287" width="12.8984375" style="57" bestFit="1" customWidth="1"/>
    <col min="13288" max="13288" width="0.8984375" style="57" customWidth="1"/>
    <col min="13289" max="13289" width="11.8984375" style="57" bestFit="1" customWidth="1"/>
    <col min="13290" max="13290" width="0.8984375" style="57" customWidth="1"/>
    <col min="13291" max="13291" width="12.8984375" style="57" bestFit="1" customWidth="1"/>
    <col min="13292" max="13292" width="1.09765625" style="57" customWidth="1"/>
    <col min="13293" max="13293" width="16" style="57" bestFit="1" customWidth="1"/>
    <col min="13294" max="13294" width="1.09765625" style="57" customWidth="1"/>
    <col min="13295" max="13295" width="15.8984375" style="57" customWidth="1"/>
    <col min="13296" max="13296" width="10.8984375" style="57" bestFit="1" customWidth="1"/>
    <col min="13297" max="13298" width="8.8984375" style="57"/>
    <col min="13299" max="13299" width="9.8984375" style="57" bestFit="1" customWidth="1"/>
    <col min="13300" max="13538" width="8.8984375" style="57"/>
    <col min="13539" max="13539" width="45.09765625" style="57" customWidth="1"/>
    <col min="13540" max="13540" width="9" style="57" customWidth="1"/>
    <col min="13541" max="13541" width="13.09765625" style="57" bestFit="1" customWidth="1"/>
    <col min="13542" max="13542" width="0.8984375" style="57" customWidth="1"/>
    <col min="13543" max="13543" width="12.8984375" style="57" bestFit="1" customWidth="1"/>
    <col min="13544" max="13544" width="0.8984375" style="57" customWidth="1"/>
    <col min="13545" max="13545" width="11.8984375" style="57" bestFit="1" customWidth="1"/>
    <col min="13546" max="13546" width="0.8984375" style="57" customWidth="1"/>
    <col min="13547" max="13547" width="12.8984375" style="57" bestFit="1" customWidth="1"/>
    <col min="13548" max="13548" width="1.09765625" style="57" customWidth="1"/>
    <col min="13549" max="13549" width="16" style="57" bestFit="1" customWidth="1"/>
    <col min="13550" max="13550" width="1.09765625" style="57" customWidth="1"/>
    <col min="13551" max="13551" width="15.8984375" style="57" customWidth="1"/>
    <col min="13552" max="13552" width="10.8984375" style="57" bestFit="1" customWidth="1"/>
    <col min="13553" max="13554" width="8.8984375" style="57"/>
    <col min="13555" max="13555" width="9.8984375" style="57" bestFit="1" customWidth="1"/>
    <col min="13556" max="13794" width="8.8984375" style="57"/>
    <col min="13795" max="13795" width="45.09765625" style="57" customWidth="1"/>
    <col min="13796" max="13796" width="9" style="57" customWidth="1"/>
    <col min="13797" max="13797" width="13.09765625" style="57" bestFit="1" customWidth="1"/>
    <col min="13798" max="13798" width="0.8984375" style="57" customWidth="1"/>
    <col min="13799" max="13799" width="12.8984375" style="57" bestFit="1" customWidth="1"/>
    <col min="13800" max="13800" width="0.8984375" style="57" customWidth="1"/>
    <col min="13801" max="13801" width="11.8984375" style="57" bestFit="1" customWidth="1"/>
    <col min="13802" max="13802" width="0.8984375" style="57" customWidth="1"/>
    <col min="13803" max="13803" width="12.8984375" style="57" bestFit="1" customWidth="1"/>
    <col min="13804" max="13804" width="1.09765625" style="57" customWidth="1"/>
    <col min="13805" max="13805" width="16" style="57" bestFit="1" customWidth="1"/>
    <col min="13806" max="13806" width="1.09765625" style="57" customWidth="1"/>
    <col min="13807" max="13807" width="15.8984375" style="57" customWidth="1"/>
    <col min="13808" max="13808" width="10.8984375" style="57" bestFit="1" customWidth="1"/>
    <col min="13809" max="13810" width="8.8984375" style="57"/>
    <col min="13811" max="13811" width="9.8984375" style="57" bestFit="1" customWidth="1"/>
    <col min="13812" max="14050" width="8.8984375" style="57"/>
    <col min="14051" max="14051" width="45.09765625" style="57" customWidth="1"/>
    <col min="14052" max="14052" width="9" style="57" customWidth="1"/>
    <col min="14053" max="14053" width="13.09765625" style="57" bestFit="1" customWidth="1"/>
    <col min="14054" max="14054" width="0.8984375" style="57" customWidth="1"/>
    <col min="14055" max="14055" width="12.8984375" style="57" bestFit="1" customWidth="1"/>
    <col min="14056" max="14056" width="0.8984375" style="57" customWidth="1"/>
    <col min="14057" max="14057" width="11.8984375" style="57" bestFit="1" customWidth="1"/>
    <col min="14058" max="14058" width="0.8984375" style="57" customWidth="1"/>
    <col min="14059" max="14059" width="12.8984375" style="57" bestFit="1" customWidth="1"/>
    <col min="14060" max="14060" width="1.09765625" style="57" customWidth="1"/>
    <col min="14061" max="14061" width="16" style="57" bestFit="1" customWidth="1"/>
    <col min="14062" max="14062" width="1.09765625" style="57" customWidth="1"/>
    <col min="14063" max="14063" width="15.8984375" style="57" customWidth="1"/>
    <col min="14064" max="14064" width="10.8984375" style="57" bestFit="1" customWidth="1"/>
    <col min="14065" max="14066" width="8.8984375" style="57"/>
    <col min="14067" max="14067" width="9.8984375" style="57" bestFit="1" customWidth="1"/>
    <col min="14068" max="14306" width="8.8984375" style="57"/>
    <col min="14307" max="14307" width="45.09765625" style="57" customWidth="1"/>
    <col min="14308" max="14308" width="9" style="57" customWidth="1"/>
    <col min="14309" max="14309" width="13.09765625" style="57" bestFit="1" customWidth="1"/>
    <col min="14310" max="14310" width="0.8984375" style="57" customWidth="1"/>
    <col min="14311" max="14311" width="12.8984375" style="57" bestFit="1" customWidth="1"/>
    <col min="14312" max="14312" width="0.8984375" style="57" customWidth="1"/>
    <col min="14313" max="14313" width="11.8984375" style="57" bestFit="1" customWidth="1"/>
    <col min="14314" max="14314" width="0.8984375" style="57" customWidth="1"/>
    <col min="14315" max="14315" width="12.8984375" style="57" bestFit="1" customWidth="1"/>
    <col min="14316" max="14316" width="1.09765625" style="57" customWidth="1"/>
    <col min="14317" max="14317" width="16" style="57" bestFit="1" customWidth="1"/>
    <col min="14318" max="14318" width="1.09765625" style="57" customWidth="1"/>
    <col min="14319" max="14319" width="15.8984375" style="57" customWidth="1"/>
    <col min="14320" max="14320" width="10.8984375" style="57" bestFit="1" customWidth="1"/>
    <col min="14321" max="14322" width="8.8984375" style="57"/>
    <col min="14323" max="14323" width="9.8984375" style="57" bestFit="1" customWidth="1"/>
    <col min="14324" max="14562" width="8.8984375" style="57"/>
    <col min="14563" max="14563" width="45.09765625" style="57" customWidth="1"/>
    <col min="14564" max="14564" width="9" style="57" customWidth="1"/>
    <col min="14565" max="14565" width="13.09765625" style="57" bestFit="1" customWidth="1"/>
    <col min="14566" max="14566" width="0.8984375" style="57" customWidth="1"/>
    <col min="14567" max="14567" width="12.8984375" style="57" bestFit="1" customWidth="1"/>
    <col min="14568" max="14568" width="0.8984375" style="57" customWidth="1"/>
    <col min="14569" max="14569" width="11.8984375" style="57" bestFit="1" customWidth="1"/>
    <col min="14570" max="14570" width="0.8984375" style="57" customWidth="1"/>
    <col min="14571" max="14571" width="12.8984375" style="57" bestFit="1" customWidth="1"/>
    <col min="14572" max="14572" width="1.09765625" style="57" customWidth="1"/>
    <col min="14573" max="14573" width="16" style="57" bestFit="1" customWidth="1"/>
    <col min="14574" max="14574" width="1.09765625" style="57" customWidth="1"/>
    <col min="14575" max="14575" width="15.8984375" style="57" customWidth="1"/>
    <col min="14576" max="14576" width="10.8984375" style="57" bestFit="1" customWidth="1"/>
    <col min="14577" max="14578" width="8.8984375" style="57"/>
    <col min="14579" max="14579" width="9.8984375" style="57" bestFit="1" customWidth="1"/>
    <col min="14580" max="14818" width="8.8984375" style="57"/>
    <col min="14819" max="14819" width="45.09765625" style="57" customWidth="1"/>
    <col min="14820" max="14820" width="9" style="57" customWidth="1"/>
    <col min="14821" max="14821" width="13.09765625" style="57" bestFit="1" customWidth="1"/>
    <col min="14822" max="14822" width="0.8984375" style="57" customWidth="1"/>
    <col min="14823" max="14823" width="12.8984375" style="57" bestFit="1" customWidth="1"/>
    <col min="14824" max="14824" width="0.8984375" style="57" customWidth="1"/>
    <col min="14825" max="14825" width="11.8984375" style="57" bestFit="1" customWidth="1"/>
    <col min="14826" max="14826" width="0.8984375" style="57" customWidth="1"/>
    <col min="14827" max="14827" width="12.8984375" style="57" bestFit="1" customWidth="1"/>
    <col min="14828" max="14828" width="1.09765625" style="57" customWidth="1"/>
    <col min="14829" max="14829" width="16" style="57" bestFit="1" customWidth="1"/>
    <col min="14830" max="14830" width="1.09765625" style="57" customWidth="1"/>
    <col min="14831" max="14831" width="15.8984375" style="57" customWidth="1"/>
    <col min="14832" max="14832" width="10.8984375" style="57" bestFit="1" customWidth="1"/>
    <col min="14833" max="14834" width="8.8984375" style="57"/>
    <col min="14835" max="14835" width="9.8984375" style="57" bestFit="1" customWidth="1"/>
    <col min="14836" max="15074" width="8.8984375" style="57"/>
    <col min="15075" max="15075" width="45.09765625" style="57" customWidth="1"/>
    <col min="15076" max="15076" width="9" style="57" customWidth="1"/>
    <col min="15077" max="15077" width="13.09765625" style="57" bestFit="1" customWidth="1"/>
    <col min="15078" max="15078" width="0.8984375" style="57" customWidth="1"/>
    <col min="15079" max="15079" width="12.8984375" style="57" bestFit="1" customWidth="1"/>
    <col min="15080" max="15080" width="0.8984375" style="57" customWidth="1"/>
    <col min="15081" max="15081" width="11.8984375" style="57" bestFit="1" customWidth="1"/>
    <col min="15082" max="15082" width="0.8984375" style="57" customWidth="1"/>
    <col min="15083" max="15083" width="12.8984375" style="57" bestFit="1" customWidth="1"/>
    <col min="15084" max="15084" width="1.09765625" style="57" customWidth="1"/>
    <col min="15085" max="15085" width="16" style="57" bestFit="1" customWidth="1"/>
    <col min="15086" max="15086" width="1.09765625" style="57" customWidth="1"/>
    <col min="15087" max="15087" width="15.8984375" style="57" customWidth="1"/>
    <col min="15088" max="15088" width="10.8984375" style="57" bestFit="1" customWidth="1"/>
    <col min="15089" max="15090" width="8.8984375" style="57"/>
    <col min="15091" max="15091" width="9.8984375" style="57" bestFit="1" customWidth="1"/>
    <col min="15092" max="15330" width="8.8984375" style="57"/>
    <col min="15331" max="15331" width="45.09765625" style="57" customWidth="1"/>
    <col min="15332" max="15332" width="9" style="57" customWidth="1"/>
    <col min="15333" max="15333" width="13.09765625" style="57" bestFit="1" customWidth="1"/>
    <col min="15334" max="15334" width="0.8984375" style="57" customWidth="1"/>
    <col min="15335" max="15335" width="12.8984375" style="57" bestFit="1" customWidth="1"/>
    <col min="15336" max="15336" width="0.8984375" style="57" customWidth="1"/>
    <col min="15337" max="15337" width="11.8984375" style="57" bestFit="1" customWidth="1"/>
    <col min="15338" max="15338" width="0.8984375" style="57" customWidth="1"/>
    <col min="15339" max="15339" width="12.8984375" style="57" bestFit="1" customWidth="1"/>
    <col min="15340" max="15340" width="1.09765625" style="57" customWidth="1"/>
    <col min="15341" max="15341" width="16" style="57" bestFit="1" customWidth="1"/>
    <col min="15342" max="15342" width="1.09765625" style="57" customWidth="1"/>
    <col min="15343" max="15343" width="15.8984375" style="57" customWidth="1"/>
    <col min="15344" max="15344" width="10.8984375" style="57" bestFit="1" customWidth="1"/>
    <col min="15345" max="15346" width="8.8984375" style="57"/>
    <col min="15347" max="15347" width="9.8984375" style="57" bestFit="1" customWidth="1"/>
    <col min="15348" max="15586" width="8.8984375" style="57"/>
    <col min="15587" max="15587" width="45.09765625" style="57" customWidth="1"/>
    <col min="15588" max="15588" width="9" style="57" customWidth="1"/>
    <col min="15589" max="15589" width="13.09765625" style="57" bestFit="1" customWidth="1"/>
    <col min="15590" max="15590" width="0.8984375" style="57" customWidth="1"/>
    <col min="15591" max="15591" width="12.8984375" style="57" bestFit="1" customWidth="1"/>
    <col min="15592" max="15592" width="0.8984375" style="57" customWidth="1"/>
    <col min="15593" max="15593" width="11.8984375" style="57" bestFit="1" customWidth="1"/>
    <col min="15594" max="15594" width="0.8984375" style="57" customWidth="1"/>
    <col min="15595" max="15595" width="12.8984375" style="57" bestFit="1" customWidth="1"/>
    <col min="15596" max="15596" width="1.09765625" style="57" customWidth="1"/>
    <col min="15597" max="15597" width="16" style="57" bestFit="1" customWidth="1"/>
    <col min="15598" max="15598" width="1.09765625" style="57" customWidth="1"/>
    <col min="15599" max="15599" width="15.8984375" style="57" customWidth="1"/>
    <col min="15600" max="15600" width="10.8984375" style="57" bestFit="1" customWidth="1"/>
    <col min="15601" max="15602" width="8.8984375" style="57"/>
    <col min="15603" max="15603" width="9.8984375" style="57" bestFit="1" customWidth="1"/>
    <col min="15604" max="15842" width="8.8984375" style="57"/>
    <col min="15843" max="15843" width="45.09765625" style="57" customWidth="1"/>
    <col min="15844" max="15844" width="9" style="57" customWidth="1"/>
    <col min="15845" max="15845" width="13.09765625" style="57" bestFit="1" customWidth="1"/>
    <col min="15846" max="15846" width="0.8984375" style="57" customWidth="1"/>
    <col min="15847" max="15847" width="12.8984375" style="57" bestFit="1" customWidth="1"/>
    <col min="15848" max="15848" width="0.8984375" style="57" customWidth="1"/>
    <col min="15849" max="15849" width="11.8984375" style="57" bestFit="1" customWidth="1"/>
    <col min="15850" max="15850" width="0.8984375" style="57" customWidth="1"/>
    <col min="15851" max="15851" width="12.8984375" style="57" bestFit="1" customWidth="1"/>
    <col min="15852" max="15852" width="1.09765625" style="57" customWidth="1"/>
    <col min="15853" max="15853" width="16" style="57" bestFit="1" customWidth="1"/>
    <col min="15854" max="15854" width="1.09765625" style="57" customWidth="1"/>
    <col min="15855" max="15855" width="15.8984375" style="57" customWidth="1"/>
    <col min="15856" max="15856" width="10.8984375" style="57" bestFit="1" customWidth="1"/>
    <col min="15857" max="15858" width="8.8984375" style="57"/>
    <col min="15859" max="15859" width="9.8984375" style="57" bestFit="1" customWidth="1"/>
    <col min="15860" max="16098" width="8.8984375" style="57"/>
    <col min="16099" max="16099" width="45.09765625" style="57" customWidth="1"/>
    <col min="16100" max="16100" width="9" style="57" customWidth="1"/>
    <col min="16101" max="16101" width="13.09765625" style="57" bestFit="1" customWidth="1"/>
    <col min="16102" max="16102" width="0.8984375" style="57" customWidth="1"/>
    <col min="16103" max="16103" width="12.8984375" style="57" bestFit="1" customWidth="1"/>
    <col min="16104" max="16104" width="0.8984375" style="57" customWidth="1"/>
    <col min="16105" max="16105" width="11.8984375" style="57" bestFit="1" customWidth="1"/>
    <col min="16106" max="16106" width="0.8984375" style="57" customWidth="1"/>
    <col min="16107" max="16107" width="12.8984375" style="57" bestFit="1" customWidth="1"/>
    <col min="16108" max="16108" width="1.09765625" style="57" customWidth="1"/>
    <col min="16109" max="16109" width="16" style="57" bestFit="1" customWidth="1"/>
    <col min="16110" max="16110" width="1.09765625" style="57" customWidth="1"/>
    <col min="16111" max="16111" width="15.8984375" style="57" customWidth="1"/>
    <col min="16112" max="16112" width="10.8984375" style="57" bestFit="1" customWidth="1"/>
    <col min="16113" max="16114" width="8.8984375" style="57"/>
    <col min="16115" max="16115" width="9.8984375" style="57" bestFit="1" customWidth="1"/>
    <col min="16116" max="16354" width="8.8984375" style="57"/>
    <col min="16355" max="16384" width="8.8984375" style="57" customWidth="1"/>
  </cols>
  <sheetData>
    <row r="1" spans="1:13" ht="21.6" customHeight="1">
      <c r="A1" s="181">
        <v>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3" ht="21.6" customHeight="1">
      <c r="A2" s="182" t="s">
        <v>67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1.6" customHeight="1">
      <c r="A3" s="184" t="s">
        <v>125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1.6" customHeight="1">
      <c r="A4" s="184" t="s">
        <v>186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1.6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65" t="str">
        <f>'SCE_(C)'!U5</f>
        <v>หน่วย : บาท</v>
      </c>
    </row>
    <row r="6" spans="1:13" ht="21.6" customHeight="1">
      <c r="A6" s="68"/>
      <c r="B6" s="59"/>
      <c r="C6" s="69"/>
      <c r="D6" s="69"/>
      <c r="E6" s="69" t="s">
        <v>126</v>
      </c>
      <c r="F6" s="69"/>
      <c r="G6" s="69"/>
      <c r="H6" s="69"/>
      <c r="I6" s="69"/>
      <c r="J6" s="69"/>
      <c r="K6" s="165" t="s">
        <v>51</v>
      </c>
      <c r="L6" s="69"/>
      <c r="M6" s="69"/>
    </row>
    <row r="7" spans="1:13" ht="21.6" customHeight="1">
      <c r="A7" s="68"/>
      <c r="B7" s="59"/>
      <c r="C7" s="165"/>
      <c r="D7" s="165"/>
      <c r="E7" s="165"/>
      <c r="F7" s="165"/>
      <c r="G7" s="185" t="s">
        <v>86</v>
      </c>
      <c r="H7" s="185"/>
      <c r="I7" s="185"/>
      <c r="J7" s="70"/>
      <c r="K7" s="167" t="s">
        <v>55</v>
      </c>
      <c r="L7" s="165"/>
      <c r="M7" s="165"/>
    </row>
    <row r="8" spans="1:13" ht="21.6" customHeight="1">
      <c r="A8" s="68"/>
      <c r="B8" s="59"/>
      <c r="C8" s="165"/>
      <c r="D8" s="165"/>
      <c r="E8" s="68"/>
      <c r="F8" s="68"/>
      <c r="G8" s="71" t="s">
        <v>110</v>
      </c>
      <c r="K8" s="47" t="s">
        <v>111</v>
      </c>
      <c r="M8" s="165"/>
    </row>
    <row r="9" spans="1:13" ht="21.6" customHeight="1">
      <c r="A9" s="59"/>
      <c r="B9" s="59"/>
      <c r="C9" s="165" t="s">
        <v>127</v>
      </c>
      <c r="D9" s="165"/>
      <c r="E9" s="165" t="s">
        <v>52</v>
      </c>
      <c r="F9" s="165"/>
      <c r="G9" s="71" t="s">
        <v>53</v>
      </c>
      <c r="J9" s="165"/>
      <c r="K9" s="48" t="s">
        <v>114</v>
      </c>
      <c r="L9" s="165"/>
      <c r="M9" s="66" t="s">
        <v>117</v>
      </c>
    </row>
    <row r="10" spans="1:13" ht="21.6" customHeight="1">
      <c r="A10" s="59"/>
      <c r="B10" s="60" t="s">
        <v>2</v>
      </c>
      <c r="C10" s="167" t="s">
        <v>34</v>
      </c>
      <c r="D10" s="165"/>
      <c r="E10" s="167" t="s">
        <v>57</v>
      </c>
      <c r="F10" s="165"/>
      <c r="G10" s="167" t="s">
        <v>35</v>
      </c>
      <c r="H10" s="72"/>
      <c r="I10" s="167" t="s">
        <v>128</v>
      </c>
      <c r="J10" s="165"/>
      <c r="K10" s="49" t="s">
        <v>119</v>
      </c>
      <c r="L10" s="165"/>
      <c r="M10" s="67" t="s">
        <v>121</v>
      </c>
    </row>
    <row r="11" spans="1:13" ht="21.6" customHeight="1">
      <c r="A11" s="64" t="s">
        <v>122</v>
      </c>
      <c r="B11" s="61"/>
      <c r="C11" s="53">
        <v>305665008</v>
      </c>
      <c r="D11" s="53"/>
      <c r="E11" s="53">
        <v>164000000</v>
      </c>
      <c r="F11" s="53"/>
      <c r="G11" s="53">
        <v>30566626</v>
      </c>
      <c r="H11" s="53"/>
      <c r="I11" s="53">
        <v>653216235</v>
      </c>
      <c r="J11" s="53"/>
      <c r="K11" s="53">
        <v>-3678188</v>
      </c>
      <c r="L11" s="53"/>
      <c r="M11" s="53">
        <f>SUM(C11:K11)</f>
        <v>1149769681</v>
      </c>
    </row>
    <row r="12" spans="1:13" ht="21.6" customHeight="1">
      <c r="A12" s="52" t="s">
        <v>123</v>
      </c>
      <c r="B12" s="60"/>
      <c r="C12" s="53"/>
      <c r="D12" s="53"/>
      <c r="E12" s="53"/>
      <c r="F12" s="53"/>
      <c r="G12" s="53"/>
      <c r="H12" s="53"/>
      <c r="I12" s="53"/>
      <c r="J12" s="53"/>
      <c r="K12" s="53"/>
      <c r="L12" s="55"/>
      <c r="M12" s="56"/>
    </row>
    <row r="13" spans="1:13" ht="21.6" customHeight="1">
      <c r="A13" s="52" t="s">
        <v>129</v>
      </c>
      <c r="B13" s="60"/>
      <c r="C13" s="54">
        <v>0</v>
      </c>
      <c r="D13" s="54"/>
      <c r="E13" s="54">
        <v>0</v>
      </c>
      <c r="F13" s="54"/>
      <c r="G13" s="54">
        <v>0</v>
      </c>
      <c r="H13" s="53"/>
      <c r="I13" s="55">
        <v>-3678188</v>
      </c>
      <c r="J13" s="53"/>
      <c r="K13" s="55">
        <v>3678188</v>
      </c>
      <c r="L13" s="55"/>
      <c r="M13" s="51">
        <f>SUM(C13:K13)</f>
        <v>0</v>
      </c>
    </row>
    <row r="14" spans="1:13" ht="21.6" customHeight="1">
      <c r="A14" s="52" t="s">
        <v>152</v>
      </c>
      <c r="B14" s="60">
        <v>30</v>
      </c>
      <c r="C14" s="77">
        <v>30566206</v>
      </c>
      <c r="D14" s="54"/>
      <c r="E14" s="54">
        <v>0</v>
      </c>
      <c r="F14" s="54"/>
      <c r="G14" s="54">
        <v>0</v>
      </c>
      <c r="H14" s="53"/>
      <c r="I14" s="55">
        <v>-30566206</v>
      </c>
      <c r="J14" s="53"/>
      <c r="K14" s="51">
        <v>0</v>
      </c>
      <c r="L14" s="55"/>
      <c r="M14" s="51">
        <f>SUM(C14:K14)</f>
        <v>0</v>
      </c>
    </row>
    <row r="15" spans="1:13" ht="21.6" customHeight="1">
      <c r="A15" s="52" t="s">
        <v>153</v>
      </c>
      <c r="B15" s="60">
        <v>30</v>
      </c>
      <c r="C15" s="51">
        <v>0</v>
      </c>
      <c r="D15" s="54"/>
      <c r="E15" s="54">
        <v>0</v>
      </c>
      <c r="F15" s="54"/>
      <c r="G15" s="54">
        <v>0</v>
      </c>
      <c r="H15" s="53"/>
      <c r="I15" s="55">
        <v>-138160524</v>
      </c>
      <c r="J15" s="53"/>
      <c r="K15" s="51">
        <v>0</v>
      </c>
      <c r="L15" s="55"/>
      <c r="M15" s="51">
        <f>SUM(C15:K15)</f>
        <v>-138160524</v>
      </c>
    </row>
    <row r="16" spans="1:13" ht="21.6" customHeight="1">
      <c r="A16" s="52" t="s">
        <v>202</v>
      </c>
      <c r="B16" s="61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73"/>
    </row>
    <row r="17" spans="1:13" ht="21.6" customHeight="1">
      <c r="A17" s="52" t="s">
        <v>201</v>
      </c>
      <c r="B17" s="62"/>
      <c r="C17" s="51">
        <v>0</v>
      </c>
      <c r="D17" s="51"/>
      <c r="E17" s="51">
        <v>0</v>
      </c>
      <c r="F17" s="51"/>
      <c r="G17" s="51">
        <v>0</v>
      </c>
      <c r="H17" s="56"/>
      <c r="I17" s="56">
        <v>360571018</v>
      </c>
      <c r="J17" s="56"/>
      <c r="K17" s="51">
        <v>0</v>
      </c>
      <c r="L17" s="56"/>
      <c r="M17" s="56">
        <f>SUM(C17:K17)</f>
        <v>360571018</v>
      </c>
    </row>
    <row r="18" spans="1:13" ht="21.6" customHeight="1">
      <c r="A18" s="52" t="s">
        <v>146</v>
      </c>
      <c r="B18" s="62"/>
      <c r="C18" s="51"/>
      <c r="D18" s="51"/>
      <c r="E18" s="51"/>
      <c r="F18" s="51"/>
      <c r="G18" s="51"/>
      <c r="H18" s="56"/>
      <c r="I18" s="51"/>
      <c r="J18" s="56"/>
      <c r="K18" s="51"/>
      <c r="L18" s="56"/>
      <c r="M18" s="51"/>
    </row>
    <row r="19" spans="1:13" ht="21.6" customHeight="1">
      <c r="A19" s="52" t="s">
        <v>176</v>
      </c>
      <c r="B19" s="62"/>
      <c r="C19" s="51">
        <v>0</v>
      </c>
      <c r="D19" s="51"/>
      <c r="E19" s="51">
        <v>0</v>
      </c>
      <c r="F19" s="51"/>
      <c r="G19" s="51">
        <v>0</v>
      </c>
      <c r="H19" s="56"/>
      <c r="I19" s="51">
        <v>0</v>
      </c>
      <c r="J19" s="56"/>
      <c r="K19" s="51">
        <v>-3075025</v>
      </c>
      <c r="L19" s="56"/>
      <c r="M19" s="51">
        <f>SUM(C19:K19)</f>
        <v>-3075025</v>
      </c>
    </row>
    <row r="20" spans="1:13" ht="21.6" customHeight="1">
      <c r="A20" s="52" t="s">
        <v>154</v>
      </c>
      <c r="B20" s="62"/>
      <c r="C20" s="51">
        <v>0</v>
      </c>
      <c r="D20" s="51"/>
      <c r="E20" s="51">
        <v>0</v>
      </c>
      <c r="F20" s="51"/>
      <c r="G20" s="51">
        <v>3056525</v>
      </c>
      <c r="H20" s="56"/>
      <c r="I20" s="51">
        <v>-3056525</v>
      </c>
      <c r="J20" s="56"/>
      <c r="K20" s="51">
        <v>0</v>
      </c>
      <c r="L20" s="56"/>
      <c r="M20" s="51">
        <f>SUM(C20:K20)</f>
        <v>0</v>
      </c>
    </row>
    <row r="21" spans="1:13" ht="21.6" customHeight="1" thickBot="1">
      <c r="A21" s="64" t="s">
        <v>198</v>
      </c>
      <c r="B21" s="61"/>
      <c r="C21" s="74">
        <f>SUM(C11:C20)</f>
        <v>336231214</v>
      </c>
      <c r="D21" s="75"/>
      <c r="E21" s="74">
        <f>SUM(E11:E20)</f>
        <v>164000000</v>
      </c>
      <c r="F21" s="75"/>
      <c r="G21" s="74">
        <f>SUM(G11:G20)</f>
        <v>33623151</v>
      </c>
      <c r="H21" s="75"/>
      <c r="I21" s="74">
        <f>SUM(I11:I20)</f>
        <v>838325810</v>
      </c>
      <c r="J21" s="75"/>
      <c r="K21" s="74">
        <f>SUM(K11:K20)</f>
        <v>-3075025</v>
      </c>
      <c r="L21" s="75"/>
      <c r="M21" s="74">
        <f>SUM(M11:M20)</f>
        <v>1369105150</v>
      </c>
    </row>
    <row r="22" spans="1:13" ht="11.4" customHeight="1" thickTop="1"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</row>
    <row r="23" spans="1:13" ht="21.6" customHeight="1">
      <c r="A23" s="64" t="s">
        <v>140</v>
      </c>
      <c r="B23" s="61"/>
      <c r="C23" s="75">
        <v>336231214</v>
      </c>
      <c r="D23" s="75"/>
      <c r="E23" s="75">
        <v>164000000</v>
      </c>
      <c r="F23" s="75"/>
      <c r="G23" s="75">
        <v>33623151</v>
      </c>
      <c r="H23" s="53"/>
      <c r="I23" s="53">
        <v>838325810</v>
      </c>
      <c r="J23" s="53"/>
      <c r="K23" s="53">
        <v>-3075025</v>
      </c>
      <c r="L23" s="53"/>
      <c r="M23" s="53">
        <f>SUM(C23:K23)</f>
        <v>1369105150</v>
      </c>
    </row>
    <row r="24" spans="1:13" ht="21.6" customHeight="1">
      <c r="A24" s="52" t="s">
        <v>123</v>
      </c>
      <c r="B24" s="61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21.6" customHeight="1">
      <c r="A25" s="52" t="s">
        <v>129</v>
      </c>
      <c r="B25" s="61"/>
      <c r="C25" s="51">
        <v>0</v>
      </c>
      <c r="D25" s="51"/>
      <c r="E25" s="51">
        <v>0</v>
      </c>
      <c r="F25" s="51"/>
      <c r="G25" s="51">
        <v>0</v>
      </c>
      <c r="H25" s="53"/>
      <c r="I25" s="55">
        <v>-3075025</v>
      </c>
      <c r="J25" s="53"/>
      <c r="K25" s="55">
        <v>3075025</v>
      </c>
      <c r="L25" s="53"/>
      <c r="M25" s="51">
        <f>SUM(C25:K25)</f>
        <v>0</v>
      </c>
    </row>
    <row r="26" spans="1:13" ht="21.6" customHeight="1">
      <c r="A26" s="52" t="s">
        <v>152</v>
      </c>
      <c r="B26" s="133">
        <v>30</v>
      </c>
      <c r="C26" s="51">
        <v>33622740</v>
      </c>
      <c r="D26" s="51"/>
      <c r="E26" s="51">
        <v>0</v>
      </c>
      <c r="F26" s="51"/>
      <c r="G26" s="51">
        <v>0</v>
      </c>
      <c r="H26" s="53"/>
      <c r="I26" s="51">
        <v>-33622740</v>
      </c>
      <c r="J26" s="53"/>
      <c r="K26" s="51">
        <v>0</v>
      </c>
      <c r="L26" s="53"/>
      <c r="M26" s="51">
        <f>SUM(C26:K26)</f>
        <v>0</v>
      </c>
    </row>
    <row r="27" spans="1:13" ht="21.6" customHeight="1">
      <c r="A27" s="52" t="s">
        <v>153</v>
      </c>
      <c r="B27" s="133">
        <v>30</v>
      </c>
      <c r="C27" s="51">
        <v>0</v>
      </c>
      <c r="D27" s="51"/>
      <c r="E27" s="51">
        <v>0</v>
      </c>
      <c r="F27" s="51"/>
      <c r="G27" s="51">
        <v>0</v>
      </c>
      <c r="H27" s="53"/>
      <c r="I27" s="55">
        <v>-178201138</v>
      </c>
      <c r="J27" s="53"/>
      <c r="K27" s="51">
        <v>0</v>
      </c>
      <c r="L27" s="53"/>
      <c r="M27" s="55">
        <f>SUM(C27:K27)</f>
        <v>-178201138</v>
      </c>
    </row>
    <row r="28" spans="1:13" ht="21.6" customHeight="1">
      <c r="A28" s="52" t="s">
        <v>202</v>
      </c>
      <c r="B28" s="61"/>
      <c r="C28" s="51"/>
      <c r="D28" s="51"/>
      <c r="E28" s="51"/>
      <c r="F28" s="51"/>
      <c r="G28" s="51"/>
      <c r="H28" s="53"/>
      <c r="I28" s="53"/>
      <c r="J28" s="53"/>
      <c r="K28" s="53"/>
      <c r="L28" s="53"/>
      <c r="M28" s="55"/>
    </row>
    <row r="29" spans="1:13" ht="21.6" customHeight="1">
      <c r="A29" s="52" t="s">
        <v>201</v>
      </c>
      <c r="B29" s="62"/>
      <c r="C29" s="51">
        <v>0</v>
      </c>
      <c r="D29" s="51"/>
      <c r="E29" s="51">
        <v>0</v>
      </c>
      <c r="F29" s="51"/>
      <c r="G29" s="51">
        <v>0</v>
      </c>
      <c r="H29" s="132"/>
      <c r="I29" s="56">
        <f>'SI&amp;SCF'!I18</f>
        <v>412966294</v>
      </c>
      <c r="J29" s="56"/>
      <c r="K29" s="51">
        <v>0</v>
      </c>
      <c r="L29" s="56"/>
      <c r="M29" s="55">
        <f>SUM(C29:K29)</f>
        <v>412966294</v>
      </c>
    </row>
    <row r="30" spans="1:13" ht="21.6" customHeight="1">
      <c r="A30" s="52" t="s">
        <v>146</v>
      </c>
      <c r="B30" s="60"/>
      <c r="I30" s="55"/>
      <c r="K30" s="51"/>
      <c r="L30" s="55"/>
      <c r="M30" s="55"/>
    </row>
    <row r="31" spans="1:13" ht="21.6" customHeight="1">
      <c r="A31" s="52" t="s">
        <v>203</v>
      </c>
      <c r="B31" s="60"/>
      <c r="I31" s="55"/>
      <c r="K31" s="51"/>
      <c r="L31" s="55"/>
      <c r="M31" s="55"/>
    </row>
    <row r="32" spans="1:13" ht="21.6" customHeight="1">
      <c r="A32" s="52" t="s">
        <v>176</v>
      </c>
      <c r="B32" s="60"/>
      <c r="C32" s="51">
        <v>0</v>
      </c>
      <c r="D32" s="51"/>
      <c r="E32" s="51">
        <v>0</v>
      </c>
      <c r="F32" s="51"/>
      <c r="G32" s="51">
        <v>0</v>
      </c>
      <c r="I32" s="55">
        <v>-2140224</v>
      </c>
      <c r="K32" s="51">
        <v>0</v>
      </c>
      <c r="L32" s="55"/>
      <c r="M32" s="55">
        <f t="shared" ref="M32:M33" si="0">SUM(C32:K32)</f>
        <v>-2140224</v>
      </c>
    </row>
    <row r="33" spans="1:13" ht="21.6" customHeight="1">
      <c r="A33" s="52" t="s">
        <v>154</v>
      </c>
      <c r="B33" s="61"/>
      <c r="C33" s="51">
        <v>0</v>
      </c>
      <c r="D33" s="51"/>
      <c r="E33" s="51">
        <v>0</v>
      </c>
      <c r="F33" s="51"/>
      <c r="G33" s="51">
        <v>3362283</v>
      </c>
      <c r="H33" s="53"/>
      <c r="I33" s="51">
        <v>-3362283</v>
      </c>
      <c r="J33" s="53"/>
      <c r="K33" s="51">
        <v>0</v>
      </c>
      <c r="L33" s="53"/>
      <c r="M33" s="55">
        <f t="shared" si="0"/>
        <v>0</v>
      </c>
    </row>
    <row r="34" spans="1:13" ht="21.6" customHeight="1" thickBot="1">
      <c r="A34" s="64" t="s">
        <v>199</v>
      </c>
      <c r="B34" s="61"/>
      <c r="C34" s="74">
        <f>SUM(C23:C33)</f>
        <v>369853954</v>
      </c>
      <c r="D34" s="75"/>
      <c r="E34" s="74">
        <f>SUM(E23:E33)</f>
        <v>164000000</v>
      </c>
      <c r="F34" s="75"/>
      <c r="G34" s="74">
        <f>SUM(G23:G33)</f>
        <v>36985434</v>
      </c>
      <c r="H34" s="75"/>
      <c r="I34" s="74">
        <f>SUM(I23:I33)</f>
        <v>1030890694</v>
      </c>
      <c r="J34" s="75"/>
      <c r="K34" s="137">
        <f>SUM(K23:K33)</f>
        <v>0</v>
      </c>
      <c r="L34" s="75"/>
      <c r="M34" s="74">
        <f>SUM(M23:M33)</f>
        <v>1601730082</v>
      </c>
    </row>
    <row r="35" spans="1:13" ht="21.6" customHeight="1" thickTop="1"/>
  </sheetData>
  <mergeCells count="5">
    <mergeCell ref="A1:M1"/>
    <mergeCell ref="A2:M2"/>
    <mergeCell ref="A3:M3"/>
    <mergeCell ref="A4:M4"/>
    <mergeCell ref="G7:I7"/>
  </mergeCells>
  <pageMargins left="0.59055118110236227" right="0.19685039370078741" top="0.35433070866141736" bottom="0.35433070866141736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4" max="12" man="1"/>
  </rowBreaks>
  <ignoredErrors>
    <ignoredError sqref="M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SCE_(C)</vt:lpstr>
      <vt:lpstr>SCE_(S)</vt:lpstr>
      <vt:lpstr>'SCE_(C)'!Print_Area</vt:lpstr>
      <vt:lpstr>'SCE_(S)'!Print_Area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2020-02-27T02:33:33Z</cp:lastPrinted>
  <dcterms:created xsi:type="dcterms:W3CDTF">2017-03-06T10:34:25Z</dcterms:created>
  <dcterms:modified xsi:type="dcterms:W3CDTF">2020-02-27T06:13:26Z</dcterms:modified>
</cp:coreProperties>
</file>