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ve\BCK\FS\2019\2060_SCO\Q4\ปี62\FS SCO TH YE'19\update\ส่ง mail ให้พี่แต๋ว\"/>
    </mc:Choice>
  </mc:AlternateContent>
  <xr:revisionPtr revIDLastSave="0" documentId="13_ncr:1_{D23443AA-4346-477C-B8E4-7E14B92C105E}" xr6:coauthVersionLast="45" xr6:coauthVersionMax="45" xr10:uidLastSave="{00000000-0000-0000-0000-000000000000}"/>
  <bookViews>
    <workbookView xWindow="144" yWindow="168" windowWidth="12924" windowHeight="12360" tabRatio="799" xr2:uid="{00000000-000D-0000-FFFF-FFFF00000000}"/>
  </bookViews>
  <sheets>
    <sheet name="SFC" sheetId="1" r:id="rId1"/>
    <sheet name="SI&amp;SCF" sheetId="2" r:id="rId2"/>
    <sheet name="SCE_(C)" sheetId="11" r:id="rId3"/>
    <sheet name="SCE_(S)" sheetId="1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#REF!</definedName>
    <definedName name="\c" localSheetId="1">#REF!</definedName>
    <definedName name="\c">'[1]Fagor04-A3112e'!#REF!</definedName>
    <definedName name="\d" localSheetId="2">'[2]ลูกหนี้(เก่า)'!#REF!</definedName>
    <definedName name="\d" localSheetId="3">'[2]ลูกหนี้(เก่า)'!#REF!</definedName>
    <definedName name="\d" localSheetId="0">#REF!</definedName>
    <definedName name="\d" localSheetId="1">#REF!</definedName>
    <definedName name="\d">'[2]ลูกหนี้(เก่า)'!#REF!</definedName>
    <definedName name="\e" localSheetId="2">#REF!</definedName>
    <definedName name="\e" localSheetId="3">#REF!</definedName>
    <definedName name="\e">#REF!</definedName>
    <definedName name="\f" localSheetId="2">#REF!</definedName>
    <definedName name="\f" localSheetId="3">#REF!</definedName>
    <definedName name="\f">#REF!</definedName>
    <definedName name="\g" localSheetId="2">#REF!</definedName>
    <definedName name="\g" localSheetId="3">#REF!</definedName>
    <definedName name="\g">#REF!</definedName>
    <definedName name="\h" localSheetId="2">#REF!</definedName>
    <definedName name="\h" localSheetId="3">#REF!</definedName>
    <definedName name="\h">#REF!</definedName>
    <definedName name="\i" localSheetId="2">'[2]ลูกหนี้(เก่า)'!#REF!</definedName>
    <definedName name="\i" localSheetId="3">'[2]ลูกหนี้(เก่า)'!#REF!</definedName>
    <definedName name="\i">'[2]ลูกหนี้(เก่า)'!#REF!</definedName>
    <definedName name="\k" localSheetId="2">#REF!</definedName>
    <definedName name="\k" localSheetId="3">#REF!</definedName>
    <definedName name="\k">#REF!</definedName>
    <definedName name="\l" localSheetId="2">#REF!</definedName>
    <definedName name="\l" localSheetId="3">#REF!</definedName>
    <definedName name="\l">#REF!</definedName>
    <definedName name="\M" localSheetId="2">#REF!</definedName>
    <definedName name="\M" localSheetId="3">#REF!</definedName>
    <definedName name="\M">#REF!</definedName>
    <definedName name="\n" localSheetId="2">#REF!</definedName>
    <definedName name="\n" localSheetId="3">#REF!</definedName>
    <definedName name="\n">#REF!</definedName>
    <definedName name="\p" localSheetId="2">#REF!</definedName>
    <definedName name="\p" localSheetId="3">#REF!</definedName>
    <definedName name="\p">#REF!</definedName>
    <definedName name="\s" localSheetId="2">#REF!</definedName>
    <definedName name="\s" localSheetId="3">#REF!</definedName>
    <definedName name="\s">#REF!</definedName>
    <definedName name="\t" localSheetId="2">#REF!</definedName>
    <definedName name="\t" localSheetId="3">#REF!</definedName>
    <definedName name="\t">#REF!</definedName>
    <definedName name="\u" localSheetId="2">'[2]ลูกหนี้(เก่า)'!#REF!</definedName>
    <definedName name="\u" localSheetId="3">'[2]ลูกหนี้(เก่า)'!#REF!</definedName>
    <definedName name="\u">'[2]ลูกหนี้(เก่า)'!#REF!</definedName>
    <definedName name="\v" localSheetId="2">#REF!</definedName>
    <definedName name="\v" localSheetId="3">#REF!</definedName>
    <definedName name="\v">#REF!</definedName>
    <definedName name="\w" localSheetId="2">#REF!</definedName>
    <definedName name="\w" localSheetId="3">#REF!</definedName>
    <definedName name="\w">#REF!</definedName>
    <definedName name="\z" localSheetId="2">#REF!</definedName>
    <definedName name="\z" localSheetId="3">#REF!</definedName>
    <definedName name="\z">#REF!</definedName>
    <definedName name="__________________e1" localSheetId="2">#REF!</definedName>
    <definedName name="__________________e1" localSheetId="3">#REF!</definedName>
    <definedName name="__________________e1">#REF!</definedName>
    <definedName name="__________________f1" localSheetId="2">#REF!</definedName>
    <definedName name="__________________f1" localSheetId="3">#REF!</definedName>
    <definedName name="__________________f1">#REF!</definedName>
    <definedName name="__________________g1" localSheetId="2">#REF!</definedName>
    <definedName name="__________________g1" localSheetId="3">#REF!</definedName>
    <definedName name="__________________g1">#REF!</definedName>
    <definedName name="_________________PRO1" localSheetId="2">#REF!</definedName>
    <definedName name="_________________PRO1" localSheetId="3">#REF!</definedName>
    <definedName name="_________________PRO1">#REF!</definedName>
    <definedName name="________________e1" localSheetId="2">#REF!</definedName>
    <definedName name="________________e1" localSheetId="3">#REF!</definedName>
    <definedName name="________________e1">#REF!</definedName>
    <definedName name="________________f1" localSheetId="2">#REF!</definedName>
    <definedName name="________________f1" localSheetId="3">#REF!</definedName>
    <definedName name="________________f1">#REF!</definedName>
    <definedName name="________________g1" localSheetId="2">#REF!</definedName>
    <definedName name="________________g1" localSheetId="3">#REF!</definedName>
    <definedName name="________________g1">#REF!</definedName>
    <definedName name="________________h1" localSheetId="2">#REF!</definedName>
    <definedName name="________________h1" localSheetId="3">#REF!</definedName>
    <definedName name="________________h1">#REF!</definedName>
    <definedName name="________________k1" localSheetId="2">#REF!</definedName>
    <definedName name="________________k1" localSheetId="3">#REF!</definedName>
    <definedName name="________________k1">#REF!</definedName>
    <definedName name="________________PRO1" localSheetId="2">#REF!</definedName>
    <definedName name="________________PRO1" localSheetId="3">#REF!</definedName>
    <definedName name="________________PRO1">#REF!</definedName>
    <definedName name="_______________e1" localSheetId="2">#REF!</definedName>
    <definedName name="_______________e1" localSheetId="3">#REF!</definedName>
    <definedName name="_______________e1">#REF!</definedName>
    <definedName name="_______________f1" localSheetId="2">#REF!</definedName>
    <definedName name="_______________f1" localSheetId="3">#REF!</definedName>
    <definedName name="_______________f1">#REF!</definedName>
    <definedName name="_______________g1" localSheetId="2">#REF!</definedName>
    <definedName name="_______________g1" localSheetId="3">#REF!</definedName>
    <definedName name="_______________g1">#REF!</definedName>
    <definedName name="_______________h1" localSheetId="2">#REF!</definedName>
    <definedName name="_______________h1" localSheetId="3">#REF!</definedName>
    <definedName name="_______________h1">#REF!</definedName>
    <definedName name="_______________k1" localSheetId="2">#REF!</definedName>
    <definedName name="_______________k1" localSheetId="3">#REF!</definedName>
    <definedName name="_______________k1">#REF!</definedName>
    <definedName name="_______________PRO1" localSheetId="2">#REF!</definedName>
    <definedName name="_______________PRO1" localSheetId="3">#REF!</definedName>
    <definedName name="_______________PRO1">#REF!</definedName>
    <definedName name="______________e1" localSheetId="2">#REF!</definedName>
    <definedName name="______________e1" localSheetId="3">#REF!</definedName>
    <definedName name="______________e1">#REF!</definedName>
    <definedName name="______________f1" localSheetId="2">#REF!</definedName>
    <definedName name="______________f1" localSheetId="3">#REF!</definedName>
    <definedName name="______________f1">#REF!</definedName>
    <definedName name="______________g1" localSheetId="2">#REF!</definedName>
    <definedName name="______________g1" localSheetId="3">#REF!</definedName>
    <definedName name="______________g1">#REF!</definedName>
    <definedName name="______________h1" localSheetId="2">#REF!</definedName>
    <definedName name="______________h1" localSheetId="3">#REF!</definedName>
    <definedName name="______________h1">#REF!</definedName>
    <definedName name="______________k1" localSheetId="2">#REF!</definedName>
    <definedName name="______________k1" localSheetId="3">#REF!</definedName>
    <definedName name="______________k1">#REF!</definedName>
    <definedName name="______________PRO1" localSheetId="2">#REF!</definedName>
    <definedName name="______________PRO1" localSheetId="3">#REF!</definedName>
    <definedName name="______________PRO1">#REF!</definedName>
    <definedName name="_____________BTM250" localSheetId="2">#REF!</definedName>
    <definedName name="_____________BTM250" localSheetId="3">#REF!</definedName>
    <definedName name="_____________BTM250">#REF!</definedName>
    <definedName name="_____________cao3" localSheetId="2">#REF!</definedName>
    <definedName name="_____________cao3" localSheetId="3">#REF!</definedName>
    <definedName name="_____________cao3">#REF!</definedName>
    <definedName name="_____________cao4" localSheetId="2">#REF!</definedName>
    <definedName name="_____________cao4" localSheetId="3">#REF!</definedName>
    <definedName name="_____________cao4">#REF!</definedName>
    <definedName name="_____________cao5" localSheetId="2">#REF!</definedName>
    <definedName name="_____________cao5" localSheetId="3">#REF!</definedName>
    <definedName name="_____________cao5">#REF!</definedName>
    <definedName name="_____________dai1" localSheetId="2">#REF!</definedName>
    <definedName name="_____________dai1" localSheetId="3">#REF!</definedName>
    <definedName name="_____________dai1">#REF!</definedName>
    <definedName name="_____________dai2" localSheetId="2">#REF!</definedName>
    <definedName name="_____________dai2" localSheetId="3">#REF!</definedName>
    <definedName name="_____________dai2">#REF!</definedName>
    <definedName name="_____________dai3" localSheetId="2">#REF!</definedName>
    <definedName name="_____________dai3" localSheetId="3">#REF!</definedName>
    <definedName name="_____________dai3">#REF!</definedName>
    <definedName name="_____________dai4" localSheetId="2">#REF!</definedName>
    <definedName name="_____________dai4" localSheetId="3">#REF!</definedName>
    <definedName name="_____________dai4">#REF!</definedName>
    <definedName name="_____________dai5" localSheetId="2">#REF!</definedName>
    <definedName name="_____________dai5" localSheetId="3">#REF!</definedName>
    <definedName name="_____________dai5">#REF!</definedName>
    <definedName name="_____________dai6" localSheetId="2">#REF!</definedName>
    <definedName name="_____________dai6" localSheetId="3">#REF!</definedName>
    <definedName name="_____________dai6">#REF!</definedName>
    <definedName name="_____________dam24">[3]GIAVLIEU!$M$51</definedName>
    <definedName name="_____________dan1" localSheetId="2">#REF!</definedName>
    <definedName name="_____________dan1" localSheetId="3">#REF!</definedName>
    <definedName name="_____________dan1">#REF!</definedName>
    <definedName name="_____________dan2" localSheetId="2">#REF!</definedName>
    <definedName name="_____________dan2" localSheetId="3">#REF!</definedName>
    <definedName name="_____________dan2">#REF!</definedName>
    <definedName name="_____________e1" localSheetId="2">#REF!</definedName>
    <definedName name="_____________e1" localSheetId="3">#REF!</definedName>
    <definedName name="_____________e1">#REF!</definedName>
    <definedName name="_____________f1" localSheetId="2">#REF!</definedName>
    <definedName name="_____________f1" localSheetId="3">#REF!</definedName>
    <definedName name="_____________f1">#REF!</definedName>
    <definedName name="_____________g1" localSheetId="2">#REF!</definedName>
    <definedName name="_____________g1" localSheetId="3">#REF!</definedName>
    <definedName name="_____________g1">#REF!</definedName>
    <definedName name="_____________gon4" localSheetId="2">#REF!</definedName>
    <definedName name="_____________gon4" localSheetId="3">#REF!</definedName>
    <definedName name="_____________gon4">#REF!</definedName>
    <definedName name="_____________h1" localSheetId="2">#REF!</definedName>
    <definedName name="_____________h1" localSheetId="3">#REF!</definedName>
    <definedName name="_____________h1">#REF!</definedName>
    <definedName name="_____________k1" localSheetId="2">#REF!</definedName>
    <definedName name="_____________k1" localSheetId="3">#REF!</definedName>
    <definedName name="_____________k1">#REF!</definedName>
    <definedName name="_____________PRO1" localSheetId="2">#REF!</definedName>
    <definedName name="_____________PRO1" localSheetId="3">#REF!</definedName>
    <definedName name="_____________PRO1">#REF!</definedName>
    <definedName name="____________BTM250" localSheetId="2">#REF!</definedName>
    <definedName name="____________BTM250" localSheetId="3">#REF!</definedName>
    <definedName name="____________BTM250">#REF!</definedName>
    <definedName name="____________cao1" localSheetId="2">#REF!</definedName>
    <definedName name="____________cao1" localSheetId="3">#REF!</definedName>
    <definedName name="____________cao1">#REF!</definedName>
    <definedName name="____________cao2" localSheetId="2">#REF!</definedName>
    <definedName name="____________cao2" localSheetId="3">#REF!</definedName>
    <definedName name="____________cao2">#REF!</definedName>
    <definedName name="____________cao3" localSheetId="2">#REF!</definedName>
    <definedName name="____________cao3" localSheetId="3">#REF!</definedName>
    <definedName name="____________cao3">#REF!</definedName>
    <definedName name="____________cao4" localSheetId="2">#REF!</definedName>
    <definedName name="____________cao4" localSheetId="3">#REF!</definedName>
    <definedName name="____________cao4">#REF!</definedName>
    <definedName name="____________cao5" localSheetId="2">#REF!</definedName>
    <definedName name="____________cao5" localSheetId="3">#REF!</definedName>
    <definedName name="____________cao5">#REF!</definedName>
    <definedName name="____________cao6" localSheetId="2">#REF!</definedName>
    <definedName name="____________cao6" localSheetId="3">#REF!</definedName>
    <definedName name="____________cao6">#REF!</definedName>
    <definedName name="____________dai1" localSheetId="2">#REF!</definedName>
    <definedName name="____________dai1" localSheetId="3">#REF!</definedName>
    <definedName name="____________dai1">#REF!</definedName>
    <definedName name="____________dai2" localSheetId="2">#REF!</definedName>
    <definedName name="____________dai2" localSheetId="3">#REF!</definedName>
    <definedName name="____________dai2">#REF!</definedName>
    <definedName name="____________dai3" localSheetId="2">#REF!</definedName>
    <definedName name="____________dai3" localSheetId="3">#REF!</definedName>
    <definedName name="____________dai3">#REF!</definedName>
    <definedName name="____________dai4" localSheetId="2">#REF!</definedName>
    <definedName name="____________dai4" localSheetId="3">#REF!</definedName>
    <definedName name="____________dai4">#REF!</definedName>
    <definedName name="____________dai5" localSheetId="2">#REF!</definedName>
    <definedName name="____________dai5" localSheetId="3">#REF!</definedName>
    <definedName name="____________dai5">#REF!</definedName>
    <definedName name="____________dai6" localSheetId="2">#REF!</definedName>
    <definedName name="____________dai6" localSheetId="3">#REF!</definedName>
    <definedName name="____________dai6">#REF!</definedName>
    <definedName name="____________dam24">[3]GIAVLIEU!$M$51</definedName>
    <definedName name="____________dan1" localSheetId="2">#REF!</definedName>
    <definedName name="____________dan1" localSheetId="3">#REF!</definedName>
    <definedName name="____________dan1">#REF!</definedName>
    <definedName name="____________dan2" localSheetId="2">#REF!</definedName>
    <definedName name="____________dan2" localSheetId="3">#REF!</definedName>
    <definedName name="____________dan2">#REF!</definedName>
    <definedName name="____________e1" localSheetId="2">#REF!</definedName>
    <definedName name="____________e1" localSheetId="3">#REF!</definedName>
    <definedName name="____________e1">#REF!</definedName>
    <definedName name="____________f1" localSheetId="2">#REF!</definedName>
    <definedName name="____________f1" localSheetId="3">#REF!</definedName>
    <definedName name="____________f1">#REF!</definedName>
    <definedName name="____________g1" localSheetId="2">#REF!</definedName>
    <definedName name="____________g1" localSheetId="3">#REF!</definedName>
    <definedName name="____________g1">#REF!</definedName>
    <definedName name="____________gon4" localSheetId="2">#REF!</definedName>
    <definedName name="____________gon4" localSheetId="3">#REF!</definedName>
    <definedName name="____________gon4">#REF!</definedName>
    <definedName name="____________h1" localSheetId="2">#REF!</definedName>
    <definedName name="____________h1" localSheetId="3">#REF!</definedName>
    <definedName name="____________h1">#REF!</definedName>
    <definedName name="____________k1" localSheetId="2">#REF!</definedName>
    <definedName name="____________k1" localSheetId="3">#REF!</definedName>
    <definedName name="____________k1">#REF!</definedName>
    <definedName name="____________phi10" localSheetId="2">#REF!</definedName>
    <definedName name="____________phi10" localSheetId="3">#REF!</definedName>
    <definedName name="____________phi10">#REF!</definedName>
    <definedName name="____________phi12" localSheetId="2">#REF!</definedName>
    <definedName name="____________phi12" localSheetId="3">#REF!</definedName>
    <definedName name="____________phi12">#REF!</definedName>
    <definedName name="____________phi14" localSheetId="2">#REF!</definedName>
    <definedName name="____________phi14" localSheetId="3">#REF!</definedName>
    <definedName name="____________phi14">#REF!</definedName>
    <definedName name="____________phi16" localSheetId="2">#REF!</definedName>
    <definedName name="____________phi16" localSheetId="3">#REF!</definedName>
    <definedName name="____________phi16">#REF!</definedName>
    <definedName name="____________phi18" localSheetId="2">#REF!</definedName>
    <definedName name="____________phi18" localSheetId="3">#REF!</definedName>
    <definedName name="____________phi18">#REF!</definedName>
    <definedName name="____________phi20" localSheetId="2">#REF!</definedName>
    <definedName name="____________phi20" localSheetId="3">#REF!</definedName>
    <definedName name="____________phi20">#REF!</definedName>
    <definedName name="____________phi22" localSheetId="2">#REF!</definedName>
    <definedName name="____________phi22" localSheetId="3">#REF!</definedName>
    <definedName name="____________phi22">#REF!</definedName>
    <definedName name="____________phi25" localSheetId="2">#REF!</definedName>
    <definedName name="____________phi25" localSheetId="3">#REF!</definedName>
    <definedName name="____________phi25">#REF!</definedName>
    <definedName name="____________phi28" localSheetId="2">#REF!</definedName>
    <definedName name="____________phi28" localSheetId="3">#REF!</definedName>
    <definedName name="____________phi28">#REF!</definedName>
    <definedName name="____________phi6" localSheetId="2">#REF!</definedName>
    <definedName name="____________phi6" localSheetId="3">#REF!</definedName>
    <definedName name="____________phi6">#REF!</definedName>
    <definedName name="____________phi8" localSheetId="2">#REF!</definedName>
    <definedName name="____________phi8" localSheetId="3">#REF!</definedName>
    <definedName name="____________phi8">#REF!</definedName>
    <definedName name="____________PRO1" localSheetId="2">#REF!</definedName>
    <definedName name="____________PRO1" localSheetId="3">#REF!</definedName>
    <definedName name="____________PRO1">#REF!</definedName>
    <definedName name="____________SH1">[4]HTTK!$B$3:$B$35</definedName>
    <definedName name="____________SH2" localSheetId="2">#REF!</definedName>
    <definedName name="____________SH2" localSheetId="3">#REF!</definedName>
    <definedName name="____________SH2">#REF!</definedName>
    <definedName name="____________slg1" localSheetId="2">#REF!</definedName>
    <definedName name="____________slg1" localSheetId="3">#REF!</definedName>
    <definedName name="____________slg1">#REF!</definedName>
    <definedName name="____________slg3" localSheetId="2">#REF!</definedName>
    <definedName name="____________slg3" localSheetId="3">#REF!</definedName>
    <definedName name="____________slg3">#REF!</definedName>
    <definedName name="____________slg4" localSheetId="2">#REF!</definedName>
    <definedName name="____________slg4" localSheetId="3">#REF!</definedName>
    <definedName name="____________slg4">#REF!</definedName>
    <definedName name="____________slg5" localSheetId="2">#REF!</definedName>
    <definedName name="____________slg5" localSheetId="3">#REF!</definedName>
    <definedName name="____________slg5">#REF!</definedName>
    <definedName name="____________slg6" localSheetId="2">#REF!</definedName>
    <definedName name="____________slg6" localSheetId="3">#REF!</definedName>
    <definedName name="____________slg6">#REF!</definedName>
    <definedName name="____________TVL1" localSheetId="2">#REF!</definedName>
    <definedName name="____________TVL1" localSheetId="3">#REF!</definedName>
    <definedName name="____________TVL1">#REF!</definedName>
    <definedName name="____________YT10" localSheetId="2">#REF!</definedName>
    <definedName name="____________YT10" localSheetId="3">#REF!</definedName>
    <definedName name="____________YT10">#REF!</definedName>
    <definedName name="____________YT11" localSheetId="2">#REF!</definedName>
    <definedName name="____________YT11" localSheetId="3">#REF!</definedName>
    <definedName name="____________YT11">#REF!</definedName>
    <definedName name="____________YT12" localSheetId="2">#REF!</definedName>
    <definedName name="____________YT12" localSheetId="3">#REF!</definedName>
    <definedName name="____________YT12">#REF!</definedName>
    <definedName name="____________YT8" localSheetId="2">#REF!</definedName>
    <definedName name="____________YT8" localSheetId="3">#REF!</definedName>
    <definedName name="____________YT8">#REF!</definedName>
    <definedName name="____________YT9" localSheetId="2">#REF!</definedName>
    <definedName name="____________YT9" localSheetId="3">#REF!</definedName>
    <definedName name="____________YT9">#REF!</definedName>
    <definedName name="___________BTM250" localSheetId="2">#REF!</definedName>
    <definedName name="___________BTM250" localSheetId="3">#REF!</definedName>
    <definedName name="___________BTM250">#REF!</definedName>
    <definedName name="___________cao1" localSheetId="2">#REF!</definedName>
    <definedName name="___________cao1" localSheetId="3">#REF!</definedName>
    <definedName name="___________cao1">#REF!</definedName>
    <definedName name="___________cao2" localSheetId="2">#REF!</definedName>
    <definedName name="___________cao2" localSheetId="3">#REF!</definedName>
    <definedName name="___________cao2">#REF!</definedName>
    <definedName name="___________cao3" localSheetId="2">#REF!</definedName>
    <definedName name="___________cao3" localSheetId="3">#REF!</definedName>
    <definedName name="___________cao3">#REF!</definedName>
    <definedName name="___________cao4" localSheetId="2">#REF!</definedName>
    <definedName name="___________cao4" localSheetId="3">#REF!</definedName>
    <definedName name="___________cao4">#REF!</definedName>
    <definedName name="___________cao5" localSheetId="2">#REF!</definedName>
    <definedName name="___________cao5" localSheetId="3">#REF!</definedName>
    <definedName name="___________cao5">#REF!</definedName>
    <definedName name="___________cao6" localSheetId="2">#REF!</definedName>
    <definedName name="___________cao6" localSheetId="3">#REF!</definedName>
    <definedName name="___________cao6">#REF!</definedName>
    <definedName name="___________dai1" localSheetId="2">#REF!</definedName>
    <definedName name="___________dai1" localSheetId="3">#REF!</definedName>
    <definedName name="___________dai1">#REF!</definedName>
    <definedName name="___________dai2" localSheetId="2">#REF!</definedName>
    <definedName name="___________dai2" localSheetId="3">#REF!</definedName>
    <definedName name="___________dai2">#REF!</definedName>
    <definedName name="___________dai3" localSheetId="2">#REF!</definedName>
    <definedName name="___________dai3" localSheetId="3">#REF!</definedName>
    <definedName name="___________dai3">#REF!</definedName>
    <definedName name="___________dai4" localSheetId="2">#REF!</definedName>
    <definedName name="___________dai4" localSheetId="3">#REF!</definedName>
    <definedName name="___________dai4">#REF!</definedName>
    <definedName name="___________dai5" localSheetId="2">#REF!</definedName>
    <definedName name="___________dai5" localSheetId="3">#REF!</definedName>
    <definedName name="___________dai5">#REF!</definedName>
    <definedName name="___________dai6" localSheetId="2">#REF!</definedName>
    <definedName name="___________dai6" localSheetId="3">#REF!</definedName>
    <definedName name="___________dai6">#REF!</definedName>
    <definedName name="___________dam24">[3]GIAVLIEU!$M$51</definedName>
    <definedName name="___________dan1" localSheetId="2">#REF!</definedName>
    <definedName name="___________dan1" localSheetId="3">#REF!</definedName>
    <definedName name="___________dan1">#REF!</definedName>
    <definedName name="___________dan2" localSheetId="2">#REF!</definedName>
    <definedName name="___________dan2" localSheetId="3">#REF!</definedName>
    <definedName name="___________dan2">#REF!</definedName>
    <definedName name="___________e1" localSheetId="2">#REF!</definedName>
    <definedName name="___________e1" localSheetId="3">#REF!</definedName>
    <definedName name="___________e1">#REF!</definedName>
    <definedName name="___________f1" localSheetId="2">#REF!</definedName>
    <definedName name="___________f1" localSheetId="3">#REF!</definedName>
    <definedName name="___________f1">#REF!</definedName>
    <definedName name="___________g1" localSheetId="2">#REF!</definedName>
    <definedName name="___________g1" localSheetId="3">#REF!</definedName>
    <definedName name="___________g1">#REF!</definedName>
    <definedName name="___________gon4" localSheetId="2">#REF!</definedName>
    <definedName name="___________gon4" localSheetId="3">#REF!</definedName>
    <definedName name="___________gon4">#REF!</definedName>
    <definedName name="___________h1" localSheetId="2">#REF!</definedName>
    <definedName name="___________h1" localSheetId="3">#REF!</definedName>
    <definedName name="___________h1">#REF!</definedName>
    <definedName name="___________k1" localSheetId="2">#REF!</definedName>
    <definedName name="___________k1" localSheetId="3">#REF!</definedName>
    <definedName name="___________k1">#REF!</definedName>
    <definedName name="___________phi10" localSheetId="2">#REF!</definedName>
    <definedName name="___________phi10" localSheetId="3">#REF!</definedName>
    <definedName name="___________phi10">#REF!</definedName>
    <definedName name="___________phi12" localSheetId="2">#REF!</definedName>
    <definedName name="___________phi12" localSheetId="3">#REF!</definedName>
    <definedName name="___________phi12">#REF!</definedName>
    <definedName name="___________phi14" localSheetId="2">#REF!</definedName>
    <definedName name="___________phi14" localSheetId="3">#REF!</definedName>
    <definedName name="___________phi14">#REF!</definedName>
    <definedName name="___________phi16" localSheetId="2">#REF!</definedName>
    <definedName name="___________phi16" localSheetId="3">#REF!</definedName>
    <definedName name="___________phi16">#REF!</definedName>
    <definedName name="___________phi18" localSheetId="2">#REF!</definedName>
    <definedName name="___________phi18" localSheetId="3">#REF!</definedName>
    <definedName name="___________phi18">#REF!</definedName>
    <definedName name="___________phi20" localSheetId="2">#REF!</definedName>
    <definedName name="___________phi20" localSheetId="3">#REF!</definedName>
    <definedName name="___________phi20">#REF!</definedName>
    <definedName name="___________phi22" localSheetId="2">#REF!</definedName>
    <definedName name="___________phi22" localSheetId="3">#REF!</definedName>
    <definedName name="___________phi22">#REF!</definedName>
    <definedName name="___________phi25" localSheetId="2">#REF!</definedName>
    <definedName name="___________phi25" localSheetId="3">#REF!</definedName>
    <definedName name="___________phi25">#REF!</definedName>
    <definedName name="___________phi28" localSheetId="2">#REF!</definedName>
    <definedName name="___________phi28" localSheetId="3">#REF!</definedName>
    <definedName name="___________phi28">#REF!</definedName>
    <definedName name="___________phi6" localSheetId="2">#REF!</definedName>
    <definedName name="___________phi6" localSheetId="3">#REF!</definedName>
    <definedName name="___________phi6">#REF!</definedName>
    <definedName name="___________phi8" localSheetId="2">#REF!</definedName>
    <definedName name="___________phi8" localSheetId="3">#REF!</definedName>
    <definedName name="___________phi8">#REF!</definedName>
    <definedName name="___________PRO1" localSheetId="2">#REF!</definedName>
    <definedName name="___________PRO1" localSheetId="3">#REF!</definedName>
    <definedName name="___________PRO1">#REF!</definedName>
    <definedName name="___________SH1">[4]HTTK!$B$3:$B$35</definedName>
    <definedName name="___________SH2" localSheetId="2">#REF!</definedName>
    <definedName name="___________SH2" localSheetId="3">#REF!</definedName>
    <definedName name="___________SH2">#REF!</definedName>
    <definedName name="___________slg1" localSheetId="2">#REF!</definedName>
    <definedName name="___________slg1" localSheetId="3">#REF!</definedName>
    <definedName name="___________slg1">#REF!</definedName>
    <definedName name="___________slg2" localSheetId="2">#REF!</definedName>
    <definedName name="___________slg2" localSheetId="3">#REF!</definedName>
    <definedName name="___________slg2">#REF!</definedName>
    <definedName name="___________slg3" localSheetId="2">#REF!</definedName>
    <definedName name="___________slg3" localSheetId="3">#REF!</definedName>
    <definedName name="___________slg3">#REF!</definedName>
    <definedName name="___________slg4" localSheetId="2">#REF!</definedName>
    <definedName name="___________slg4" localSheetId="3">#REF!</definedName>
    <definedName name="___________slg4">#REF!</definedName>
    <definedName name="___________slg5" localSheetId="2">#REF!</definedName>
    <definedName name="___________slg5" localSheetId="3">#REF!</definedName>
    <definedName name="___________slg5">#REF!</definedName>
    <definedName name="___________slg6" localSheetId="2">#REF!</definedName>
    <definedName name="___________slg6" localSheetId="3">#REF!</definedName>
    <definedName name="___________slg6">#REF!</definedName>
    <definedName name="___________TVL1" localSheetId="2">#REF!</definedName>
    <definedName name="___________TVL1" localSheetId="3">#REF!</definedName>
    <definedName name="___________TVL1">#REF!</definedName>
    <definedName name="___________YT10" localSheetId="2">#REF!</definedName>
    <definedName name="___________YT10" localSheetId="3">#REF!</definedName>
    <definedName name="___________YT10">#REF!</definedName>
    <definedName name="___________YT11" localSheetId="2">#REF!</definedName>
    <definedName name="___________YT11" localSheetId="3">#REF!</definedName>
    <definedName name="___________YT11">#REF!</definedName>
    <definedName name="___________YT12" localSheetId="2">#REF!</definedName>
    <definedName name="___________YT12" localSheetId="3">#REF!</definedName>
    <definedName name="___________YT12">#REF!</definedName>
    <definedName name="___________YT8" localSheetId="2">#REF!</definedName>
    <definedName name="___________YT8" localSheetId="3">#REF!</definedName>
    <definedName name="___________YT8">#REF!</definedName>
    <definedName name="___________YT9" localSheetId="2">#REF!</definedName>
    <definedName name="___________YT9" localSheetId="3">#REF!</definedName>
    <definedName name="___________YT9">#REF!</definedName>
    <definedName name="__________BTM250" localSheetId="2">#REF!</definedName>
    <definedName name="__________BTM250" localSheetId="3">#REF!</definedName>
    <definedName name="__________BTM250">#REF!</definedName>
    <definedName name="__________cao1" localSheetId="2">#REF!</definedName>
    <definedName name="__________cao1" localSheetId="3">#REF!</definedName>
    <definedName name="__________cao1">#REF!</definedName>
    <definedName name="__________cao2" localSheetId="2">#REF!</definedName>
    <definedName name="__________cao2" localSheetId="3">#REF!</definedName>
    <definedName name="__________cao2">#REF!</definedName>
    <definedName name="__________cao3" localSheetId="2">#REF!</definedName>
    <definedName name="__________cao3" localSheetId="3">#REF!</definedName>
    <definedName name="__________cao3">#REF!</definedName>
    <definedName name="__________cao4" localSheetId="2">#REF!</definedName>
    <definedName name="__________cao4" localSheetId="3">#REF!</definedName>
    <definedName name="__________cao4">#REF!</definedName>
    <definedName name="__________cao5" localSheetId="2">#REF!</definedName>
    <definedName name="__________cao5" localSheetId="3">#REF!</definedName>
    <definedName name="__________cao5">#REF!</definedName>
    <definedName name="__________cao6" localSheetId="2">#REF!</definedName>
    <definedName name="__________cao6" localSheetId="3">#REF!</definedName>
    <definedName name="__________cao6">#REF!</definedName>
    <definedName name="__________dai1" localSheetId="2">#REF!</definedName>
    <definedName name="__________dai1" localSheetId="3">#REF!</definedName>
    <definedName name="__________dai1">#REF!</definedName>
    <definedName name="__________dai2" localSheetId="2">#REF!</definedName>
    <definedName name="__________dai2" localSheetId="3">#REF!</definedName>
    <definedName name="__________dai2">#REF!</definedName>
    <definedName name="__________dai3" localSheetId="2">#REF!</definedName>
    <definedName name="__________dai3" localSheetId="3">#REF!</definedName>
    <definedName name="__________dai3">#REF!</definedName>
    <definedName name="__________dai4" localSheetId="2">#REF!</definedName>
    <definedName name="__________dai4" localSheetId="3">#REF!</definedName>
    <definedName name="__________dai4">#REF!</definedName>
    <definedName name="__________dai5" localSheetId="2">#REF!</definedName>
    <definedName name="__________dai5" localSheetId="3">#REF!</definedName>
    <definedName name="__________dai5">#REF!</definedName>
    <definedName name="__________dai6" localSheetId="2">#REF!</definedName>
    <definedName name="__________dai6" localSheetId="3">#REF!</definedName>
    <definedName name="__________dai6">#REF!</definedName>
    <definedName name="__________dam24">[3]GIAVLIEU!$M$51</definedName>
    <definedName name="__________dan1" localSheetId="2">#REF!</definedName>
    <definedName name="__________dan1" localSheetId="3">#REF!</definedName>
    <definedName name="__________dan1">#REF!</definedName>
    <definedName name="__________dan2" localSheetId="2">#REF!</definedName>
    <definedName name="__________dan2" localSheetId="3">#REF!</definedName>
    <definedName name="__________dan2">#REF!</definedName>
    <definedName name="__________e1" localSheetId="2">#REF!</definedName>
    <definedName name="__________e1" localSheetId="3">#REF!</definedName>
    <definedName name="__________e1">#REF!</definedName>
    <definedName name="__________f1" localSheetId="2">#REF!</definedName>
    <definedName name="__________f1" localSheetId="3">#REF!</definedName>
    <definedName name="__________f1">#REF!</definedName>
    <definedName name="__________g1" localSheetId="2">#REF!</definedName>
    <definedName name="__________g1" localSheetId="3">#REF!</definedName>
    <definedName name="__________g1">#REF!</definedName>
    <definedName name="__________gon4" localSheetId="2">#REF!</definedName>
    <definedName name="__________gon4" localSheetId="3">#REF!</definedName>
    <definedName name="__________gon4">#REF!</definedName>
    <definedName name="__________h1" localSheetId="2">#REF!</definedName>
    <definedName name="__________h1" localSheetId="3">#REF!</definedName>
    <definedName name="__________h1">#REF!</definedName>
    <definedName name="__________k1" localSheetId="2">#REF!</definedName>
    <definedName name="__________k1" localSheetId="3">#REF!</definedName>
    <definedName name="__________k1">#REF!</definedName>
    <definedName name="__________phi10" localSheetId="2">#REF!</definedName>
    <definedName name="__________phi10" localSheetId="3">#REF!</definedName>
    <definedName name="__________phi10">#REF!</definedName>
    <definedName name="__________phi12" localSheetId="2">#REF!</definedName>
    <definedName name="__________phi12" localSheetId="3">#REF!</definedName>
    <definedName name="__________phi12">#REF!</definedName>
    <definedName name="__________phi14" localSheetId="2">#REF!</definedName>
    <definedName name="__________phi14" localSheetId="3">#REF!</definedName>
    <definedName name="__________phi14">#REF!</definedName>
    <definedName name="__________phi16" localSheetId="2">#REF!</definedName>
    <definedName name="__________phi16" localSheetId="3">#REF!</definedName>
    <definedName name="__________phi16">#REF!</definedName>
    <definedName name="__________phi18" localSheetId="2">#REF!</definedName>
    <definedName name="__________phi18" localSheetId="3">#REF!</definedName>
    <definedName name="__________phi18">#REF!</definedName>
    <definedName name="__________phi20" localSheetId="2">#REF!</definedName>
    <definedName name="__________phi20" localSheetId="3">#REF!</definedName>
    <definedName name="__________phi20">#REF!</definedName>
    <definedName name="__________phi22" localSheetId="2">#REF!</definedName>
    <definedName name="__________phi22" localSheetId="3">#REF!</definedName>
    <definedName name="__________phi22">#REF!</definedName>
    <definedName name="__________phi25" localSheetId="2">#REF!</definedName>
    <definedName name="__________phi25" localSheetId="3">#REF!</definedName>
    <definedName name="__________phi25">#REF!</definedName>
    <definedName name="__________phi28" localSheetId="2">#REF!</definedName>
    <definedName name="__________phi28" localSheetId="3">#REF!</definedName>
    <definedName name="__________phi28">#REF!</definedName>
    <definedName name="__________phi6" localSheetId="2">#REF!</definedName>
    <definedName name="__________phi6" localSheetId="3">#REF!</definedName>
    <definedName name="__________phi6">#REF!</definedName>
    <definedName name="__________phi8" localSheetId="2">#REF!</definedName>
    <definedName name="__________phi8" localSheetId="3">#REF!</definedName>
    <definedName name="__________phi8">#REF!</definedName>
    <definedName name="__________PRO1" localSheetId="2">#REF!</definedName>
    <definedName name="__________PRO1" localSheetId="3">#REF!</definedName>
    <definedName name="__________PRO1">#REF!</definedName>
    <definedName name="__________SH1">[4]HTTK!$B$3:$B$35</definedName>
    <definedName name="__________SH2" localSheetId="2">#REF!</definedName>
    <definedName name="__________SH2" localSheetId="3">#REF!</definedName>
    <definedName name="__________SH2">#REF!</definedName>
    <definedName name="__________slg1" localSheetId="2">#REF!</definedName>
    <definedName name="__________slg1" localSheetId="3">#REF!</definedName>
    <definedName name="__________slg1">#REF!</definedName>
    <definedName name="__________slg2" localSheetId="2">#REF!</definedName>
    <definedName name="__________slg2" localSheetId="3">#REF!</definedName>
    <definedName name="__________slg2">#REF!</definedName>
    <definedName name="__________slg3" localSheetId="2">#REF!</definedName>
    <definedName name="__________slg3" localSheetId="3">#REF!</definedName>
    <definedName name="__________slg3">#REF!</definedName>
    <definedName name="__________slg4" localSheetId="2">#REF!</definedName>
    <definedName name="__________slg4" localSheetId="3">#REF!</definedName>
    <definedName name="__________slg4">#REF!</definedName>
    <definedName name="__________slg5" localSheetId="2">#REF!</definedName>
    <definedName name="__________slg5" localSheetId="3">#REF!</definedName>
    <definedName name="__________slg5">#REF!</definedName>
    <definedName name="__________slg6" localSheetId="2">#REF!</definedName>
    <definedName name="__________slg6" localSheetId="3">#REF!</definedName>
    <definedName name="__________slg6">#REF!</definedName>
    <definedName name="__________TVL1" localSheetId="2">#REF!</definedName>
    <definedName name="__________TVL1" localSheetId="3">#REF!</definedName>
    <definedName name="__________TVL1">#REF!</definedName>
    <definedName name="__________YT10" localSheetId="2">#REF!</definedName>
    <definedName name="__________YT10" localSheetId="3">#REF!</definedName>
    <definedName name="__________YT10">#REF!</definedName>
    <definedName name="__________YT11" localSheetId="2">#REF!</definedName>
    <definedName name="__________YT11" localSheetId="3">#REF!</definedName>
    <definedName name="__________YT11">#REF!</definedName>
    <definedName name="__________YT12" localSheetId="2">#REF!</definedName>
    <definedName name="__________YT12" localSheetId="3">#REF!</definedName>
    <definedName name="__________YT12">#REF!</definedName>
    <definedName name="__________YT8" localSheetId="2">#REF!</definedName>
    <definedName name="__________YT8" localSheetId="3">#REF!</definedName>
    <definedName name="__________YT8">#REF!</definedName>
    <definedName name="__________YT9" localSheetId="2">#REF!</definedName>
    <definedName name="__________YT9" localSheetId="3">#REF!</definedName>
    <definedName name="__________YT9">#REF!</definedName>
    <definedName name="_________BTM250" localSheetId="2">#REF!</definedName>
    <definedName name="_________BTM250" localSheetId="3">#REF!</definedName>
    <definedName name="_________BTM250">#REF!</definedName>
    <definedName name="_________cao1" localSheetId="2">#REF!</definedName>
    <definedName name="_________cao1" localSheetId="3">#REF!</definedName>
    <definedName name="_________cao1">#REF!</definedName>
    <definedName name="_________cao2" localSheetId="2">#REF!</definedName>
    <definedName name="_________cao2" localSheetId="3">#REF!</definedName>
    <definedName name="_________cao2">#REF!</definedName>
    <definedName name="_________cao3" localSheetId="2">#REF!</definedName>
    <definedName name="_________cao3" localSheetId="3">#REF!</definedName>
    <definedName name="_________cao3">#REF!</definedName>
    <definedName name="_________cao4" localSheetId="2">#REF!</definedName>
    <definedName name="_________cao4" localSheetId="3">#REF!</definedName>
    <definedName name="_________cao4">#REF!</definedName>
    <definedName name="_________cao5" localSheetId="2">#REF!</definedName>
    <definedName name="_________cao5" localSheetId="3">#REF!</definedName>
    <definedName name="_________cao5">#REF!</definedName>
    <definedName name="_________cao6" localSheetId="2">#REF!</definedName>
    <definedName name="_________cao6" localSheetId="3">#REF!</definedName>
    <definedName name="_________cao6">#REF!</definedName>
    <definedName name="_________dai1" localSheetId="2">#REF!</definedName>
    <definedName name="_________dai1" localSheetId="3">#REF!</definedName>
    <definedName name="_________dai1">#REF!</definedName>
    <definedName name="_________dai2" localSheetId="2">#REF!</definedName>
    <definedName name="_________dai2" localSheetId="3">#REF!</definedName>
    <definedName name="_________dai2">#REF!</definedName>
    <definedName name="_________dai3" localSheetId="2">#REF!</definedName>
    <definedName name="_________dai3" localSheetId="3">#REF!</definedName>
    <definedName name="_________dai3">#REF!</definedName>
    <definedName name="_________dai4" localSheetId="2">#REF!</definedName>
    <definedName name="_________dai4" localSheetId="3">#REF!</definedName>
    <definedName name="_________dai4">#REF!</definedName>
    <definedName name="_________dai5" localSheetId="2">#REF!</definedName>
    <definedName name="_________dai5" localSheetId="3">#REF!</definedName>
    <definedName name="_________dai5">#REF!</definedName>
    <definedName name="_________dai6" localSheetId="2">#REF!</definedName>
    <definedName name="_________dai6" localSheetId="3">#REF!</definedName>
    <definedName name="_________dai6">#REF!</definedName>
    <definedName name="_________dam24">[3]GIAVLIEU!$M$51</definedName>
    <definedName name="_________dan1" localSheetId="2">#REF!</definedName>
    <definedName name="_________dan1" localSheetId="3">#REF!</definedName>
    <definedName name="_________dan1">#REF!</definedName>
    <definedName name="_________dan2" localSheetId="2">#REF!</definedName>
    <definedName name="_________dan2" localSheetId="3">#REF!</definedName>
    <definedName name="_________dan2">#REF!</definedName>
    <definedName name="_________e1" localSheetId="2">#REF!</definedName>
    <definedName name="_________e1" localSheetId="3">#REF!</definedName>
    <definedName name="_________e1">#REF!</definedName>
    <definedName name="_________f1" localSheetId="2">#REF!</definedName>
    <definedName name="_________f1" localSheetId="3">#REF!</definedName>
    <definedName name="_________f1">#REF!</definedName>
    <definedName name="_________g1" localSheetId="2">#REF!</definedName>
    <definedName name="_________g1" localSheetId="3">#REF!</definedName>
    <definedName name="_________g1">#REF!</definedName>
    <definedName name="_________gon4" localSheetId="2">#REF!</definedName>
    <definedName name="_________gon4" localSheetId="3">#REF!</definedName>
    <definedName name="_________gon4">#REF!</definedName>
    <definedName name="_________h1" localSheetId="2">#REF!</definedName>
    <definedName name="_________h1" localSheetId="3">#REF!</definedName>
    <definedName name="_________h1">#REF!</definedName>
    <definedName name="_________k1" localSheetId="2">#REF!</definedName>
    <definedName name="_________k1" localSheetId="3">#REF!</definedName>
    <definedName name="_________k1">#REF!</definedName>
    <definedName name="_________phi10" localSheetId="2">#REF!</definedName>
    <definedName name="_________phi10" localSheetId="3">#REF!</definedName>
    <definedName name="_________phi10">#REF!</definedName>
    <definedName name="_________phi12" localSheetId="2">#REF!</definedName>
    <definedName name="_________phi12" localSheetId="3">#REF!</definedName>
    <definedName name="_________phi12">#REF!</definedName>
    <definedName name="_________phi14" localSheetId="2">#REF!</definedName>
    <definedName name="_________phi14" localSheetId="3">#REF!</definedName>
    <definedName name="_________phi14">#REF!</definedName>
    <definedName name="_________phi16" localSheetId="2">#REF!</definedName>
    <definedName name="_________phi16" localSheetId="3">#REF!</definedName>
    <definedName name="_________phi16">#REF!</definedName>
    <definedName name="_________phi18" localSheetId="2">#REF!</definedName>
    <definedName name="_________phi18" localSheetId="3">#REF!</definedName>
    <definedName name="_________phi18">#REF!</definedName>
    <definedName name="_________phi20" localSheetId="2">#REF!</definedName>
    <definedName name="_________phi20" localSheetId="3">#REF!</definedName>
    <definedName name="_________phi20">#REF!</definedName>
    <definedName name="_________phi22" localSheetId="2">#REF!</definedName>
    <definedName name="_________phi22" localSheetId="3">#REF!</definedName>
    <definedName name="_________phi22">#REF!</definedName>
    <definedName name="_________phi25" localSheetId="2">#REF!</definedName>
    <definedName name="_________phi25" localSheetId="3">#REF!</definedName>
    <definedName name="_________phi25">#REF!</definedName>
    <definedName name="_________phi28" localSheetId="2">#REF!</definedName>
    <definedName name="_________phi28" localSheetId="3">#REF!</definedName>
    <definedName name="_________phi28">#REF!</definedName>
    <definedName name="_________phi6" localSheetId="2">#REF!</definedName>
    <definedName name="_________phi6" localSheetId="3">#REF!</definedName>
    <definedName name="_________phi6">#REF!</definedName>
    <definedName name="_________phi8" localSheetId="2">#REF!</definedName>
    <definedName name="_________phi8" localSheetId="3">#REF!</definedName>
    <definedName name="_________phi8">#REF!</definedName>
    <definedName name="_________PRO1" localSheetId="2">#REF!</definedName>
    <definedName name="_________PRO1" localSheetId="3">#REF!</definedName>
    <definedName name="_________PRO1">#REF!</definedName>
    <definedName name="_________SH1">[4]HTTK!$B$3:$B$35</definedName>
    <definedName name="_________SH2" localSheetId="2">#REF!</definedName>
    <definedName name="_________SH2" localSheetId="3">#REF!</definedName>
    <definedName name="_________SH2">#REF!</definedName>
    <definedName name="_________slg1" localSheetId="2">#REF!</definedName>
    <definedName name="_________slg1" localSheetId="3">#REF!</definedName>
    <definedName name="_________slg1">#REF!</definedName>
    <definedName name="_________slg2" localSheetId="2">#REF!</definedName>
    <definedName name="_________slg2" localSheetId="3">#REF!</definedName>
    <definedName name="_________slg2">#REF!</definedName>
    <definedName name="_________slg3" localSheetId="2">#REF!</definedName>
    <definedName name="_________slg3" localSheetId="3">#REF!</definedName>
    <definedName name="_________slg3">#REF!</definedName>
    <definedName name="_________slg4" localSheetId="2">#REF!</definedName>
    <definedName name="_________slg4" localSheetId="3">#REF!</definedName>
    <definedName name="_________slg4">#REF!</definedName>
    <definedName name="_________slg5" localSheetId="2">#REF!</definedName>
    <definedName name="_________slg5" localSheetId="3">#REF!</definedName>
    <definedName name="_________slg5">#REF!</definedName>
    <definedName name="_________slg6" localSheetId="2">#REF!</definedName>
    <definedName name="_________slg6" localSheetId="3">#REF!</definedName>
    <definedName name="_________slg6">#REF!</definedName>
    <definedName name="_________TVL1" localSheetId="2">#REF!</definedName>
    <definedName name="_________TVL1" localSheetId="3">#REF!</definedName>
    <definedName name="_________TVL1">#REF!</definedName>
    <definedName name="_________YT10" localSheetId="2">#REF!</definedName>
    <definedName name="_________YT10" localSheetId="3">#REF!</definedName>
    <definedName name="_________YT10">#REF!</definedName>
    <definedName name="_________YT11" localSheetId="2">#REF!</definedName>
    <definedName name="_________YT11" localSheetId="3">#REF!</definedName>
    <definedName name="_________YT11">#REF!</definedName>
    <definedName name="_________YT12" localSheetId="2">#REF!</definedName>
    <definedName name="_________YT12" localSheetId="3">#REF!</definedName>
    <definedName name="_________YT12">#REF!</definedName>
    <definedName name="_________YT8" localSheetId="2">#REF!</definedName>
    <definedName name="_________YT8" localSheetId="3">#REF!</definedName>
    <definedName name="_________YT8">#REF!</definedName>
    <definedName name="_________YT9" localSheetId="2">#REF!</definedName>
    <definedName name="_________YT9" localSheetId="3">#REF!</definedName>
    <definedName name="_________YT9">#REF!</definedName>
    <definedName name="________BTM250" localSheetId="2">#REF!</definedName>
    <definedName name="________BTM250" localSheetId="3">#REF!</definedName>
    <definedName name="________BTM250">#REF!</definedName>
    <definedName name="________cao1" localSheetId="2">#REF!</definedName>
    <definedName name="________cao1" localSheetId="3">#REF!</definedName>
    <definedName name="________cao1">#REF!</definedName>
    <definedName name="________cao2" localSheetId="2">#REF!</definedName>
    <definedName name="________cao2" localSheetId="3">#REF!</definedName>
    <definedName name="________cao2">#REF!</definedName>
    <definedName name="________cao3" localSheetId="2">#REF!</definedName>
    <definedName name="________cao3" localSheetId="3">#REF!</definedName>
    <definedName name="________cao3">#REF!</definedName>
    <definedName name="________cao4" localSheetId="2">#REF!</definedName>
    <definedName name="________cao4" localSheetId="3">#REF!</definedName>
    <definedName name="________cao4">#REF!</definedName>
    <definedName name="________cao5" localSheetId="2">#REF!</definedName>
    <definedName name="________cao5" localSheetId="3">#REF!</definedName>
    <definedName name="________cao5">#REF!</definedName>
    <definedName name="________cao6" localSheetId="2">#REF!</definedName>
    <definedName name="________cao6" localSheetId="3">#REF!</definedName>
    <definedName name="________cao6">#REF!</definedName>
    <definedName name="________dai1" localSheetId="2">#REF!</definedName>
    <definedName name="________dai1" localSheetId="3">#REF!</definedName>
    <definedName name="________dai1">#REF!</definedName>
    <definedName name="________dai2" localSheetId="2">#REF!</definedName>
    <definedName name="________dai2" localSheetId="3">#REF!</definedName>
    <definedName name="________dai2">#REF!</definedName>
    <definedName name="________dai3" localSheetId="2">#REF!</definedName>
    <definedName name="________dai3" localSheetId="3">#REF!</definedName>
    <definedName name="________dai3">#REF!</definedName>
    <definedName name="________dai4" localSheetId="2">#REF!</definedName>
    <definedName name="________dai4" localSheetId="3">#REF!</definedName>
    <definedName name="________dai4">#REF!</definedName>
    <definedName name="________dai5" localSheetId="2">#REF!</definedName>
    <definedName name="________dai5" localSheetId="3">#REF!</definedName>
    <definedName name="________dai5">#REF!</definedName>
    <definedName name="________dai6" localSheetId="2">#REF!</definedName>
    <definedName name="________dai6" localSheetId="3">#REF!</definedName>
    <definedName name="________dai6">#REF!</definedName>
    <definedName name="________dam24">[3]GIAVLIEU!$M$51</definedName>
    <definedName name="________dan1" localSheetId="2">#REF!</definedName>
    <definedName name="________dan1" localSheetId="3">#REF!</definedName>
    <definedName name="________dan1">#REF!</definedName>
    <definedName name="________dan2" localSheetId="2">#REF!</definedName>
    <definedName name="________dan2" localSheetId="3">#REF!</definedName>
    <definedName name="________dan2">#REF!</definedName>
    <definedName name="________e1" localSheetId="2">#REF!</definedName>
    <definedName name="________e1" localSheetId="3">#REF!</definedName>
    <definedName name="________e1">#REF!</definedName>
    <definedName name="________f1" localSheetId="2">#REF!</definedName>
    <definedName name="________f1" localSheetId="3">#REF!</definedName>
    <definedName name="________f1">#REF!</definedName>
    <definedName name="________g1" localSheetId="2">#REF!</definedName>
    <definedName name="________g1" localSheetId="3">#REF!</definedName>
    <definedName name="________g1">#REF!</definedName>
    <definedName name="________gon4" localSheetId="2">#REF!</definedName>
    <definedName name="________gon4" localSheetId="3">#REF!</definedName>
    <definedName name="________gon4">#REF!</definedName>
    <definedName name="________h1" localSheetId="2">#REF!</definedName>
    <definedName name="________h1" localSheetId="3">#REF!</definedName>
    <definedName name="________h1">#REF!</definedName>
    <definedName name="________k1" localSheetId="2">#REF!</definedName>
    <definedName name="________k1" localSheetId="3">#REF!</definedName>
    <definedName name="________k1">#REF!</definedName>
    <definedName name="________no1">'[5]201'!$A$1:$B$170</definedName>
    <definedName name="________no2">'[5]212'!$A$1:$B$198</definedName>
    <definedName name="________phi10" localSheetId="2">#REF!</definedName>
    <definedName name="________phi10" localSheetId="3">#REF!</definedName>
    <definedName name="________phi10">#REF!</definedName>
    <definedName name="________phi12" localSheetId="2">#REF!</definedName>
    <definedName name="________phi12" localSheetId="3">#REF!</definedName>
    <definedName name="________phi12">#REF!</definedName>
    <definedName name="________phi14" localSheetId="2">#REF!</definedName>
    <definedName name="________phi14" localSheetId="3">#REF!</definedName>
    <definedName name="________phi14">#REF!</definedName>
    <definedName name="________phi16" localSheetId="2">#REF!</definedName>
    <definedName name="________phi16" localSheetId="3">#REF!</definedName>
    <definedName name="________phi16">#REF!</definedName>
    <definedName name="________phi18" localSheetId="2">#REF!</definedName>
    <definedName name="________phi18" localSheetId="3">#REF!</definedName>
    <definedName name="________phi18">#REF!</definedName>
    <definedName name="________phi20" localSheetId="2">#REF!</definedName>
    <definedName name="________phi20" localSheetId="3">#REF!</definedName>
    <definedName name="________phi20">#REF!</definedName>
    <definedName name="________phi22" localSheetId="2">#REF!</definedName>
    <definedName name="________phi22" localSheetId="3">#REF!</definedName>
    <definedName name="________phi22">#REF!</definedName>
    <definedName name="________phi25" localSheetId="2">#REF!</definedName>
    <definedName name="________phi25" localSheetId="3">#REF!</definedName>
    <definedName name="________phi25">#REF!</definedName>
    <definedName name="________phi28" localSheetId="2">#REF!</definedName>
    <definedName name="________phi28" localSheetId="3">#REF!</definedName>
    <definedName name="________phi28">#REF!</definedName>
    <definedName name="________phi6" localSheetId="2">#REF!</definedName>
    <definedName name="________phi6" localSheetId="3">#REF!</definedName>
    <definedName name="________phi6">#REF!</definedName>
    <definedName name="________phi8" localSheetId="2">#REF!</definedName>
    <definedName name="________phi8" localSheetId="3">#REF!</definedName>
    <definedName name="________phi8">#REF!</definedName>
    <definedName name="________PRO1" localSheetId="2">#REF!</definedName>
    <definedName name="________PRO1" localSheetId="3">#REF!</definedName>
    <definedName name="________PRO1">#REF!</definedName>
    <definedName name="________SH1">[4]HTTK!$B$3:$B$35</definedName>
    <definedName name="________SH2" localSheetId="2">#REF!</definedName>
    <definedName name="________SH2" localSheetId="3">#REF!</definedName>
    <definedName name="________SH2">#REF!</definedName>
    <definedName name="________slg1" localSheetId="2">#REF!</definedName>
    <definedName name="________slg1" localSheetId="3">#REF!</definedName>
    <definedName name="________slg1">#REF!</definedName>
    <definedName name="________slg2" localSheetId="2">#REF!</definedName>
    <definedName name="________slg2" localSheetId="3">#REF!</definedName>
    <definedName name="________slg2">#REF!</definedName>
    <definedName name="________slg3" localSheetId="2">#REF!</definedName>
    <definedName name="________slg3" localSheetId="3">#REF!</definedName>
    <definedName name="________slg3">#REF!</definedName>
    <definedName name="________slg4" localSheetId="2">#REF!</definedName>
    <definedName name="________slg4" localSheetId="3">#REF!</definedName>
    <definedName name="________slg4">#REF!</definedName>
    <definedName name="________slg5" localSheetId="2">#REF!</definedName>
    <definedName name="________slg5" localSheetId="3">#REF!</definedName>
    <definedName name="________slg5">#REF!</definedName>
    <definedName name="________slg6" localSheetId="2">#REF!</definedName>
    <definedName name="________slg6" localSheetId="3">#REF!</definedName>
    <definedName name="________slg6">#REF!</definedName>
    <definedName name="________TVL1" localSheetId="2">#REF!</definedName>
    <definedName name="________TVL1" localSheetId="3">#REF!</definedName>
    <definedName name="________TVL1">#REF!</definedName>
    <definedName name="________YT10" localSheetId="2">#REF!</definedName>
    <definedName name="________YT10" localSheetId="3">#REF!</definedName>
    <definedName name="________YT10">#REF!</definedName>
    <definedName name="________YT11" localSheetId="2">#REF!</definedName>
    <definedName name="________YT11" localSheetId="3">#REF!</definedName>
    <definedName name="________YT11">#REF!</definedName>
    <definedName name="________YT12" localSheetId="2">#REF!</definedName>
    <definedName name="________YT12" localSheetId="3">#REF!</definedName>
    <definedName name="________YT12">#REF!</definedName>
    <definedName name="________YT8" localSheetId="2">#REF!</definedName>
    <definedName name="________YT8" localSheetId="3">#REF!</definedName>
    <definedName name="________YT8">#REF!</definedName>
    <definedName name="________YT9" localSheetId="2">#REF!</definedName>
    <definedName name="________YT9" localSheetId="3">#REF!</definedName>
    <definedName name="________YT9">#REF!</definedName>
    <definedName name="_______BTM250" localSheetId="2">#REF!</definedName>
    <definedName name="_______BTM250" localSheetId="3">#REF!</definedName>
    <definedName name="_______BTM250">#REF!</definedName>
    <definedName name="_______cao1" localSheetId="2">#REF!</definedName>
    <definedName name="_______cao1" localSheetId="3">#REF!</definedName>
    <definedName name="_______cao1">#REF!</definedName>
    <definedName name="_______cao2" localSheetId="2">#REF!</definedName>
    <definedName name="_______cao2" localSheetId="3">#REF!</definedName>
    <definedName name="_______cao2">#REF!</definedName>
    <definedName name="_______cao3" localSheetId="2">#REF!</definedName>
    <definedName name="_______cao3" localSheetId="3">#REF!</definedName>
    <definedName name="_______cao3">#REF!</definedName>
    <definedName name="_______cao4" localSheetId="2">#REF!</definedName>
    <definedName name="_______cao4" localSheetId="3">#REF!</definedName>
    <definedName name="_______cao4">#REF!</definedName>
    <definedName name="_______cao5" localSheetId="2">#REF!</definedName>
    <definedName name="_______cao5" localSheetId="3">#REF!</definedName>
    <definedName name="_______cao5">#REF!</definedName>
    <definedName name="_______cao6" localSheetId="2">#REF!</definedName>
    <definedName name="_______cao6" localSheetId="3">#REF!</definedName>
    <definedName name="_______cao6">#REF!</definedName>
    <definedName name="_______dai1" localSheetId="2">#REF!</definedName>
    <definedName name="_______dai1" localSheetId="3">#REF!</definedName>
    <definedName name="_______dai1">#REF!</definedName>
    <definedName name="_______dai2" localSheetId="2">#REF!</definedName>
    <definedName name="_______dai2" localSheetId="3">#REF!</definedName>
    <definedName name="_______dai2">#REF!</definedName>
    <definedName name="_______dai3" localSheetId="2">#REF!</definedName>
    <definedName name="_______dai3" localSheetId="3">#REF!</definedName>
    <definedName name="_______dai3">#REF!</definedName>
    <definedName name="_______dai4" localSheetId="2">#REF!</definedName>
    <definedName name="_______dai4" localSheetId="3">#REF!</definedName>
    <definedName name="_______dai4">#REF!</definedName>
    <definedName name="_______dai5" localSheetId="2">#REF!</definedName>
    <definedName name="_______dai5" localSheetId="3">#REF!</definedName>
    <definedName name="_______dai5">#REF!</definedName>
    <definedName name="_______dai6" localSheetId="2">#REF!</definedName>
    <definedName name="_______dai6" localSheetId="3">#REF!</definedName>
    <definedName name="_______dai6">#REF!</definedName>
    <definedName name="_______dam24">[3]GIAVLIEU!$M$51</definedName>
    <definedName name="_______dan1" localSheetId="2">#REF!</definedName>
    <definedName name="_______dan1" localSheetId="3">#REF!</definedName>
    <definedName name="_______dan1">#REF!</definedName>
    <definedName name="_______dan2" localSheetId="2">#REF!</definedName>
    <definedName name="_______dan2" localSheetId="3">#REF!</definedName>
    <definedName name="_______dan2">#REF!</definedName>
    <definedName name="_______e1" localSheetId="2">#REF!</definedName>
    <definedName name="_______e1" localSheetId="3">#REF!</definedName>
    <definedName name="_______e1">#REF!</definedName>
    <definedName name="_______f1" localSheetId="2">#REF!</definedName>
    <definedName name="_______f1" localSheetId="3">#REF!</definedName>
    <definedName name="_______f1">#REF!</definedName>
    <definedName name="_______g1" localSheetId="2">#REF!</definedName>
    <definedName name="_______g1" localSheetId="3">#REF!</definedName>
    <definedName name="_______g1">#REF!</definedName>
    <definedName name="_______gon4" localSheetId="2">#REF!</definedName>
    <definedName name="_______gon4" localSheetId="3">#REF!</definedName>
    <definedName name="_______gon4">#REF!</definedName>
    <definedName name="_______h1" localSheetId="2">#REF!</definedName>
    <definedName name="_______h1" localSheetId="3">#REF!</definedName>
    <definedName name="_______h1">#REF!</definedName>
    <definedName name="_______k1" localSheetId="2">#REF!</definedName>
    <definedName name="_______k1" localSheetId="3">#REF!</definedName>
    <definedName name="_______k1">#REF!</definedName>
    <definedName name="_______no1">'[5]201'!$A$1:$B$170</definedName>
    <definedName name="_______no2">'[5]212'!$A$1:$B$198</definedName>
    <definedName name="_______phi10" localSheetId="2">#REF!</definedName>
    <definedName name="_______phi10" localSheetId="3">#REF!</definedName>
    <definedName name="_______phi10">#REF!</definedName>
    <definedName name="_______phi12" localSheetId="2">#REF!</definedName>
    <definedName name="_______phi12" localSheetId="3">#REF!</definedName>
    <definedName name="_______phi12">#REF!</definedName>
    <definedName name="_______phi14" localSheetId="2">#REF!</definedName>
    <definedName name="_______phi14" localSheetId="3">#REF!</definedName>
    <definedName name="_______phi14">#REF!</definedName>
    <definedName name="_______phi16" localSheetId="2">#REF!</definedName>
    <definedName name="_______phi16" localSheetId="3">#REF!</definedName>
    <definedName name="_______phi16">#REF!</definedName>
    <definedName name="_______phi18" localSheetId="2">#REF!</definedName>
    <definedName name="_______phi18" localSheetId="3">#REF!</definedName>
    <definedName name="_______phi18">#REF!</definedName>
    <definedName name="_______phi20" localSheetId="2">#REF!</definedName>
    <definedName name="_______phi20" localSheetId="3">#REF!</definedName>
    <definedName name="_______phi20">#REF!</definedName>
    <definedName name="_______phi22" localSheetId="2">#REF!</definedName>
    <definedName name="_______phi22" localSheetId="3">#REF!</definedName>
    <definedName name="_______phi22">#REF!</definedName>
    <definedName name="_______phi25" localSheetId="2">#REF!</definedName>
    <definedName name="_______phi25" localSheetId="3">#REF!</definedName>
    <definedName name="_______phi25">#REF!</definedName>
    <definedName name="_______phi28" localSheetId="2">#REF!</definedName>
    <definedName name="_______phi28" localSheetId="3">#REF!</definedName>
    <definedName name="_______phi28">#REF!</definedName>
    <definedName name="_______phi6" localSheetId="2">#REF!</definedName>
    <definedName name="_______phi6" localSheetId="3">#REF!</definedName>
    <definedName name="_______phi6">#REF!</definedName>
    <definedName name="_______phi8" localSheetId="2">#REF!</definedName>
    <definedName name="_______phi8" localSheetId="3">#REF!</definedName>
    <definedName name="_______phi8">#REF!</definedName>
    <definedName name="_______PRO1" localSheetId="2">#REF!</definedName>
    <definedName name="_______PRO1" localSheetId="3">#REF!</definedName>
    <definedName name="_______PRO1">#REF!</definedName>
    <definedName name="_______SH1">[4]HTTK!$B$3:$B$35</definedName>
    <definedName name="_______SH2" localSheetId="2">#REF!</definedName>
    <definedName name="_______SH2" localSheetId="3">#REF!</definedName>
    <definedName name="_______SH2">#REF!</definedName>
    <definedName name="_______slg1" localSheetId="2">#REF!</definedName>
    <definedName name="_______slg1" localSheetId="3">#REF!</definedName>
    <definedName name="_______slg1">#REF!</definedName>
    <definedName name="_______slg2" localSheetId="2">#REF!</definedName>
    <definedName name="_______slg2" localSheetId="3">#REF!</definedName>
    <definedName name="_______slg2">#REF!</definedName>
    <definedName name="_______slg3" localSheetId="2">#REF!</definedName>
    <definedName name="_______slg3" localSheetId="3">#REF!</definedName>
    <definedName name="_______slg3">#REF!</definedName>
    <definedName name="_______slg4" localSheetId="2">#REF!</definedName>
    <definedName name="_______slg4" localSheetId="3">#REF!</definedName>
    <definedName name="_______slg4">#REF!</definedName>
    <definedName name="_______slg5" localSheetId="2">#REF!</definedName>
    <definedName name="_______slg5" localSheetId="3">#REF!</definedName>
    <definedName name="_______slg5">#REF!</definedName>
    <definedName name="_______slg6" localSheetId="2">#REF!</definedName>
    <definedName name="_______slg6" localSheetId="3">#REF!</definedName>
    <definedName name="_______slg6">#REF!</definedName>
    <definedName name="_______TVL1" localSheetId="2">#REF!</definedName>
    <definedName name="_______TVL1" localSheetId="3">#REF!</definedName>
    <definedName name="_______TVL1">#REF!</definedName>
    <definedName name="_______YT10" localSheetId="2">#REF!</definedName>
    <definedName name="_______YT10" localSheetId="3">#REF!</definedName>
    <definedName name="_______YT10">#REF!</definedName>
    <definedName name="_______YT11" localSheetId="2">#REF!</definedName>
    <definedName name="_______YT11" localSheetId="3">#REF!</definedName>
    <definedName name="_______YT11">#REF!</definedName>
    <definedName name="_______YT12" localSheetId="2">#REF!</definedName>
    <definedName name="_______YT12" localSheetId="3">#REF!</definedName>
    <definedName name="_______YT12">#REF!</definedName>
    <definedName name="_______YT8" localSheetId="2">#REF!</definedName>
    <definedName name="_______YT8" localSheetId="3">#REF!</definedName>
    <definedName name="_______YT8">#REF!</definedName>
    <definedName name="_______YT9" localSheetId="2">#REF!</definedName>
    <definedName name="_______YT9" localSheetId="3">#REF!</definedName>
    <definedName name="_______YT9">#REF!</definedName>
    <definedName name="______BTM250" localSheetId="2">#REF!</definedName>
    <definedName name="______BTM250" localSheetId="3">#REF!</definedName>
    <definedName name="______BTM250">#REF!</definedName>
    <definedName name="______cao1" localSheetId="2">#REF!</definedName>
    <definedName name="______cao1" localSheetId="3">#REF!</definedName>
    <definedName name="______cao1">#REF!</definedName>
    <definedName name="______cao2" localSheetId="2">#REF!</definedName>
    <definedName name="______cao2" localSheetId="3">#REF!</definedName>
    <definedName name="______cao2">#REF!</definedName>
    <definedName name="______cao3" localSheetId="2">#REF!</definedName>
    <definedName name="______cao3" localSheetId="3">#REF!</definedName>
    <definedName name="______cao3">#REF!</definedName>
    <definedName name="______cao4" localSheetId="2">#REF!</definedName>
    <definedName name="______cao4" localSheetId="3">#REF!</definedName>
    <definedName name="______cao4">#REF!</definedName>
    <definedName name="______cao5" localSheetId="2">#REF!</definedName>
    <definedName name="______cao5" localSheetId="3">#REF!</definedName>
    <definedName name="______cao5">#REF!</definedName>
    <definedName name="______cao6" localSheetId="2">#REF!</definedName>
    <definedName name="______cao6" localSheetId="3">#REF!</definedName>
    <definedName name="______cao6">#REF!</definedName>
    <definedName name="______dai1" localSheetId="2">#REF!</definedName>
    <definedName name="______dai1" localSheetId="3">#REF!</definedName>
    <definedName name="______dai1">#REF!</definedName>
    <definedName name="______dai2" localSheetId="2">#REF!</definedName>
    <definedName name="______dai2" localSheetId="3">#REF!</definedName>
    <definedName name="______dai2">#REF!</definedName>
    <definedName name="______dai3" localSheetId="2">#REF!</definedName>
    <definedName name="______dai3" localSheetId="3">#REF!</definedName>
    <definedName name="______dai3">#REF!</definedName>
    <definedName name="______dai4" localSheetId="2">#REF!</definedName>
    <definedName name="______dai4" localSheetId="3">#REF!</definedName>
    <definedName name="______dai4">#REF!</definedName>
    <definedName name="______dai5" localSheetId="2">#REF!</definedName>
    <definedName name="______dai5" localSheetId="3">#REF!</definedName>
    <definedName name="______dai5">#REF!</definedName>
    <definedName name="______dai6" localSheetId="2">#REF!</definedName>
    <definedName name="______dai6" localSheetId="3">#REF!</definedName>
    <definedName name="______dai6">#REF!</definedName>
    <definedName name="______dam24">[3]GIAVLIEU!$M$51</definedName>
    <definedName name="______dan1" localSheetId="2">#REF!</definedName>
    <definedName name="______dan1" localSheetId="3">#REF!</definedName>
    <definedName name="______dan1">#REF!</definedName>
    <definedName name="______dan2" localSheetId="2">#REF!</definedName>
    <definedName name="______dan2" localSheetId="3">#REF!</definedName>
    <definedName name="______dan2">#REF!</definedName>
    <definedName name="______e1" localSheetId="2">#REF!</definedName>
    <definedName name="______e1" localSheetId="3">#REF!</definedName>
    <definedName name="______e1">#REF!</definedName>
    <definedName name="______f1" localSheetId="2">#REF!</definedName>
    <definedName name="______f1" localSheetId="3">#REF!</definedName>
    <definedName name="______f1">#REF!</definedName>
    <definedName name="______g1" localSheetId="2">#REF!</definedName>
    <definedName name="______g1" localSheetId="3">#REF!</definedName>
    <definedName name="______g1">#REF!</definedName>
    <definedName name="______gon4" localSheetId="2">#REF!</definedName>
    <definedName name="______gon4" localSheetId="3">#REF!</definedName>
    <definedName name="______gon4">#REF!</definedName>
    <definedName name="______h1" localSheetId="2">#REF!</definedName>
    <definedName name="______h1" localSheetId="3">#REF!</definedName>
    <definedName name="______h1">#REF!</definedName>
    <definedName name="______k1" localSheetId="2">#REF!</definedName>
    <definedName name="______k1" localSheetId="3">#REF!</definedName>
    <definedName name="______k1">#REF!</definedName>
    <definedName name="______no1">'[5]201'!$A$1:$B$170</definedName>
    <definedName name="______no2">'[5]212'!$A$1:$B$198</definedName>
    <definedName name="______phi10" localSheetId="2">#REF!</definedName>
    <definedName name="______phi10" localSheetId="3">#REF!</definedName>
    <definedName name="______phi10">#REF!</definedName>
    <definedName name="______phi12" localSheetId="2">#REF!</definedName>
    <definedName name="______phi12" localSheetId="3">#REF!</definedName>
    <definedName name="______phi12">#REF!</definedName>
    <definedName name="______phi14" localSheetId="2">#REF!</definedName>
    <definedName name="______phi14" localSheetId="3">#REF!</definedName>
    <definedName name="______phi14">#REF!</definedName>
    <definedName name="______phi16" localSheetId="2">#REF!</definedName>
    <definedName name="______phi16" localSheetId="3">#REF!</definedName>
    <definedName name="______phi16">#REF!</definedName>
    <definedName name="______phi18" localSheetId="2">#REF!</definedName>
    <definedName name="______phi18" localSheetId="3">#REF!</definedName>
    <definedName name="______phi18">#REF!</definedName>
    <definedName name="______phi20" localSheetId="2">#REF!</definedName>
    <definedName name="______phi20" localSheetId="3">#REF!</definedName>
    <definedName name="______phi20">#REF!</definedName>
    <definedName name="______phi22" localSheetId="2">#REF!</definedName>
    <definedName name="______phi22" localSheetId="3">#REF!</definedName>
    <definedName name="______phi22">#REF!</definedName>
    <definedName name="______phi25" localSheetId="2">#REF!</definedName>
    <definedName name="______phi25" localSheetId="3">#REF!</definedName>
    <definedName name="______phi25">#REF!</definedName>
    <definedName name="______phi28" localSheetId="2">#REF!</definedName>
    <definedName name="______phi28" localSheetId="3">#REF!</definedName>
    <definedName name="______phi28">#REF!</definedName>
    <definedName name="______phi6" localSheetId="2">#REF!</definedName>
    <definedName name="______phi6" localSheetId="3">#REF!</definedName>
    <definedName name="______phi6">#REF!</definedName>
    <definedName name="______phi8" localSheetId="2">#REF!</definedName>
    <definedName name="______phi8" localSheetId="3">#REF!</definedName>
    <definedName name="______phi8">#REF!</definedName>
    <definedName name="______PRO1" localSheetId="2">#REF!</definedName>
    <definedName name="______PRO1" localSheetId="3">#REF!</definedName>
    <definedName name="______PRO1">#REF!</definedName>
    <definedName name="______SH1">[4]HTTK!$B$3:$B$35</definedName>
    <definedName name="______SH2" localSheetId="2">#REF!</definedName>
    <definedName name="______SH2" localSheetId="3">#REF!</definedName>
    <definedName name="______SH2">#REF!</definedName>
    <definedName name="______slg1" localSheetId="2">#REF!</definedName>
    <definedName name="______slg1" localSheetId="3">#REF!</definedName>
    <definedName name="______slg1">#REF!</definedName>
    <definedName name="______slg2" localSheetId="2">#REF!</definedName>
    <definedName name="______slg2" localSheetId="3">#REF!</definedName>
    <definedName name="______slg2">#REF!</definedName>
    <definedName name="______slg3" localSheetId="2">#REF!</definedName>
    <definedName name="______slg3" localSheetId="3">#REF!</definedName>
    <definedName name="______slg3">#REF!</definedName>
    <definedName name="______slg4" localSheetId="2">#REF!</definedName>
    <definedName name="______slg4" localSheetId="3">#REF!</definedName>
    <definedName name="______slg4">#REF!</definedName>
    <definedName name="______slg5" localSheetId="2">#REF!</definedName>
    <definedName name="______slg5" localSheetId="3">#REF!</definedName>
    <definedName name="______slg5">#REF!</definedName>
    <definedName name="______slg6" localSheetId="2">#REF!</definedName>
    <definedName name="______slg6" localSheetId="3">#REF!</definedName>
    <definedName name="______slg6">#REF!</definedName>
    <definedName name="______TVL1" localSheetId="2">#REF!</definedName>
    <definedName name="______TVL1" localSheetId="3">#REF!</definedName>
    <definedName name="______TVL1">#REF!</definedName>
    <definedName name="______YT10" localSheetId="2">#REF!</definedName>
    <definedName name="______YT10" localSheetId="3">#REF!</definedName>
    <definedName name="______YT10">#REF!</definedName>
    <definedName name="______YT11" localSheetId="2">#REF!</definedName>
    <definedName name="______YT11" localSheetId="3">#REF!</definedName>
    <definedName name="______YT11">#REF!</definedName>
    <definedName name="______YT12" localSheetId="2">#REF!</definedName>
    <definedName name="______YT12" localSheetId="3">#REF!</definedName>
    <definedName name="______YT12">#REF!</definedName>
    <definedName name="______YT8" localSheetId="2">#REF!</definedName>
    <definedName name="______YT8" localSheetId="3">#REF!</definedName>
    <definedName name="______YT8">#REF!</definedName>
    <definedName name="______YT9" localSheetId="2">#REF!</definedName>
    <definedName name="______YT9" localSheetId="3">#REF!</definedName>
    <definedName name="______YT9">#REF!</definedName>
    <definedName name="_____ACT1" localSheetId="2">#REF!</definedName>
    <definedName name="_____ACT1" localSheetId="3">#REF!</definedName>
    <definedName name="_____ACT1">#REF!</definedName>
    <definedName name="_____BTM250" localSheetId="2">#REF!</definedName>
    <definedName name="_____BTM250" localSheetId="3">#REF!</definedName>
    <definedName name="_____BTM250">#REF!</definedName>
    <definedName name="_____cao1" localSheetId="2">#REF!</definedName>
    <definedName name="_____cao1" localSheetId="3">#REF!</definedName>
    <definedName name="_____cao1">#REF!</definedName>
    <definedName name="_____cao2" localSheetId="2">#REF!</definedName>
    <definedName name="_____cao2" localSheetId="3">#REF!</definedName>
    <definedName name="_____cao2">#REF!</definedName>
    <definedName name="_____cao3" localSheetId="2">#REF!</definedName>
    <definedName name="_____cao3" localSheetId="3">#REF!</definedName>
    <definedName name="_____cao3">#REF!</definedName>
    <definedName name="_____cao4" localSheetId="2">#REF!</definedName>
    <definedName name="_____cao4" localSheetId="3">#REF!</definedName>
    <definedName name="_____cao4">#REF!</definedName>
    <definedName name="_____cao5" localSheetId="2">#REF!</definedName>
    <definedName name="_____cao5" localSheetId="3">#REF!</definedName>
    <definedName name="_____cao5">#REF!</definedName>
    <definedName name="_____cao6" localSheetId="2">#REF!</definedName>
    <definedName name="_____cao6" localSheetId="3">#REF!</definedName>
    <definedName name="_____cao6">#REF!</definedName>
    <definedName name="_____dai1" localSheetId="2">#REF!</definedName>
    <definedName name="_____dai1" localSheetId="3">#REF!</definedName>
    <definedName name="_____dai1">#REF!</definedName>
    <definedName name="_____dai2" localSheetId="2">#REF!</definedName>
    <definedName name="_____dai2" localSheetId="3">#REF!</definedName>
    <definedName name="_____dai2">#REF!</definedName>
    <definedName name="_____dai3" localSheetId="2">#REF!</definedName>
    <definedName name="_____dai3" localSheetId="3">#REF!</definedName>
    <definedName name="_____dai3">#REF!</definedName>
    <definedName name="_____dai4" localSheetId="2">#REF!</definedName>
    <definedName name="_____dai4" localSheetId="3">#REF!</definedName>
    <definedName name="_____dai4">#REF!</definedName>
    <definedName name="_____dai5" localSheetId="2">#REF!</definedName>
    <definedName name="_____dai5" localSheetId="3">#REF!</definedName>
    <definedName name="_____dai5">#REF!</definedName>
    <definedName name="_____dai6" localSheetId="2">#REF!</definedName>
    <definedName name="_____dai6" localSheetId="3">#REF!</definedName>
    <definedName name="_____dai6">#REF!</definedName>
    <definedName name="_____dam24">[3]GIAVLIEU!$M$51</definedName>
    <definedName name="_____dan1" localSheetId="2">#REF!</definedName>
    <definedName name="_____dan1" localSheetId="3">#REF!</definedName>
    <definedName name="_____dan1">#REF!</definedName>
    <definedName name="_____dan2" localSheetId="2">#REF!</definedName>
    <definedName name="_____dan2" localSheetId="3">#REF!</definedName>
    <definedName name="_____dan2">#REF!</definedName>
    <definedName name="_____DAT1" localSheetId="2">'[6]AA-1'!#REF!</definedName>
    <definedName name="_____DAT1" localSheetId="3">'[6]AA-1'!#REF!</definedName>
    <definedName name="_____DAT1">'[6]AA-1'!#REF!</definedName>
    <definedName name="_____DAT10" localSheetId="2">'[6]AA-1'!#REF!</definedName>
    <definedName name="_____DAT10" localSheetId="3">'[6]AA-1'!#REF!</definedName>
    <definedName name="_____DAT10">'[6]AA-1'!#REF!</definedName>
    <definedName name="_____DAT13" localSheetId="2">'[6]AA-1'!#REF!</definedName>
    <definedName name="_____DAT13" localSheetId="3">'[6]AA-1'!#REF!</definedName>
    <definedName name="_____DAT13">'[6]AA-1'!#REF!</definedName>
    <definedName name="_____DAT2" localSheetId="2">'[6]AA-1'!#REF!</definedName>
    <definedName name="_____DAT2" localSheetId="3">'[6]AA-1'!#REF!</definedName>
    <definedName name="_____DAT2">'[6]AA-1'!#REF!</definedName>
    <definedName name="_____DAT3" localSheetId="2">'[6]AA-1'!#REF!</definedName>
    <definedName name="_____DAT3" localSheetId="3">'[6]AA-1'!#REF!</definedName>
    <definedName name="_____DAT3">'[6]AA-1'!#REF!</definedName>
    <definedName name="_____DAT4" localSheetId="2">[7]Depre!#REF!</definedName>
    <definedName name="_____DAT4" localSheetId="3">[7]Depre!#REF!</definedName>
    <definedName name="_____DAT4">[7]Depre!#REF!</definedName>
    <definedName name="_____DAT5" localSheetId="2">'[6]AA-1'!#REF!</definedName>
    <definedName name="_____DAT5" localSheetId="3">'[6]AA-1'!#REF!</definedName>
    <definedName name="_____DAT5">'[6]AA-1'!#REF!</definedName>
    <definedName name="_____DAT6" localSheetId="2">'[6]AA-1'!#REF!</definedName>
    <definedName name="_____DAT6" localSheetId="3">'[6]AA-1'!#REF!</definedName>
    <definedName name="_____DAT6">'[6]AA-1'!#REF!</definedName>
    <definedName name="_____DAT7" localSheetId="2">'[6]AA-1'!#REF!</definedName>
    <definedName name="_____DAT7" localSheetId="3">'[6]AA-1'!#REF!</definedName>
    <definedName name="_____DAT7">'[6]AA-1'!#REF!</definedName>
    <definedName name="_____DAT8" localSheetId="2">'[6]AA-1'!#REF!</definedName>
    <definedName name="_____DAT8" localSheetId="3">'[6]AA-1'!#REF!</definedName>
    <definedName name="_____DAT8">'[6]AA-1'!#REF!</definedName>
    <definedName name="_____DAT9" localSheetId="2">'[6]AA-1'!#REF!</definedName>
    <definedName name="_____DAT9" localSheetId="3">'[6]AA-1'!#REF!</definedName>
    <definedName name="_____DAT9">'[6]AA-1'!#REF!</definedName>
    <definedName name="_____dkk1" localSheetId="2">#REF!</definedName>
    <definedName name="_____dkk1" localSheetId="3">#REF!</definedName>
    <definedName name="_____dkk1">#REF!</definedName>
    <definedName name="_____dkk2" localSheetId="2">#REF!</definedName>
    <definedName name="_____dkk2" localSheetId="3">#REF!</definedName>
    <definedName name="_____dkk2">#REF!</definedName>
    <definedName name="_____e1" localSheetId="2">#REF!</definedName>
    <definedName name="_____e1" localSheetId="3">#REF!</definedName>
    <definedName name="_____e1">#REF!</definedName>
    <definedName name="_____exp10" localSheetId="2">#REF!</definedName>
    <definedName name="_____exp10" localSheetId="3">#REF!</definedName>
    <definedName name="_____exp10">#REF!</definedName>
    <definedName name="_____exp11" localSheetId="2">#REF!</definedName>
    <definedName name="_____exp11" localSheetId="3">#REF!</definedName>
    <definedName name="_____exp11">#REF!</definedName>
    <definedName name="_____exp12" localSheetId="2">#REF!</definedName>
    <definedName name="_____exp12" localSheetId="3">#REF!</definedName>
    <definedName name="_____exp12">#REF!</definedName>
    <definedName name="_____EXP22" localSheetId="2">#REF!</definedName>
    <definedName name="_____EXP22" localSheetId="3">#REF!</definedName>
    <definedName name="_____EXP22">#REF!</definedName>
    <definedName name="_____exp5" localSheetId="2">#REF!</definedName>
    <definedName name="_____exp5" localSheetId="3">#REF!</definedName>
    <definedName name="_____exp5">#REF!</definedName>
    <definedName name="_____exp7" localSheetId="2">#REF!</definedName>
    <definedName name="_____exp7" localSheetId="3">#REF!</definedName>
    <definedName name="_____exp7">#REF!</definedName>
    <definedName name="_____exp8" localSheetId="2">#REF!</definedName>
    <definedName name="_____exp8" localSheetId="3">#REF!</definedName>
    <definedName name="_____exp8">#REF!</definedName>
    <definedName name="_____exp9" localSheetId="2">#REF!</definedName>
    <definedName name="_____exp9" localSheetId="3">#REF!</definedName>
    <definedName name="_____exp9">#REF!</definedName>
    <definedName name="_____f1" localSheetId="2">#REF!</definedName>
    <definedName name="_____f1" localSheetId="3">#REF!</definedName>
    <definedName name="_____f1">#REF!</definedName>
    <definedName name="_____g1" localSheetId="2">#REF!</definedName>
    <definedName name="_____g1" localSheetId="3">#REF!</definedName>
    <definedName name="_____g1">#REF!</definedName>
    <definedName name="_____gon4" localSheetId="2">#REF!</definedName>
    <definedName name="_____gon4" localSheetId="3">#REF!</definedName>
    <definedName name="_____gon4">#REF!</definedName>
    <definedName name="_____h1" localSheetId="2">#REF!</definedName>
    <definedName name="_____h1" localSheetId="3">#REF!</definedName>
    <definedName name="_____h1">#REF!</definedName>
    <definedName name="_____k1" localSheetId="2">#REF!</definedName>
    <definedName name="_____k1" localSheetId="3">#REF!</definedName>
    <definedName name="_____k1">#REF!</definedName>
    <definedName name="_____lit1" localSheetId="2">#REF!</definedName>
    <definedName name="_____lit1" localSheetId="3">#REF!</definedName>
    <definedName name="_____lit1">#REF!</definedName>
    <definedName name="_____lit2" localSheetId="2">#REF!</definedName>
    <definedName name="_____lit2" localSheetId="3">#REF!</definedName>
    <definedName name="_____lit2">#REF!</definedName>
    <definedName name="_____LX1" localSheetId="2">OFFSET(#REF!,2,4,1,7)</definedName>
    <definedName name="_____LX1" localSheetId="3">OFFSET(#REF!,2,4,1,7)</definedName>
    <definedName name="_____LX1">OFFSET(#REF!,2,4,1,7)</definedName>
    <definedName name="_____LX2" localSheetId="2">OFFSET(#REF!,3,4,1,7)</definedName>
    <definedName name="_____LX2" localSheetId="3">OFFSET(#REF!,3,4,1,7)</definedName>
    <definedName name="_____LX2">OFFSET(#REF!,3,4,1,7)</definedName>
    <definedName name="_____LX3" localSheetId="2">OFFSET(#REF!,4,4,1,7)</definedName>
    <definedName name="_____LX3" localSheetId="3">OFFSET(#REF!,4,4,1,7)</definedName>
    <definedName name="_____LX3">OFFSET(#REF!,4,4,1,7)</definedName>
    <definedName name="_____LX4" localSheetId="2">OFFSET(#REF!,5,4,1,7)</definedName>
    <definedName name="_____LX4" localSheetId="3">OFFSET(#REF!,5,4,1,7)</definedName>
    <definedName name="_____LX4">OFFSET(#REF!,5,4,1,7)</definedName>
    <definedName name="_____LX5" localSheetId="2">OFFSET(#REF!,6,4,1,7)</definedName>
    <definedName name="_____LX5" localSheetId="3">OFFSET(#REF!,6,4,1,7)</definedName>
    <definedName name="_____LX5">OFFSET(#REF!,6,4,1,7)</definedName>
    <definedName name="_____LY1" localSheetId="2">OFFSET(#REF!,7,4,1,7)</definedName>
    <definedName name="_____LY1" localSheetId="3">OFFSET(#REF!,7,4,1,7)</definedName>
    <definedName name="_____LY1">OFFSET(#REF!,7,4,1,7)</definedName>
    <definedName name="_____LY2" localSheetId="2">OFFSET(#REF!,8,4,1,7)</definedName>
    <definedName name="_____LY2" localSheetId="3">OFFSET(#REF!,8,4,1,7)</definedName>
    <definedName name="_____LY2">OFFSET(#REF!,8,4,1,7)</definedName>
    <definedName name="_____LY3" localSheetId="2">OFFSET(#REF!,9,4,1,7)</definedName>
    <definedName name="_____LY3" localSheetId="3">OFFSET(#REF!,9,4,1,7)</definedName>
    <definedName name="_____LY3">OFFSET(#REF!,9,4,1,7)</definedName>
    <definedName name="_____LY4" localSheetId="2">OFFSET(#REF!,10,4,1,7)</definedName>
    <definedName name="_____LY4" localSheetId="3">OFFSET(#REF!,10,4,1,7)</definedName>
    <definedName name="_____LY4">OFFSET(#REF!,10,4,1,7)</definedName>
    <definedName name="_____LY5" localSheetId="2">OFFSET(#REF!,11,4,1,7)</definedName>
    <definedName name="_____LY5" localSheetId="3">OFFSET(#REF!,11,4,1,7)</definedName>
    <definedName name="_____LY5">OFFSET(#REF!,11,4,1,7)</definedName>
    <definedName name="_____no1">'[5]201'!$A$1:$B$170</definedName>
    <definedName name="_____no2">'[5]212'!$A$1:$B$198</definedName>
    <definedName name="_____phi10" localSheetId="2">#REF!</definedName>
    <definedName name="_____phi10" localSheetId="3">#REF!</definedName>
    <definedName name="_____phi10">#REF!</definedName>
    <definedName name="_____phi12" localSheetId="2">#REF!</definedName>
    <definedName name="_____phi12" localSheetId="3">#REF!</definedName>
    <definedName name="_____phi12">#REF!</definedName>
    <definedName name="_____phi14" localSheetId="2">#REF!</definedName>
    <definedName name="_____phi14" localSheetId="3">#REF!</definedName>
    <definedName name="_____phi14">#REF!</definedName>
    <definedName name="_____phi16" localSheetId="2">#REF!</definedName>
    <definedName name="_____phi16" localSheetId="3">#REF!</definedName>
    <definedName name="_____phi16">#REF!</definedName>
    <definedName name="_____phi18" localSheetId="2">#REF!</definedName>
    <definedName name="_____phi18" localSheetId="3">#REF!</definedName>
    <definedName name="_____phi18">#REF!</definedName>
    <definedName name="_____phi20" localSheetId="2">#REF!</definedName>
    <definedName name="_____phi20" localSheetId="3">#REF!</definedName>
    <definedName name="_____phi20">#REF!</definedName>
    <definedName name="_____phi22" localSheetId="2">#REF!</definedName>
    <definedName name="_____phi22" localSheetId="3">#REF!</definedName>
    <definedName name="_____phi22">#REF!</definedName>
    <definedName name="_____phi25" localSheetId="2">#REF!</definedName>
    <definedName name="_____phi25" localSheetId="3">#REF!</definedName>
    <definedName name="_____phi25">#REF!</definedName>
    <definedName name="_____phi28" localSheetId="2">#REF!</definedName>
    <definedName name="_____phi28" localSheetId="3">#REF!</definedName>
    <definedName name="_____phi28">#REF!</definedName>
    <definedName name="_____phi6" localSheetId="2">#REF!</definedName>
    <definedName name="_____phi6" localSheetId="3">#REF!</definedName>
    <definedName name="_____phi6">#REF!</definedName>
    <definedName name="_____phi8" localSheetId="2">#REF!</definedName>
    <definedName name="_____phi8" localSheetId="3">#REF!</definedName>
    <definedName name="_____phi8">#REF!</definedName>
    <definedName name="_____PRO1" localSheetId="2">#REF!</definedName>
    <definedName name="_____PRO1" localSheetId="3">#REF!</definedName>
    <definedName name="_____PRO1">#REF!</definedName>
    <definedName name="_____SH1">[4]HTTK!$B$3:$B$35</definedName>
    <definedName name="_____SH2" localSheetId="2">#REF!</definedName>
    <definedName name="_____SH2" localSheetId="3">#REF!</definedName>
    <definedName name="_____SH2">#REF!</definedName>
    <definedName name="_____slg1" localSheetId="2">#REF!</definedName>
    <definedName name="_____slg1" localSheetId="3">#REF!</definedName>
    <definedName name="_____slg1">#REF!</definedName>
    <definedName name="_____slg2" localSheetId="2">#REF!</definedName>
    <definedName name="_____slg2" localSheetId="3">#REF!</definedName>
    <definedName name="_____slg2">#REF!</definedName>
    <definedName name="_____slg3" localSheetId="2">#REF!</definedName>
    <definedName name="_____slg3" localSheetId="3">#REF!</definedName>
    <definedName name="_____slg3">#REF!</definedName>
    <definedName name="_____slg4" localSheetId="2">#REF!</definedName>
    <definedName name="_____slg4" localSheetId="3">#REF!</definedName>
    <definedName name="_____slg4">#REF!</definedName>
    <definedName name="_____slg5" localSheetId="2">#REF!</definedName>
    <definedName name="_____slg5" localSheetId="3">#REF!</definedName>
    <definedName name="_____slg5">#REF!</definedName>
    <definedName name="_____slg6" localSheetId="2">#REF!</definedName>
    <definedName name="_____slg6" localSheetId="3">#REF!</definedName>
    <definedName name="_____slg6">#REF!</definedName>
    <definedName name="_____TVL1" localSheetId="2">#REF!</definedName>
    <definedName name="_____TVL1" localSheetId="3">#REF!</definedName>
    <definedName name="_____TVL1">#REF!</definedName>
    <definedName name="_____Us1" localSheetId="2">#REF!</definedName>
    <definedName name="_____Us1" localSheetId="3">#REF!</definedName>
    <definedName name="_____Us1">#REF!</definedName>
    <definedName name="_____Us2" localSheetId="2">#REF!</definedName>
    <definedName name="_____Us2" localSheetId="3">#REF!</definedName>
    <definedName name="_____Us2">#REF!</definedName>
    <definedName name="_____WP2007" localSheetId="2">#REF!</definedName>
    <definedName name="_____WP2007" localSheetId="3">#REF!</definedName>
    <definedName name="_____WP2007">#REF!</definedName>
    <definedName name="_____YT10" localSheetId="2">#REF!</definedName>
    <definedName name="_____YT10" localSheetId="3">#REF!</definedName>
    <definedName name="_____YT10">#REF!</definedName>
    <definedName name="_____YT11" localSheetId="2">#REF!</definedName>
    <definedName name="_____YT11" localSheetId="3">#REF!</definedName>
    <definedName name="_____YT11">#REF!</definedName>
    <definedName name="_____YT12" localSheetId="2">#REF!</definedName>
    <definedName name="_____YT12" localSheetId="3">#REF!</definedName>
    <definedName name="_____YT12">#REF!</definedName>
    <definedName name="_____YT8" localSheetId="2">#REF!</definedName>
    <definedName name="_____YT8" localSheetId="3">#REF!</definedName>
    <definedName name="_____YT8">#REF!</definedName>
    <definedName name="_____YT9" localSheetId="2">#REF!</definedName>
    <definedName name="_____YT9" localSheetId="3">#REF!</definedName>
    <definedName name="_____YT9">#REF!</definedName>
    <definedName name="_____รายได้" localSheetId="2">#REF!</definedName>
    <definedName name="_____รายได้" localSheetId="3">#REF!</definedName>
    <definedName name="_____รายได้">#REF!</definedName>
    <definedName name="____ACT1" localSheetId="2">#REF!</definedName>
    <definedName name="____ACT1" localSheetId="3">#REF!</definedName>
    <definedName name="____ACT1">#REF!</definedName>
    <definedName name="____ARC1">'[8]SalesForecast (2)'!$E$30</definedName>
    <definedName name="____ARC10">'[8]SalesForecast (2)'!$BG$30</definedName>
    <definedName name="____ARC11">'[8]SalesForecast (2)'!$BM$30</definedName>
    <definedName name="____ARC12">'[8]SalesForecast (2)'!$BS$30</definedName>
    <definedName name="____ARC2">'[8]SalesForecast (2)'!$K$30</definedName>
    <definedName name="____ARC3">'[8]SalesForecast (2)'!$Q$30</definedName>
    <definedName name="____ARC4">'[8]SalesForecast (2)'!$W$30</definedName>
    <definedName name="____ARC5">'[8]SalesForecast (2)'!$AC$30</definedName>
    <definedName name="____ARC6">'[8]SalesForecast (2)'!$AI$30</definedName>
    <definedName name="____ARC7">'[8]SalesForecast (2)'!$AO$30</definedName>
    <definedName name="____ARC8">'[8]SalesForecast (2)'!$AU$30</definedName>
    <definedName name="____ARC9">'[8]SalesForecast (2)'!$BA$30</definedName>
    <definedName name="____ATC1">'[8]SalesForecast (2)'!$E$25</definedName>
    <definedName name="____ATC10">'[8]SalesForecast (2)'!$BG$25</definedName>
    <definedName name="____ATC11">'[8]SalesForecast (2)'!$BM$25</definedName>
    <definedName name="____ATC12">'[8]SalesForecast (2)'!$BS$25</definedName>
    <definedName name="____ATC2">'[8]SalesForecast (2)'!$K$25</definedName>
    <definedName name="____ATC3">'[8]SalesForecast (2)'!$Q$25</definedName>
    <definedName name="____ATC4">'[8]SalesForecast (2)'!$W$25</definedName>
    <definedName name="____ATC5">'[8]SalesForecast (2)'!$AC$25</definedName>
    <definedName name="____ATC6">'[8]SalesForecast (2)'!$AI$25</definedName>
    <definedName name="____ATC7">'[8]SalesForecast (2)'!$AO$25</definedName>
    <definedName name="____ATC8">'[8]SalesForecast (2)'!$AU$25</definedName>
    <definedName name="____ATC9">'[8]SalesForecast (2)'!$BA$25</definedName>
    <definedName name="____BIG1">'[9]SalesForecast (2)'!$E$51</definedName>
    <definedName name="____BIG10">'[9]SalesForecast (2)'!$BG$51</definedName>
    <definedName name="____BIG11">'[9]SalesForecast (2)'!$BM$51</definedName>
    <definedName name="____BIG12">'[9]SalesForecast (2)'!$BS$51</definedName>
    <definedName name="____BIG2">'[9]SalesForecast (2)'!$K$51</definedName>
    <definedName name="____BIG3">'[9]SalesForecast (2)'!$Q$51</definedName>
    <definedName name="____BIG4">'[9]SalesForecast (2)'!$W$51</definedName>
    <definedName name="____BIG5">'[9]SalesForecast (2)'!$AC$51</definedName>
    <definedName name="____BIG6">'[9]SalesForecast (2)'!$AI$51</definedName>
    <definedName name="____BIG7">'[9]SalesForecast (2)'!$AO$51</definedName>
    <definedName name="____BIG8">'[9]SalesForecast (2)'!$AU$51</definedName>
    <definedName name="____BIG9">'[9]SalesForecast (2)'!$BA$51</definedName>
    <definedName name="____BPE1">'[8]SalesForecast (2)'!$E$3</definedName>
    <definedName name="____BPE10">'[8]SalesForecast (2)'!$BG$3</definedName>
    <definedName name="____BPE11">'[8]SalesForecast (2)'!$BM$3</definedName>
    <definedName name="____BPE12">'[8]SalesForecast (2)'!$BS$3</definedName>
    <definedName name="____BPE2">'[8]SalesForecast (2)'!$K$3</definedName>
    <definedName name="____BPE3">'[8]SalesForecast (2)'!$Q$3</definedName>
    <definedName name="____BPE4">'[8]SalesForecast (2)'!$W$3</definedName>
    <definedName name="____BPE5">'[8]SalesForecast (2)'!$AC$3</definedName>
    <definedName name="____BPE6">'[8]SalesForecast (2)'!$AI$3</definedName>
    <definedName name="____BPE7">'[8]SalesForecast (2)'!$AO$3</definedName>
    <definedName name="____BPE8">'[8]SalesForecast (2)'!$AU$3</definedName>
    <definedName name="____BPE9">'[8]SalesForecast (2)'!$BA$3</definedName>
    <definedName name="____BST1">'[8]SalesForecast (2)'!$E$24</definedName>
    <definedName name="____BST10">'[8]SalesForecast (2)'!$BG$24</definedName>
    <definedName name="____BST11">'[8]SalesForecast (2)'!$BM$24</definedName>
    <definedName name="____BST12">'[8]SalesForecast (2)'!$BS$24</definedName>
    <definedName name="____BST2">'[8]SalesForecast (2)'!$K$24</definedName>
    <definedName name="____BST3">'[8]SalesForecast (2)'!$Q$24</definedName>
    <definedName name="____BST4">'[8]SalesForecast (2)'!$W$24</definedName>
    <definedName name="____BST5">'[8]SalesForecast (2)'!$AC$24</definedName>
    <definedName name="____BST6">'[8]SalesForecast (2)'!$AI$24</definedName>
    <definedName name="____BST7">'[8]SalesForecast (2)'!$AO$24</definedName>
    <definedName name="____BST8">'[8]SalesForecast (2)'!$AU$24</definedName>
    <definedName name="____BST9">'[8]SalesForecast (2)'!$BA$24</definedName>
    <definedName name="____BTM250" localSheetId="2">#REF!</definedName>
    <definedName name="____BTM250" localSheetId="3">#REF!</definedName>
    <definedName name="____BTM250">#REF!</definedName>
    <definedName name="____cao1" localSheetId="2">#REF!</definedName>
    <definedName name="____cao1" localSheetId="3">#REF!</definedName>
    <definedName name="____cao1">#REF!</definedName>
    <definedName name="____cao2" localSheetId="2">#REF!</definedName>
    <definedName name="____cao2" localSheetId="3">#REF!</definedName>
    <definedName name="____cao2">#REF!</definedName>
    <definedName name="____cao3" localSheetId="2">#REF!</definedName>
    <definedName name="____cao3" localSheetId="3">#REF!</definedName>
    <definedName name="____cao3">#REF!</definedName>
    <definedName name="____cao4" localSheetId="2">#REF!</definedName>
    <definedName name="____cao4" localSheetId="3">#REF!</definedName>
    <definedName name="____cao4">#REF!</definedName>
    <definedName name="____cao5" localSheetId="2">#REF!</definedName>
    <definedName name="____cao5" localSheetId="3">#REF!</definedName>
    <definedName name="____cao5">#REF!</definedName>
    <definedName name="____cao6" localSheetId="2">#REF!</definedName>
    <definedName name="____cao6" localSheetId="3">#REF!</definedName>
    <definedName name="____cao6">#REF!</definedName>
    <definedName name="____dai1" localSheetId="2">#REF!</definedName>
    <definedName name="____dai1" localSheetId="3">#REF!</definedName>
    <definedName name="____dai1">#REF!</definedName>
    <definedName name="____dai2" localSheetId="2">#REF!</definedName>
    <definedName name="____dai2" localSheetId="3">#REF!</definedName>
    <definedName name="____dai2">#REF!</definedName>
    <definedName name="____dai3" localSheetId="2">#REF!</definedName>
    <definedName name="____dai3" localSheetId="3">#REF!</definedName>
    <definedName name="____dai3">#REF!</definedName>
    <definedName name="____dai4" localSheetId="2">#REF!</definedName>
    <definedName name="____dai4" localSheetId="3">#REF!</definedName>
    <definedName name="____dai4">#REF!</definedName>
    <definedName name="____dai5" localSheetId="2">#REF!</definedName>
    <definedName name="____dai5" localSheetId="3">#REF!</definedName>
    <definedName name="____dai5">#REF!</definedName>
    <definedName name="____dai6" localSheetId="2">#REF!</definedName>
    <definedName name="____dai6" localSheetId="3">#REF!</definedName>
    <definedName name="____dai6">#REF!</definedName>
    <definedName name="____dam24">[3]GIAVLIEU!$M$51</definedName>
    <definedName name="____dan1" localSheetId="2">#REF!</definedName>
    <definedName name="____dan1" localSheetId="3">#REF!</definedName>
    <definedName name="____dan1">#REF!</definedName>
    <definedName name="____dan2" localSheetId="2">#REF!</definedName>
    <definedName name="____dan2" localSheetId="3">#REF!</definedName>
    <definedName name="____dan2">#REF!</definedName>
    <definedName name="____DAT1" localSheetId="2">'[6]AA-1'!#REF!</definedName>
    <definedName name="____DAT1" localSheetId="3">'[6]AA-1'!#REF!</definedName>
    <definedName name="____DAT1">'[6]AA-1'!#REF!</definedName>
    <definedName name="____DAT10" localSheetId="2">'[6]AA-1'!#REF!</definedName>
    <definedName name="____DAT10" localSheetId="3">'[6]AA-1'!#REF!</definedName>
    <definedName name="____DAT10">'[6]AA-1'!#REF!</definedName>
    <definedName name="____DAT11" localSheetId="2">#REF!</definedName>
    <definedName name="____DAT11" localSheetId="3">#REF!</definedName>
    <definedName name="____DAT11">#REF!</definedName>
    <definedName name="____DAT12" localSheetId="2">#REF!</definedName>
    <definedName name="____DAT12" localSheetId="3">#REF!</definedName>
    <definedName name="____DAT12">#REF!</definedName>
    <definedName name="____DAT13" localSheetId="2">'[6]AA-1'!#REF!</definedName>
    <definedName name="____DAT13" localSheetId="3">'[6]AA-1'!#REF!</definedName>
    <definedName name="____DAT13">'[6]AA-1'!#REF!</definedName>
    <definedName name="____DAT14" localSheetId="2">#REF!</definedName>
    <definedName name="____DAT14" localSheetId="3">#REF!</definedName>
    <definedName name="____DAT14">#REF!</definedName>
    <definedName name="____DAT15" localSheetId="2">#REF!</definedName>
    <definedName name="____DAT15" localSheetId="3">#REF!</definedName>
    <definedName name="____DAT15">#REF!</definedName>
    <definedName name="____DAT16" localSheetId="2">#REF!</definedName>
    <definedName name="____DAT16" localSheetId="3">#REF!</definedName>
    <definedName name="____DAT16">#REF!</definedName>
    <definedName name="____DAT17" localSheetId="2">#REF!</definedName>
    <definedName name="____DAT17" localSheetId="3">#REF!</definedName>
    <definedName name="____DAT17">#REF!</definedName>
    <definedName name="____DAT18" localSheetId="2">#REF!</definedName>
    <definedName name="____DAT18" localSheetId="3">#REF!</definedName>
    <definedName name="____DAT18">#REF!</definedName>
    <definedName name="____DAT19" localSheetId="2">#REF!</definedName>
    <definedName name="____DAT19" localSheetId="3">#REF!</definedName>
    <definedName name="____DAT19">#REF!</definedName>
    <definedName name="____DAT2" localSheetId="2">'[6]AA-1'!#REF!</definedName>
    <definedName name="____DAT2" localSheetId="3">'[6]AA-1'!#REF!</definedName>
    <definedName name="____DAT2">'[6]AA-1'!#REF!</definedName>
    <definedName name="____DAT20" localSheetId="2">#REF!</definedName>
    <definedName name="____DAT20" localSheetId="3">#REF!</definedName>
    <definedName name="____DAT20">#REF!</definedName>
    <definedName name="____DAT21" localSheetId="2">#REF!</definedName>
    <definedName name="____DAT21" localSheetId="3">#REF!</definedName>
    <definedName name="____DAT21">#REF!</definedName>
    <definedName name="____DAT3" localSheetId="2">'[6]AA-1'!#REF!</definedName>
    <definedName name="____DAT3" localSheetId="3">'[6]AA-1'!#REF!</definedName>
    <definedName name="____DAT3">'[6]AA-1'!#REF!</definedName>
    <definedName name="____DAT5" localSheetId="2">'[6]AA-1'!#REF!</definedName>
    <definedName name="____DAT5" localSheetId="3">'[6]AA-1'!#REF!</definedName>
    <definedName name="____DAT5">'[6]AA-1'!#REF!</definedName>
    <definedName name="____DAT6" localSheetId="2">'[6]AA-1'!#REF!</definedName>
    <definedName name="____DAT6" localSheetId="3">'[6]AA-1'!#REF!</definedName>
    <definedName name="____DAT6">'[6]AA-1'!#REF!</definedName>
    <definedName name="____DAT7" localSheetId="2">'[6]AA-1'!#REF!</definedName>
    <definedName name="____DAT7" localSheetId="3">'[6]AA-1'!#REF!</definedName>
    <definedName name="____DAT7">'[6]AA-1'!#REF!</definedName>
    <definedName name="____DAT8" localSheetId="2">'[6]AA-1'!#REF!</definedName>
    <definedName name="____DAT8" localSheetId="3">'[6]AA-1'!#REF!</definedName>
    <definedName name="____DAT8">'[6]AA-1'!#REF!</definedName>
    <definedName name="____DAT9" localSheetId="2">'[6]AA-1'!#REF!</definedName>
    <definedName name="____DAT9" localSheetId="3">'[6]AA-1'!#REF!</definedName>
    <definedName name="____DAT9">'[6]AA-1'!#REF!</definedName>
    <definedName name="____dkk1" localSheetId="2">#REF!</definedName>
    <definedName name="____dkk1" localSheetId="3">#REF!</definedName>
    <definedName name="____dkk1">#REF!</definedName>
    <definedName name="____dkk2" localSheetId="2">#REF!</definedName>
    <definedName name="____dkk2" localSheetId="3">#REF!</definedName>
    <definedName name="____dkk2">#REF!</definedName>
    <definedName name="____e1" localSheetId="2">#REF!</definedName>
    <definedName name="____e1" localSheetId="3">#REF!</definedName>
    <definedName name="____e1">#REF!</definedName>
    <definedName name="____exp10" localSheetId="2">#REF!</definedName>
    <definedName name="____exp10" localSheetId="3">#REF!</definedName>
    <definedName name="____exp10">#REF!</definedName>
    <definedName name="____exp11" localSheetId="2">#REF!</definedName>
    <definedName name="____exp11" localSheetId="3">#REF!</definedName>
    <definedName name="____exp11">#REF!</definedName>
    <definedName name="____exp12" localSheetId="2">#REF!</definedName>
    <definedName name="____exp12" localSheetId="3">#REF!</definedName>
    <definedName name="____exp12">#REF!</definedName>
    <definedName name="____EXP22" localSheetId="2">#REF!</definedName>
    <definedName name="____EXP22" localSheetId="3">#REF!</definedName>
    <definedName name="____EXP22">#REF!</definedName>
    <definedName name="____exp5" localSheetId="2">#REF!</definedName>
    <definedName name="____exp5" localSheetId="3">#REF!</definedName>
    <definedName name="____exp5">#REF!</definedName>
    <definedName name="____exp7" localSheetId="2">#REF!</definedName>
    <definedName name="____exp7" localSheetId="3">#REF!</definedName>
    <definedName name="____exp7">#REF!</definedName>
    <definedName name="____exp8" localSheetId="2">#REF!</definedName>
    <definedName name="____exp8" localSheetId="3">#REF!</definedName>
    <definedName name="____exp8">#REF!</definedName>
    <definedName name="____exp9" localSheetId="2">#REF!</definedName>
    <definedName name="____exp9" localSheetId="3">#REF!</definedName>
    <definedName name="____exp9">#REF!</definedName>
    <definedName name="____f1" localSheetId="2">#REF!</definedName>
    <definedName name="____f1" localSheetId="3">#REF!</definedName>
    <definedName name="____f1">#REF!</definedName>
    <definedName name="____g1" localSheetId="2">#REF!</definedName>
    <definedName name="____g1" localSheetId="3">#REF!</definedName>
    <definedName name="____g1">#REF!</definedName>
    <definedName name="____gon4" localSheetId="2">#REF!</definedName>
    <definedName name="____gon4" localSheetId="3">#REF!</definedName>
    <definedName name="____gon4">#REF!</definedName>
    <definedName name="____h1" localSheetId="2">#REF!</definedName>
    <definedName name="____h1" localSheetId="3">#REF!</definedName>
    <definedName name="____h1">#REF!</definedName>
    <definedName name="____HMC1">'[8]SalesForecast (2)'!$E$7</definedName>
    <definedName name="____HMC10">'[8]SalesForecast (2)'!$BG$7</definedName>
    <definedName name="____HMC11">'[8]SalesForecast (2)'!$BM$7</definedName>
    <definedName name="____HMC12">'[8]SalesForecast (2)'!$BS$7</definedName>
    <definedName name="____HMC2">'[8]SalesForecast (2)'!$K$7</definedName>
    <definedName name="____HMC3">'[8]SalesForecast (2)'!$Q$7</definedName>
    <definedName name="____HMC4">'[8]SalesForecast (2)'!$W$7</definedName>
    <definedName name="____HMC5">'[8]SalesForecast (2)'!$AC$7</definedName>
    <definedName name="____HMC6">'[8]SalesForecast (2)'!$AI$7</definedName>
    <definedName name="____HMC7">'[8]SalesForecast (2)'!$AO$7</definedName>
    <definedName name="____HMC8">'[8]SalesForecast (2)'!$AU$7</definedName>
    <definedName name="____HMC9">'[8]SalesForecast (2)'!$BA$7</definedName>
    <definedName name="____k1" localSheetId="2">#REF!</definedName>
    <definedName name="____k1" localSheetId="3">#REF!</definedName>
    <definedName name="____k1">#REF!</definedName>
    <definedName name="____lit1" localSheetId="2">#REF!</definedName>
    <definedName name="____lit1" localSheetId="3">#REF!</definedName>
    <definedName name="____lit1">#REF!</definedName>
    <definedName name="____lit2" localSheetId="2">#REF!</definedName>
    <definedName name="____lit2" localSheetId="3">#REF!</definedName>
    <definedName name="____lit2">#REF!</definedName>
    <definedName name="____lpg1">[8]FeedForecastRolling!$F$12</definedName>
    <definedName name="____lpg10">[8]FeedForecastRolling!$AG$12</definedName>
    <definedName name="____lpg11">[8]FeedForecastRolling!$AJ$12</definedName>
    <definedName name="____lpg12">[8]FeedForecastRolling!$AM$12</definedName>
    <definedName name="____lpg2">[8]FeedForecastRolling!$I$12</definedName>
    <definedName name="____lpg3">[8]FeedForecastRolling!$L$12</definedName>
    <definedName name="____lpg4">[8]FeedForecastRolling!$O$12</definedName>
    <definedName name="____lpg5">[8]FeedForecastRolling!$R$12</definedName>
    <definedName name="____lpg6">[8]FeedForecastRolling!$U$12</definedName>
    <definedName name="____lpg7">[8]FeedForecastRolling!$X$12</definedName>
    <definedName name="____lpg8">[8]FeedForecastRolling!$AA$12</definedName>
    <definedName name="____lpg9">[8]FeedForecastRolling!$AD$12</definedName>
    <definedName name="____LX1" localSheetId="2">OFFSET(#REF!,2,4,1,7)</definedName>
    <definedName name="____LX1" localSheetId="3">OFFSET(#REF!,2,4,1,7)</definedName>
    <definedName name="____LX1">OFFSET(#REF!,2,4,1,7)</definedName>
    <definedName name="____LX2" localSheetId="2">OFFSET(#REF!,3,4,1,7)</definedName>
    <definedName name="____LX2" localSheetId="3">OFFSET(#REF!,3,4,1,7)</definedName>
    <definedName name="____LX2">OFFSET(#REF!,3,4,1,7)</definedName>
    <definedName name="____LX3" localSheetId="2">OFFSET(#REF!,4,4,1,7)</definedName>
    <definedName name="____LX3" localSheetId="3">OFFSET(#REF!,4,4,1,7)</definedName>
    <definedName name="____LX3">OFFSET(#REF!,4,4,1,7)</definedName>
    <definedName name="____LX4" localSheetId="2">OFFSET(#REF!,5,4,1,7)</definedName>
    <definedName name="____LX4" localSheetId="3">OFFSET(#REF!,5,4,1,7)</definedName>
    <definedName name="____LX4">OFFSET(#REF!,5,4,1,7)</definedName>
    <definedName name="____LX5" localSheetId="2">OFFSET(#REF!,6,4,1,7)</definedName>
    <definedName name="____LX5" localSheetId="3">OFFSET(#REF!,6,4,1,7)</definedName>
    <definedName name="____LX5">OFFSET(#REF!,6,4,1,7)</definedName>
    <definedName name="____LY1" localSheetId="2">OFFSET(#REF!,7,4,1,7)</definedName>
    <definedName name="____LY1" localSheetId="3">OFFSET(#REF!,7,4,1,7)</definedName>
    <definedName name="____LY1">OFFSET(#REF!,7,4,1,7)</definedName>
    <definedName name="____LY2" localSheetId="2">OFFSET(#REF!,8,4,1,7)</definedName>
    <definedName name="____LY2" localSheetId="3">OFFSET(#REF!,8,4,1,7)</definedName>
    <definedName name="____LY2">OFFSET(#REF!,8,4,1,7)</definedName>
    <definedName name="____LY3" localSheetId="2">OFFSET(#REF!,9,4,1,7)</definedName>
    <definedName name="____LY3" localSheetId="3">OFFSET(#REF!,9,4,1,7)</definedName>
    <definedName name="____LY3">OFFSET(#REF!,9,4,1,7)</definedName>
    <definedName name="____LY4" localSheetId="2">OFFSET(#REF!,10,4,1,7)</definedName>
    <definedName name="____LY4" localSheetId="3">OFFSET(#REF!,10,4,1,7)</definedName>
    <definedName name="____LY4">OFFSET(#REF!,10,4,1,7)</definedName>
    <definedName name="____LY5" localSheetId="2">OFFSET(#REF!,11,4,1,7)</definedName>
    <definedName name="____LY5" localSheetId="3">OFFSET(#REF!,11,4,1,7)</definedName>
    <definedName name="____LY5">OFFSET(#REF!,11,4,1,7)</definedName>
    <definedName name="____ngl1">[8]FeedForecastRolling!$F$13</definedName>
    <definedName name="____ngl10">[8]FeedForecastRolling!$AG$13</definedName>
    <definedName name="____ngl11">[8]FeedForecastRolling!$AJ$13</definedName>
    <definedName name="____ngl12">[8]FeedForecastRolling!$AM$13</definedName>
    <definedName name="____ngl2">[8]FeedForecastRolling!$I$13</definedName>
    <definedName name="____ngl3">[8]FeedForecastRolling!$L$13</definedName>
    <definedName name="____ngl4">[8]FeedForecastRolling!$O$13</definedName>
    <definedName name="____ngl5">[8]FeedForecastRolling!$R$13</definedName>
    <definedName name="____ngl6">[8]FeedForecastRolling!$U$13</definedName>
    <definedName name="____ngl7">[8]FeedForecastRolling!$X$13</definedName>
    <definedName name="____ngl8">[8]FeedForecastRolling!$AA$13</definedName>
    <definedName name="____ngl9">[8]FeedForecastRolling!$AD$13</definedName>
    <definedName name="____no1">'[5]201'!$A$1:$B$170</definedName>
    <definedName name="____no2">'[5]212'!$A$1:$B$198</definedName>
    <definedName name="____NPC1">'[9]SalesForecast (2)'!$E$18</definedName>
    <definedName name="____NPC10">'[9]SalesForecast (2)'!$BG$18</definedName>
    <definedName name="____NPC11">'[9]SalesForecast (2)'!$BM$18</definedName>
    <definedName name="____NPC12">'[9]SalesForecast (2)'!$BS$18</definedName>
    <definedName name="____NPC2">'[9]SalesForecast (2)'!$K$18</definedName>
    <definedName name="____NPC3">'[9]SalesForecast (2)'!$Q$18</definedName>
    <definedName name="____NPC4">'[9]SalesForecast (2)'!$W$18</definedName>
    <definedName name="____NPC5">'[9]SalesForecast (2)'!$AC$18</definedName>
    <definedName name="____NPC6">'[9]SalesForecast (2)'!$AI$18</definedName>
    <definedName name="____NPC7">'[9]SalesForecast (2)'!$AO$18</definedName>
    <definedName name="____NPC8">'[9]SalesForecast (2)'!$AU$18</definedName>
    <definedName name="____NPC9">'[9]SalesForecast (2)'!$BA$18</definedName>
    <definedName name="____phi10" localSheetId="2">#REF!</definedName>
    <definedName name="____phi10" localSheetId="3">#REF!</definedName>
    <definedName name="____phi10">#REF!</definedName>
    <definedName name="____phi12" localSheetId="2">#REF!</definedName>
    <definedName name="____phi12" localSheetId="3">#REF!</definedName>
    <definedName name="____phi12">#REF!</definedName>
    <definedName name="____phi14" localSheetId="2">#REF!</definedName>
    <definedName name="____phi14" localSheetId="3">#REF!</definedName>
    <definedName name="____phi14">#REF!</definedName>
    <definedName name="____phi16" localSheetId="2">#REF!</definedName>
    <definedName name="____phi16" localSheetId="3">#REF!</definedName>
    <definedName name="____phi16">#REF!</definedName>
    <definedName name="____phi18" localSheetId="2">#REF!</definedName>
    <definedName name="____phi18" localSheetId="3">#REF!</definedName>
    <definedName name="____phi18">#REF!</definedName>
    <definedName name="____phi20" localSheetId="2">#REF!</definedName>
    <definedName name="____phi20" localSheetId="3">#REF!</definedName>
    <definedName name="____phi20">#REF!</definedName>
    <definedName name="____phi22" localSheetId="2">#REF!</definedName>
    <definedName name="____phi22" localSheetId="3">#REF!</definedName>
    <definedName name="____phi22">#REF!</definedName>
    <definedName name="____phi25" localSheetId="2">#REF!</definedName>
    <definedName name="____phi25" localSheetId="3">#REF!</definedName>
    <definedName name="____phi25">#REF!</definedName>
    <definedName name="____phi28" localSheetId="2">#REF!</definedName>
    <definedName name="____phi28" localSheetId="3">#REF!</definedName>
    <definedName name="____phi28">#REF!</definedName>
    <definedName name="____phi6" localSheetId="2">#REF!</definedName>
    <definedName name="____phi6" localSheetId="3">#REF!</definedName>
    <definedName name="____phi6">#REF!</definedName>
    <definedName name="____phi8" localSheetId="2">#REF!</definedName>
    <definedName name="____phi8" localSheetId="3">#REF!</definedName>
    <definedName name="____phi8">#REF!</definedName>
    <definedName name="____PRO1" localSheetId="2">#REF!</definedName>
    <definedName name="____PRO1" localSheetId="3">#REF!</definedName>
    <definedName name="____PRO1">#REF!</definedName>
    <definedName name="____raf1">[8]FeedForecastRolling!$F$9</definedName>
    <definedName name="____raf10">[8]FeedForecastRolling!$AG$9</definedName>
    <definedName name="____raf11">[8]FeedForecastRolling!$AJ$9</definedName>
    <definedName name="____raf12">[8]FeedForecastRolling!$AM$9</definedName>
    <definedName name="____raf2">[8]FeedForecastRolling!$I$9</definedName>
    <definedName name="____raf3">[8]FeedForecastRolling!$L$9</definedName>
    <definedName name="____raf4">[8]FeedForecastRolling!$O$9</definedName>
    <definedName name="____raf5">[8]FeedForecastRolling!$R$9</definedName>
    <definedName name="____raf6">[8]FeedForecastRolling!$U$9</definedName>
    <definedName name="____raf7">[8]FeedForecastRolling!$X$9</definedName>
    <definedName name="____raf8">[8]FeedForecastRolling!$AA$9</definedName>
    <definedName name="____raf9">[8]FeedForecastRolling!$AD$9</definedName>
    <definedName name="____ROC1">'[8]SalesForecast (2)'!$E$34</definedName>
    <definedName name="____ROC10">'[8]SalesForecast (2)'!$BG$34</definedName>
    <definedName name="____ROC11">'[8]SalesForecast (2)'!$BM$34</definedName>
    <definedName name="____ROC12">'[8]SalesForecast (2)'!$BS$34</definedName>
    <definedName name="____ROC2">'[8]SalesForecast (2)'!$K$34</definedName>
    <definedName name="____ROC3">'[8]SalesForecast (2)'!$Q$34</definedName>
    <definedName name="____ROC4">'[8]SalesForecast (2)'!$W$34</definedName>
    <definedName name="____ROC5">'[8]SalesForecast (2)'!$AC$34</definedName>
    <definedName name="____ROC6">'[8]SalesForecast (2)'!$AI$34</definedName>
    <definedName name="____ROC7">'[8]SalesForecast (2)'!$AO$34</definedName>
    <definedName name="____ROC8">'[8]SalesForecast (2)'!$AU$34</definedName>
    <definedName name="____ROC9">'[8]SalesForecast (2)'!$BA$34</definedName>
    <definedName name="____SH1">[4]HTTK!$B$3:$B$35</definedName>
    <definedName name="____SH2" localSheetId="2">#REF!</definedName>
    <definedName name="____SH2" localSheetId="3">#REF!</definedName>
    <definedName name="____SH2">#REF!</definedName>
    <definedName name="____slg1" localSheetId="2">#REF!</definedName>
    <definedName name="____slg1" localSheetId="3">#REF!</definedName>
    <definedName name="____slg1">#REF!</definedName>
    <definedName name="____slg2" localSheetId="2">#REF!</definedName>
    <definedName name="____slg2" localSheetId="3">#REF!</definedName>
    <definedName name="____slg2">#REF!</definedName>
    <definedName name="____slg3" localSheetId="2">#REF!</definedName>
    <definedName name="____slg3" localSheetId="3">#REF!</definedName>
    <definedName name="____slg3">#REF!</definedName>
    <definedName name="____slg4" localSheetId="2">#REF!</definedName>
    <definedName name="____slg4" localSheetId="3">#REF!</definedName>
    <definedName name="____slg4">#REF!</definedName>
    <definedName name="____slg5" localSheetId="2">#REF!</definedName>
    <definedName name="____slg5" localSheetId="3">#REF!</definedName>
    <definedName name="____slg5">#REF!</definedName>
    <definedName name="____slg6" localSheetId="2">#REF!</definedName>
    <definedName name="____slg6" localSheetId="3">#REF!</definedName>
    <definedName name="____slg6">#REF!</definedName>
    <definedName name="____TCP1">'[8]SalesForecast (2)'!$E$29</definedName>
    <definedName name="____TCP10">'[8]SalesForecast (2)'!$BG$29</definedName>
    <definedName name="____TCP11">'[8]SalesForecast (2)'!$BM$29</definedName>
    <definedName name="____TCP12">'[8]SalesForecast (2)'!$BS$29</definedName>
    <definedName name="____TCP2">'[8]SalesForecast (2)'!$K$29</definedName>
    <definedName name="____TCP3">'[8]SalesForecast (2)'!$Q$29</definedName>
    <definedName name="____TCP4">'[8]SalesForecast (2)'!$W$29</definedName>
    <definedName name="____TCP5">'[8]SalesForecast (2)'!$AC$29</definedName>
    <definedName name="____TCP6">'[8]SalesForecast (2)'!$AI$29</definedName>
    <definedName name="____TCP7">'[8]SalesForecast (2)'!$AO$29</definedName>
    <definedName name="____TCP8">'[8]SalesForecast (2)'!$AU$29</definedName>
    <definedName name="____TCP9">'[8]SalesForecast (2)'!$BA$29</definedName>
    <definedName name="____TIG1">'[8]SalesForecast (2)'!$E$37</definedName>
    <definedName name="____TIG10">'[8]SalesForecast (2)'!$BG$37</definedName>
    <definedName name="____TIG11">'[8]SalesForecast (2)'!$BM$37</definedName>
    <definedName name="____TIG12">'[8]SalesForecast (2)'!$BS$37</definedName>
    <definedName name="____TIG2">'[8]SalesForecast (2)'!$K$37</definedName>
    <definedName name="____TIG3">'[8]SalesForecast (2)'!$Q$37</definedName>
    <definedName name="____TIG4">'[8]SalesForecast (2)'!$W$37</definedName>
    <definedName name="____TIG5">'[8]SalesForecast (2)'!$AC$37</definedName>
    <definedName name="____TIG6">'[8]SalesForecast (2)'!$AI$37</definedName>
    <definedName name="____TIG7">'[8]SalesForecast (2)'!$AO$37</definedName>
    <definedName name="____TIG8">'[8]SalesForecast (2)'!$AU$37</definedName>
    <definedName name="____TIG9">'[8]SalesForecast (2)'!$BA$37</definedName>
    <definedName name="____TPC1">'[9]SalesForecast (2)'!$E$19</definedName>
    <definedName name="____TPC10">'[9]SalesForecast (2)'!$BG$19</definedName>
    <definedName name="____TPC11">'[9]SalesForecast (2)'!$BM$19</definedName>
    <definedName name="____TPC12">'[9]SalesForecast (2)'!$BS$19</definedName>
    <definedName name="____TPC2">'[9]SalesForecast (2)'!$K$19</definedName>
    <definedName name="____TPC3">'[9]SalesForecast (2)'!$Q$19</definedName>
    <definedName name="____TPC4">'[9]SalesForecast (2)'!$W$19</definedName>
    <definedName name="____TPC5">'[9]SalesForecast (2)'!$AC$19</definedName>
    <definedName name="____TPC6">'[9]SalesForecast (2)'!$AI$19</definedName>
    <definedName name="____TPC7">'[9]SalesForecast (2)'!$AO$19</definedName>
    <definedName name="____TPC8">'[9]SalesForecast (2)'!$AU$19</definedName>
    <definedName name="____TPC9">'[9]SalesForecast (2)'!$BA$19</definedName>
    <definedName name="____TPE1">'[8]SalesForecast (2)'!$E$4</definedName>
    <definedName name="____TPE10">'[8]SalesForecast (2)'!$BG$4</definedName>
    <definedName name="____TPE11">'[8]SalesForecast (2)'!$BM$4</definedName>
    <definedName name="____TPE12">'[8]SalesForecast (2)'!$BS$4</definedName>
    <definedName name="____TPE2">'[8]SalesForecast (2)'!$K$4</definedName>
    <definedName name="____TPE3">'[8]SalesForecast (2)'!$Q$4</definedName>
    <definedName name="____TPE4">'[8]SalesForecast (2)'!$W$4</definedName>
    <definedName name="____TPE5">'[8]SalesForecast (2)'!$AC$4</definedName>
    <definedName name="____TPE6">'[8]SalesForecast (2)'!$AI$4</definedName>
    <definedName name="____TPE7">'[8]SalesForecast (2)'!$AO$4</definedName>
    <definedName name="____TPE8">'[8]SalesForecast (2)'!$AU$4</definedName>
    <definedName name="____TPE9">'[8]SalesForecast (2)'!$BA$4</definedName>
    <definedName name="____TPI1">'[8]SalesForecast (2)'!$E$17</definedName>
    <definedName name="____TPI10">'[8]SalesForecast (2)'!$BG$17</definedName>
    <definedName name="____TPI11">'[8]SalesForecast (2)'!$BM$17</definedName>
    <definedName name="____TPI12">'[8]SalesForecast (2)'!$BS$17</definedName>
    <definedName name="____TPI2">'[8]SalesForecast (2)'!$K$17</definedName>
    <definedName name="____TPI3">'[8]SalesForecast (2)'!$Q$17</definedName>
    <definedName name="____TPI4">'[8]SalesForecast (2)'!$W$17</definedName>
    <definedName name="____TPI5">'[8]SalesForecast (2)'!$AC$17</definedName>
    <definedName name="____TPI6">'[8]SalesForecast (2)'!$AI$17</definedName>
    <definedName name="____TPI7">'[8]SalesForecast (2)'!$AO$17</definedName>
    <definedName name="____TPI8">'[8]SalesForecast (2)'!$AU$17</definedName>
    <definedName name="____TPI9">'[8]SalesForecast (2)'!$BA$17</definedName>
    <definedName name="____TPP1">'[8]SalesForecast (2)'!$E$15</definedName>
    <definedName name="____TPP10">'[8]SalesForecast (2)'!$BG$15</definedName>
    <definedName name="____TPP11">'[8]SalesForecast (2)'!$BM$15</definedName>
    <definedName name="____TPP12">'[8]SalesForecast (2)'!$BS$15</definedName>
    <definedName name="____TPP2">'[8]SalesForecast (2)'!$K$15</definedName>
    <definedName name="____TPP3">'[8]SalesForecast (2)'!$Q$15</definedName>
    <definedName name="____TPP4">'[8]SalesForecast (2)'!$W$15</definedName>
    <definedName name="____TPP5">'[8]SalesForecast (2)'!$AC$15</definedName>
    <definedName name="____TPP6">'[8]SalesForecast (2)'!$AI$15</definedName>
    <definedName name="____TPP7">'[8]SalesForecast (2)'!$AO$15</definedName>
    <definedName name="____TPP8">'[8]SalesForecast (2)'!$AU$15</definedName>
    <definedName name="____TPP9">'[8]SalesForecast (2)'!$BA$15</definedName>
    <definedName name="____TVL1" localSheetId="2">#REF!</definedName>
    <definedName name="____TVL1" localSheetId="3">#REF!</definedName>
    <definedName name="____TVL1">#REF!</definedName>
    <definedName name="____Us1" localSheetId="2">#REF!</definedName>
    <definedName name="____Us1" localSheetId="3">#REF!</definedName>
    <definedName name="____Us1">#REF!</definedName>
    <definedName name="____Us2" localSheetId="2">#REF!</definedName>
    <definedName name="____Us2" localSheetId="3">#REF!</definedName>
    <definedName name="____Us2">#REF!</definedName>
    <definedName name="____VNT1">'[8]SalesForecast (2)'!$E$5</definedName>
    <definedName name="____VNT10">'[8]SalesForecast (2)'!$BG$5</definedName>
    <definedName name="____VNT11">'[8]SalesForecast (2)'!$BM$5</definedName>
    <definedName name="____VNT12">'[8]SalesForecast (2)'!$BS$5</definedName>
    <definedName name="____VNT2">'[8]SalesForecast (2)'!$K$5</definedName>
    <definedName name="____VNT3">'[8]SalesForecast (2)'!$Q$5</definedName>
    <definedName name="____VNT4">'[8]SalesForecast (2)'!$W$5</definedName>
    <definedName name="____VNT5">'[8]SalesForecast (2)'!$AC$5</definedName>
    <definedName name="____VNT6">'[8]SalesForecast (2)'!$AI$5</definedName>
    <definedName name="____VNT7">'[8]SalesForecast (2)'!$AO$5</definedName>
    <definedName name="____VNT8">'[8]SalesForecast (2)'!$AU$5</definedName>
    <definedName name="____VNT9">'[8]SalesForecast (2)'!$BA$5</definedName>
    <definedName name="____WP2007" localSheetId="2">#REF!</definedName>
    <definedName name="____WP2007" localSheetId="3">#REF!</definedName>
    <definedName name="____WP2007">#REF!</definedName>
    <definedName name="____xlnm.Print_Area_2_2" localSheetId="2">#REF!</definedName>
    <definedName name="____xlnm.Print_Area_2_2" localSheetId="3">#REF!</definedName>
    <definedName name="____xlnm.Print_Area_2_2">#REF!</definedName>
    <definedName name="____xlnm.Print_Titles_16" localSheetId="2">'[10]41'!#REF!</definedName>
    <definedName name="____xlnm.Print_Titles_16" localSheetId="3">'[10]41'!#REF!</definedName>
    <definedName name="____xlnm.Print_Titles_16">'[10]41'!#REF!</definedName>
    <definedName name="____xlnm.Print_Titles_7_5_2" localSheetId="2">#REF!</definedName>
    <definedName name="____xlnm.Print_Titles_7_5_2" localSheetId="3">#REF!</definedName>
    <definedName name="____xlnm.Print_Titles_7_5_2">#REF!</definedName>
    <definedName name="____xlnm.Print_Titles_8_6_2" localSheetId="2">#REF!</definedName>
    <definedName name="____xlnm.Print_Titles_8_6_2" localSheetId="3">#REF!</definedName>
    <definedName name="____xlnm.Print_Titles_8_6_2">#REF!</definedName>
    <definedName name="____xlnm.Print_Titles_8_9" localSheetId="2">#REF!</definedName>
    <definedName name="____xlnm.Print_Titles_8_9" localSheetId="3">#REF!</definedName>
    <definedName name="____xlnm.Print_Titles_8_9">#REF!</definedName>
    <definedName name="____YT10" localSheetId="2">#REF!</definedName>
    <definedName name="____YT10" localSheetId="3">#REF!</definedName>
    <definedName name="____YT10">#REF!</definedName>
    <definedName name="____YT11" localSheetId="2">#REF!</definedName>
    <definedName name="____YT11" localSheetId="3">#REF!</definedName>
    <definedName name="____YT11">#REF!</definedName>
    <definedName name="____YT12" localSheetId="2">#REF!</definedName>
    <definedName name="____YT12" localSheetId="3">#REF!</definedName>
    <definedName name="____YT12">#REF!</definedName>
    <definedName name="____YT8" localSheetId="2">#REF!</definedName>
    <definedName name="____YT8" localSheetId="3">#REF!</definedName>
    <definedName name="____YT8">#REF!</definedName>
    <definedName name="____YT9" localSheetId="2">#REF!</definedName>
    <definedName name="____YT9" localSheetId="3">#REF!</definedName>
    <definedName name="____YT9">#REF!</definedName>
    <definedName name="___ACT1" localSheetId="2">#REF!</definedName>
    <definedName name="___ACT1" localSheetId="3">#REF!</definedName>
    <definedName name="___ACT1">#REF!</definedName>
    <definedName name="___ARC1" localSheetId="2">#REF!</definedName>
    <definedName name="___ARC1" localSheetId="3">#REF!</definedName>
    <definedName name="___ARC1">#REF!</definedName>
    <definedName name="___ARC10" localSheetId="2">#REF!</definedName>
    <definedName name="___ARC10" localSheetId="3">#REF!</definedName>
    <definedName name="___ARC10">#REF!</definedName>
    <definedName name="___ARC11" localSheetId="2">#REF!</definedName>
    <definedName name="___ARC11" localSheetId="3">#REF!</definedName>
    <definedName name="___ARC11">#REF!</definedName>
    <definedName name="___ARC12" localSheetId="2">#REF!</definedName>
    <definedName name="___ARC12" localSheetId="3">#REF!</definedName>
    <definedName name="___ARC12">#REF!</definedName>
    <definedName name="___ARC2" localSheetId="2">#REF!</definedName>
    <definedName name="___ARC2" localSheetId="3">#REF!</definedName>
    <definedName name="___ARC2">#REF!</definedName>
    <definedName name="___ARC3" localSheetId="2">#REF!</definedName>
    <definedName name="___ARC3" localSheetId="3">#REF!</definedName>
    <definedName name="___ARC3">#REF!</definedName>
    <definedName name="___ARC4" localSheetId="2">#REF!</definedName>
    <definedName name="___ARC4" localSheetId="3">#REF!</definedName>
    <definedName name="___ARC4">#REF!</definedName>
    <definedName name="___ARC5" localSheetId="2">#REF!</definedName>
    <definedName name="___ARC5" localSheetId="3">#REF!</definedName>
    <definedName name="___ARC5">#REF!</definedName>
    <definedName name="___ARC6" localSheetId="2">#REF!</definedName>
    <definedName name="___ARC6" localSheetId="3">#REF!</definedName>
    <definedName name="___ARC6">#REF!</definedName>
    <definedName name="___ARC7" localSheetId="2">#REF!</definedName>
    <definedName name="___ARC7" localSheetId="3">#REF!</definedName>
    <definedName name="___ARC7">#REF!</definedName>
    <definedName name="___ARC8" localSheetId="2">#REF!</definedName>
    <definedName name="___ARC8" localSheetId="3">#REF!</definedName>
    <definedName name="___ARC8">#REF!</definedName>
    <definedName name="___ARC9" localSheetId="2">#REF!</definedName>
    <definedName name="___ARC9" localSheetId="3">#REF!</definedName>
    <definedName name="___ARC9">#REF!</definedName>
    <definedName name="___ATC1" localSheetId="2">#REF!</definedName>
    <definedName name="___ATC1" localSheetId="3">#REF!</definedName>
    <definedName name="___ATC1">#REF!</definedName>
    <definedName name="___ATC10" localSheetId="2">#REF!</definedName>
    <definedName name="___ATC10" localSheetId="3">#REF!</definedName>
    <definedName name="___ATC10">#REF!</definedName>
    <definedName name="___ATC11" localSheetId="2">#REF!</definedName>
    <definedName name="___ATC11" localSheetId="3">#REF!</definedName>
    <definedName name="___ATC11">#REF!</definedName>
    <definedName name="___ATC12" localSheetId="2">#REF!</definedName>
    <definedName name="___ATC12" localSheetId="3">#REF!</definedName>
    <definedName name="___ATC12">#REF!</definedName>
    <definedName name="___ATC2" localSheetId="2">#REF!</definedName>
    <definedName name="___ATC2" localSheetId="3">#REF!</definedName>
    <definedName name="___ATC2">#REF!</definedName>
    <definedName name="___ATC3" localSheetId="2">#REF!</definedName>
    <definedName name="___ATC3" localSheetId="3">#REF!</definedName>
    <definedName name="___ATC3">#REF!</definedName>
    <definedName name="___ATC4" localSheetId="2">#REF!</definedName>
    <definedName name="___ATC4" localSheetId="3">#REF!</definedName>
    <definedName name="___ATC4">#REF!</definedName>
    <definedName name="___ATC5" localSheetId="2">#REF!</definedName>
    <definedName name="___ATC5" localSheetId="3">#REF!</definedName>
    <definedName name="___ATC5">#REF!</definedName>
    <definedName name="___ATC6" localSheetId="2">#REF!</definedName>
    <definedName name="___ATC6" localSheetId="3">#REF!</definedName>
    <definedName name="___ATC6">#REF!</definedName>
    <definedName name="___ATC7" localSheetId="2">#REF!</definedName>
    <definedName name="___ATC7" localSheetId="3">#REF!</definedName>
    <definedName name="___ATC7">#REF!</definedName>
    <definedName name="___ATC8" localSheetId="2">#REF!</definedName>
    <definedName name="___ATC8" localSheetId="3">#REF!</definedName>
    <definedName name="___ATC8">#REF!</definedName>
    <definedName name="___ATC9" localSheetId="2">#REF!</definedName>
    <definedName name="___ATC9" localSheetId="3">#REF!</definedName>
    <definedName name="___ATC9">#REF!</definedName>
    <definedName name="___bal1" localSheetId="2">#REF!</definedName>
    <definedName name="___bal1" localSheetId="3">#REF!</definedName>
    <definedName name="___bal1">#REF!</definedName>
    <definedName name="___bal2" localSheetId="2">#REF!</definedName>
    <definedName name="___bal2" localSheetId="3">#REF!</definedName>
    <definedName name="___bal2">#REF!</definedName>
    <definedName name="___BIG1">'[11]SalesForecast (2)'!$E$58</definedName>
    <definedName name="___BIG10">'[12]SalesForecast (2)'!$BG$51</definedName>
    <definedName name="___BIG11">'[12]SalesForecast (2)'!$BM$51</definedName>
    <definedName name="___BIG12">'[11]SalesForecast (2)'!$BS$58</definedName>
    <definedName name="___BIG2">'[11]SalesForecast (2)'!$K$58</definedName>
    <definedName name="___BIG3">'[12]SalesForecast (2)'!$Q$51</definedName>
    <definedName name="___BIG4">'[12]SalesForecast (2)'!$W$51</definedName>
    <definedName name="___BIG5">'[12]SalesForecast (2)'!$AC$51</definedName>
    <definedName name="___BIG6">'[12]SalesForecast (2)'!$AI$51</definedName>
    <definedName name="___BIG7">'[12]SalesForecast (2)'!$AO$51</definedName>
    <definedName name="___BIG8">'[12]SalesForecast (2)'!$AU$51</definedName>
    <definedName name="___BIG9">'[12]SalesForecast (2)'!$BA$51</definedName>
    <definedName name="___BPE1" localSheetId="2">#REF!</definedName>
    <definedName name="___BPE1" localSheetId="3">#REF!</definedName>
    <definedName name="___BPE1">#REF!</definedName>
    <definedName name="___BPE10" localSheetId="2">#REF!</definedName>
    <definedName name="___BPE10" localSheetId="3">#REF!</definedName>
    <definedName name="___BPE10">#REF!</definedName>
    <definedName name="___BPE11" localSheetId="2">#REF!</definedName>
    <definedName name="___BPE11" localSheetId="3">#REF!</definedName>
    <definedName name="___BPE11">#REF!</definedName>
    <definedName name="___BPE12" localSheetId="2">#REF!</definedName>
    <definedName name="___BPE12" localSheetId="3">#REF!</definedName>
    <definedName name="___BPE12">#REF!</definedName>
    <definedName name="___BPE2" localSheetId="2">#REF!</definedName>
    <definedName name="___BPE2" localSheetId="3">#REF!</definedName>
    <definedName name="___BPE2">#REF!</definedName>
    <definedName name="___BPE3" localSheetId="2">#REF!</definedName>
    <definedName name="___BPE3" localSheetId="3">#REF!</definedName>
    <definedName name="___BPE3">#REF!</definedName>
    <definedName name="___BPE4" localSheetId="2">#REF!</definedName>
    <definedName name="___BPE4" localSheetId="3">#REF!</definedName>
    <definedName name="___BPE4">#REF!</definedName>
    <definedName name="___BPE5" localSheetId="2">#REF!</definedName>
    <definedName name="___BPE5" localSheetId="3">#REF!</definedName>
    <definedName name="___BPE5">#REF!</definedName>
    <definedName name="___BPE6" localSheetId="2">#REF!</definedName>
    <definedName name="___BPE6" localSheetId="3">#REF!</definedName>
    <definedName name="___BPE6">#REF!</definedName>
    <definedName name="___BPE7" localSheetId="2">#REF!</definedName>
    <definedName name="___BPE7" localSheetId="3">#REF!</definedName>
    <definedName name="___BPE7">#REF!</definedName>
    <definedName name="___BPE8" localSheetId="2">#REF!</definedName>
    <definedName name="___BPE8" localSheetId="3">#REF!</definedName>
    <definedName name="___BPE8">#REF!</definedName>
    <definedName name="___BPE9" localSheetId="2">#REF!</definedName>
    <definedName name="___BPE9" localSheetId="3">#REF!</definedName>
    <definedName name="___BPE9">#REF!</definedName>
    <definedName name="___BST1" localSheetId="2">#REF!</definedName>
    <definedName name="___BST1" localSheetId="3">#REF!</definedName>
    <definedName name="___BST1">#REF!</definedName>
    <definedName name="___BST10" localSheetId="2">#REF!</definedName>
    <definedName name="___BST10" localSheetId="3">#REF!</definedName>
    <definedName name="___BST10">#REF!</definedName>
    <definedName name="___BST11" localSheetId="2">#REF!</definedName>
    <definedName name="___BST11" localSheetId="3">#REF!</definedName>
    <definedName name="___BST11">#REF!</definedName>
    <definedName name="___BST12" localSheetId="2">#REF!</definedName>
    <definedName name="___BST12" localSheetId="3">#REF!</definedName>
    <definedName name="___BST12">#REF!</definedName>
    <definedName name="___BST2" localSheetId="2">#REF!</definedName>
    <definedName name="___BST2" localSheetId="3">#REF!</definedName>
    <definedName name="___BST2">#REF!</definedName>
    <definedName name="___BST3" localSheetId="2">#REF!</definedName>
    <definedName name="___BST3" localSheetId="3">#REF!</definedName>
    <definedName name="___BST3">#REF!</definedName>
    <definedName name="___BST4" localSheetId="2">#REF!</definedName>
    <definedName name="___BST4" localSheetId="3">#REF!</definedName>
    <definedName name="___BST4">#REF!</definedName>
    <definedName name="___BST5" localSheetId="2">#REF!</definedName>
    <definedName name="___BST5" localSheetId="3">#REF!</definedName>
    <definedName name="___BST5">#REF!</definedName>
    <definedName name="___BST6" localSheetId="2">#REF!</definedName>
    <definedName name="___BST6" localSheetId="3">#REF!</definedName>
    <definedName name="___BST6">#REF!</definedName>
    <definedName name="___BST7" localSheetId="2">#REF!</definedName>
    <definedName name="___BST7" localSheetId="3">#REF!</definedName>
    <definedName name="___BST7">#REF!</definedName>
    <definedName name="___BST8" localSheetId="2">#REF!</definedName>
    <definedName name="___BST8" localSheetId="3">#REF!</definedName>
    <definedName name="___BST8">#REF!</definedName>
    <definedName name="___BST9" localSheetId="2">#REF!</definedName>
    <definedName name="___BST9" localSheetId="3">#REF!</definedName>
    <definedName name="___BST9">#REF!</definedName>
    <definedName name="___BTM250" localSheetId="2">#REF!</definedName>
    <definedName name="___BTM250" localSheetId="3">#REF!</definedName>
    <definedName name="___BTM250">#REF!</definedName>
    <definedName name="___cao1" localSheetId="2">#REF!</definedName>
    <definedName name="___cao1" localSheetId="3">#REF!</definedName>
    <definedName name="___cao1">#REF!</definedName>
    <definedName name="___cao2" localSheetId="2">#REF!</definedName>
    <definedName name="___cao2" localSheetId="3">#REF!</definedName>
    <definedName name="___cao2">#REF!</definedName>
    <definedName name="___cao3" localSheetId="2">#REF!</definedName>
    <definedName name="___cao3" localSheetId="3">#REF!</definedName>
    <definedName name="___cao3">#REF!</definedName>
    <definedName name="___cao4" localSheetId="2">#REF!</definedName>
    <definedName name="___cao4" localSheetId="3">#REF!</definedName>
    <definedName name="___cao4">#REF!</definedName>
    <definedName name="___cao5" localSheetId="2">#REF!</definedName>
    <definedName name="___cao5" localSheetId="3">#REF!</definedName>
    <definedName name="___cao5">#REF!</definedName>
    <definedName name="___cao6" localSheetId="2">#REF!</definedName>
    <definedName name="___cao6" localSheetId="3">#REF!</definedName>
    <definedName name="___cao6">#REF!</definedName>
    <definedName name="___dai1" localSheetId="2">#REF!</definedName>
    <definedName name="___dai1" localSheetId="3">#REF!</definedName>
    <definedName name="___dai1">#REF!</definedName>
    <definedName name="___dai2" localSheetId="2">#REF!</definedName>
    <definedName name="___dai2" localSheetId="3">#REF!</definedName>
    <definedName name="___dai2">#REF!</definedName>
    <definedName name="___dai3" localSheetId="2">#REF!</definedName>
    <definedName name="___dai3" localSheetId="3">#REF!</definedName>
    <definedName name="___dai3">#REF!</definedName>
    <definedName name="___dai4" localSheetId="2">#REF!</definedName>
    <definedName name="___dai4" localSheetId="3">#REF!</definedName>
    <definedName name="___dai4">#REF!</definedName>
    <definedName name="___dai5" localSheetId="2">#REF!</definedName>
    <definedName name="___dai5" localSheetId="3">#REF!</definedName>
    <definedName name="___dai5">#REF!</definedName>
    <definedName name="___dai6" localSheetId="2">#REF!</definedName>
    <definedName name="___dai6" localSheetId="3">#REF!</definedName>
    <definedName name="___dai6">#REF!</definedName>
    <definedName name="___dam24">[3]GIAVLIEU!$M$51</definedName>
    <definedName name="___dan1" localSheetId="2">#REF!</definedName>
    <definedName name="___dan1" localSheetId="3">#REF!</definedName>
    <definedName name="___dan1">#REF!</definedName>
    <definedName name="___dan2" localSheetId="2">#REF!</definedName>
    <definedName name="___dan2" localSheetId="3">#REF!</definedName>
    <definedName name="___dan2">#REF!</definedName>
    <definedName name="___DAT1" localSheetId="2">'[6]AA-1'!#REF!</definedName>
    <definedName name="___DAT1" localSheetId="3">'[6]AA-1'!#REF!</definedName>
    <definedName name="___DAT1">'[6]AA-1'!#REF!</definedName>
    <definedName name="___DAT10" localSheetId="2">'[6]AA-1'!#REF!</definedName>
    <definedName name="___DAT10" localSheetId="3">'[6]AA-1'!#REF!</definedName>
    <definedName name="___DAT10">'[6]AA-1'!#REF!</definedName>
    <definedName name="___DAT11" localSheetId="2">#REF!</definedName>
    <definedName name="___DAT11" localSheetId="3">#REF!</definedName>
    <definedName name="___DAT11">#REF!</definedName>
    <definedName name="___DAT12" localSheetId="2">#REF!</definedName>
    <definedName name="___DAT12" localSheetId="3">#REF!</definedName>
    <definedName name="___DAT12">#REF!</definedName>
    <definedName name="___DAT13" localSheetId="2">'[6]AA-1'!#REF!</definedName>
    <definedName name="___DAT13" localSheetId="3">'[6]AA-1'!#REF!</definedName>
    <definedName name="___DAT13">'[6]AA-1'!#REF!</definedName>
    <definedName name="___DAT14" localSheetId="2">#REF!</definedName>
    <definedName name="___DAT14" localSheetId="3">#REF!</definedName>
    <definedName name="___DAT14">#REF!</definedName>
    <definedName name="___DAT15" localSheetId="2">#REF!</definedName>
    <definedName name="___DAT15" localSheetId="3">#REF!</definedName>
    <definedName name="___DAT15">#REF!</definedName>
    <definedName name="___DAT16" localSheetId="2">#REF!</definedName>
    <definedName name="___DAT16" localSheetId="3">#REF!</definedName>
    <definedName name="___DAT16">#REF!</definedName>
    <definedName name="___DAT17" localSheetId="2">#REF!</definedName>
    <definedName name="___DAT17" localSheetId="3">#REF!</definedName>
    <definedName name="___DAT17">#REF!</definedName>
    <definedName name="___DAT18" localSheetId="2">#REF!</definedName>
    <definedName name="___DAT18" localSheetId="3">#REF!</definedName>
    <definedName name="___DAT18">#REF!</definedName>
    <definedName name="___DAT19" localSheetId="2">#REF!</definedName>
    <definedName name="___DAT19" localSheetId="3">#REF!</definedName>
    <definedName name="___DAT19">#REF!</definedName>
    <definedName name="___DAT2" localSheetId="2">'[6]AA-1'!#REF!</definedName>
    <definedName name="___DAT2" localSheetId="3">'[6]AA-1'!#REF!</definedName>
    <definedName name="___DAT2">'[6]AA-1'!#REF!</definedName>
    <definedName name="___DAT20" localSheetId="2">#REF!</definedName>
    <definedName name="___DAT20" localSheetId="3">#REF!</definedName>
    <definedName name="___DAT20">#REF!</definedName>
    <definedName name="___DAT21" localSheetId="2">#REF!</definedName>
    <definedName name="___DAT21" localSheetId="3">#REF!</definedName>
    <definedName name="___DAT21">#REF!</definedName>
    <definedName name="___DAT3" localSheetId="2">'[6]AA-1'!#REF!</definedName>
    <definedName name="___DAT3" localSheetId="3">'[6]AA-1'!#REF!</definedName>
    <definedName name="___DAT3">'[6]AA-1'!#REF!</definedName>
    <definedName name="___DAT4" localSheetId="2">#REF!</definedName>
    <definedName name="___DAT4" localSheetId="3">#REF!</definedName>
    <definedName name="___DAT4">#REF!</definedName>
    <definedName name="___DAT5" localSheetId="2">'[6]AA-1'!#REF!</definedName>
    <definedName name="___DAT5" localSheetId="3">'[6]AA-1'!#REF!</definedName>
    <definedName name="___DAT5">'[6]AA-1'!#REF!</definedName>
    <definedName name="___DAT6" localSheetId="2">'[6]AA-1'!#REF!</definedName>
    <definedName name="___DAT6" localSheetId="3">'[6]AA-1'!#REF!</definedName>
    <definedName name="___DAT6">'[6]AA-1'!#REF!</definedName>
    <definedName name="___DAT7" localSheetId="2">'[6]AA-1'!#REF!</definedName>
    <definedName name="___DAT7" localSheetId="3">'[6]AA-1'!#REF!</definedName>
    <definedName name="___DAT7">'[6]AA-1'!#REF!</definedName>
    <definedName name="___DAT8" localSheetId="2">'[6]AA-1'!#REF!</definedName>
    <definedName name="___DAT8" localSheetId="3">'[6]AA-1'!#REF!</definedName>
    <definedName name="___DAT8">'[6]AA-1'!#REF!</definedName>
    <definedName name="___DAT9" localSheetId="2">'[6]AA-1'!#REF!</definedName>
    <definedName name="___DAT9" localSheetId="3">'[6]AA-1'!#REF!</definedName>
    <definedName name="___DAT9">'[6]AA-1'!#REF!</definedName>
    <definedName name="___dkk1" localSheetId="2">#REF!</definedName>
    <definedName name="___dkk1" localSheetId="3">#REF!</definedName>
    <definedName name="___dkk1">#REF!</definedName>
    <definedName name="___dkk2" localSheetId="2">#REF!</definedName>
    <definedName name="___dkk2" localSheetId="3">#REF!</definedName>
    <definedName name="___dkk2">#REF!</definedName>
    <definedName name="___e1" localSheetId="2">#REF!</definedName>
    <definedName name="___e1" localSheetId="3">#REF!</definedName>
    <definedName name="___e1">#REF!</definedName>
    <definedName name="___exp10" localSheetId="2">#REF!</definedName>
    <definedName name="___exp10" localSheetId="3">#REF!</definedName>
    <definedName name="___exp10">#REF!</definedName>
    <definedName name="___exp11" localSheetId="2">#REF!</definedName>
    <definedName name="___exp11" localSheetId="3">#REF!</definedName>
    <definedName name="___exp11">#REF!</definedName>
    <definedName name="___exp12" localSheetId="2">#REF!</definedName>
    <definedName name="___exp12" localSheetId="3">#REF!</definedName>
    <definedName name="___exp12">#REF!</definedName>
    <definedName name="___EXP22" localSheetId="2">#REF!</definedName>
    <definedName name="___EXP22" localSheetId="3">#REF!</definedName>
    <definedName name="___EXP22">#REF!</definedName>
    <definedName name="___exp5" localSheetId="2">#REF!</definedName>
    <definedName name="___exp5" localSheetId="3">#REF!</definedName>
    <definedName name="___exp5">#REF!</definedName>
    <definedName name="___exp7" localSheetId="2">#REF!</definedName>
    <definedName name="___exp7" localSheetId="3">#REF!</definedName>
    <definedName name="___exp7">#REF!</definedName>
    <definedName name="___exp8" localSheetId="2">#REF!</definedName>
    <definedName name="___exp8" localSheetId="3">#REF!</definedName>
    <definedName name="___exp8">#REF!</definedName>
    <definedName name="___exp9" localSheetId="2">#REF!</definedName>
    <definedName name="___exp9" localSheetId="3">#REF!</definedName>
    <definedName name="___exp9">#REF!</definedName>
    <definedName name="___f1" localSheetId="2">#REF!</definedName>
    <definedName name="___f1" localSheetId="3">#REF!</definedName>
    <definedName name="___f1">#REF!</definedName>
    <definedName name="___g1" localSheetId="2">#REF!</definedName>
    <definedName name="___g1" localSheetId="3">#REF!</definedName>
    <definedName name="___g1">#REF!</definedName>
    <definedName name="___gon4" localSheetId="2">#REF!</definedName>
    <definedName name="___gon4" localSheetId="3">#REF!</definedName>
    <definedName name="___gon4">#REF!</definedName>
    <definedName name="___h1" localSheetId="2">#REF!</definedName>
    <definedName name="___h1" localSheetId="3">#REF!</definedName>
    <definedName name="___h1">#REF!</definedName>
    <definedName name="___HMC1" localSheetId="2">#REF!</definedName>
    <definedName name="___HMC1" localSheetId="3">#REF!</definedName>
    <definedName name="___HMC1">#REF!</definedName>
    <definedName name="___HMC10" localSheetId="2">#REF!</definedName>
    <definedName name="___HMC10" localSheetId="3">#REF!</definedName>
    <definedName name="___HMC10">#REF!</definedName>
    <definedName name="___HMC11" localSheetId="2">#REF!</definedName>
    <definedName name="___HMC11" localSheetId="3">#REF!</definedName>
    <definedName name="___HMC11">#REF!</definedName>
    <definedName name="___HMC12" localSheetId="2">#REF!</definedName>
    <definedName name="___HMC12" localSheetId="3">#REF!</definedName>
    <definedName name="___HMC12">#REF!</definedName>
    <definedName name="___HMC2" localSheetId="2">#REF!</definedName>
    <definedName name="___HMC2" localSheetId="3">#REF!</definedName>
    <definedName name="___HMC2">#REF!</definedName>
    <definedName name="___HMC3" localSheetId="2">#REF!</definedName>
    <definedName name="___HMC3" localSheetId="3">#REF!</definedName>
    <definedName name="___HMC3">#REF!</definedName>
    <definedName name="___HMC4" localSheetId="2">#REF!</definedName>
    <definedName name="___HMC4" localSheetId="3">#REF!</definedName>
    <definedName name="___HMC4">#REF!</definedName>
    <definedName name="___HMC5" localSheetId="2">#REF!</definedName>
    <definedName name="___HMC5" localSheetId="3">#REF!</definedName>
    <definedName name="___HMC5">#REF!</definedName>
    <definedName name="___HMC6" localSheetId="2">#REF!</definedName>
    <definedName name="___HMC6" localSheetId="3">#REF!</definedName>
    <definedName name="___HMC6">#REF!</definedName>
    <definedName name="___HMC7" localSheetId="2">#REF!</definedName>
    <definedName name="___HMC7" localSheetId="3">#REF!</definedName>
    <definedName name="___HMC7">#REF!</definedName>
    <definedName name="___HMC8" localSheetId="2">#REF!</definedName>
    <definedName name="___HMC8" localSheetId="3">#REF!</definedName>
    <definedName name="___HMC8">#REF!</definedName>
    <definedName name="___HMC9" localSheetId="2">#REF!</definedName>
    <definedName name="___HMC9" localSheetId="3">#REF!</definedName>
    <definedName name="___HMC9">#REF!</definedName>
    <definedName name="___k1" localSheetId="2">#REF!</definedName>
    <definedName name="___k1" localSheetId="3">#REF!</definedName>
    <definedName name="___k1">#REF!</definedName>
    <definedName name="___lit1" localSheetId="2">#REF!</definedName>
    <definedName name="___lit1" localSheetId="3">#REF!</definedName>
    <definedName name="___lit1">#REF!</definedName>
    <definedName name="___lit2" localSheetId="2">#REF!</definedName>
    <definedName name="___lit2" localSheetId="3">#REF!</definedName>
    <definedName name="___lit2">#REF!</definedName>
    <definedName name="___lpg1" localSheetId="2">#REF!</definedName>
    <definedName name="___lpg1" localSheetId="3">#REF!</definedName>
    <definedName name="___lpg1">#REF!</definedName>
    <definedName name="___lpg10" localSheetId="2">#REF!</definedName>
    <definedName name="___lpg10" localSheetId="3">#REF!</definedName>
    <definedName name="___lpg10">#REF!</definedName>
    <definedName name="___lpg11" localSheetId="2">#REF!</definedName>
    <definedName name="___lpg11" localSheetId="3">#REF!</definedName>
    <definedName name="___lpg11">#REF!</definedName>
    <definedName name="___lpg12" localSheetId="2">#REF!</definedName>
    <definedName name="___lpg12" localSheetId="3">#REF!</definedName>
    <definedName name="___lpg12">#REF!</definedName>
    <definedName name="___lpg2" localSheetId="2">#REF!</definedName>
    <definedName name="___lpg2" localSheetId="3">#REF!</definedName>
    <definedName name="___lpg2">#REF!</definedName>
    <definedName name="___lpg3" localSheetId="2">#REF!</definedName>
    <definedName name="___lpg3" localSheetId="3">#REF!</definedName>
    <definedName name="___lpg3">#REF!</definedName>
    <definedName name="___lpg4" localSheetId="2">#REF!</definedName>
    <definedName name="___lpg4" localSheetId="3">#REF!</definedName>
    <definedName name="___lpg4">#REF!</definedName>
    <definedName name="___lpg5" localSheetId="2">#REF!</definedName>
    <definedName name="___lpg5" localSheetId="3">#REF!</definedName>
    <definedName name="___lpg5">#REF!</definedName>
    <definedName name="___lpg6" localSheetId="2">#REF!</definedName>
    <definedName name="___lpg6" localSheetId="3">#REF!</definedName>
    <definedName name="___lpg6">#REF!</definedName>
    <definedName name="___lpg7" localSheetId="2">#REF!</definedName>
    <definedName name="___lpg7" localSheetId="3">#REF!</definedName>
    <definedName name="___lpg7">#REF!</definedName>
    <definedName name="___lpg8" localSheetId="2">#REF!</definedName>
    <definedName name="___lpg8" localSheetId="3">#REF!</definedName>
    <definedName name="___lpg8">#REF!</definedName>
    <definedName name="___lpg9" localSheetId="2">#REF!</definedName>
    <definedName name="___lpg9" localSheetId="3">#REF!</definedName>
    <definedName name="___lpg9">#REF!</definedName>
    <definedName name="___LX1" localSheetId="2">OFFSET(#REF!,2,4,1,7)</definedName>
    <definedName name="___LX1" localSheetId="3">OFFSET(#REF!,2,4,1,7)</definedName>
    <definedName name="___LX1">OFFSET(#REF!,2,4,1,7)</definedName>
    <definedName name="___LX2" localSheetId="2">OFFSET(#REF!,3,4,1,7)</definedName>
    <definedName name="___LX2" localSheetId="3">OFFSET(#REF!,3,4,1,7)</definedName>
    <definedName name="___LX2">OFFSET(#REF!,3,4,1,7)</definedName>
    <definedName name="___LX3" localSheetId="2">OFFSET(#REF!,4,4,1,7)</definedName>
    <definedName name="___LX3" localSheetId="3">OFFSET(#REF!,4,4,1,7)</definedName>
    <definedName name="___LX3">OFFSET(#REF!,4,4,1,7)</definedName>
    <definedName name="___LX4" localSheetId="2">OFFSET(#REF!,5,4,1,7)</definedName>
    <definedName name="___LX4" localSheetId="3">OFFSET(#REF!,5,4,1,7)</definedName>
    <definedName name="___LX4">OFFSET(#REF!,5,4,1,7)</definedName>
    <definedName name="___LX5" localSheetId="2">OFFSET(#REF!,6,4,1,7)</definedName>
    <definedName name="___LX5" localSheetId="3">OFFSET(#REF!,6,4,1,7)</definedName>
    <definedName name="___LX5">OFFSET(#REF!,6,4,1,7)</definedName>
    <definedName name="___LY1" localSheetId="2">OFFSET(#REF!,7,4,1,7)</definedName>
    <definedName name="___LY1" localSheetId="3">OFFSET(#REF!,7,4,1,7)</definedName>
    <definedName name="___LY1">OFFSET(#REF!,7,4,1,7)</definedName>
    <definedName name="___LY2" localSheetId="2">OFFSET(#REF!,8,4,1,7)</definedName>
    <definedName name="___LY2" localSheetId="3">OFFSET(#REF!,8,4,1,7)</definedName>
    <definedName name="___LY2">OFFSET(#REF!,8,4,1,7)</definedName>
    <definedName name="___LY3" localSheetId="2">OFFSET(#REF!,9,4,1,7)</definedName>
    <definedName name="___LY3" localSheetId="3">OFFSET(#REF!,9,4,1,7)</definedName>
    <definedName name="___LY3">OFFSET(#REF!,9,4,1,7)</definedName>
    <definedName name="___LY4" localSheetId="2">OFFSET(#REF!,10,4,1,7)</definedName>
    <definedName name="___LY4" localSheetId="3">OFFSET(#REF!,10,4,1,7)</definedName>
    <definedName name="___LY4">OFFSET(#REF!,10,4,1,7)</definedName>
    <definedName name="___LY5" localSheetId="2">OFFSET(#REF!,11,4,1,7)</definedName>
    <definedName name="___LY5" localSheetId="3">OFFSET(#REF!,11,4,1,7)</definedName>
    <definedName name="___LY5">OFFSET(#REF!,11,4,1,7)</definedName>
    <definedName name="___ngl1" localSheetId="2">#REF!</definedName>
    <definedName name="___ngl1" localSheetId="3">#REF!</definedName>
    <definedName name="___ngl1">#REF!</definedName>
    <definedName name="___ngl10" localSheetId="2">#REF!</definedName>
    <definedName name="___ngl10" localSheetId="3">#REF!</definedName>
    <definedName name="___ngl10">#REF!</definedName>
    <definedName name="___ngl11" localSheetId="2">#REF!</definedName>
    <definedName name="___ngl11" localSheetId="3">#REF!</definedName>
    <definedName name="___ngl11">#REF!</definedName>
    <definedName name="___ngl12" localSheetId="2">#REF!</definedName>
    <definedName name="___ngl12" localSheetId="3">#REF!</definedName>
    <definedName name="___ngl12">#REF!</definedName>
    <definedName name="___ngl2" localSheetId="2">#REF!</definedName>
    <definedName name="___ngl2" localSheetId="3">#REF!</definedName>
    <definedName name="___ngl2">#REF!</definedName>
    <definedName name="___ngl3" localSheetId="2">#REF!</definedName>
    <definedName name="___ngl3" localSheetId="3">#REF!</definedName>
    <definedName name="___ngl3">#REF!</definedName>
    <definedName name="___ngl4" localSheetId="2">#REF!</definedName>
    <definedName name="___ngl4" localSheetId="3">#REF!</definedName>
    <definedName name="___ngl4">#REF!</definedName>
    <definedName name="___ngl5" localSheetId="2">#REF!</definedName>
    <definedName name="___ngl5" localSheetId="3">#REF!</definedName>
    <definedName name="___ngl5">#REF!</definedName>
    <definedName name="___ngl6" localSheetId="2">#REF!</definedName>
    <definedName name="___ngl6" localSheetId="3">#REF!</definedName>
    <definedName name="___ngl6">#REF!</definedName>
    <definedName name="___ngl7" localSheetId="2">#REF!</definedName>
    <definedName name="___ngl7" localSheetId="3">#REF!</definedName>
    <definedName name="___ngl7">#REF!</definedName>
    <definedName name="___ngl8" localSheetId="2">#REF!</definedName>
    <definedName name="___ngl8" localSheetId="3">#REF!</definedName>
    <definedName name="___ngl8">#REF!</definedName>
    <definedName name="___ngl9" localSheetId="2">#REF!</definedName>
    <definedName name="___ngl9" localSheetId="3">#REF!</definedName>
    <definedName name="___ngl9">#REF!</definedName>
    <definedName name="___no1">'[5]201'!$A$1:$B$170</definedName>
    <definedName name="___no2">'[5]212'!$A$1:$B$198</definedName>
    <definedName name="___NPC1">'[12]SalesForecast (2)'!$E$18</definedName>
    <definedName name="___NPC10">'[12]SalesForecast (2)'!$BG$18</definedName>
    <definedName name="___NPC11">'[12]SalesForecast (2)'!$BM$18</definedName>
    <definedName name="___NPC12">'[11]SalesForecast (2)'!$BS$19</definedName>
    <definedName name="___NPC2">'[12]SalesForecast (2)'!$K$18</definedName>
    <definedName name="___NPC3">'[12]SalesForecast (2)'!$Q$18</definedName>
    <definedName name="___NPC4">'[12]SalesForecast (2)'!$W$18</definedName>
    <definedName name="___NPC5">'[12]SalesForecast (2)'!$AC$18</definedName>
    <definedName name="___NPC6">'[12]SalesForecast (2)'!$AI$18</definedName>
    <definedName name="___NPC7">'[12]SalesForecast (2)'!$AO$18</definedName>
    <definedName name="___NPC8">'[12]SalesForecast (2)'!$AU$18</definedName>
    <definedName name="___NPC9">'[12]SalesForecast (2)'!$BA$18</definedName>
    <definedName name="___phi10" localSheetId="2">#REF!</definedName>
    <definedName name="___phi10" localSheetId="3">#REF!</definedName>
    <definedName name="___phi10">#REF!</definedName>
    <definedName name="___phi12" localSheetId="2">#REF!</definedName>
    <definedName name="___phi12" localSheetId="3">#REF!</definedName>
    <definedName name="___phi12">#REF!</definedName>
    <definedName name="___phi14" localSheetId="2">#REF!</definedName>
    <definedName name="___phi14" localSheetId="3">#REF!</definedName>
    <definedName name="___phi14">#REF!</definedName>
    <definedName name="___phi16" localSheetId="2">#REF!</definedName>
    <definedName name="___phi16" localSheetId="3">#REF!</definedName>
    <definedName name="___phi16">#REF!</definedName>
    <definedName name="___phi18" localSheetId="2">#REF!</definedName>
    <definedName name="___phi18" localSheetId="3">#REF!</definedName>
    <definedName name="___phi18">#REF!</definedName>
    <definedName name="___phi20" localSheetId="2">#REF!</definedName>
    <definedName name="___phi20" localSheetId="3">#REF!</definedName>
    <definedName name="___phi20">#REF!</definedName>
    <definedName name="___phi22" localSheetId="2">#REF!</definedName>
    <definedName name="___phi22" localSheetId="3">#REF!</definedName>
    <definedName name="___phi22">#REF!</definedName>
    <definedName name="___phi25" localSheetId="2">#REF!</definedName>
    <definedName name="___phi25" localSheetId="3">#REF!</definedName>
    <definedName name="___phi25">#REF!</definedName>
    <definedName name="___phi28" localSheetId="2">#REF!</definedName>
    <definedName name="___phi28" localSheetId="3">#REF!</definedName>
    <definedName name="___phi28">#REF!</definedName>
    <definedName name="___phi6" localSheetId="2">#REF!</definedName>
    <definedName name="___phi6" localSheetId="3">#REF!</definedName>
    <definedName name="___phi6">#REF!</definedName>
    <definedName name="___phi8" localSheetId="2">#REF!</definedName>
    <definedName name="___phi8" localSheetId="3">#REF!</definedName>
    <definedName name="___phi8">#REF!</definedName>
    <definedName name="___pl4" localSheetId="2">#REF!</definedName>
    <definedName name="___pl4" localSheetId="3">#REF!</definedName>
    <definedName name="___pl4">#REF!</definedName>
    <definedName name="___pl5" localSheetId="2">#REF!</definedName>
    <definedName name="___pl5" localSheetId="3">#REF!</definedName>
    <definedName name="___pl5">#REF!</definedName>
    <definedName name="___pl8" localSheetId="2">#REF!</definedName>
    <definedName name="___pl8" localSheetId="3">#REF!</definedName>
    <definedName name="___pl8">#REF!</definedName>
    <definedName name="___PRO1" localSheetId="2">#REF!</definedName>
    <definedName name="___PRO1" localSheetId="3">#REF!</definedName>
    <definedName name="___PRO1">#REF!</definedName>
    <definedName name="___raf1" localSheetId="2">#REF!</definedName>
    <definedName name="___raf1" localSheetId="3">#REF!</definedName>
    <definedName name="___raf1">#REF!</definedName>
    <definedName name="___raf10" localSheetId="2">#REF!</definedName>
    <definedName name="___raf10" localSheetId="3">#REF!</definedName>
    <definedName name="___raf10">#REF!</definedName>
    <definedName name="___raf11" localSheetId="2">#REF!</definedName>
    <definedName name="___raf11" localSheetId="3">#REF!</definedName>
    <definedName name="___raf11">#REF!</definedName>
    <definedName name="___raf12" localSheetId="2">#REF!</definedName>
    <definedName name="___raf12" localSheetId="3">#REF!</definedName>
    <definedName name="___raf12">#REF!</definedName>
    <definedName name="___raf2" localSheetId="2">#REF!</definedName>
    <definedName name="___raf2" localSheetId="3">#REF!</definedName>
    <definedName name="___raf2">#REF!</definedName>
    <definedName name="___raf3" localSheetId="2">#REF!</definedName>
    <definedName name="___raf3" localSheetId="3">#REF!</definedName>
    <definedName name="___raf3">#REF!</definedName>
    <definedName name="___raf4" localSheetId="2">#REF!</definedName>
    <definedName name="___raf4" localSheetId="3">#REF!</definedName>
    <definedName name="___raf4">#REF!</definedName>
    <definedName name="___raf5" localSheetId="2">#REF!</definedName>
    <definedName name="___raf5" localSheetId="3">#REF!</definedName>
    <definedName name="___raf5">#REF!</definedName>
    <definedName name="___raf6" localSheetId="2">#REF!</definedName>
    <definedName name="___raf6" localSheetId="3">#REF!</definedName>
    <definedName name="___raf6">#REF!</definedName>
    <definedName name="___raf7" localSheetId="2">#REF!</definedName>
    <definedName name="___raf7" localSheetId="3">#REF!</definedName>
    <definedName name="___raf7">#REF!</definedName>
    <definedName name="___raf8" localSheetId="2">#REF!</definedName>
    <definedName name="___raf8" localSheetId="3">#REF!</definedName>
    <definedName name="___raf8">#REF!</definedName>
    <definedName name="___raf9" localSheetId="2">#REF!</definedName>
    <definedName name="___raf9" localSheetId="3">#REF!</definedName>
    <definedName name="___raf9">#REF!</definedName>
    <definedName name="___ROC1" localSheetId="2">#REF!</definedName>
    <definedName name="___ROC1" localSheetId="3">#REF!</definedName>
    <definedName name="___ROC1">#REF!</definedName>
    <definedName name="___ROC10" localSheetId="2">#REF!</definedName>
    <definedName name="___ROC10" localSheetId="3">#REF!</definedName>
    <definedName name="___ROC10">#REF!</definedName>
    <definedName name="___ROC11" localSheetId="2">#REF!</definedName>
    <definedName name="___ROC11" localSheetId="3">#REF!</definedName>
    <definedName name="___ROC11">#REF!</definedName>
    <definedName name="___ROC12" localSheetId="2">#REF!</definedName>
    <definedName name="___ROC12" localSheetId="3">#REF!</definedName>
    <definedName name="___ROC12">#REF!</definedName>
    <definedName name="___ROC2" localSheetId="2">#REF!</definedName>
    <definedName name="___ROC2" localSheetId="3">#REF!</definedName>
    <definedName name="___ROC2">#REF!</definedName>
    <definedName name="___ROC3" localSheetId="2">#REF!</definedName>
    <definedName name="___ROC3" localSheetId="3">#REF!</definedName>
    <definedName name="___ROC3">#REF!</definedName>
    <definedName name="___ROC4" localSheetId="2">#REF!</definedName>
    <definedName name="___ROC4" localSheetId="3">#REF!</definedName>
    <definedName name="___ROC4">#REF!</definedName>
    <definedName name="___ROC5" localSheetId="2">#REF!</definedName>
    <definedName name="___ROC5" localSheetId="3">#REF!</definedName>
    <definedName name="___ROC5">#REF!</definedName>
    <definedName name="___ROC6" localSheetId="2">#REF!</definedName>
    <definedName name="___ROC6" localSheetId="3">#REF!</definedName>
    <definedName name="___ROC6">#REF!</definedName>
    <definedName name="___ROC7" localSheetId="2">#REF!</definedName>
    <definedName name="___ROC7" localSheetId="3">#REF!</definedName>
    <definedName name="___ROC7">#REF!</definedName>
    <definedName name="___ROC8" localSheetId="2">#REF!</definedName>
    <definedName name="___ROC8" localSheetId="3">#REF!</definedName>
    <definedName name="___ROC8">#REF!</definedName>
    <definedName name="___ROC9" localSheetId="2">#REF!</definedName>
    <definedName name="___ROC9" localSheetId="3">#REF!</definedName>
    <definedName name="___ROC9">#REF!</definedName>
    <definedName name="___SH1">[4]HTTK!$B$3:$B$35</definedName>
    <definedName name="___SH2" localSheetId="2">#REF!</definedName>
    <definedName name="___SH2" localSheetId="3">#REF!</definedName>
    <definedName name="___SH2">#REF!</definedName>
    <definedName name="___slg1" localSheetId="2">#REF!</definedName>
    <definedName name="___slg1" localSheetId="3">#REF!</definedName>
    <definedName name="___slg1">#REF!</definedName>
    <definedName name="___slg2" localSheetId="2">#REF!</definedName>
    <definedName name="___slg2" localSheetId="3">#REF!</definedName>
    <definedName name="___slg2">#REF!</definedName>
    <definedName name="___slg3" localSheetId="2">#REF!</definedName>
    <definedName name="___slg3" localSheetId="3">#REF!</definedName>
    <definedName name="___slg3">#REF!</definedName>
    <definedName name="___slg4" localSheetId="2">#REF!</definedName>
    <definedName name="___slg4" localSheetId="3">#REF!</definedName>
    <definedName name="___slg4">#REF!</definedName>
    <definedName name="___slg5" localSheetId="2">#REF!</definedName>
    <definedName name="___slg5" localSheetId="3">#REF!</definedName>
    <definedName name="___slg5">#REF!</definedName>
    <definedName name="___slg6" localSheetId="2">#REF!</definedName>
    <definedName name="___slg6" localSheetId="3">#REF!</definedName>
    <definedName name="___slg6">#REF!</definedName>
    <definedName name="___TCP1" localSheetId="2">#REF!</definedName>
    <definedName name="___TCP1" localSheetId="3">#REF!</definedName>
    <definedName name="___TCP1">#REF!</definedName>
    <definedName name="___TCP10" localSheetId="2">#REF!</definedName>
    <definedName name="___TCP10" localSheetId="3">#REF!</definedName>
    <definedName name="___TCP10">#REF!</definedName>
    <definedName name="___TCP11" localSheetId="2">#REF!</definedName>
    <definedName name="___TCP11" localSheetId="3">#REF!</definedName>
    <definedName name="___TCP11">#REF!</definedName>
    <definedName name="___TCP12" localSheetId="2">#REF!</definedName>
    <definedName name="___TCP12" localSheetId="3">#REF!</definedName>
    <definedName name="___TCP12">#REF!</definedName>
    <definedName name="___TCP2" localSheetId="2">#REF!</definedName>
    <definedName name="___TCP2" localSheetId="3">#REF!</definedName>
    <definedName name="___TCP2">#REF!</definedName>
    <definedName name="___TCP3" localSheetId="2">#REF!</definedName>
    <definedName name="___TCP3" localSheetId="3">#REF!</definedName>
    <definedName name="___TCP3">#REF!</definedName>
    <definedName name="___TCP4" localSheetId="2">#REF!</definedName>
    <definedName name="___TCP4" localSheetId="3">#REF!</definedName>
    <definedName name="___TCP4">#REF!</definedName>
    <definedName name="___TCP5" localSheetId="2">#REF!</definedName>
    <definedName name="___TCP5" localSheetId="3">#REF!</definedName>
    <definedName name="___TCP5">#REF!</definedName>
    <definedName name="___TCP6" localSheetId="2">#REF!</definedName>
    <definedName name="___TCP6" localSheetId="3">#REF!</definedName>
    <definedName name="___TCP6">#REF!</definedName>
    <definedName name="___TCP7" localSheetId="2">#REF!</definedName>
    <definedName name="___TCP7" localSheetId="3">#REF!</definedName>
    <definedName name="___TCP7">#REF!</definedName>
    <definedName name="___TCP8" localSheetId="2">#REF!</definedName>
    <definedName name="___TCP8" localSheetId="3">#REF!</definedName>
    <definedName name="___TCP8">#REF!</definedName>
    <definedName name="___TCP9" localSheetId="2">#REF!</definedName>
    <definedName name="___TCP9" localSheetId="3">#REF!</definedName>
    <definedName name="___TCP9">#REF!</definedName>
    <definedName name="___tel2006" localSheetId="2">#REF!</definedName>
    <definedName name="___tel2006" localSheetId="3">#REF!</definedName>
    <definedName name="___tel2006">#REF!</definedName>
    <definedName name="___TIG1" localSheetId="2">#REF!</definedName>
    <definedName name="___TIG1" localSheetId="3">#REF!</definedName>
    <definedName name="___TIG1">#REF!</definedName>
    <definedName name="___TIG10" localSheetId="2">#REF!</definedName>
    <definedName name="___TIG10" localSheetId="3">#REF!</definedName>
    <definedName name="___TIG10">#REF!</definedName>
    <definedName name="___TIG11" localSheetId="2">#REF!</definedName>
    <definedName name="___TIG11" localSheetId="3">#REF!</definedName>
    <definedName name="___TIG11">#REF!</definedName>
    <definedName name="___TIG12" localSheetId="2">#REF!</definedName>
    <definedName name="___TIG12" localSheetId="3">#REF!</definedName>
    <definedName name="___TIG12">#REF!</definedName>
    <definedName name="___TIG2" localSheetId="2">#REF!</definedName>
    <definedName name="___TIG2" localSheetId="3">#REF!</definedName>
    <definedName name="___TIG2">#REF!</definedName>
    <definedName name="___TIG3" localSheetId="2">#REF!</definedName>
    <definedName name="___TIG3" localSheetId="3">#REF!</definedName>
    <definedName name="___TIG3">#REF!</definedName>
    <definedName name="___TIG4" localSheetId="2">#REF!</definedName>
    <definedName name="___TIG4" localSheetId="3">#REF!</definedName>
    <definedName name="___TIG4">#REF!</definedName>
    <definedName name="___TIG5" localSheetId="2">#REF!</definedName>
    <definedName name="___TIG5" localSheetId="3">#REF!</definedName>
    <definedName name="___TIG5">#REF!</definedName>
    <definedName name="___TIG6" localSheetId="2">#REF!</definedName>
    <definedName name="___TIG6" localSheetId="3">#REF!</definedName>
    <definedName name="___TIG6">#REF!</definedName>
    <definedName name="___TIG7" localSheetId="2">#REF!</definedName>
    <definedName name="___TIG7" localSheetId="3">#REF!</definedName>
    <definedName name="___TIG7">#REF!</definedName>
    <definedName name="___TIG8" localSheetId="2">#REF!</definedName>
    <definedName name="___TIG8" localSheetId="3">#REF!</definedName>
    <definedName name="___TIG8">#REF!</definedName>
    <definedName name="___TIG9" localSheetId="2">#REF!</definedName>
    <definedName name="___TIG9" localSheetId="3">#REF!</definedName>
    <definedName name="___TIG9">#REF!</definedName>
    <definedName name="___TPC1">'[12]SalesForecast (2)'!$E$19</definedName>
    <definedName name="___TPC10">'[12]SalesForecast (2)'!$BG$19</definedName>
    <definedName name="___TPC11">'[12]SalesForecast (2)'!$BM$19</definedName>
    <definedName name="___TPC12">'[12]SalesForecast (2)'!$BS$19</definedName>
    <definedName name="___TPC2">'[12]SalesForecast (2)'!$K$19</definedName>
    <definedName name="___TPC3">'[12]SalesForecast (2)'!$Q$19</definedName>
    <definedName name="___TPC4">'[12]SalesForecast (2)'!$W$19</definedName>
    <definedName name="___TPC5">'[12]SalesForecast (2)'!$AC$19</definedName>
    <definedName name="___TPC6">'[12]SalesForecast (2)'!$AI$19</definedName>
    <definedName name="___TPC7">'[12]SalesForecast (2)'!$AO$19</definedName>
    <definedName name="___TPC8">'[12]SalesForecast (2)'!$AU$19</definedName>
    <definedName name="___TPC9">'[12]SalesForecast (2)'!$BA$19</definedName>
    <definedName name="___TPE1" localSheetId="2">#REF!</definedName>
    <definedName name="___TPE1" localSheetId="3">#REF!</definedName>
    <definedName name="___TPE1">#REF!</definedName>
    <definedName name="___TPE10" localSheetId="2">#REF!</definedName>
    <definedName name="___TPE10" localSheetId="3">#REF!</definedName>
    <definedName name="___TPE10">#REF!</definedName>
    <definedName name="___TPE11" localSheetId="2">#REF!</definedName>
    <definedName name="___TPE11" localSheetId="3">#REF!</definedName>
    <definedName name="___TPE11">#REF!</definedName>
    <definedName name="___TPE12" localSheetId="2">#REF!</definedName>
    <definedName name="___TPE12" localSheetId="3">#REF!</definedName>
    <definedName name="___TPE12">#REF!</definedName>
    <definedName name="___TPE2" localSheetId="2">#REF!</definedName>
    <definedName name="___TPE2" localSheetId="3">#REF!</definedName>
    <definedName name="___TPE2">#REF!</definedName>
    <definedName name="___TPE3" localSheetId="2">#REF!</definedName>
    <definedName name="___TPE3" localSheetId="3">#REF!</definedName>
    <definedName name="___TPE3">#REF!</definedName>
    <definedName name="___TPE4" localSheetId="2">#REF!</definedName>
    <definedName name="___TPE4" localSheetId="3">#REF!</definedName>
    <definedName name="___TPE4">#REF!</definedName>
    <definedName name="___TPE5" localSheetId="2">#REF!</definedName>
    <definedName name="___TPE5" localSheetId="3">#REF!</definedName>
    <definedName name="___TPE5">#REF!</definedName>
    <definedName name="___TPE6" localSheetId="2">#REF!</definedName>
    <definedName name="___TPE6" localSheetId="3">#REF!</definedName>
    <definedName name="___TPE6">#REF!</definedName>
    <definedName name="___TPE7" localSheetId="2">#REF!</definedName>
    <definedName name="___TPE7" localSheetId="3">#REF!</definedName>
    <definedName name="___TPE7">#REF!</definedName>
    <definedName name="___TPE8" localSheetId="2">#REF!</definedName>
    <definedName name="___TPE8" localSheetId="3">#REF!</definedName>
    <definedName name="___TPE8">#REF!</definedName>
    <definedName name="___TPE9" localSheetId="2">#REF!</definedName>
    <definedName name="___TPE9" localSheetId="3">#REF!</definedName>
    <definedName name="___TPE9">#REF!</definedName>
    <definedName name="___TPI1" localSheetId="2">#REF!</definedName>
    <definedName name="___TPI1" localSheetId="3">#REF!</definedName>
    <definedName name="___TPI1">#REF!</definedName>
    <definedName name="___TPI10" localSheetId="2">#REF!</definedName>
    <definedName name="___TPI10" localSheetId="3">#REF!</definedName>
    <definedName name="___TPI10">#REF!</definedName>
    <definedName name="___TPI11" localSheetId="2">#REF!</definedName>
    <definedName name="___TPI11" localSheetId="3">#REF!</definedName>
    <definedName name="___TPI11">#REF!</definedName>
    <definedName name="___TPI12" localSheetId="2">#REF!</definedName>
    <definedName name="___TPI12" localSheetId="3">#REF!</definedName>
    <definedName name="___TPI12">#REF!</definedName>
    <definedName name="___TPI2" localSheetId="2">#REF!</definedName>
    <definedName name="___TPI2" localSheetId="3">#REF!</definedName>
    <definedName name="___TPI2">#REF!</definedName>
    <definedName name="___TPI3" localSheetId="2">#REF!</definedName>
    <definedName name="___TPI3" localSheetId="3">#REF!</definedName>
    <definedName name="___TPI3">#REF!</definedName>
    <definedName name="___TPI4" localSheetId="2">#REF!</definedName>
    <definedName name="___TPI4" localSheetId="3">#REF!</definedName>
    <definedName name="___TPI4">#REF!</definedName>
    <definedName name="___TPI5" localSheetId="2">#REF!</definedName>
    <definedName name="___TPI5" localSheetId="3">#REF!</definedName>
    <definedName name="___TPI5">#REF!</definedName>
    <definedName name="___TPI6" localSheetId="2">#REF!</definedName>
    <definedName name="___TPI6" localSheetId="3">#REF!</definedName>
    <definedName name="___TPI6">#REF!</definedName>
    <definedName name="___TPI7" localSheetId="2">#REF!</definedName>
    <definedName name="___TPI7" localSheetId="3">#REF!</definedName>
    <definedName name="___TPI7">#REF!</definedName>
    <definedName name="___TPI8" localSheetId="2">#REF!</definedName>
    <definedName name="___TPI8" localSheetId="3">#REF!</definedName>
    <definedName name="___TPI8">#REF!</definedName>
    <definedName name="___TPI9" localSheetId="2">#REF!</definedName>
    <definedName name="___TPI9" localSheetId="3">#REF!</definedName>
    <definedName name="___TPI9">#REF!</definedName>
    <definedName name="___TPP1" localSheetId="2">#REF!</definedName>
    <definedName name="___TPP1" localSheetId="3">#REF!</definedName>
    <definedName name="___TPP1">#REF!</definedName>
    <definedName name="___TPP10" localSheetId="2">#REF!</definedName>
    <definedName name="___TPP10" localSheetId="3">#REF!</definedName>
    <definedName name="___TPP10">#REF!</definedName>
    <definedName name="___TPP11" localSheetId="2">#REF!</definedName>
    <definedName name="___TPP11" localSheetId="3">#REF!</definedName>
    <definedName name="___TPP11">#REF!</definedName>
    <definedName name="___TPP12" localSheetId="2">#REF!</definedName>
    <definedName name="___TPP12" localSheetId="3">#REF!</definedName>
    <definedName name="___TPP12">#REF!</definedName>
    <definedName name="___TPP2" localSheetId="2">#REF!</definedName>
    <definedName name="___TPP2" localSheetId="3">#REF!</definedName>
    <definedName name="___TPP2">#REF!</definedName>
    <definedName name="___TPP3" localSheetId="2">#REF!</definedName>
    <definedName name="___TPP3" localSheetId="3">#REF!</definedName>
    <definedName name="___TPP3">#REF!</definedName>
    <definedName name="___TPP4" localSheetId="2">#REF!</definedName>
    <definedName name="___TPP4" localSheetId="3">#REF!</definedName>
    <definedName name="___TPP4">#REF!</definedName>
    <definedName name="___TPP5" localSheetId="2">#REF!</definedName>
    <definedName name="___TPP5" localSheetId="3">#REF!</definedName>
    <definedName name="___TPP5">#REF!</definedName>
    <definedName name="___TPP6" localSheetId="2">#REF!</definedName>
    <definedName name="___TPP6" localSheetId="3">#REF!</definedName>
    <definedName name="___TPP6">#REF!</definedName>
    <definedName name="___TPP7" localSheetId="2">#REF!</definedName>
    <definedName name="___TPP7" localSheetId="3">#REF!</definedName>
    <definedName name="___TPP7">#REF!</definedName>
    <definedName name="___TPP8" localSheetId="2">#REF!</definedName>
    <definedName name="___TPP8" localSheetId="3">#REF!</definedName>
    <definedName name="___TPP8">#REF!</definedName>
    <definedName name="___TPP9" localSheetId="2">#REF!</definedName>
    <definedName name="___TPP9" localSheetId="3">#REF!</definedName>
    <definedName name="___TPP9">#REF!</definedName>
    <definedName name="___TVL1" localSheetId="2">#REF!</definedName>
    <definedName name="___TVL1" localSheetId="3">#REF!</definedName>
    <definedName name="___TVL1">#REF!</definedName>
    <definedName name="___Us1" localSheetId="2">#REF!</definedName>
    <definedName name="___Us1" localSheetId="3">#REF!</definedName>
    <definedName name="___Us1">#REF!</definedName>
    <definedName name="___Us2" localSheetId="2">#REF!</definedName>
    <definedName name="___Us2" localSheetId="3">#REF!</definedName>
    <definedName name="___Us2">#REF!</definedName>
    <definedName name="___VNT1" localSheetId="2">#REF!</definedName>
    <definedName name="___VNT1" localSheetId="3">#REF!</definedName>
    <definedName name="___VNT1">#REF!</definedName>
    <definedName name="___VNT10" localSheetId="2">#REF!</definedName>
    <definedName name="___VNT10" localSheetId="3">#REF!</definedName>
    <definedName name="___VNT10">#REF!</definedName>
    <definedName name="___VNT11" localSheetId="2">#REF!</definedName>
    <definedName name="___VNT11" localSheetId="3">#REF!</definedName>
    <definedName name="___VNT11">#REF!</definedName>
    <definedName name="___VNT12" localSheetId="2">#REF!</definedName>
    <definedName name="___VNT12" localSheetId="3">#REF!</definedName>
    <definedName name="___VNT12">#REF!</definedName>
    <definedName name="___VNT2" localSheetId="2">#REF!</definedName>
    <definedName name="___VNT2" localSheetId="3">#REF!</definedName>
    <definedName name="___VNT2">#REF!</definedName>
    <definedName name="___VNT3" localSheetId="2">#REF!</definedName>
    <definedName name="___VNT3" localSheetId="3">#REF!</definedName>
    <definedName name="___VNT3">#REF!</definedName>
    <definedName name="___VNT4" localSheetId="2">#REF!</definedName>
    <definedName name="___VNT4" localSheetId="3">#REF!</definedName>
    <definedName name="___VNT4">#REF!</definedName>
    <definedName name="___VNT5" localSheetId="2">#REF!</definedName>
    <definedName name="___VNT5" localSheetId="3">#REF!</definedName>
    <definedName name="___VNT5">#REF!</definedName>
    <definedName name="___VNT6" localSheetId="2">#REF!</definedName>
    <definedName name="___VNT6" localSheetId="3">#REF!</definedName>
    <definedName name="___VNT6">#REF!</definedName>
    <definedName name="___VNT7" localSheetId="2">#REF!</definedName>
    <definedName name="___VNT7" localSheetId="3">#REF!</definedName>
    <definedName name="___VNT7">#REF!</definedName>
    <definedName name="___VNT8" localSheetId="2">#REF!</definedName>
    <definedName name="___VNT8" localSheetId="3">#REF!</definedName>
    <definedName name="___VNT8">#REF!</definedName>
    <definedName name="___VNT9" localSheetId="2">#REF!</definedName>
    <definedName name="___VNT9" localSheetId="3">#REF!</definedName>
    <definedName name="___VNT9">#REF!</definedName>
    <definedName name="___WP2007" localSheetId="2">#REF!</definedName>
    <definedName name="___WP2007" localSheetId="3">#REF!</definedName>
    <definedName name="___WP2007">#REF!</definedName>
    <definedName name="___xlnm.Print_Area_2">"$#REF!.$A$5:$L$29"</definedName>
    <definedName name="___xlnm.Print_Area_2_2">"'file:///Users/ying/Desktop/55-uach-YE/55-uach-Lead.xls'#$''.$A$1:$M$64"</definedName>
    <definedName name="___xlnm.Print_Titles_16" localSheetId="2">'[13]41 '!#REF!</definedName>
    <definedName name="___xlnm.Print_Titles_16" localSheetId="3">'[13]41 '!#REF!</definedName>
    <definedName name="___xlnm.Print_Titles_16">'[13]41 '!#REF!</definedName>
    <definedName name="___xlnm.Print_Titles_32" localSheetId="2">'[14]10'!#REF!</definedName>
    <definedName name="___xlnm.Print_Titles_32" localSheetId="3">'[14]10'!#REF!</definedName>
    <definedName name="___xlnm.Print_Titles_32">'[14]10'!#REF!</definedName>
    <definedName name="___xlnm.Print_Titles_7" localSheetId="2">#REF!</definedName>
    <definedName name="___xlnm.Print_Titles_7" localSheetId="3">#REF!</definedName>
    <definedName name="___xlnm.Print_Titles_7">#REF!</definedName>
    <definedName name="___xlnm.Print_Titles_7_5">"$#REF!.$A$5:$IU$9"</definedName>
    <definedName name="___xlnm.Print_Titles_7_5_2">"'file:///Users/ying/Desktop/55-uach-YE/55-uach-Lead.xls'#$''.$A$1:$AMJ$5"</definedName>
    <definedName name="___xlnm.Print_Titles_8" localSheetId="2">#REF!</definedName>
    <definedName name="___xlnm.Print_Titles_8" localSheetId="3">#REF!</definedName>
    <definedName name="___xlnm.Print_Titles_8">#REF!</definedName>
    <definedName name="___xlnm.Print_Titles_8_6">"$#REF!.$A$5:$IU$9"</definedName>
    <definedName name="___xlnm.Print_Titles_8_6_2">"'file:///Users/ying/Desktop/55-uach-YE/55-uach-Lead.xls'#$''.$A$1:$AMJ$5"</definedName>
    <definedName name="___xlnm.Print_Titles_8_9" localSheetId="2">#REF!</definedName>
    <definedName name="___xlnm.Print_Titles_8_9" localSheetId="3">#REF!</definedName>
    <definedName name="___xlnm.Print_Titles_8_9">#REF!</definedName>
    <definedName name="___YT10" localSheetId="2">#REF!</definedName>
    <definedName name="___YT10" localSheetId="3">#REF!</definedName>
    <definedName name="___YT10">#REF!</definedName>
    <definedName name="___YT11" localSheetId="2">#REF!</definedName>
    <definedName name="___YT11" localSheetId="3">#REF!</definedName>
    <definedName name="___YT11">#REF!</definedName>
    <definedName name="___YT12" localSheetId="2">#REF!</definedName>
    <definedName name="___YT12" localSheetId="3">#REF!</definedName>
    <definedName name="___YT12">#REF!</definedName>
    <definedName name="___YT8" localSheetId="2">#REF!</definedName>
    <definedName name="___YT8" localSheetId="3">#REF!</definedName>
    <definedName name="___YT8">#REF!</definedName>
    <definedName name="___YT9" localSheetId="2">#REF!</definedName>
    <definedName name="___YT9" localSheetId="3">#REF!</definedName>
    <definedName name="___YT9">#REF!</definedName>
    <definedName name="__ACT1" localSheetId="2">#REF!</definedName>
    <definedName name="__ACT1" localSheetId="3">#REF!</definedName>
    <definedName name="__ACT1">#REF!</definedName>
    <definedName name="__adj2" localSheetId="2">#REF!</definedName>
    <definedName name="__adj2" localSheetId="3">#REF!</definedName>
    <definedName name="__adj2">#REF!</definedName>
    <definedName name="__ARC1" localSheetId="2">#REF!</definedName>
    <definedName name="__ARC1" localSheetId="3">#REF!</definedName>
    <definedName name="__ARC1">#REF!</definedName>
    <definedName name="__ARC10" localSheetId="2">#REF!</definedName>
    <definedName name="__ARC10" localSheetId="3">#REF!</definedName>
    <definedName name="__ARC10">#REF!</definedName>
    <definedName name="__ARC11" localSheetId="2">#REF!</definedName>
    <definedName name="__ARC11" localSheetId="3">#REF!</definedName>
    <definedName name="__ARC11">#REF!</definedName>
    <definedName name="__ARC12" localSheetId="2">#REF!</definedName>
    <definedName name="__ARC12" localSheetId="3">#REF!</definedName>
    <definedName name="__ARC12">#REF!</definedName>
    <definedName name="__ARC2" localSheetId="2">#REF!</definedName>
    <definedName name="__ARC2" localSheetId="3">#REF!</definedName>
    <definedName name="__ARC2">#REF!</definedName>
    <definedName name="__ARC3" localSheetId="2">#REF!</definedName>
    <definedName name="__ARC3" localSheetId="3">#REF!</definedName>
    <definedName name="__ARC3">#REF!</definedName>
    <definedName name="__ARC4" localSheetId="2">#REF!</definedName>
    <definedName name="__ARC4" localSheetId="3">#REF!</definedName>
    <definedName name="__ARC4">#REF!</definedName>
    <definedName name="__ARC5" localSheetId="2">#REF!</definedName>
    <definedName name="__ARC5" localSheetId="3">#REF!</definedName>
    <definedName name="__ARC5">#REF!</definedName>
    <definedName name="__ARC6" localSheetId="2">#REF!</definedName>
    <definedName name="__ARC6" localSheetId="3">#REF!</definedName>
    <definedName name="__ARC6">#REF!</definedName>
    <definedName name="__ARC7" localSheetId="2">#REF!</definedName>
    <definedName name="__ARC7" localSheetId="3">#REF!</definedName>
    <definedName name="__ARC7">#REF!</definedName>
    <definedName name="__ARC8" localSheetId="2">#REF!</definedName>
    <definedName name="__ARC8" localSheetId="3">#REF!</definedName>
    <definedName name="__ARC8">#REF!</definedName>
    <definedName name="__ARC9" localSheetId="2">#REF!</definedName>
    <definedName name="__ARC9" localSheetId="3">#REF!</definedName>
    <definedName name="__ARC9">#REF!</definedName>
    <definedName name="__ATC1" localSheetId="2">#REF!</definedName>
    <definedName name="__ATC1" localSheetId="3">#REF!</definedName>
    <definedName name="__ATC1">#REF!</definedName>
    <definedName name="__ATC10" localSheetId="2">#REF!</definedName>
    <definedName name="__ATC10" localSheetId="3">#REF!</definedName>
    <definedName name="__ATC10">#REF!</definedName>
    <definedName name="__ATC11" localSheetId="2">#REF!</definedName>
    <definedName name="__ATC11" localSheetId="3">#REF!</definedName>
    <definedName name="__ATC11">#REF!</definedName>
    <definedName name="__ATC12" localSheetId="2">#REF!</definedName>
    <definedName name="__ATC12" localSheetId="3">#REF!</definedName>
    <definedName name="__ATC12">#REF!</definedName>
    <definedName name="__ATC2" localSheetId="2">#REF!</definedName>
    <definedName name="__ATC2" localSheetId="3">#REF!</definedName>
    <definedName name="__ATC2">#REF!</definedName>
    <definedName name="__ATC3" localSheetId="2">#REF!</definedName>
    <definedName name="__ATC3" localSheetId="3">#REF!</definedName>
    <definedName name="__ATC3">#REF!</definedName>
    <definedName name="__ATC4" localSheetId="2">#REF!</definedName>
    <definedName name="__ATC4" localSheetId="3">#REF!</definedName>
    <definedName name="__ATC4">#REF!</definedName>
    <definedName name="__ATC5" localSheetId="2">#REF!</definedName>
    <definedName name="__ATC5" localSheetId="3">#REF!</definedName>
    <definedName name="__ATC5">#REF!</definedName>
    <definedName name="__ATC6" localSheetId="2">#REF!</definedName>
    <definedName name="__ATC6" localSheetId="3">#REF!</definedName>
    <definedName name="__ATC6">#REF!</definedName>
    <definedName name="__ATC7" localSheetId="2">#REF!</definedName>
    <definedName name="__ATC7" localSheetId="3">#REF!</definedName>
    <definedName name="__ATC7">#REF!</definedName>
    <definedName name="__ATC8" localSheetId="2">#REF!</definedName>
    <definedName name="__ATC8" localSheetId="3">#REF!</definedName>
    <definedName name="__ATC8">#REF!</definedName>
    <definedName name="__ATC9" localSheetId="2">#REF!</definedName>
    <definedName name="__ATC9" localSheetId="3">#REF!</definedName>
    <definedName name="__ATC9">#REF!</definedName>
    <definedName name="__bal1" localSheetId="2">#REF!</definedName>
    <definedName name="__bal1" localSheetId="3">#REF!</definedName>
    <definedName name="__bal1">#REF!</definedName>
    <definedName name="__bal2" localSheetId="2">#REF!</definedName>
    <definedName name="__bal2" localSheetId="3">#REF!</definedName>
    <definedName name="__bal2">#REF!</definedName>
    <definedName name="__BIG1">'[11]SalesForecast (2)'!$E$58</definedName>
    <definedName name="__BIG10">'[12]SalesForecast (2)'!$BG$51</definedName>
    <definedName name="__BIG11">'[12]SalesForecast (2)'!$BM$51</definedName>
    <definedName name="__BIG12">'[11]SalesForecast (2)'!$BS$58</definedName>
    <definedName name="__BIG2">'[11]SalesForecast (2)'!$K$58</definedName>
    <definedName name="__BIG3">'[12]SalesForecast (2)'!$Q$51</definedName>
    <definedName name="__BIG4">'[12]SalesForecast (2)'!$W$51</definedName>
    <definedName name="__BIG5">'[12]SalesForecast (2)'!$AC$51</definedName>
    <definedName name="__BIG6">'[12]SalesForecast (2)'!$AI$51</definedName>
    <definedName name="__BIG7">'[12]SalesForecast (2)'!$AO$51</definedName>
    <definedName name="__BIG8">'[12]SalesForecast (2)'!$AU$51</definedName>
    <definedName name="__BIG9">'[12]SalesForecast (2)'!$BA$51</definedName>
    <definedName name="__BPE1" localSheetId="2">#REF!</definedName>
    <definedName name="__BPE1" localSheetId="3">#REF!</definedName>
    <definedName name="__BPE1">#REF!</definedName>
    <definedName name="__BPE10" localSheetId="2">#REF!</definedName>
    <definedName name="__BPE10" localSheetId="3">#REF!</definedName>
    <definedName name="__BPE10">#REF!</definedName>
    <definedName name="__BPE11" localSheetId="2">#REF!</definedName>
    <definedName name="__BPE11" localSheetId="3">#REF!</definedName>
    <definedName name="__BPE11">#REF!</definedName>
    <definedName name="__BPE12" localSheetId="2">#REF!</definedName>
    <definedName name="__BPE12" localSheetId="3">#REF!</definedName>
    <definedName name="__BPE12">#REF!</definedName>
    <definedName name="__BPE2" localSheetId="2">#REF!</definedName>
    <definedName name="__BPE2" localSheetId="3">#REF!</definedName>
    <definedName name="__BPE2">#REF!</definedName>
    <definedName name="__BPE3" localSheetId="2">#REF!</definedName>
    <definedName name="__BPE3" localSheetId="3">#REF!</definedName>
    <definedName name="__BPE3">#REF!</definedName>
    <definedName name="__BPE4" localSheetId="2">#REF!</definedName>
    <definedName name="__BPE4" localSheetId="3">#REF!</definedName>
    <definedName name="__BPE4">#REF!</definedName>
    <definedName name="__BPE5" localSheetId="2">#REF!</definedName>
    <definedName name="__BPE5" localSheetId="3">#REF!</definedName>
    <definedName name="__BPE5">#REF!</definedName>
    <definedName name="__BPE6" localSheetId="2">#REF!</definedName>
    <definedName name="__BPE6" localSheetId="3">#REF!</definedName>
    <definedName name="__BPE6">#REF!</definedName>
    <definedName name="__BPE7" localSheetId="2">#REF!</definedName>
    <definedName name="__BPE7" localSheetId="3">#REF!</definedName>
    <definedName name="__BPE7">#REF!</definedName>
    <definedName name="__BPE8" localSheetId="2">#REF!</definedName>
    <definedName name="__BPE8" localSheetId="3">#REF!</definedName>
    <definedName name="__BPE8">#REF!</definedName>
    <definedName name="__BPE9" localSheetId="2">#REF!</definedName>
    <definedName name="__BPE9" localSheetId="3">#REF!</definedName>
    <definedName name="__BPE9">#REF!</definedName>
    <definedName name="__BST1" localSheetId="2">#REF!</definedName>
    <definedName name="__BST1" localSheetId="3">#REF!</definedName>
    <definedName name="__BST1">#REF!</definedName>
    <definedName name="__BST10" localSheetId="2">#REF!</definedName>
    <definedName name="__BST10" localSheetId="3">#REF!</definedName>
    <definedName name="__BST10">#REF!</definedName>
    <definedName name="__BST11" localSheetId="2">#REF!</definedName>
    <definedName name="__BST11" localSheetId="3">#REF!</definedName>
    <definedName name="__BST11">#REF!</definedName>
    <definedName name="__BST12" localSheetId="2">#REF!</definedName>
    <definedName name="__BST12" localSheetId="3">#REF!</definedName>
    <definedName name="__BST12">#REF!</definedName>
    <definedName name="__BST2" localSheetId="2">#REF!</definedName>
    <definedName name="__BST2" localSheetId="3">#REF!</definedName>
    <definedName name="__BST2">#REF!</definedName>
    <definedName name="__BST3" localSheetId="2">#REF!</definedName>
    <definedName name="__BST3" localSheetId="3">#REF!</definedName>
    <definedName name="__BST3">#REF!</definedName>
    <definedName name="__BST4" localSheetId="2">#REF!</definedName>
    <definedName name="__BST4" localSheetId="3">#REF!</definedName>
    <definedName name="__BST4">#REF!</definedName>
    <definedName name="__BST5" localSheetId="2">#REF!</definedName>
    <definedName name="__BST5" localSheetId="3">#REF!</definedName>
    <definedName name="__BST5">#REF!</definedName>
    <definedName name="__BST6" localSheetId="2">#REF!</definedName>
    <definedName name="__BST6" localSheetId="3">#REF!</definedName>
    <definedName name="__BST6">#REF!</definedName>
    <definedName name="__BST7" localSheetId="2">#REF!</definedName>
    <definedName name="__BST7" localSheetId="3">#REF!</definedName>
    <definedName name="__BST7">#REF!</definedName>
    <definedName name="__BST8" localSheetId="2">#REF!</definedName>
    <definedName name="__BST8" localSheetId="3">#REF!</definedName>
    <definedName name="__BST8">#REF!</definedName>
    <definedName name="__BST9" localSheetId="2">#REF!</definedName>
    <definedName name="__BST9" localSheetId="3">#REF!</definedName>
    <definedName name="__BST9">#REF!</definedName>
    <definedName name="__BTM250" localSheetId="2">#REF!</definedName>
    <definedName name="__BTM250" localSheetId="3">#REF!</definedName>
    <definedName name="__BTM250">#REF!</definedName>
    <definedName name="__cao1" localSheetId="2">#REF!</definedName>
    <definedName name="__cao1" localSheetId="3">#REF!</definedName>
    <definedName name="__cao1">#REF!</definedName>
    <definedName name="__cao2" localSheetId="2">#REF!</definedName>
    <definedName name="__cao2" localSheetId="3">#REF!</definedName>
    <definedName name="__cao2">#REF!</definedName>
    <definedName name="__cao3" localSheetId="2">#REF!</definedName>
    <definedName name="__cao3" localSheetId="3">#REF!</definedName>
    <definedName name="__cao3">#REF!</definedName>
    <definedName name="__cao4" localSheetId="2">#REF!</definedName>
    <definedName name="__cao4" localSheetId="3">#REF!</definedName>
    <definedName name="__cao4">#REF!</definedName>
    <definedName name="__cao5" localSheetId="2">#REF!</definedName>
    <definedName name="__cao5" localSheetId="3">#REF!</definedName>
    <definedName name="__cao5">#REF!</definedName>
    <definedName name="__cao6" localSheetId="2">#REF!</definedName>
    <definedName name="__cao6" localSheetId="3">#REF!</definedName>
    <definedName name="__cao6">#REF!</definedName>
    <definedName name="__dai1" localSheetId="2">#REF!</definedName>
    <definedName name="__dai1" localSheetId="3">#REF!</definedName>
    <definedName name="__dai1">#REF!</definedName>
    <definedName name="__dai2" localSheetId="2">#REF!</definedName>
    <definedName name="__dai2" localSheetId="3">#REF!</definedName>
    <definedName name="__dai2">#REF!</definedName>
    <definedName name="__dai3" localSheetId="2">#REF!</definedName>
    <definedName name="__dai3" localSheetId="3">#REF!</definedName>
    <definedName name="__dai3">#REF!</definedName>
    <definedName name="__dai4" localSheetId="2">#REF!</definedName>
    <definedName name="__dai4" localSheetId="3">#REF!</definedName>
    <definedName name="__dai4">#REF!</definedName>
    <definedName name="__dai5" localSheetId="2">#REF!</definedName>
    <definedName name="__dai5" localSheetId="3">#REF!</definedName>
    <definedName name="__dai5">#REF!</definedName>
    <definedName name="__dai6" localSheetId="2">#REF!</definedName>
    <definedName name="__dai6" localSheetId="3">#REF!</definedName>
    <definedName name="__dai6">#REF!</definedName>
    <definedName name="__dam24">[3]GIAVLIEU!$M$51</definedName>
    <definedName name="__dan1" localSheetId="2">#REF!</definedName>
    <definedName name="__dan1" localSheetId="3">#REF!</definedName>
    <definedName name="__dan1">#REF!</definedName>
    <definedName name="__dan2" localSheetId="2">#REF!</definedName>
    <definedName name="__dan2" localSheetId="3">#REF!</definedName>
    <definedName name="__dan2">#REF!</definedName>
    <definedName name="__DAT1" localSheetId="2">'[6]AA-1'!#REF!</definedName>
    <definedName name="__DAT1" localSheetId="3">'[6]AA-1'!#REF!</definedName>
    <definedName name="__DAT1">'[6]AA-1'!#REF!</definedName>
    <definedName name="__DAT10" localSheetId="2">'[6]AA-1'!#REF!</definedName>
    <definedName name="__DAT10" localSheetId="3">'[6]AA-1'!#REF!</definedName>
    <definedName name="__DAT10">'[6]AA-1'!#REF!</definedName>
    <definedName name="__DAT11" localSheetId="2">#REF!</definedName>
    <definedName name="__DAT11" localSheetId="3">#REF!</definedName>
    <definedName name="__DAT11">#REF!</definedName>
    <definedName name="__DAT12" localSheetId="2">#REF!</definedName>
    <definedName name="__DAT12" localSheetId="3">#REF!</definedName>
    <definedName name="__DAT12">#REF!</definedName>
    <definedName name="__DAT13" localSheetId="2">'[6]AA-1'!#REF!</definedName>
    <definedName name="__DAT13" localSheetId="3">'[6]AA-1'!#REF!</definedName>
    <definedName name="__DAT13">'[6]AA-1'!#REF!</definedName>
    <definedName name="__DAT14" localSheetId="2">#REF!</definedName>
    <definedName name="__DAT14" localSheetId="3">#REF!</definedName>
    <definedName name="__DAT14">#REF!</definedName>
    <definedName name="__DAT15" localSheetId="2">#REF!</definedName>
    <definedName name="__DAT15" localSheetId="3">#REF!</definedName>
    <definedName name="__DAT15">#REF!</definedName>
    <definedName name="__DAT16" localSheetId="2">#REF!</definedName>
    <definedName name="__DAT16" localSheetId="3">#REF!</definedName>
    <definedName name="__DAT16">#REF!</definedName>
    <definedName name="__DAT17" localSheetId="2">#REF!</definedName>
    <definedName name="__DAT17" localSheetId="3">#REF!</definedName>
    <definedName name="__DAT17">#REF!</definedName>
    <definedName name="__DAT18" localSheetId="2">#REF!</definedName>
    <definedName name="__DAT18" localSheetId="3">#REF!</definedName>
    <definedName name="__DAT18">#REF!</definedName>
    <definedName name="__DAT19" localSheetId="2">#REF!</definedName>
    <definedName name="__DAT19" localSheetId="3">#REF!</definedName>
    <definedName name="__DAT19">#REF!</definedName>
    <definedName name="__DAT2" localSheetId="2">'[6]AA-1'!#REF!</definedName>
    <definedName name="__DAT2" localSheetId="3">'[6]AA-1'!#REF!</definedName>
    <definedName name="__DAT2">'[6]AA-1'!#REF!</definedName>
    <definedName name="__DAT20" localSheetId="2">#REF!</definedName>
    <definedName name="__DAT20" localSheetId="3">#REF!</definedName>
    <definedName name="__DAT20">#REF!</definedName>
    <definedName name="__DAT21" localSheetId="2">#REF!</definedName>
    <definedName name="__DAT21" localSheetId="3">#REF!</definedName>
    <definedName name="__DAT21">#REF!</definedName>
    <definedName name="__DAT3" localSheetId="2">'[6]AA-1'!#REF!</definedName>
    <definedName name="__DAT3" localSheetId="3">'[6]AA-1'!#REF!</definedName>
    <definedName name="__DAT3">'[6]AA-1'!#REF!</definedName>
    <definedName name="__DAT4" localSheetId="2">#REF!</definedName>
    <definedName name="__DAT4" localSheetId="3">#REF!</definedName>
    <definedName name="__DAT4">#REF!</definedName>
    <definedName name="__DAT5" localSheetId="2">'[6]AA-1'!#REF!</definedName>
    <definedName name="__DAT5" localSheetId="3">'[6]AA-1'!#REF!</definedName>
    <definedName name="__DAT5">'[6]AA-1'!#REF!</definedName>
    <definedName name="__DAT6" localSheetId="2">'[6]AA-1'!#REF!</definedName>
    <definedName name="__DAT6" localSheetId="3">'[6]AA-1'!#REF!</definedName>
    <definedName name="__DAT6">'[6]AA-1'!#REF!</definedName>
    <definedName name="__DAT7" localSheetId="2">'[6]AA-1'!#REF!</definedName>
    <definedName name="__DAT7" localSheetId="3">'[6]AA-1'!#REF!</definedName>
    <definedName name="__DAT7">'[6]AA-1'!#REF!</definedName>
    <definedName name="__DAT8" localSheetId="2">'[6]AA-1'!#REF!</definedName>
    <definedName name="__DAT8" localSheetId="3">'[6]AA-1'!#REF!</definedName>
    <definedName name="__DAT8">'[6]AA-1'!#REF!</definedName>
    <definedName name="__DAT9" localSheetId="2">'[6]AA-1'!#REF!</definedName>
    <definedName name="__DAT9" localSheetId="3">'[6]AA-1'!#REF!</definedName>
    <definedName name="__DAT9">'[6]AA-1'!#REF!</definedName>
    <definedName name="__dkk1" localSheetId="2">#REF!</definedName>
    <definedName name="__dkk1" localSheetId="3">#REF!</definedName>
    <definedName name="__dkk1">#REF!</definedName>
    <definedName name="__dkk2" localSheetId="2">#REF!</definedName>
    <definedName name="__dkk2" localSheetId="3">#REF!</definedName>
    <definedName name="__dkk2">#REF!</definedName>
    <definedName name="__e1" localSheetId="2">#REF!</definedName>
    <definedName name="__e1" localSheetId="3">#REF!</definedName>
    <definedName name="__e1">#REF!</definedName>
    <definedName name="__exp10" localSheetId="2">#REF!</definedName>
    <definedName name="__exp10" localSheetId="3">#REF!</definedName>
    <definedName name="__exp10">#REF!</definedName>
    <definedName name="__exp11" localSheetId="2">#REF!</definedName>
    <definedName name="__exp11" localSheetId="3">#REF!</definedName>
    <definedName name="__exp11">#REF!</definedName>
    <definedName name="__exp12" localSheetId="2">#REF!</definedName>
    <definedName name="__exp12" localSheetId="3">#REF!</definedName>
    <definedName name="__exp12">#REF!</definedName>
    <definedName name="__EXP22" localSheetId="2">#REF!</definedName>
    <definedName name="__EXP22" localSheetId="3">#REF!</definedName>
    <definedName name="__EXP22">#REF!</definedName>
    <definedName name="__exp5" localSheetId="2">#REF!</definedName>
    <definedName name="__exp5" localSheetId="3">#REF!</definedName>
    <definedName name="__exp5">#REF!</definedName>
    <definedName name="__exp7" localSheetId="2">#REF!</definedName>
    <definedName name="__exp7" localSheetId="3">#REF!</definedName>
    <definedName name="__exp7">#REF!</definedName>
    <definedName name="__exp8" localSheetId="2">#REF!</definedName>
    <definedName name="__exp8" localSheetId="3">#REF!</definedName>
    <definedName name="__exp8">#REF!</definedName>
    <definedName name="__exp9" localSheetId="2">#REF!</definedName>
    <definedName name="__exp9" localSheetId="3">#REF!</definedName>
    <definedName name="__exp9">#REF!</definedName>
    <definedName name="__f1" localSheetId="2">#REF!</definedName>
    <definedName name="__f1" localSheetId="3">#REF!</definedName>
    <definedName name="__f1">#REF!</definedName>
    <definedName name="__g1" localSheetId="2">#REF!</definedName>
    <definedName name="__g1" localSheetId="3">#REF!</definedName>
    <definedName name="__g1">#REF!</definedName>
    <definedName name="__gon4" localSheetId="2">#REF!</definedName>
    <definedName name="__gon4" localSheetId="3">#REF!</definedName>
    <definedName name="__gon4">#REF!</definedName>
    <definedName name="__h1" localSheetId="2">#REF!</definedName>
    <definedName name="__h1" localSheetId="3">#REF!</definedName>
    <definedName name="__h1">#REF!</definedName>
    <definedName name="__HMC1" localSheetId="2">#REF!</definedName>
    <definedName name="__HMC1" localSheetId="3">#REF!</definedName>
    <definedName name="__HMC1">#REF!</definedName>
    <definedName name="__HMC10" localSheetId="2">#REF!</definedName>
    <definedName name="__HMC10" localSheetId="3">#REF!</definedName>
    <definedName name="__HMC10">#REF!</definedName>
    <definedName name="__HMC11" localSheetId="2">#REF!</definedName>
    <definedName name="__HMC11" localSheetId="3">#REF!</definedName>
    <definedName name="__HMC11">#REF!</definedName>
    <definedName name="__HMC12" localSheetId="2">#REF!</definedName>
    <definedName name="__HMC12" localSheetId="3">#REF!</definedName>
    <definedName name="__HMC12">#REF!</definedName>
    <definedName name="__HMC2" localSheetId="2">#REF!</definedName>
    <definedName name="__HMC2" localSheetId="3">#REF!</definedName>
    <definedName name="__HMC2">#REF!</definedName>
    <definedName name="__HMC3" localSheetId="2">#REF!</definedName>
    <definedName name="__HMC3" localSheetId="3">#REF!</definedName>
    <definedName name="__HMC3">#REF!</definedName>
    <definedName name="__HMC4" localSheetId="2">#REF!</definedName>
    <definedName name="__HMC4" localSheetId="3">#REF!</definedName>
    <definedName name="__HMC4">#REF!</definedName>
    <definedName name="__HMC5" localSheetId="2">#REF!</definedName>
    <definedName name="__HMC5" localSheetId="3">#REF!</definedName>
    <definedName name="__HMC5">#REF!</definedName>
    <definedName name="__HMC6" localSheetId="2">#REF!</definedName>
    <definedName name="__HMC6" localSheetId="3">#REF!</definedName>
    <definedName name="__HMC6">#REF!</definedName>
    <definedName name="__HMC7" localSheetId="2">#REF!</definedName>
    <definedName name="__HMC7" localSheetId="3">#REF!</definedName>
    <definedName name="__HMC7">#REF!</definedName>
    <definedName name="__HMC8" localSheetId="2">#REF!</definedName>
    <definedName name="__HMC8" localSheetId="3">#REF!</definedName>
    <definedName name="__HMC8">#REF!</definedName>
    <definedName name="__HMC9" localSheetId="2">#REF!</definedName>
    <definedName name="__HMC9" localSheetId="3">#REF!</definedName>
    <definedName name="__HMC9">#REF!</definedName>
    <definedName name="__k1" localSheetId="2">#REF!</definedName>
    <definedName name="__k1" localSheetId="3">#REF!</definedName>
    <definedName name="__k1">#REF!</definedName>
    <definedName name="__lit1" localSheetId="2">#REF!</definedName>
    <definedName name="__lit1" localSheetId="3">#REF!</definedName>
    <definedName name="__lit1">#REF!</definedName>
    <definedName name="__lit2" localSheetId="2">#REF!</definedName>
    <definedName name="__lit2" localSheetId="3">#REF!</definedName>
    <definedName name="__lit2">#REF!</definedName>
    <definedName name="__lpg1" localSheetId="2">#REF!</definedName>
    <definedName name="__lpg1" localSheetId="3">#REF!</definedName>
    <definedName name="__lpg1">#REF!</definedName>
    <definedName name="__lpg10" localSheetId="2">#REF!</definedName>
    <definedName name="__lpg10" localSheetId="3">#REF!</definedName>
    <definedName name="__lpg10">#REF!</definedName>
    <definedName name="__lpg11" localSheetId="2">#REF!</definedName>
    <definedName name="__lpg11" localSheetId="3">#REF!</definedName>
    <definedName name="__lpg11">#REF!</definedName>
    <definedName name="__lpg12" localSheetId="2">#REF!</definedName>
    <definedName name="__lpg12" localSheetId="3">#REF!</definedName>
    <definedName name="__lpg12">#REF!</definedName>
    <definedName name="__lpg2" localSheetId="2">#REF!</definedName>
    <definedName name="__lpg2" localSheetId="3">#REF!</definedName>
    <definedName name="__lpg2">#REF!</definedName>
    <definedName name="__lpg3" localSheetId="2">#REF!</definedName>
    <definedName name="__lpg3" localSheetId="3">#REF!</definedName>
    <definedName name="__lpg3">#REF!</definedName>
    <definedName name="__lpg4" localSheetId="2">#REF!</definedName>
    <definedName name="__lpg4" localSheetId="3">#REF!</definedName>
    <definedName name="__lpg4">#REF!</definedName>
    <definedName name="__lpg5" localSheetId="2">#REF!</definedName>
    <definedName name="__lpg5" localSheetId="3">#REF!</definedName>
    <definedName name="__lpg5">#REF!</definedName>
    <definedName name="__lpg6" localSheetId="2">#REF!</definedName>
    <definedName name="__lpg6" localSheetId="3">#REF!</definedName>
    <definedName name="__lpg6">#REF!</definedName>
    <definedName name="__lpg7" localSheetId="2">#REF!</definedName>
    <definedName name="__lpg7" localSheetId="3">#REF!</definedName>
    <definedName name="__lpg7">#REF!</definedName>
    <definedName name="__lpg8" localSheetId="2">#REF!</definedName>
    <definedName name="__lpg8" localSheetId="3">#REF!</definedName>
    <definedName name="__lpg8">#REF!</definedName>
    <definedName name="__lpg9" localSheetId="2">#REF!</definedName>
    <definedName name="__lpg9" localSheetId="3">#REF!</definedName>
    <definedName name="__lpg9">#REF!</definedName>
    <definedName name="__LX1" localSheetId="2">OFFSET(#REF!,2,4,1,7)</definedName>
    <definedName name="__LX1" localSheetId="3">OFFSET(#REF!,2,4,1,7)</definedName>
    <definedName name="__LX1">OFFSET(#REF!,2,4,1,7)</definedName>
    <definedName name="__LX2" localSheetId="2">OFFSET(#REF!,3,4,1,7)</definedName>
    <definedName name="__LX2" localSheetId="3">OFFSET(#REF!,3,4,1,7)</definedName>
    <definedName name="__LX2">OFFSET(#REF!,3,4,1,7)</definedName>
    <definedName name="__LX3" localSheetId="2">OFFSET(#REF!,4,4,1,7)</definedName>
    <definedName name="__LX3" localSheetId="3">OFFSET(#REF!,4,4,1,7)</definedName>
    <definedName name="__LX3">OFFSET(#REF!,4,4,1,7)</definedName>
    <definedName name="__LX4" localSheetId="2">OFFSET(#REF!,5,4,1,7)</definedName>
    <definedName name="__LX4" localSheetId="3">OFFSET(#REF!,5,4,1,7)</definedName>
    <definedName name="__LX4">OFFSET(#REF!,5,4,1,7)</definedName>
    <definedName name="__LX5" localSheetId="2">OFFSET(#REF!,6,4,1,7)</definedName>
    <definedName name="__LX5" localSheetId="3">OFFSET(#REF!,6,4,1,7)</definedName>
    <definedName name="__LX5">OFFSET(#REF!,6,4,1,7)</definedName>
    <definedName name="__LY1" localSheetId="2">OFFSET(#REF!,7,4,1,7)</definedName>
    <definedName name="__LY1" localSheetId="3">OFFSET(#REF!,7,4,1,7)</definedName>
    <definedName name="__LY1">OFFSET(#REF!,7,4,1,7)</definedName>
    <definedName name="__LY2" localSheetId="2">OFFSET(#REF!,8,4,1,7)</definedName>
    <definedName name="__LY2" localSheetId="3">OFFSET(#REF!,8,4,1,7)</definedName>
    <definedName name="__LY2">OFFSET(#REF!,8,4,1,7)</definedName>
    <definedName name="__LY3" localSheetId="2">OFFSET(#REF!,9,4,1,7)</definedName>
    <definedName name="__LY3" localSheetId="3">OFFSET(#REF!,9,4,1,7)</definedName>
    <definedName name="__LY3">OFFSET(#REF!,9,4,1,7)</definedName>
    <definedName name="__LY4" localSheetId="2">OFFSET(#REF!,10,4,1,7)</definedName>
    <definedName name="__LY4" localSheetId="3">OFFSET(#REF!,10,4,1,7)</definedName>
    <definedName name="__LY4">OFFSET(#REF!,10,4,1,7)</definedName>
    <definedName name="__LY5" localSheetId="2">OFFSET(#REF!,11,4,1,7)</definedName>
    <definedName name="__LY5" localSheetId="3">OFFSET(#REF!,11,4,1,7)</definedName>
    <definedName name="__LY5">OFFSET(#REF!,11,4,1,7)</definedName>
    <definedName name="__ngl1" localSheetId="2">#REF!</definedName>
    <definedName name="__ngl1" localSheetId="3">#REF!</definedName>
    <definedName name="__ngl1">#REF!</definedName>
    <definedName name="__ngl10" localSheetId="2">#REF!</definedName>
    <definedName name="__ngl10" localSheetId="3">#REF!</definedName>
    <definedName name="__ngl10">#REF!</definedName>
    <definedName name="__ngl11" localSheetId="2">#REF!</definedName>
    <definedName name="__ngl11" localSheetId="3">#REF!</definedName>
    <definedName name="__ngl11">#REF!</definedName>
    <definedName name="__ngl12" localSheetId="2">#REF!</definedName>
    <definedName name="__ngl12" localSheetId="3">#REF!</definedName>
    <definedName name="__ngl12">#REF!</definedName>
    <definedName name="__ngl2" localSheetId="2">#REF!</definedName>
    <definedName name="__ngl2" localSheetId="3">#REF!</definedName>
    <definedName name="__ngl2">#REF!</definedName>
    <definedName name="__ngl3" localSheetId="2">#REF!</definedName>
    <definedName name="__ngl3" localSheetId="3">#REF!</definedName>
    <definedName name="__ngl3">#REF!</definedName>
    <definedName name="__ngl4" localSheetId="2">#REF!</definedName>
    <definedName name="__ngl4" localSheetId="3">#REF!</definedName>
    <definedName name="__ngl4">#REF!</definedName>
    <definedName name="__ngl5" localSheetId="2">#REF!</definedName>
    <definedName name="__ngl5" localSheetId="3">#REF!</definedName>
    <definedName name="__ngl5">#REF!</definedName>
    <definedName name="__ngl6" localSheetId="2">#REF!</definedName>
    <definedName name="__ngl6" localSheetId="3">#REF!</definedName>
    <definedName name="__ngl6">#REF!</definedName>
    <definedName name="__ngl7" localSheetId="2">#REF!</definedName>
    <definedName name="__ngl7" localSheetId="3">#REF!</definedName>
    <definedName name="__ngl7">#REF!</definedName>
    <definedName name="__ngl8" localSheetId="2">#REF!</definedName>
    <definedName name="__ngl8" localSheetId="3">#REF!</definedName>
    <definedName name="__ngl8">#REF!</definedName>
    <definedName name="__ngl9" localSheetId="2">#REF!</definedName>
    <definedName name="__ngl9" localSheetId="3">#REF!</definedName>
    <definedName name="__ngl9">#REF!</definedName>
    <definedName name="__no1">'[5]201'!$A$1:$B$170</definedName>
    <definedName name="__no2">'[5]212'!$A$1:$B$198</definedName>
    <definedName name="__NPC1">'[12]SalesForecast (2)'!$E$18</definedName>
    <definedName name="__NPC10">'[12]SalesForecast (2)'!$BG$18</definedName>
    <definedName name="__NPC11">'[12]SalesForecast (2)'!$BM$18</definedName>
    <definedName name="__NPC12">'[11]SalesForecast (2)'!$BS$19</definedName>
    <definedName name="__NPC2">'[12]SalesForecast (2)'!$K$18</definedName>
    <definedName name="__NPC3">'[12]SalesForecast (2)'!$Q$18</definedName>
    <definedName name="__NPC4">'[12]SalesForecast (2)'!$W$18</definedName>
    <definedName name="__NPC5">'[12]SalesForecast (2)'!$AC$18</definedName>
    <definedName name="__NPC6">'[12]SalesForecast (2)'!$AI$18</definedName>
    <definedName name="__NPC7">'[12]SalesForecast (2)'!$AO$18</definedName>
    <definedName name="__NPC8">'[12]SalesForecast (2)'!$AU$18</definedName>
    <definedName name="__NPC9">'[12]SalesForecast (2)'!$BA$18</definedName>
    <definedName name="__phi10" localSheetId="2">#REF!</definedName>
    <definedName name="__phi10" localSheetId="3">#REF!</definedName>
    <definedName name="__phi10">#REF!</definedName>
    <definedName name="__phi12" localSheetId="2">#REF!</definedName>
    <definedName name="__phi12" localSheetId="3">#REF!</definedName>
    <definedName name="__phi12">#REF!</definedName>
    <definedName name="__phi14" localSheetId="2">#REF!</definedName>
    <definedName name="__phi14" localSheetId="3">#REF!</definedName>
    <definedName name="__phi14">#REF!</definedName>
    <definedName name="__phi16" localSheetId="2">#REF!</definedName>
    <definedName name="__phi16" localSheetId="3">#REF!</definedName>
    <definedName name="__phi16">#REF!</definedName>
    <definedName name="__phi18" localSheetId="2">#REF!</definedName>
    <definedName name="__phi18" localSheetId="3">#REF!</definedName>
    <definedName name="__phi18">#REF!</definedName>
    <definedName name="__phi20" localSheetId="2">#REF!</definedName>
    <definedName name="__phi20" localSheetId="3">#REF!</definedName>
    <definedName name="__phi20">#REF!</definedName>
    <definedName name="__phi22" localSheetId="2">#REF!</definedName>
    <definedName name="__phi22" localSheetId="3">#REF!</definedName>
    <definedName name="__phi22">#REF!</definedName>
    <definedName name="__phi25" localSheetId="2">#REF!</definedName>
    <definedName name="__phi25" localSheetId="3">#REF!</definedName>
    <definedName name="__phi25">#REF!</definedName>
    <definedName name="__phi28" localSheetId="2">#REF!</definedName>
    <definedName name="__phi28" localSheetId="3">#REF!</definedName>
    <definedName name="__phi28">#REF!</definedName>
    <definedName name="__phi6" localSheetId="2">#REF!</definedName>
    <definedName name="__phi6" localSheetId="3">#REF!</definedName>
    <definedName name="__phi6">#REF!</definedName>
    <definedName name="__phi8" localSheetId="2">#REF!</definedName>
    <definedName name="__phi8" localSheetId="3">#REF!</definedName>
    <definedName name="__phi8">#REF!</definedName>
    <definedName name="__pl4" localSheetId="2">#REF!</definedName>
    <definedName name="__pl4" localSheetId="3">#REF!</definedName>
    <definedName name="__pl4">#REF!</definedName>
    <definedName name="__pl5" localSheetId="2">#REF!</definedName>
    <definedName name="__pl5" localSheetId="3">#REF!</definedName>
    <definedName name="__pl5">#REF!</definedName>
    <definedName name="__pl8" localSheetId="2">#REF!</definedName>
    <definedName name="__pl8" localSheetId="3">#REF!</definedName>
    <definedName name="__pl8">#REF!</definedName>
    <definedName name="__PRO1" localSheetId="2">#REF!</definedName>
    <definedName name="__PRO1" localSheetId="3">#REF!</definedName>
    <definedName name="__PRO1">#REF!</definedName>
    <definedName name="__raf1" localSheetId="2">#REF!</definedName>
    <definedName name="__raf1" localSheetId="3">#REF!</definedName>
    <definedName name="__raf1">#REF!</definedName>
    <definedName name="__raf10" localSheetId="2">#REF!</definedName>
    <definedName name="__raf10" localSheetId="3">#REF!</definedName>
    <definedName name="__raf10">#REF!</definedName>
    <definedName name="__raf11" localSheetId="2">#REF!</definedName>
    <definedName name="__raf11" localSheetId="3">#REF!</definedName>
    <definedName name="__raf11">#REF!</definedName>
    <definedName name="__raf12" localSheetId="2">#REF!</definedName>
    <definedName name="__raf12" localSheetId="3">#REF!</definedName>
    <definedName name="__raf12">#REF!</definedName>
    <definedName name="__raf2" localSheetId="2">#REF!</definedName>
    <definedName name="__raf2" localSheetId="3">#REF!</definedName>
    <definedName name="__raf2">#REF!</definedName>
    <definedName name="__raf3" localSheetId="2">#REF!</definedName>
    <definedName name="__raf3" localSheetId="3">#REF!</definedName>
    <definedName name="__raf3">#REF!</definedName>
    <definedName name="__raf4" localSheetId="2">#REF!</definedName>
    <definedName name="__raf4" localSheetId="3">#REF!</definedName>
    <definedName name="__raf4">#REF!</definedName>
    <definedName name="__raf5" localSheetId="2">#REF!</definedName>
    <definedName name="__raf5" localSheetId="3">#REF!</definedName>
    <definedName name="__raf5">#REF!</definedName>
    <definedName name="__raf6" localSheetId="2">#REF!</definedName>
    <definedName name="__raf6" localSheetId="3">#REF!</definedName>
    <definedName name="__raf6">#REF!</definedName>
    <definedName name="__raf7" localSheetId="2">#REF!</definedName>
    <definedName name="__raf7" localSheetId="3">#REF!</definedName>
    <definedName name="__raf7">#REF!</definedName>
    <definedName name="__raf8" localSheetId="2">#REF!</definedName>
    <definedName name="__raf8" localSheetId="3">#REF!</definedName>
    <definedName name="__raf8">#REF!</definedName>
    <definedName name="__raf9" localSheetId="2">#REF!</definedName>
    <definedName name="__raf9" localSheetId="3">#REF!</definedName>
    <definedName name="__raf9">#REF!</definedName>
    <definedName name="__ROC1" localSheetId="2">#REF!</definedName>
    <definedName name="__ROC1" localSheetId="3">#REF!</definedName>
    <definedName name="__ROC1">#REF!</definedName>
    <definedName name="__ROC10" localSheetId="2">#REF!</definedName>
    <definedName name="__ROC10" localSheetId="3">#REF!</definedName>
    <definedName name="__ROC10">#REF!</definedName>
    <definedName name="__ROC11" localSheetId="2">#REF!</definedName>
    <definedName name="__ROC11" localSheetId="3">#REF!</definedName>
    <definedName name="__ROC11">#REF!</definedName>
    <definedName name="__ROC12" localSheetId="2">#REF!</definedName>
    <definedName name="__ROC12" localSheetId="3">#REF!</definedName>
    <definedName name="__ROC12">#REF!</definedName>
    <definedName name="__ROC2" localSheetId="2">#REF!</definedName>
    <definedName name="__ROC2" localSheetId="3">#REF!</definedName>
    <definedName name="__ROC2">#REF!</definedName>
    <definedName name="__ROC3" localSheetId="2">#REF!</definedName>
    <definedName name="__ROC3" localSheetId="3">#REF!</definedName>
    <definedName name="__ROC3">#REF!</definedName>
    <definedName name="__ROC4" localSheetId="2">#REF!</definedName>
    <definedName name="__ROC4" localSheetId="3">#REF!</definedName>
    <definedName name="__ROC4">#REF!</definedName>
    <definedName name="__ROC5" localSheetId="2">#REF!</definedName>
    <definedName name="__ROC5" localSheetId="3">#REF!</definedName>
    <definedName name="__ROC5">#REF!</definedName>
    <definedName name="__ROC6" localSheetId="2">#REF!</definedName>
    <definedName name="__ROC6" localSheetId="3">#REF!</definedName>
    <definedName name="__ROC6">#REF!</definedName>
    <definedName name="__ROC7" localSheetId="2">#REF!</definedName>
    <definedName name="__ROC7" localSheetId="3">#REF!</definedName>
    <definedName name="__ROC7">#REF!</definedName>
    <definedName name="__ROC8" localSheetId="2">#REF!</definedName>
    <definedName name="__ROC8" localSheetId="3">#REF!</definedName>
    <definedName name="__ROC8">#REF!</definedName>
    <definedName name="__ROC9" localSheetId="2">#REF!</definedName>
    <definedName name="__ROC9" localSheetId="3">#REF!</definedName>
    <definedName name="__ROC9">#REF!</definedName>
    <definedName name="__SH1">[4]HTTK!$B$3:$B$35</definedName>
    <definedName name="__SH2" localSheetId="2">#REF!</definedName>
    <definedName name="__SH2" localSheetId="3">#REF!</definedName>
    <definedName name="__SH2">#REF!</definedName>
    <definedName name="__slg1" localSheetId="2">#REF!</definedName>
    <definedName name="__slg1" localSheetId="3">#REF!</definedName>
    <definedName name="__slg1">#REF!</definedName>
    <definedName name="__slg2" localSheetId="2">#REF!</definedName>
    <definedName name="__slg2" localSheetId="3">#REF!</definedName>
    <definedName name="__slg2">#REF!</definedName>
    <definedName name="__slg3" localSheetId="2">#REF!</definedName>
    <definedName name="__slg3" localSheetId="3">#REF!</definedName>
    <definedName name="__slg3">#REF!</definedName>
    <definedName name="__slg4" localSheetId="2">#REF!</definedName>
    <definedName name="__slg4" localSheetId="3">#REF!</definedName>
    <definedName name="__slg4">#REF!</definedName>
    <definedName name="__slg5" localSheetId="2">#REF!</definedName>
    <definedName name="__slg5" localSheetId="3">#REF!</definedName>
    <definedName name="__slg5">#REF!</definedName>
    <definedName name="__slg6" localSheetId="2">#REF!</definedName>
    <definedName name="__slg6" localSheetId="3">#REF!</definedName>
    <definedName name="__slg6">#REF!</definedName>
    <definedName name="__TCP1" localSheetId="2">#REF!</definedName>
    <definedName name="__TCP1" localSheetId="3">#REF!</definedName>
    <definedName name="__TCP1">#REF!</definedName>
    <definedName name="__TCP10" localSheetId="2">#REF!</definedName>
    <definedName name="__TCP10" localSheetId="3">#REF!</definedName>
    <definedName name="__TCP10">#REF!</definedName>
    <definedName name="__TCP11" localSheetId="2">#REF!</definedName>
    <definedName name="__TCP11" localSheetId="3">#REF!</definedName>
    <definedName name="__TCP11">#REF!</definedName>
    <definedName name="__TCP12" localSheetId="2">#REF!</definedName>
    <definedName name="__TCP12" localSheetId="3">#REF!</definedName>
    <definedName name="__TCP12">#REF!</definedName>
    <definedName name="__TCP2" localSheetId="2">#REF!</definedName>
    <definedName name="__TCP2" localSheetId="3">#REF!</definedName>
    <definedName name="__TCP2">#REF!</definedName>
    <definedName name="__TCP3" localSheetId="2">#REF!</definedName>
    <definedName name="__TCP3" localSheetId="3">#REF!</definedName>
    <definedName name="__TCP3">#REF!</definedName>
    <definedName name="__TCP4" localSheetId="2">#REF!</definedName>
    <definedName name="__TCP4" localSheetId="3">#REF!</definedName>
    <definedName name="__TCP4">#REF!</definedName>
    <definedName name="__TCP5" localSheetId="2">#REF!</definedName>
    <definedName name="__TCP5" localSheetId="3">#REF!</definedName>
    <definedName name="__TCP5">#REF!</definedName>
    <definedName name="__TCP6" localSheetId="2">#REF!</definedName>
    <definedName name="__TCP6" localSheetId="3">#REF!</definedName>
    <definedName name="__TCP6">#REF!</definedName>
    <definedName name="__TCP7" localSheetId="2">#REF!</definedName>
    <definedName name="__TCP7" localSheetId="3">#REF!</definedName>
    <definedName name="__TCP7">#REF!</definedName>
    <definedName name="__TCP8" localSheetId="2">#REF!</definedName>
    <definedName name="__TCP8" localSheetId="3">#REF!</definedName>
    <definedName name="__TCP8">#REF!</definedName>
    <definedName name="__TCP9" localSheetId="2">#REF!</definedName>
    <definedName name="__TCP9" localSheetId="3">#REF!</definedName>
    <definedName name="__TCP9">#REF!</definedName>
    <definedName name="__tel2006" localSheetId="2">#REF!</definedName>
    <definedName name="__tel2006" localSheetId="3">#REF!</definedName>
    <definedName name="__tel2006">#REF!</definedName>
    <definedName name="__TIG1" localSheetId="2">#REF!</definedName>
    <definedName name="__TIG1" localSheetId="3">#REF!</definedName>
    <definedName name="__TIG1">#REF!</definedName>
    <definedName name="__TIG10" localSheetId="2">#REF!</definedName>
    <definedName name="__TIG10" localSheetId="3">#REF!</definedName>
    <definedName name="__TIG10">#REF!</definedName>
    <definedName name="__TIG11" localSheetId="2">#REF!</definedName>
    <definedName name="__TIG11" localSheetId="3">#REF!</definedName>
    <definedName name="__TIG11">#REF!</definedName>
    <definedName name="__TIG12" localSheetId="2">#REF!</definedName>
    <definedName name="__TIG12" localSheetId="3">#REF!</definedName>
    <definedName name="__TIG12">#REF!</definedName>
    <definedName name="__TIG2" localSheetId="2">#REF!</definedName>
    <definedName name="__TIG2" localSheetId="3">#REF!</definedName>
    <definedName name="__TIG2">#REF!</definedName>
    <definedName name="__TIG3" localSheetId="2">#REF!</definedName>
    <definedName name="__TIG3" localSheetId="3">#REF!</definedName>
    <definedName name="__TIG3">#REF!</definedName>
    <definedName name="__TIG4" localSheetId="2">#REF!</definedName>
    <definedName name="__TIG4" localSheetId="3">#REF!</definedName>
    <definedName name="__TIG4">#REF!</definedName>
    <definedName name="__TIG5" localSheetId="2">#REF!</definedName>
    <definedName name="__TIG5" localSheetId="3">#REF!</definedName>
    <definedName name="__TIG5">#REF!</definedName>
    <definedName name="__TIG6" localSheetId="2">#REF!</definedName>
    <definedName name="__TIG6" localSheetId="3">#REF!</definedName>
    <definedName name="__TIG6">#REF!</definedName>
    <definedName name="__TIG7" localSheetId="2">#REF!</definedName>
    <definedName name="__TIG7" localSheetId="3">#REF!</definedName>
    <definedName name="__TIG7">#REF!</definedName>
    <definedName name="__TIG8" localSheetId="2">#REF!</definedName>
    <definedName name="__TIG8" localSheetId="3">#REF!</definedName>
    <definedName name="__TIG8">#REF!</definedName>
    <definedName name="__TIG9" localSheetId="2">#REF!</definedName>
    <definedName name="__TIG9" localSheetId="3">#REF!</definedName>
    <definedName name="__TIG9">#REF!</definedName>
    <definedName name="__TPC1">'[12]SalesForecast (2)'!$E$19</definedName>
    <definedName name="__TPC10">'[12]SalesForecast (2)'!$BG$19</definedName>
    <definedName name="__TPC11">'[12]SalesForecast (2)'!$BM$19</definedName>
    <definedName name="__TPC12">'[12]SalesForecast (2)'!$BS$19</definedName>
    <definedName name="__TPC2">'[12]SalesForecast (2)'!$K$19</definedName>
    <definedName name="__TPC3">'[12]SalesForecast (2)'!$Q$19</definedName>
    <definedName name="__TPC4">'[12]SalesForecast (2)'!$W$19</definedName>
    <definedName name="__TPC5">'[12]SalesForecast (2)'!$AC$19</definedName>
    <definedName name="__TPC6">'[12]SalesForecast (2)'!$AI$19</definedName>
    <definedName name="__TPC7">'[12]SalesForecast (2)'!$AO$19</definedName>
    <definedName name="__TPC8">'[12]SalesForecast (2)'!$AU$19</definedName>
    <definedName name="__TPC9">'[12]SalesForecast (2)'!$BA$19</definedName>
    <definedName name="__TPE1" localSheetId="2">#REF!</definedName>
    <definedName name="__TPE1" localSheetId="3">#REF!</definedName>
    <definedName name="__TPE1">#REF!</definedName>
    <definedName name="__TPE10" localSheetId="2">#REF!</definedName>
    <definedName name="__TPE10" localSheetId="3">#REF!</definedName>
    <definedName name="__TPE10">#REF!</definedName>
    <definedName name="__TPE11" localSheetId="2">#REF!</definedName>
    <definedName name="__TPE11" localSheetId="3">#REF!</definedName>
    <definedName name="__TPE11">#REF!</definedName>
    <definedName name="__TPE12" localSheetId="2">#REF!</definedName>
    <definedName name="__TPE12" localSheetId="3">#REF!</definedName>
    <definedName name="__TPE12">#REF!</definedName>
    <definedName name="__TPE2" localSheetId="2">#REF!</definedName>
    <definedName name="__TPE2" localSheetId="3">#REF!</definedName>
    <definedName name="__TPE2">#REF!</definedName>
    <definedName name="__TPE3" localSheetId="2">#REF!</definedName>
    <definedName name="__TPE3" localSheetId="3">#REF!</definedName>
    <definedName name="__TPE3">#REF!</definedName>
    <definedName name="__TPE4" localSheetId="2">#REF!</definedName>
    <definedName name="__TPE4" localSheetId="3">#REF!</definedName>
    <definedName name="__TPE4">#REF!</definedName>
    <definedName name="__TPE5" localSheetId="2">#REF!</definedName>
    <definedName name="__TPE5" localSheetId="3">#REF!</definedName>
    <definedName name="__TPE5">#REF!</definedName>
    <definedName name="__TPE6" localSheetId="2">#REF!</definedName>
    <definedName name="__TPE6" localSheetId="3">#REF!</definedName>
    <definedName name="__TPE6">#REF!</definedName>
    <definedName name="__TPE7" localSheetId="2">#REF!</definedName>
    <definedName name="__TPE7" localSheetId="3">#REF!</definedName>
    <definedName name="__TPE7">#REF!</definedName>
    <definedName name="__TPE8" localSheetId="2">#REF!</definedName>
    <definedName name="__TPE8" localSheetId="3">#REF!</definedName>
    <definedName name="__TPE8">#REF!</definedName>
    <definedName name="__TPE9" localSheetId="2">#REF!</definedName>
    <definedName name="__TPE9" localSheetId="3">#REF!</definedName>
    <definedName name="__TPE9">#REF!</definedName>
    <definedName name="__TPI1" localSheetId="2">#REF!</definedName>
    <definedName name="__TPI1" localSheetId="3">#REF!</definedName>
    <definedName name="__TPI1">#REF!</definedName>
    <definedName name="__TPI10" localSheetId="2">#REF!</definedName>
    <definedName name="__TPI10" localSheetId="3">#REF!</definedName>
    <definedName name="__TPI10">#REF!</definedName>
    <definedName name="__TPI11" localSheetId="2">#REF!</definedName>
    <definedName name="__TPI11" localSheetId="3">#REF!</definedName>
    <definedName name="__TPI11">#REF!</definedName>
    <definedName name="__TPI12" localSheetId="2">#REF!</definedName>
    <definedName name="__TPI12" localSheetId="3">#REF!</definedName>
    <definedName name="__TPI12">#REF!</definedName>
    <definedName name="__TPI2" localSheetId="2">#REF!</definedName>
    <definedName name="__TPI2" localSheetId="3">#REF!</definedName>
    <definedName name="__TPI2">#REF!</definedName>
    <definedName name="__TPI3" localSheetId="2">#REF!</definedName>
    <definedName name="__TPI3" localSheetId="3">#REF!</definedName>
    <definedName name="__TPI3">#REF!</definedName>
    <definedName name="__TPI4" localSheetId="2">#REF!</definedName>
    <definedName name="__TPI4" localSheetId="3">#REF!</definedName>
    <definedName name="__TPI4">#REF!</definedName>
    <definedName name="__TPI5" localSheetId="2">#REF!</definedName>
    <definedName name="__TPI5" localSheetId="3">#REF!</definedName>
    <definedName name="__TPI5">#REF!</definedName>
    <definedName name="__TPI6" localSheetId="2">#REF!</definedName>
    <definedName name="__TPI6" localSheetId="3">#REF!</definedName>
    <definedName name="__TPI6">#REF!</definedName>
    <definedName name="__TPI7" localSheetId="2">#REF!</definedName>
    <definedName name="__TPI7" localSheetId="3">#REF!</definedName>
    <definedName name="__TPI7">#REF!</definedName>
    <definedName name="__TPI8" localSheetId="2">#REF!</definedName>
    <definedName name="__TPI8" localSheetId="3">#REF!</definedName>
    <definedName name="__TPI8">#REF!</definedName>
    <definedName name="__TPI9" localSheetId="2">#REF!</definedName>
    <definedName name="__TPI9" localSheetId="3">#REF!</definedName>
    <definedName name="__TPI9">#REF!</definedName>
    <definedName name="__TPP1" localSheetId="2">#REF!</definedName>
    <definedName name="__TPP1" localSheetId="3">#REF!</definedName>
    <definedName name="__TPP1">#REF!</definedName>
    <definedName name="__TPP10" localSheetId="2">#REF!</definedName>
    <definedName name="__TPP10" localSheetId="3">#REF!</definedName>
    <definedName name="__TPP10">#REF!</definedName>
    <definedName name="__TPP11" localSheetId="2">#REF!</definedName>
    <definedName name="__TPP11" localSheetId="3">#REF!</definedName>
    <definedName name="__TPP11">#REF!</definedName>
    <definedName name="__TPP12" localSheetId="2">#REF!</definedName>
    <definedName name="__TPP12" localSheetId="3">#REF!</definedName>
    <definedName name="__TPP12">#REF!</definedName>
    <definedName name="__TPP2" localSheetId="2">#REF!</definedName>
    <definedName name="__TPP2" localSheetId="3">#REF!</definedName>
    <definedName name="__TPP2">#REF!</definedName>
    <definedName name="__TPP3" localSheetId="2">#REF!</definedName>
    <definedName name="__TPP3" localSheetId="3">#REF!</definedName>
    <definedName name="__TPP3">#REF!</definedName>
    <definedName name="__TPP4" localSheetId="2">#REF!</definedName>
    <definedName name="__TPP4" localSheetId="3">#REF!</definedName>
    <definedName name="__TPP4">#REF!</definedName>
    <definedName name="__TPP5" localSheetId="2">#REF!</definedName>
    <definedName name="__TPP5" localSheetId="3">#REF!</definedName>
    <definedName name="__TPP5">#REF!</definedName>
    <definedName name="__TPP6" localSheetId="2">#REF!</definedName>
    <definedName name="__TPP6" localSheetId="3">#REF!</definedName>
    <definedName name="__TPP6">#REF!</definedName>
    <definedName name="__TPP7" localSheetId="2">#REF!</definedName>
    <definedName name="__TPP7" localSheetId="3">#REF!</definedName>
    <definedName name="__TPP7">#REF!</definedName>
    <definedName name="__TPP8" localSheetId="2">#REF!</definedName>
    <definedName name="__TPP8" localSheetId="3">#REF!</definedName>
    <definedName name="__TPP8">#REF!</definedName>
    <definedName name="__TPP9" localSheetId="2">#REF!</definedName>
    <definedName name="__TPP9" localSheetId="3">#REF!</definedName>
    <definedName name="__TPP9">#REF!</definedName>
    <definedName name="__TVL1" localSheetId="2">#REF!</definedName>
    <definedName name="__TVL1" localSheetId="3">#REF!</definedName>
    <definedName name="__TVL1">#REF!</definedName>
    <definedName name="__Us1" localSheetId="2">#REF!</definedName>
    <definedName name="__Us1" localSheetId="3">#REF!</definedName>
    <definedName name="__Us1">#REF!</definedName>
    <definedName name="__Us2" localSheetId="2">#REF!</definedName>
    <definedName name="__Us2" localSheetId="3">#REF!</definedName>
    <definedName name="__Us2">#REF!</definedName>
    <definedName name="__VNT1" localSheetId="2">#REF!</definedName>
    <definedName name="__VNT1" localSheetId="3">#REF!</definedName>
    <definedName name="__VNT1">#REF!</definedName>
    <definedName name="__VNT10" localSheetId="2">#REF!</definedName>
    <definedName name="__VNT10" localSheetId="3">#REF!</definedName>
    <definedName name="__VNT10">#REF!</definedName>
    <definedName name="__VNT11" localSheetId="2">#REF!</definedName>
    <definedName name="__VNT11" localSheetId="3">#REF!</definedName>
    <definedName name="__VNT11">#REF!</definedName>
    <definedName name="__VNT12" localSheetId="2">#REF!</definedName>
    <definedName name="__VNT12" localSheetId="3">#REF!</definedName>
    <definedName name="__VNT12">#REF!</definedName>
    <definedName name="__VNT2" localSheetId="2">#REF!</definedName>
    <definedName name="__VNT2" localSheetId="3">#REF!</definedName>
    <definedName name="__VNT2">#REF!</definedName>
    <definedName name="__VNT3" localSheetId="2">#REF!</definedName>
    <definedName name="__VNT3" localSheetId="3">#REF!</definedName>
    <definedName name="__VNT3">#REF!</definedName>
    <definedName name="__VNT4" localSheetId="2">#REF!</definedName>
    <definedName name="__VNT4" localSheetId="3">#REF!</definedName>
    <definedName name="__VNT4">#REF!</definedName>
    <definedName name="__VNT5" localSheetId="2">#REF!</definedName>
    <definedName name="__VNT5" localSheetId="3">#REF!</definedName>
    <definedName name="__VNT5">#REF!</definedName>
    <definedName name="__VNT6" localSheetId="2">#REF!</definedName>
    <definedName name="__VNT6" localSheetId="3">#REF!</definedName>
    <definedName name="__VNT6">#REF!</definedName>
    <definedName name="__VNT7" localSheetId="2">#REF!</definedName>
    <definedName name="__VNT7" localSheetId="3">#REF!</definedName>
    <definedName name="__VNT7">#REF!</definedName>
    <definedName name="__VNT8" localSheetId="2">#REF!</definedName>
    <definedName name="__VNT8" localSheetId="3">#REF!</definedName>
    <definedName name="__VNT8">#REF!</definedName>
    <definedName name="__VNT9" localSheetId="2">#REF!</definedName>
    <definedName name="__VNT9" localSheetId="3">#REF!</definedName>
    <definedName name="__VNT9">#REF!</definedName>
    <definedName name="__WP2007" localSheetId="2">#REF!</definedName>
    <definedName name="__WP2007" localSheetId="3">#REF!</definedName>
    <definedName name="__WP2007">#REF!</definedName>
    <definedName name="__xlnm.Print_Area_11" localSheetId="2">#REF!</definedName>
    <definedName name="__xlnm.Print_Area_11" localSheetId="3">#REF!</definedName>
    <definedName name="__xlnm.Print_Area_11">#REF!</definedName>
    <definedName name="__xlnm.Print_Area_11_2" localSheetId="2">#REF!</definedName>
    <definedName name="__xlnm.Print_Area_11_2" localSheetId="3">#REF!</definedName>
    <definedName name="__xlnm.Print_Area_11_2">#REF!</definedName>
    <definedName name="__xlnm.Print_Area_2">"#REF!"</definedName>
    <definedName name="__xlnm.Print_Area_2_2" localSheetId="2">#REF!</definedName>
    <definedName name="__xlnm.Print_Area_2_2" localSheetId="3">#REF!</definedName>
    <definedName name="__xlnm.Print_Area_2_2">#REF!</definedName>
    <definedName name="__xlnm.Print_Titles_11" localSheetId="2">#REF!</definedName>
    <definedName name="__xlnm.Print_Titles_11" localSheetId="3">#REF!</definedName>
    <definedName name="__xlnm.Print_Titles_11">#REF!</definedName>
    <definedName name="__xlnm.Print_Titles_11_2" localSheetId="2">#REF!</definedName>
    <definedName name="__xlnm.Print_Titles_11_2" localSheetId="3">#REF!</definedName>
    <definedName name="__xlnm.Print_Titles_11_2">#REF!</definedName>
    <definedName name="__xlnm.Print_Titles_15" localSheetId="2">#REF!</definedName>
    <definedName name="__xlnm.Print_Titles_15" localSheetId="3">#REF!</definedName>
    <definedName name="__xlnm.Print_Titles_15">#REF!</definedName>
    <definedName name="__xlnm.Print_Titles_15_5_2" localSheetId="2">#REF!</definedName>
    <definedName name="__xlnm.Print_Titles_15_5_2" localSheetId="3">#REF!</definedName>
    <definedName name="__xlnm.Print_Titles_15_5_2">#REF!</definedName>
    <definedName name="__xlnm.Print_Titles_15_8" localSheetId="2">#REF!</definedName>
    <definedName name="__xlnm.Print_Titles_15_8" localSheetId="3">#REF!</definedName>
    <definedName name="__xlnm.Print_Titles_15_8">#REF!</definedName>
    <definedName name="__xlnm.Print_Titles_16" localSheetId="2">#REF!</definedName>
    <definedName name="__xlnm.Print_Titles_16" localSheetId="3">#REF!</definedName>
    <definedName name="__xlnm.Print_Titles_16">#REF!</definedName>
    <definedName name="__xlnm.Print_Titles_16_6_2" localSheetId="2">#REF!</definedName>
    <definedName name="__xlnm.Print_Titles_16_6_2" localSheetId="3">#REF!</definedName>
    <definedName name="__xlnm.Print_Titles_16_6_2">#REF!</definedName>
    <definedName name="__xlnm.Print_Titles_16_9" localSheetId="2">#REF!</definedName>
    <definedName name="__xlnm.Print_Titles_16_9" localSheetId="3">#REF!</definedName>
    <definedName name="__xlnm.Print_Titles_16_9">#REF!</definedName>
    <definedName name="__xlnm.Print_Titles_21" localSheetId="2">#REF!</definedName>
    <definedName name="__xlnm.Print_Titles_21" localSheetId="3">#REF!</definedName>
    <definedName name="__xlnm.Print_Titles_21">#REF!</definedName>
    <definedName name="__xlnm.Print_Titles_21_5" localSheetId="2">#REF!</definedName>
    <definedName name="__xlnm.Print_Titles_21_5" localSheetId="3">#REF!</definedName>
    <definedName name="__xlnm.Print_Titles_21_5">#REF!</definedName>
    <definedName name="__xlnm.Print_Titles_22" localSheetId="2">#REF!</definedName>
    <definedName name="__xlnm.Print_Titles_22" localSheetId="3">#REF!</definedName>
    <definedName name="__xlnm.Print_Titles_22">#REF!</definedName>
    <definedName name="__xlnm.Print_Titles_24" localSheetId="2">#REF!</definedName>
    <definedName name="__xlnm.Print_Titles_24" localSheetId="3">#REF!</definedName>
    <definedName name="__xlnm.Print_Titles_24">#REF!</definedName>
    <definedName name="__xlnm.Print_Titles_3">"$#REF!.$A$6:$HZ$6"</definedName>
    <definedName name="__xlnm.Print_Titles_32">"#REF!"</definedName>
    <definedName name="__xlnm.Print_Titles_34">"#REF!"</definedName>
    <definedName name="__xlnm.Print_Titles_35" localSheetId="2">'[13]41 '!#REF!</definedName>
    <definedName name="__xlnm.Print_Titles_35" localSheetId="3">'[13]41 '!#REF!</definedName>
    <definedName name="__xlnm.Print_Titles_35">'[13]41 '!#REF!</definedName>
    <definedName name="__xlnm.Print_Titles_4" localSheetId="2">#REF!</definedName>
    <definedName name="__xlnm.Print_Titles_4" localSheetId="3">#REF!</definedName>
    <definedName name="__xlnm.Print_Titles_4">#REF!</definedName>
    <definedName name="__xlnm.Print_Titles_7" localSheetId="2">#REF!</definedName>
    <definedName name="__xlnm.Print_Titles_7" localSheetId="3">#REF!</definedName>
    <definedName name="__xlnm.Print_Titles_7">#REF!</definedName>
    <definedName name="__xlnm.Print_Titles_7_5_2" localSheetId="2">#REF!</definedName>
    <definedName name="__xlnm.Print_Titles_7_5_2" localSheetId="3">#REF!</definedName>
    <definedName name="__xlnm.Print_Titles_7_5_2">#REF!</definedName>
    <definedName name="__xlnm.Print_Titles_7_8" localSheetId="2">#REF!</definedName>
    <definedName name="__xlnm.Print_Titles_7_8" localSheetId="3">#REF!</definedName>
    <definedName name="__xlnm.Print_Titles_7_8">#REF!</definedName>
    <definedName name="__xlnm.Print_Titles_8" localSheetId="2">#REF!</definedName>
    <definedName name="__xlnm.Print_Titles_8" localSheetId="3">#REF!</definedName>
    <definedName name="__xlnm.Print_Titles_8">#REF!</definedName>
    <definedName name="__xlnm.Print_Titles_8_6_2" localSheetId="2">#REF!</definedName>
    <definedName name="__xlnm.Print_Titles_8_6_2" localSheetId="3">#REF!</definedName>
    <definedName name="__xlnm.Print_Titles_8_6_2">#REF!</definedName>
    <definedName name="__xlnm.Print_Titles_8_9" localSheetId="2">#REF!</definedName>
    <definedName name="__xlnm.Print_Titles_8_9" localSheetId="3">#REF!</definedName>
    <definedName name="__xlnm.Print_Titles_8_9">#REF!</definedName>
    <definedName name="__xlnm.Print_Titles_9">"#REF!"</definedName>
    <definedName name="__YT10" localSheetId="2">#REF!</definedName>
    <definedName name="__YT10" localSheetId="3">#REF!</definedName>
    <definedName name="__YT10">#REF!</definedName>
    <definedName name="__YT11" localSheetId="2">#REF!</definedName>
    <definedName name="__YT11" localSheetId="3">#REF!</definedName>
    <definedName name="__YT11">#REF!</definedName>
    <definedName name="__YT12" localSheetId="2">#REF!</definedName>
    <definedName name="__YT12" localSheetId="3">#REF!</definedName>
    <definedName name="__YT12">#REF!</definedName>
    <definedName name="__YT8" localSheetId="2">#REF!</definedName>
    <definedName name="__YT8" localSheetId="3">#REF!</definedName>
    <definedName name="__YT8">#REF!</definedName>
    <definedName name="__YT9" localSheetId="2">#REF!</definedName>
    <definedName name="__YT9" localSheetId="3">#REF!</definedName>
    <definedName name="__YT9">#REF!</definedName>
    <definedName name="_1" localSheetId="2">#REF!</definedName>
    <definedName name="_1" localSheetId="3">#REF!</definedName>
    <definedName name="_1">#REF!</definedName>
    <definedName name="_10" localSheetId="2">#REF!</definedName>
    <definedName name="_10" localSheetId="3">#REF!</definedName>
    <definedName name="_10">#REF!</definedName>
    <definedName name="_1102" hidden="1">'[15]stat local'!$D$769:$D$3475</definedName>
    <definedName name="_1111" localSheetId="2">#REF!</definedName>
    <definedName name="_1111" localSheetId="3">#REF!</definedName>
    <definedName name="_1111">#REF!</definedName>
    <definedName name="_1Excel_BuiltIn_Print_Titles_17_1" localSheetId="2">#REF!</definedName>
    <definedName name="_1Excel_BuiltIn_Print_Titles_17_1" localSheetId="3">#REF!</definedName>
    <definedName name="_1Excel_BuiltIn_Print_Titles_17_1">#REF!</definedName>
    <definedName name="_2" localSheetId="2">'[2]ลูกหนี้(เก่า)'!#REF!</definedName>
    <definedName name="_2" localSheetId="3">'[2]ลูกหนี้(เก่า)'!#REF!</definedName>
    <definedName name="_2">'[2]ลูกหนี้(เก่า)'!#REF!</definedName>
    <definedName name="_2Excel_BuiltIn_Print_Titles_3_1" localSheetId="2">#REF!</definedName>
    <definedName name="_2Excel_BuiltIn_Print_Titles_3_1" localSheetId="3">#REF!</definedName>
    <definedName name="_2Excel_BuiltIn_Print_Titles_3_1">#REF!</definedName>
    <definedName name="_3" localSheetId="2">#REF!</definedName>
    <definedName name="_3" localSheetId="3">#REF!</definedName>
    <definedName name="_3">#REF!</definedName>
    <definedName name="_4" localSheetId="2">#REF!</definedName>
    <definedName name="_4" localSheetId="3">#REF!</definedName>
    <definedName name="_4">#REF!</definedName>
    <definedName name="_5" localSheetId="2">#REF!</definedName>
    <definedName name="_5" localSheetId="3">#REF!</definedName>
    <definedName name="_5">#REF!</definedName>
    <definedName name="_ACT1" localSheetId="2">#REF!</definedName>
    <definedName name="_ACT1" localSheetId="3">#REF!</definedName>
    <definedName name="_ACT1">#REF!</definedName>
    <definedName name="_adj2" localSheetId="2">#REF!</definedName>
    <definedName name="_adj2" localSheetId="3">#REF!</definedName>
    <definedName name="_adj2">#REF!</definedName>
    <definedName name="_apr1" localSheetId="2">#REF!</definedName>
    <definedName name="_apr1" localSheetId="3">#REF!</definedName>
    <definedName name="_apr1">#REF!</definedName>
    <definedName name="_apr2" localSheetId="2">#REF!</definedName>
    <definedName name="_apr2" localSheetId="3">#REF!</definedName>
    <definedName name="_apr2">#REF!</definedName>
    <definedName name="_apr3" localSheetId="2">#REF!</definedName>
    <definedName name="_apr3" localSheetId="3">#REF!</definedName>
    <definedName name="_apr3">#REF!</definedName>
    <definedName name="_ARC1" localSheetId="2">#REF!</definedName>
    <definedName name="_ARC1" localSheetId="3">#REF!</definedName>
    <definedName name="_ARC1">#REF!</definedName>
    <definedName name="_ARC10" localSheetId="2">#REF!</definedName>
    <definedName name="_ARC10" localSheetId="3">#REF!</definedName>
    <definedName name="_ARC10">#REF!</definedName>
    <definedName name="_ARC11" localSheetId="2">#REF!</definedName>
    <definedName name="_ARC11" localSheetId="3">#REF!</definedName>
    <definedName name="_ARC11">#REF!</definedName>
    <definedName name="_ARC12" localSheetId="2">#REF!</definedName>
    <definedName name="_ARC12" localSheetId="3">#REF!</definedName>
    <definedName name="_ARC12">#REF!</definedName>
    <definedName name="_ARC2" localSheetId="2">#REF!</definedName>
    <definedName name="_ARC2" localSheetId="3">#REF!</definedName>
    <definedName name="_ARC2">#REF!</definedName>
    <definedName name="_ARC3" localSheetId="2">#REF!</definedName>
    <definedName name="_ARC3" localSheetId="3">#REF!</definedName>
    <definedName name="_ARC3">#REF!</definedName>
    <definedName name="_ARC4" localSheetId="2">#REF!</definedName>
    <definedName name="_ARC4" localSheetId="3">#REF!</definedName>
    <definedName name="_ARC4">#REF!</definedName>
    <definedName name="_ARC5" localSheetId="2">#REF!</definedName>
    <definedName name="_ARC5" localSheetId="3">#REF!</definedName>
    <definedName name="_ARC5">#REF!</definedName>
    <definedName name="_ARC6" localSheetId="2">#REF!</definedName>
    <definedName name="_ARC6" localSheetId="3">#REF!</definedName>
    <definedName name="_ARC6">#REF!</definedName>
    <definedName name="_ARC7" localSheetId="2">#REF!</definedName>
    <definedName name="_ARC7" localSheetId="3">#REF!</definedName>
    <definedName name="_ARC7">#REF!</definedName>
    <definedName name="_ARC8" localSheetId="2">#REF!</definedName>
    <definedName name="_ARC8" localSheetId="3">#REF!</definedName>
    <definedName name="_ARC8">#REF!</definedName>
    <definedName name="_ARC9" localSheetId="2">#REF!</definedName>
    <definedName name="_ARC9" localSheetId="3">#REF!</definedName>
    <definedName name="_ARC9">#REF!</definedName>
    <definedName name="_ATC1" localSheetId="2">#REF!</definedName>
    <definedName name="_ATC1" localSheetId="3">#REF!</definedName>
    <definedName name="_ATC1">#REF!</definedName>
    <definedName name="_ATC10" localSheetId="2">#REF!</definedName>
    <definedName name="_ATC10" localSheetId="3">#REF!</definedName>
    <definedName name="_ATC10">#REF!</definedName>
    <definedName name="_ATC11" localSheetId="2">#REF!</definedName>
    <definedName name="_ATC11" localSheetId="3">#REF!</definedName>
    <definedName name="_ATC11">#REF!</definedName>
    <definedName name="_ATC12" localSheetId="2">#REF!</definedName>
    <definedName name="_ATC12" localSheetId="3">#REF!</definedName>
    <definedName name="_ATC12">#REF!</definedName>
    <definedName name="_ATC2" localSheetId="2">#REF!</definedName>
    <definedName name="_ATC2" localSheetId="3">#REF!</definedName>
    <definedName name="_ATC2">#REF!</definedName>
    <definedName name="_ATC3" localSheetId="2">#REF!</definedName>
    <definedName name="_ATC3" localSheetId="3">#REF!</definedName>
    <definedName name="_ATC3">#REF!</definedName>
    <definedName name="_ATC4" localSheetId="2">#REF!</definedName>
    <definedName name="_ATC4" localSheetId="3">#REF!</definedName>
    <definedName name="_ATC4">#REF!</definedName>
    <definedName name="_ATC5" localSheetId="2">#REF!</definedName>
    <definedName name="_ATC5" localSheetId="3">#REF!</definedName>
    <definedName name="_ATC5">#REF!</definedName>
    <definedName name="_ATC6" localSheetId="2">#REF!</definedName>
    <definedName name="_ATC6" localSheetId="3">#REF!</definedName>
    <definedName name="_ATC6">#REF!</definedName>
    <definedName name="_ATC7" localSheetId="2">#REF!</definedName>
    <definedName name="_ATC7" localSheetId="3">#REF!</definedName>
    <definedName name="_ATC7">#REF!</definedName>
    <definedName name="_ATC8" localSheetId="2">#REF!</definedName>
    <definedName name="_ATC8" localSheetId="3">#REF!</definedName>
    <definedName name="_ATC8">#REF!</definedName>
    <definedName name="_ATC9" localSheetId="2">#REF!</definedName>
    <definedName name="_ATC9" localSheetId="3">#REF!</definedName>
    <definedName name="_ATC9">#REF!</definedName>
    <definedName name="_aug1" localSheetId="2">#REF!</definedName>
    <definedName name="_aug1" localSheetId="3">#REF!</definedName>
    <definedName name="_aug1">#REF!</definedName>
    <definedName name="_aug2" localSheetId="2">#REF!</definedName>
    <definedName name="_aug2" localSheetId="3">#REF!</definedName>
    <definedName name="_aug2">#REF!</definedName>
    <definedName name="_aug3" localSheetId="2">#REF!</definedName>
    <definedName name="_aug3" localSheetId="3">#REF!</definedName>
    <definedName name="_aug3">#REF!</definedName>
    <definedName name="_bal1" localSheetId="2">#REF!</definedName>
    <definedName name="_bal1" localSheetId="3">#REF!</definedName>
    <definedName name="_bal1">#REF!</definedName>
    <definedName name="_bal2" localSheetId="2">#REF!</definedName>
    <definedName name="_bal2" localSheetId="3">#REF!</definedName>
    <definedName name="_bal2">#REF!</definedName>
    <definedName name="_BIG1">'[16]SalesForecast (2)'!$E$58</definedName>
    <definedName name="_BIG10">'[17]SalesForecast (2)'!$BG$59</definedName>
    <definedName name="_BIG11">'[17]SalesForecast (2)'!$BM$59</definedName>
    <definedName name="_BIG12">'[16]SalesForecast (2)'!$BS$58</definedName>
    <definedName name="_BIG2">'[16]SalesForecast (2)'!$K$58</definedName>
    <definedName name="_BIG3">'[18]SalesForecast (2)'!$S$58</definedName>
    <definedName name="_BIG4">'[18]SalesForecast (2)'!$Z$58</definedName>
    <definedName name="_BIG5">'[18]SalesForecast (2)'!$AG$58</definedName>
    <definedName name="_BIG6">'[17]SalesForecast (2)'!$AI$59</definedName>
    <definedName name="_BIG7">'[17]SalesForecast (2)'!$AO$59</definedName>
    <definedName name="_BIG8">'[17]SalesForecast (2)'!$AU$59</definedName>
    <definedName name="_BIG9">'[17]SalesForecast (2)'!$BA$59</definedName>
    <definedName name="_BPE1" localSheetId="2">#REF!</definedName>
    <definedName name="_BPE1" localSheetId="3">#REF!</definedName>
    <definedName name="_BPE1">#REF!</definedName>
    <definedName name="_BPE10" localSheetId="2">#REF!</definedName>
    <definedName name="_BPE10" localSheetId="3">#REF!</definedName>
    <definedName name="_BPE10">#REF!</definedName>
    <definedName name="_BPE11" localSheetId="2">#REF!</definedName>
    <definedName name="_BPE11" localSheetId="3">#REF!</definedName>
    <definedName name="_BPE11">#REF!</definedName>
    <definedName name="_BPE12" localSheetId="2">#REF!</definedName>
    <definedName name="_BPE12" localSheetId="3">#REF!</definedName>
    <definedName name="_BPE12">#REF!</definedName>
    <definedName name="_BPE2" localSheetId="2">#REF!</definedName>
    <definedName name="_BPE2" localSheetId="3">#REF!</definedName>
    <definedName name="_BPE2">#REF!</definedName>
    <definedName name="_BPE3" localSheetId="2">#REF!</definedName>
    <definedName name="_BPE3" localSheetId="3">#REF!</definedName>
    <definedName name="_BPE3">#REF!</definedName>
    <definedName name="_BPE4" localSheetId="2">#REF!</definedName>
    <definedName name="_BPE4" localSheetId="3">#REF!</definedName>
    <definedName name="_BPE4">#REF!</definedName>
    <definedName name="_BPE5" localSheetId="2">#REF!</definedName>
    <definedName name="_BPE5" localSheetId="3">#REF!</definedName>
    <definedName name="_BPE5">#REF!</definedName>
    <definedName name="_BPE6" localSheetId="2">#REF!</definedName>
    <definedName name="_BPE6" localSheetId="3">#REF!</definedName>
    <definedName name="_BPE6">#REF!</definedName>
    <definedName name="_BPE7" localSheetId="2">#REF!</definedName>
    <definedName name="_BPE7" localSheetId="3">#REF!</definedName>
    <definedName name="_BPE7">#REF!</definedName>
    <definedName name="_BPE8" localSheetId="2">#REF!</definedName>
    <definedName name="_BPE8" localSheetId="3">#REF!</definedName>
    <definedName name="_BPE8">#REF!</definedName>
    <definedName name="_BPE9" localSheetId="2">#REF!</definedName>
    <definedName name="_BPE9" localSheetId="3">#REF!</definedName>
    <definedName name="_BPE9">#REF!</definedName>
    <definedName name="_BST1" localSheetId="2">#REF!</definedName>
    <definedName name="_BST1" localSheetId="3">#REF!</definedName>
    <definedName name="_BST1">#REF!</definedName>
    <definedName name="_BST10" localSheetId="2">#REF!</definedName>
    <definedName name="_BST10" localSheetId="3">#REF!</definedName>
    <definedName name="_BST10">#REF!</definedName>
    <definedName name="_BST11" localSheetId="2">#REF!</definedName>
    <definedName name="_BST11" localSheetId="3">#REF!</definedName>
    <definedName name="_BST11">#REF!</definedName>
    <definedName name="_BST12" localSheetId="2">#REF!</definedName>
    <definedName name="_BST12" localSheetId="3">#REF!</definedName>
    <definedName name="_BST12">#REF!</definedName>
    <definedName name="_BST2" localSheetId="2">#REF!</definedName>
    <definedName name="_BST2" localSheetId="3">#REF!</definedName>
    <definedName name="_BST2">#REF!</definedName>
    <definedName name="_BST3" localSheetId="2">#REF!</definedName>
    <definedName name="_BST3" localSheetId="3">#REF!</definedName>
    <definedName name="_BST3">#REF!</definedName>
    <definedName name="_BST4" localSheetId="2">#REF!</definedName>
    <definedName name="_BST4" localSheetId="3">#REF!</definedName>
    <definedName name="_BST4">#REF!</definedName>
    <definedName name="_BST5" localSheetId="2">#REF!</definedName>
    <definedName name="_BST5" localSheetId="3">#REF!</definedName>
    <definedName name="_BST5">#REF!</definedName>
    <definedName name="_BST6" localSheetId="2">#REF!</definedName>
    <definedName name="_BST6" localSheetId="3">#REF!</definedName>
    <definedName name="_BST6">#REF!</definedName>
    <definedName name="_BST7" localSheetId="2">#REF!</definedName>
    <definedName name="_BST7" localSheetId="3">#REF!</definedName>
    <definedName name="_BST7">#REF!</definedName>
    <definedName name="_BST8" localSheetId="2">#REF!</definedName>
    <definedName name="_BST8" localSheetId="3">#REF!</definedName>
    <definedName name="_BST8">#REF!</definedName>
    <definedName name="_BST9" localSheetId="2">#REF!</definedName>
    <definedName name="_BST9" localSheetId="3">#REF!</definedName>
    <definedName name="_BST9">#REF!</definedName>
    <definedName name="_BTM250" localSheetId="2">#REF!</definedName>
    <definedName name="_BTM250" localSheetId="3">#REF!</definedName>
    <definedName name="_BTM250">#REF!</definedName>
    <definedName name="_Builtin155" hidden="1">#N/A</definedName>
    <definedName name="_cao1" localSheetId="2">#REF!</definedName>
    <definedName name="_cao1" localSheetId="3">#REF!</definedName>
    <definedName name="_cao1">#REF!</definedName>
    <definedName name="_cao2" localSheetId="2">#REF!</definedName>
    <definedName name="_cao2" localSheetId="3">#REF!</definedName>
    <definedName name="_cao2">#REF!</definedName>
    <definedName name="_cao3" localSheetId="2">#REF!</definedName>
    <definedName name="_cao3" localSheetId="3">#REF!</definedName>
    <definedName name="_cao3">#REF!</definedName>
    <definedName name="_cao4" localSheetId="2">#REF!</definedName>
    <definedName name="_cao4" localSheetId="3">#REF!</definedName>
    <definedName name="_cao4">#REF!</definedName>
    <definedName name="_cao5" localSheetId="2">#REF!</definedName>
    <definedName name="_cao5" localSheetId="3">#REF!</definedName>
    <definedName name="_cao5">#REF!</definedName>
    <definedName name="_cao6" localSheetId="2">#REF!</definedName>
    <definedName name="_cao6" localSheetId="3">#REF!</definedName>
    <definedName name="_cao6">#REF!</definedName>
    <definedName name="_dai1" localSheetId="2">#REF!</definedName>
    <definedName name="_dai1" localSheetId="3">#REF!</definedName>
    <definedName name="_dai1">#REF!</definedName>
    <definedName name="_dai2" localSheetId="2">#REF!</definedName>
    <definedName name="_dai2" localSheetId="3">#REF!</definedName>
    <definedName name="_dai2">#REF!</definedName>
    <definedName name="_dai3" localSheetId="2">#REF!</definedName>
    <definedName name="_dai3" localSheetId="3">#REF!</definedName>
    <definedName name="_dai3">#REF!</definedName>
    <definedName name="_dai4" localSheetId="2">#REF!</definedName>
    <definedName name="_dai4" localSheetId="3">#REF!</definedName>
    <definedName name="_dai4">#REF!</definedName>
    <definedName name="_dai5" localSheetId="2">#REF!</definedName>
    <definedName name="_dai5" localSheetId="3">#REF!</definedName>
    <definedName name="_dai5">#REF!</definedName>
    <definedName name="_dai6" localSheetId="2">#REF!</definedName>
    <definedName name="_dai6" localSheetId="3">#REF!</definedName>
    <definedName name="_dai6">#REF!</definedName>
    <definedName name="_dam24">[3]GIAVLIEU!$M$51</definedName>
    <definedName name="_dan1" localSheetId="2">#REF!</definedName>
    <definedName name="_dan1" localSheetId="3">#REF!</definedName>
    <definedName name="_dan1">#REF!</definedName>
    <definedName name="_dan2" localSheetId="2">#REF!</definedName>
    <definedName name="_dan2" localSheetId="3">#REF!</definedName>
    <definedName name="_dan2">#REF!</definedName>
    <definedName name="_DAT1" localSheetId="2">'[6]AA-1'!#REF!</definedName>
    <definedName name="_DAT1" localSheetId="3">'[6]AA-1'!#REF!</definedName>
    <definedName name="_DAT1">'[6]AA-1'!#REF!</definedName>
    <definedName name="_DAT10" localSheetId="2">'[6]AA-1'!#REF!</definedName>
    <definedName name="_DAT10" localSheetId="3">'[6]AA-1'!#REF!</definedName>
    <definedName name="_DAT10">'[6]AA-1'!#REF!</definedName>
    <definedName name="_dat100" localSheetId="2">#REF!</definedName>
    <definedName name="_dat100" localSheetId="3">#REF!</definedName>
    <definedName name="_dat100">#REF!</definedName>
    <definedName name="_DAT11" localSheetId="2">#REF!</definedName>
    <definedName name="_DAT11" localSheetId="3">#REF!</definedName>
    <definedName name="_DAT11">#REF!</definedName>
    <definedName name="_DAT12" localSheetId="2">#REF!</definedName>
    <definedName name="_DAT12" localSheetId="3">#REF!</definedName>
    <definedName name="_DAT12">#REF!</definedName>
    <definedName name="_DAT13" localSheetId="2">'[6]AA-1'!#REF!</definedName>
    <definedName name="_DAT13" localSheetId="3">'[6]AA-1'!#REF!</definedName>
    <definedName name="_DAT13">'[6]AA-1'!#REF!</definedName>
    <definedName name="_DAT14" localSheetId="2">#REF!</definedName>
    <definedName name="_DAT14" localSheetId="3">#REF!</definedName>
    <definedName name="_DAT14">#REF!</definedName>
    <definedName name="_DAT15" localSheetId="2">#REF!</definedName>
    <definedName name="_DAT15" localSheetId="3">#REF!</definedName>
    <definedName name="_DAT15">#REF!</definedName>
    <definedName name="_DAT16" localSheetId="2">#REF!</definedName>
    <definedName name="_DAT16" localSheetId="3">#REF!</definedName>
    <definedName name="_DAT16">#REF!</definedName>
    <definedName name="_DAT17" localSheetId="2">#REF!</definedName>
    <definedName name="_DAT17" localSheetId="3">#REF!</definedName>
    <definedName name="_DAT17">#REF!</definedName>
    <definedName name="_DAT18" localSheetId="2">#REF!</definedName>
    <definedName name="_DAT18" localSheetId="3">#REF!</definedName>
    <definedName name="_DAT18">#REF!</definedName>
    <definedName name="_DAT19" localSheetId="2">#REF!</definedName>
    <definedName name="_DAT19" localSheetId="3">#REF!</definedName>
    <definedName name="_DAT19">#REF!</definedName>
    <definedName name="_DAT2" localSheetId="2">'[6]AA-1'!#REF!</definedName>
    <definedName name="_DAT2" localSheetId="3">'[6]AA-1'!#REF!</definedName>
    <definedName name="_DAT2">'[6]AA-1'!#REF!</definedName>
    <definedName name="_DAT20" localSheetId="2">#REF!</definedName>
    <definedName name="_DAT20" localSheetId="3">#REF!</definedName>
    <definedName name="_DAT20">#REF!</definedName>
    <definedName name="_DAT21" localSheetId="2">#REF!</definedName>
    <definedName name="_DAT21" localSheetId="3">#REF!</definedName>
    <definedName name="_DAT21">#REF!</definedName>
    <definedName name="_DAT22" localSheetId="2">'[19]project cost'!#REF!</definedName>
    <definedName name="_DAT22" localSheetId="3">'[19]project cost'!#REF!</definedName>
    <definedName name="_DAT22">'[19]project cost'!#REF!</definedName>
    <definedName name="_DAT23" localSheetId="2">'[19]project cost'!#REF!</definedName>
    <definedName name="_DAT23" localSheetId="3">'[19]project cost'!#REF!</definedName>
    <definedName name="_DAT23">'[19]project cost'!#REF!</definedName>
    <definedName name="_DAT26" localSheetId="2">'[19]project cost'!#REF!</definedName>
    <definedName name="_DAT26" localSheetId="3">'[19]project cost'!#REF!</definedName>
    <definedName name="_DAT26">'[19]project cost'!#REF!</definedName>
    <definedName name="_DAT27" localSheetId="2">'[19]project cost'!#REF!</definedName>
    <definedName name="_DAT27" localSheetId="3">'[19]project cost'!#REF!</definedName>
    <definedName name="_DAT27">'[19]project cost'!#REF!</definedName>
    <definedName name="_DAT28" localSheetId="2">'[19]project cost'!#REF!</definedName>
    <definedName name="_DAT28" localSheetId="3">'[19]project cost'!#REF!</definedName>
    <definedName name="_DAT28">'[19]project cost'!#REF!</definedName>
    <definedName name="_DAT3" localSheetId="2">'[6]AA-1'!#REF!</definedName>
    <definedName name="_DAT3" localSheetId="3">'[6]AA-1'!#REF!</definedName>
    <definedName name="_DAT3">'[6]AA-1'!#REF!</definedName>
    <definedName name="_DAT4" localSheetId="2">#REF!</definedName>
    <definedName name="_DAT4" localSheetId="3">#REF!</definedName>
    <definedName name="_DAT4">#REF!</definedName>
    <definedName name="_DAT5" localSheetId="2">'[6]AA-1'!#REF!</definedName>
    <definedName name="_DAT5" localSheetId="3">'[6]AA-1'!#REF!</definedName>
    <definedName name="_DAT5">'[6]AA-1'!#REF!</definedName>
    <definedName name="_DAT6" localSheetId="2">'[6]AA-1'!#REF!</definedName>
    <definedName name="_DAT6" localSheetId="3">'[6]AA-1'!#REF!</definedName>
    <definedName name="_DAT6">'[6]AA-1'!#REF!</definedName>
    <definedName name="_DAT7" localSheetId="2">'[6]AA-1'!#REF!</definedName>
    <definedName name="_DAT7" localSheetId="3">'[6]AA-1'!#REF!</definedName>
    <definedName name="_DAT7">'[6]AA-1'!#REF!</definedName>
    <definedName name="_DAT8" localSheetId="2">'[6]AA-1'!#REF!</definedName>
    <definedName name="_DAT8" localSheetId="3">'[6]AA-1'!#REF!</definedName>
    <definedName name="_DAT8">'[6]AA-1'!#REF!</definedName>
    <definedName name="_DAT9" localSheetId="2">'[6]AA-1'!#REF!</definedName>
    <definedName name="_DAT9" localSheetId="3">'[6]AA-1'!#REF!</definedName>
    <definedName name="_DAT9">'[6]AA-1'!#REF!</definedName>
    <definedName name="_dec1" localSheetId="2">#REF!</definedName>
    <definedName name="_dec1" localSheetId="3">#REF!</definedName>
    <definedName name="_dec1">#REF!</definedName>
    <definedName name="_dec2" localSheetId="2">#REF!</definedName>
    <definedName name="_dec2" localSheetId="3">#REF!</definedName>
    <definedName name="_dec2">#REF!</definedName>
    <definedName name="_dec3" localSheetId="2">#REF!</definedName>
    <definedName name="_dec3" localSheetId="3">#REF!</definedName>
    <definedName name="_dec3">#REF!</definedName>
    <definedName name="_dkk1" localSheetId="2">#REF!</definedName>
    <definedName name="_dkk1" localSheetId="3">#REF!</definedName>
    <definedName name="_dkk1">#REF!</definedName>
    <definedName name="_dkk2" localSheetId="2">#REF!</definedName>
    <definedName name="_dkk2" localSheetId="3">#REF!</definedName>
    <definedName name="_dkk2">#REF!</definedName>
    <definedName name="_e1" localSheetId="2">#REF!</definedName>
    <definedName name="_e1" localSheetId="3">#REF!</definedName>
    <definedName name="_e1">#REF!</definedName>
    <definedName name="_Esc1" localSheetId="2">#REF!</definedName>
    <definedName name="_Esc1" localSheetId="3">#REF!</definedName>
    <definedName name="_Esc1">#REF!</definedName>
    <definedName name="_exp10" localSheetId="2">#REF!</definedName>
    <definedName name="_exp10" localSheetId="3">#REF!</definedName>
    <definedName name="_exp10">#REF!</definedName>
    <definedName name="_exp11" localSheetId="2">#REF!</definedName>
    <definedName name="_exp11" localSheetId="3">#REF!</definedName>
    <definedName name="_exp11">#REF!</definedName>
    <definedName name="_exp12" localSheetId="2">#REF!</definedName>
    <definedName name="_exp12" localSheetId="3">#REF!</definedName>
    <definedName name="_exp12">#REF!</definedName>
    <definedName name="_EXP22" localSheetId="2">#REF!</definedName>
    <definedName name="_EXP22" localSheetId="3">#REF!</definedName>
    <definedName name="_EXP22">#REF!</definedName>
    <definedName name="_exp5" localSheetId="2">#REF!</definedName>
    <definedName name="_exp5" localSheetId="3">#REF!</definedName>
    <definedName name="_exp5">#REF!</definedName>
    <definedName name="_exp7" localSheetId="2">#REF!</definedName>
    <definedName name="_exp7" localSheetId="3">#REF!</definedName>
    <definedName name="_exp7">#REF!</definedName>
    <definedName name="_exp8" localSheetId="2">#REF!</definedName>
    <definedName name="_exp8" localSheetId="3">#REF!</definedName>
    <definedName name="_exp8">#REF!</definedName>
    <definedName name="_exp9" localSheetId="2">#REF!</definedName>
    <definedName name="_exp9" localSheetId="3">#REF!</definedName>
    <definedName name="_exp9">#REF!</definedName>
    <definedName name="_f1" localSheetId="2">#REF!</definedName>
    <definedName name="_f1" localSheetId="3">#REF!</definedName>
    <definedName name="_f1">#REF!</definedName>
    <definedName name="_f12" localSheetId="2">#REF!</definedName>
    <definedName name="_f12" localSheetId="3">#REF!</definedName>
    <definedName name="_f12">#REF!</definedName>
    <definedName name="_FA001" localSheetId="2">#REF!</definedName>
    <definedName name="_FA001" localSheetId="3">#REF!</definedName>
    <definedName name="_FA001">#REF!</definedName>
    <definedName name="_feb1" localSheetId="2">#REF!</definedName>
    <definedName name="_feb1" localSheetId="3">#REF!</definedName>
    <definedName name="_feb1">#REF!</definedName>
    <definedName name="_feb2" localSheetId="2">#REF!</definedName>
    <definedName name="_feb2" localSheetId="3">#REF!</definedName>
    <definedName name="_feb2">#REF!</definedName>
    <definedName name="_feb3" localSheetId="2">#REF!</definedName>
    <definedName name="_feb3" localSheetId="3">#REF!</definedName>
    <definedName name="_feb3">#REF!</definedName>
    <definedName name="_Fill" localSheetId="2" hidden="1">#REF!</definedName>
    <definedName name="_Fill" localSheetId="3" hidden="1">#REF!</definedName>
    <definedName name="_Fill" hidden="1">#REF!</definedName>
    <definedName name="_xlnm._FilterDatabase" localSheetId="3" hidden="1">'SCE_(S)'!#REF!</definedName>
    <definedName name="_g1" localSheetId="2">#REF!</definedName>
    <definedName name="_g1" localSheetId="3">#REF!</definedName>
    <definedName name="_g1">#REF!</definedName>
    <definedName name="_gon4" localSheetId="2">#REF!</definedName>
    <definedName name="_gon4" localSheetId="3">#REF!</definedName>
    <definedName name="_gon4">#REF!</definedName>
    <definedName name="_h1" localSheetId="2">#REF!</definedName>
    <definedName name="_h1" localSheetId="3">#REF!</definedName>
    <definedName name="_h1">#REF!</definedName>
    <definedName name="_h2" localSheetId="2">#REF!</definedName>
    <definedName name="_h2" localSheetId="3">#REF!</definedName>
    <definedName name="_h2">#REF!</definedName>
    <definedName name="_HMC1" localSheetId="2">#REF!</definedName>
    <definedName name="_HMC1" localSheetId="3">#REF!</definedName>
    <definedName name="_HMC1">#REF!</definedName>
    <definedName name="_HMC10" localSheetId="2">#REF!</definedName>
    <definedName name="_HMC10" localSheetId="3">#REF!</definedName>
    <definedName name="_HMC10">#REF!</definedName>
    <definedName name="_HMC11" localSheetId="2">#REF!</definedName>
    <definedName name="_HMC11" localSheetId="3">#REF!</definedName>
    <definedName name="_HMC11">#REF!</definedName>
    <definedName name="_HMC12" localSheetId="2">#REF!</definedName>
    <definedName name="_HMC12" localSheetId="3">#REF!</definedName>
    <definedName name="_HMC12">#REF!</definedName>
    <definedName name="_HMC2" localSheetId="2">#REF!</definedName>
    <definedName name="_HMC2" localSheetId="3">#REF!</definedName>
    <definedName name="_HMC2">#REF!</definedName>
    <definedName name="_HMC3" localSheetId="2">#REF!</definedName>
    <definedName name="_HMC3" localSheetId="3">#REF!</definedName>
    <definedName name="_HMC3">#REF!</definedName>
    <definedName name="_HMC4" localSheetId="2">#REF!</definedName>
    <definedName name="_HMC4" localSheetId="3">#REF!</definedName>
    <definedName name="_HMC4">#REF!</definedName>
    <definedName name="_HMC5" localSheetId="2">#REF!</definedName>
    <definedName name="_HMC5" localSheetId="3">#REF!</definedName>
    <definedName name="_HMC5">#REF!</definedName>
    <definedName name="_HMC6" localSheetId="2">#REF!</definedName>
    <definedName name="_HMC6" localSheetId="3">#REF!</definedName>
    <definedName name="_HMC6">#REF!</definedName>
    <definedName name="_HMC7" localSheetId="2">#REF!</definedName>
    <definedName name="_HMC7" localSheetId="3">#REF!</definedName>
    <definedName name="_HMC7">#REF!</definedName>
    <definedName name="_HMC8" localSheetId="2">#REF!</definedName>
    <definedName name="_HMC8" localSheetId="3">#REF!</definedName>
    <definedName name="_HMC8">#REF!</definedName>
    <definedName name="_HMC9" localSheetId="2">#REF!</definedName>
    <definedName name="_HMC9" localSheetId="3">#REF!</definedName>
    <definedName name="_HMC9">#REF!</definedName>
    <definedName name="_jan1" localSheetId="2">#REF!</definedName>
    <definedName name="_jan1" localSheetId="3">#REF!</definedName>
    <definedName name="_jan1">#REF!</definedName>
    <definedName name="_jan2" localSheetId="2">#REF!</definedName>
    <definedName name="_jan2" localSheetId="3">#REF!</definedName>
    <definedName name="_jan2">#REF!</definedName>
    <definedName name="_jan3" localSheetId="2">#REF!</definedName>
    <definedName name="_jan3" localSheetId="3">#REF!</definedName>
    <definedName name="_jan3">#REF!</definedName>
    <definedName name="_jul1" localSheetId="2">#REF!</definedName>
    <definedName name="_jul1" localSheetId="3">#REF!</definedName>
    <definedName name="_jul1">#REF!</definedName>
    <definedName name="_jul2" localSheetId="2">#REF!</definedName>
    <definedName name="_jul2" localSheetId="3">#REF!</definedName>
    <definedName name="_jul2">#REF!</definedName>
    <definedName name="_jul3" localSheetId="2">#REF!</definedName>
    <definedName name="_jul3" localSheetId="3">#REF!</definedName>
    <definedName name="_jul3">#REF!</definedName>
    <definedName name="_jun1" localSheetId="2">#REF!</definedName>
    <definedName name="_jun1" localSheetId="3">#REF!</definedName>
    <definedName name="_jun1">#REF!</definedName>
    <definedName name="_jun2" localSheetId="2">#REF!</definedName>
    <definedName name="_jun2" localSheetId="3">#REF!</definedName>
    <definedName name="_jun2">#REF!</definedName>
    <definedName name="_jun3" localSheetId="2">#REF!</definedName>
    <definedName name="_jun3" localSheetId="3">#REF!</definedName>
    <definedName name="_jun3">#REF!</definedName>
    <definedName name="_k1" localSheetId="2">#REF!</definedName>
    <definedName name="_k1" localSheetId="3">#REF!</definedName>
    <definedName name="_k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kj990" localSheetId="2">#REF!</definedName>
    <definedName name="_kj990" localSheetId="3">#REF!</definedName>
    <definedName name="_kj990">#REF!</definedName>
    <definedName name="_lit1" localSheetId="2">#REF!</definedName>
    <definedName name="_lit1" localSheetId="3">#REF!</definedName>
    <definedName name="_lit1">#REF!</definedName>
    <definedName name="_lit2" localSheetId="2">#REF!</definedName>
    <definedName name="_lit2" localSheetId="3">#REF!</definedName>
    <definedName name="_lit2">#REF!</definedName>
    <definedName name="_lpg1" localSheetId="2">#REF!</definedName>
    <definedName name="_lpg1" localSheetId="3">#REF!</definedName>
    <definedName name="_lpg1">#REF!</definedName>
    <definedName name="_lpg10" localSheetId="2">#REF!</definedName>
    <definedName name="_lpg10" localSheetId="3">#REF!</definedName>
    <definedName name="_lpg10">#REF!</definedName>
    <definedName name="_lpg11" localSheetId="2">#REF!</definedName>
    <definedName name="_lpg11" localSheetId="3">#REF!</definedName>
    <definedName name="_lpg11">#REF!</definedName>
    <definedName name="_lpg12" localSheetId="2">#REF!</definedName>
    <definedName name="_lpg12" localSheetId="3">#REF!</definedName>
    <definedName name="_lpg12">#REF!</definedName>
    <definedName name="_lpg2" localSheetId="2">#REF!</definedName>
    <definedName name="_lpg2" localSheetId="3">#REF!</definedName>
    <definedName name="_lpg2">#REF!</definedName>
    <definedName name="_lpg3" localSheetId="2">#REF!</definedName>
    <definedName name="_lpg3" localSheetId="3">#REF!</definedName>
    <definedName name="_lpg3">#REF!</definedName>
    <definedName name="_lpg4" localSheetId="2">#REF!</definedName>
    <definedName name="_lpg4" localSheetId="3">#REF!</definedName>
    <definedName name="_lpg4">#REF!</definedName>
    <definedName name="_lpg5" localSheetId="2">#REF!</definedName>
    <definedName name="_lpg5" localSheetId="3">#REF!</definedName>
    <definedName name="_lpg5">#REF!</definedName>
    <definedName name="_lpg6" localSheetId="2">#REF!</definedName>
    <definedName name="_lpg6" localSheetId="3">#REF!</definedName>
    <definedName name="_lpg6">#REF!</definedName>
    <definedName name="_lpg7" localSheetId="2">#REF!</definedName>
    <definedName name="_lpg7" localSheetId="3">#REF!</definedName>
    <definedName name="_lpg7">#REF!</definedName>
    <definedName name="_lpg8" localSheetId="2">#REF!</definedName>
    <definedName name="_lpg8" localSheetId="3">#REF!</definedName>
    <definedName name="_lpg8">#REF!</definedName>
    <definedName name="_lpg9" localSheetId="2">#REF!</definedName>
    <definedName name="_lpg9" localSheetId="3">#REF!</definedName>
    <definedName name="_lpg9">#REF!</definedName>
    <definedName name="_LX1" localSheetId="2">OFFSET(#REF!,2,4,1,7)</definedName>
    <definedName name="_LX1" localSheetId="3">OFFSET(#REF!,2,4,1,7)</definedName>
    <definedName name="_LX1">OFFSET(#REF!,2,4,1,7)</definedName>
    <definedName name="_LX2" localSheetId="2">OFFSET(#REF!,3,4,1,7)</definedName>
    <definedName name="_LX2" localSheetId="3">OFFSET(#REF!,3,4,1,7)</definedName>
    <definedName name="_LX2">OFFSET(#REF!,3,4,1,7)</definedName>
    <definedName name="_LX3" localSheetId="2">OFFSET(#REF!,4,4,1,7)</definedName>
    <definedName name="_LX3" localSheetId="3">OFFSET(#REF!,4,4,1,7)</definedName>
    <definedName name="_LX3">OFFSET(#REF!,4,4,1,7)</definedName>
    <definedName name="_LX4" localSheetId="2">OFFSET(#REF!,5,4,1,7)</definedName>
    <definedName name="_LX4" localSheetId="3">OFFSET(#REF!,5,4,1,7)</definedName>
    <definedName name="_LX4">OFFSET(#REF!,5,4,1,7)</definedName>
    <definedName name="_LX5" localSheetId="2">OFFSET(#REF!,6,4,1,7)</definedName>
    <definedName name="_LX5" localSheetId="3">OFFSET(#REF!,6,4,1,7)</definedName>
    <definedName name="_LX5">OFFSET(#REF!,6,4,1,7)</definedName>
    <definedName name="_LY1" localSheetId="2">OFFSET(#REF!,7,4,1,7)</definedName>
    <definedName name="_LY1" localSheetId="3">OFFSET(#REF!,7,4,1,7)</definedName>
    <definedName name="_LY1">OFFSET(#REF!,7,4,1,7)</definedName>
    <definedName name="_LY2" localSheetId="2">OFFSET(#REF!,8,4,1,7)</definedName>
    <definedName name="_LY2" localSheetId="3">OFFSET(#REF!,8,4,1,7)</definedName>
    <definedName name="_LY2">OFFSET(#REF!,8,4,1,7)</definedName>
    <definedName name="_LY3" localSheetId="2">OFFSET(#REF!,9,4,1,7)</definedName>
    <definedName name="_LY3" localSheetId="3">OFFSET(#REF!,9,4,1,7)</definedName>
    <definedName name="_LY3">OFFSET(#REF!,9,4,1,7)</definedName>
    <definedName name="_LY4" localSheetId="2">OFFSET(#REF!,10,4,1,7)</definedName>
    <definedName name="_LY4" localSheetId="3">OFFSET(#REF!,10,4,1,7)</definedName>
    <definedName name="_LY4">OFFSET(#REF!,10,4,1,7)</definedName>
    <definedName name="_LY5" localSheetId="2">OFFSET(#REF!,11,4,1,7)</definedName>
    <definedName name="_LY5" localSheetId="3">OFFSET(#REF!,11,4,1,7)</definedName>
    <definedName name="_LY5">OFFSET(#REF!,11,4,1,7)</definedName>
    <definedName name="_mar1" localSheetId="2">#REF!</definedName>
    <definedName name="_mar1" localSheetId="3">#REF!</definedName>
    <definedName name="_mar1">#REF!</definedName>
    <definedName name="_mar2" localSheetId="2">#REF!</definedName>
    <definedName name="_mar2" localSheetId="3">#REF!</definedName>
    <definedName name="_mar2">#REF!</definedName>
    <definedName name="_mar3" localSheetId="2">#REF!</definedName>
    <definedName name="_mar3" localSheetId="3">#REF!</definedName>
    <definedName name="_mar3">#REF!</definedName>
    <definedName name="_may1" localSheetId="2">#REF!</definedName>
    <definedName name="_may1" localSheetId="3">#REF!</definedName>
    <definedName name="_may1">#REF!</definedName>
    <definedName name="_may2" localSheetId="2">#REF!</definedName>
    <definedName name="_may2" localSheetId="3">#REF!</definedName>
    <definedName name="_may2">#REF!</definedName>
    <definedName name="_may3" localSheetId="2">#REF!</definedName>
    <definedName name="_may3" localSheetId="3">#REF!</definedName>
    <definedName name="_may3">#REF!</definedName>
    <definedName name="_ngl1" localSheetId="2">#REF!</definedName>
    <definedName name="_ngl1" localSheetId="3">#REF!</definedName>
    <definedName name="_ngl1">#REF!</definedName>
    <definedName name="_ngl10" localSheetId="2">#REF!</definedName>
    <definedName name="_ngl10" localSheetId="3">#REF!</definedName>
    <definedName name="_ngl10">#REF!</definedName>
    <definedName name="_ngl11" localSheetId="2">#REF!</definedName>
    <definedName name="_ngl11" localSheetId="3">#REF!</definedName>
    <definedName name="_ngl11">#REF!</definedName>
    <definedName name="_ngl12" localSheetId="2">#REF!</definedName>
    <definedName name="_ngl12" localSheetId="3">#REF!</definedName>
    <definedName name="_ngl12">#REF!</definedName>
    <definedName name="_ngl2" localSheetId="2">#REF!</definedName>
    <definedName name="_ngl2" localSheetId="3">#REF!</definedName>
    <definedName name="_ngl2">#REF!</definedName>
    <definedName name="_ngl3" localSheetId="2">#REF!</definedName>
    <definedName name="_ngl3" localSheetId="3">#REF!</definedName>
    <definedName name="_ngl3">#REF!</definedName>
    <definedName name="_ngl4" localSheetId="2">#REF!</definedName>
    <definedName name="_ngl4" localSheetId="3">#REF!</definedName>
    <definedName name="_ngl4">#REF!</definedName>
    <definedName name="_ngl5" localSheetId="2">#REF!</definedName>
    <definedName name="_ngl5" localSheetId="3">#REF!</definedName>
    <definedName name="_ngl5">#REF!</definedName>
    <definedName name="_ngl6" localSheetId="2">#REF!</definedName>
    <definedName name="_ngl6" localSheetId="3">#REF!</definedName>
    <definedName name="_ngl6">#REF!</definedName>
    <definedName name="_ngl7" localSheetId="2">#REF!</definedName>
    <definedName name="_ngl7" localSheetId="3">#REF!</definedName>
    <definedName name="_ngl7">#REF!</definedName>
    <definedName name="_ngl8" localSheetId="2">#REF!</definedName>
    <definedName name="_ngl8" localSheetId="3">#REF!</definedName>
    <definedName name="_ngl8">#REF!</definedName>
    <definedName name="_ngl9" localSheetId="2">#REF!</definedName>
    <definedName name="_ngl9" localSheetId="3">#REF!</definedName>
    <definedName name="_ngl9">#REF!</definedName>
    <definedName name="_no1">'[5]201'!$A$1:$B$170</definedName>
    <definedName name="_no2">'[5]212'!$A$1:$B$198</definedName>
    <definedName name="_nov1" localSheetId="2">#REF!</definedName>
    <definedName name="_nov1" localSheetId="3">#REF!</definedName>
    <definedName name="_nov1">#REF!</definedName>
    <definedName name="_nov2" localSheetId="2">#REF!</definedName>
    <definedName name="_nov2" localSheetId="3">#REF!</definedName>
    <definedName name="_nov2">#REF!</definedName>
    <definedName name="_nov3" localSheetId="2">#REF!</definedName>
    <definedName name="_nov3" localSheetId="3">#REF!</definedName>
    <definedName name="_nov3">#REF!</definedName>
    <definedName name="_NPC1">'[18]SalesForecast (2)'!$E$19</definedName>
    <definedName name="_NPC10">'[18]SalesForecast (2)'!$BP$19</definedName>
    <definedName name="_NPC11">'[18]SalesForecast (2)'!$BW$19</definedName>
    <definedName name="_NPC12">'[16]SalesForecast (2)'!$BS$19</definedName>
    <definedName name="_NPC2">'[18]SalesForecast (2)'!$L$19</definedName>
    <definedName name="_NPC3">'[18]SalesForecast (2)'!$S$19</definedName>
    <definedName name="_NPC4">'[18]SalesForecast (2)'!$Z$19</definedName>
    <definedName name="_NPC5">'[18]SalesForecast (2)'!$AG$19</definedName>
    <definedName name="_NPC6">'[18]SalesForecast (2)'!$AN$19</definedName>
    <definedName name="_NPC7">'[18]SalesForecast (2)'!$AU$19</definedName>
    <definedName name="_NPC8">'[18]SalesForecast (2)'!$BB$19</definedName>
    <definedName name="_NPC9">'[18]SalesForecast (2)'!$BI$19</definedName>
    <definedName name="_oct1" localSheetId="2">#REF!</definedName>
    <definedName name="_oct1" localSheetId="3">#REF!</definedName>
    <definedName name="_oct1">#REF!</definedName>
    <definedName name="_oct2" localSheetId="2">#REF!</definedName>
    <definedName name="_oct2" localSheetId="3">#REF!</definedName>
    <definedName name="_oct2">#REF!</definedName>
    <definedName name="_oct3" localSheetId="2">#REF!</definedName>
    <definedName name="_oct3" localSheetId="3">#REF!</definedName>
    <definedName name="_oct3">#REF!</definedName>
    <definedName name="_Order1" hidden="1">255</definedName>
    <definedName name="_Order2" hidden="1">255</definedName>
    <definedName name="_Parse_In" localSheetId="2" hidden="1">#REF!</definedName>
    <definedName name="_Parse_In" localSheetId="3" hidden="1">#REF!</definedName>
    <definedName name="_Parse_In" hidden="1">#REF!</definedName>
    <definedName name="_Parse_Out" localSheetId="2" hidden="1">#REF!</definedName>
    <definedName name="_Parse_Out" localSheetId="3" hidden="1">#REF!</definedName>
    <definedName name="_Parse_Out" hidden="1">#REF!</definedName>
    <definedName name="_phi10" localSheetId="2">#REF!</definedName>
    <definedName name="_phi10" localSheetId="3">#REF!</definedName>
    <definedName name="_phi10">#REF!</definedName>
    <definedName name="_phi12" localSheetId="2">#REF!</definedName>
    <definedName name="_phi12" localSheetId="3">#REF!</definedName>
    <definedName name="_phi12">#REF!</definedName>
    <definedName name="_phi14" localSheetId="2">#REF!</definedName>
    <definedName name="_phi14" localSheetId="3">#REF!</definedName>
    <definedName name="_phi14">#REF!</definedName>
    <definedName name="_phi16" localSheetId="2">#REF!</definedName>
    <definedName name="_phi16" localSheetId="3">#REF!</definedName>
    <definedName name="_phi16">#REF!</definedName>
    <definedName name="_phi18" localSheetId="2">#REF!</definedName>
    <definedName name="_phi18" localSheetId="3">#REF!</definedName>
    <definedName name="_phi18">#REF!</definedName>
    <definedName name="_phi20" localSheetId="2">#REF!</definedName>
    <definedName name="_phi20" localSheetId="3">#REF!</definedName>
    <definedName name="_phi20">#REF!</definedName>
    <definedName name="_phi22" localSheetId="2">#REF!</definedName>
    <definedName name="_phi22" localSheetId="3">#REF!</definedName>
    <definedName name="_phi22">#REF!</definedName>
    <definedName name="_phi25" localSheetId="2">#REF!</definedName>
    <definedName name="_phi25" localSheetId="3">#REF!</definedName>
    <definedName name="_phi25">#REF!</definedName>
    <definedName name="_phi28" localSheetId="2">#REF!</definedName>
    <definedName name="_phi28" localSheetId="3">#REF!</definedName>
    <definedName name="_phi28">#REF!</definedName>
    <definedName name="_phi6" localSheetId="2">#REF!</definedName>
    <definedName name="_phi6" localSheetId="3">#REF!</definedName>
    <definedName name="_phi6">#REF!</definedName>
    <definedName name="_phi8" localSheetId="2">#REF!</definedName>
    <definedName name="_phi8" localSheetId="3">#REF!</definedName>
    <definedName name="_phi8">#REF!</definedName>
    <definedName name="_pl4" localSheetId="2">#REF!</definedName>
    <definedName name="_pl4" localSheetId="3">#REF!</definedName>
    <definedName name="_pl4">#REF!</definedName>
    <definedName name="_pl5" localSheetId="2">#REF!</definedName>
    <definedName name="_pl5" localSheetId="3">#REF!</definedName>
    <definedName name="_pl5">#REF!</definedName>
    <definedName name="_pl8" localSheetId="2">#REF!</definedName>
    <definedName name="_pl8" localSheetId="3">#REF!</definedName>
    <definedName name="_pl8">#REF!</definedName>
    <definedName name="_PRO1" localSheetId="2">#REF!</definedName>
    <definedName name="_PRO1" localSheetId="3">#REF!</definedName>
    <definedName name="_PRO1">#REF!</definedName>
    <definedName name="_raf1" localSheetId="2">#REF!</definedName>
    <definedName name="_raf1" localSheetId="3">#REF!</definedName>
    <definedName name="_raf1">#REF!</definedName>
    <definedName name="_raf10" localSheetId="2">#REF!</definedName>
    <definedName name="_raf10" localSheetId="3">#REF!</definedName>
    <definedName name="_raf10">#REF!</definedName>
    <definedName name="_raf11" localSheetId="2">#REF!</definedName>
    <definedName name="_raf11" localSheetId="3">#REF!</definedName>
    <definedName name="_raf11">#REF!</definedName>
    <definedName name="_raf12" localSheetId="2">#REF!</definedName>
    <definedName name="_raf12" localSheetId="3">#REF!</definedName>
    <definedName name="_raf12">#REF!</definedName>
    <definedName name="_raf2" localSheetId="2">#REF!</definedName>
    <definedName name="_raf2" localSheetId="3">#REF!</definedName>
    <definedName name="_raf2">#REF!</definedName>
    <definedName name="_raf3" localSheetId="2">#REF!</definedName>
    <definedName name="_raf3" localSheetId="3">#REF!</definedName>
    <definedName name="_raf3">#REF!</definedName>
    <definedName name="_raf4" localSheetId="2">#REF!</definedName>
    <definedName name="_raf4" localSheetId="3">#REF!</definedName>
    <definedName name="_raf4">#REF!</definedName>
    <definedName name="_raf5" localSheetId="2">#REF!</definedName>
    <definedName name="_raf5" localSheetId="3">#REF!</definedName>
    <definedName name="_raf5">#REF!</definedName>
    <definedName name="_raf6" localSheetId="2">#REF!</definedName>
    <definedName name="_raf6" localSheetId="3">#REF!</definedName>
    <definedName name="_raf6">#REF!</definedName>
    <definedName name="_raf7" localSheetId="2">#REF!</definedName>
    <definedName name="_raf7" localSheetId="3">#REF!</definedName>
    <definedName name="_raf7">#REF!</definedName>
    <definedName name="_raf8" localSheetId="2">#REF!</definedName>
    <definedName name="_raf8" localSheetId="3">#REF!</definedName>
    <definedName name="_raf8">#REF!</definedName>
    <definedName name="_raf9" localSheetId="2">#REF!</definedName>
    <definedName name="_raf9" localSheetId="3">#REF!</definedName>
    <definedName name="_raf9">#REF!</definedName>
    <definedName name="_ROC1" localSheetId="2">#REF!</definedName>
    <definedName name="_ROC1" localSheetId="3">#REF!</definedName>
    <definedName name="_ROC1">#REF!</definedName>
    <definedName name="_ROC10" localSheetId="2">#REF!</definedName>
    <definedName name="_ROC10" localSheetId="3">#REF!</definedName>
    <definedName name="_ROC10">#REF!</definedName>
    <definedName name="_ROC11" localSheetId="2">#REF!</definedName>
    <definedName name="_ROC11" localSheetId="3">#REF!</definedName>
    <definedName name="_ROC11">#REF!</definedName>
    <definedName name="_ROC12" localSheetId="2">#REF!</definedName>
    <definedName name="_ROC12" localSheetId="3">#REF!</definedName>
    <definedName name="_ROC12">#REF!</definedName>
    <definedName name="_ROC2" localSheetId="2">#REF!</definedName>
    <definedName name="_ROC2" localSheetId="3">#REF!</definedName>
    <definedName name="_ROC2">#REF!</definedName>
    <definedName name="_ROC3" localSheetId="2">#REF!</definedName>
    <definedName name="_ROC3" localSheetId="3">#REF!</definedName>
    <definedName name="_ROC3">#REF!</definedName>
    <definedName name="_ROC4" localSheetId="2">#REF!</definedName>
    <definedName name="_ROC4" localSheetId="3">#REF!</definedName>
    <definedName name="_ROC4">#REF!</definedName>
    <definedName name="_ROC5" localSheetId="2">#REF!</definedName>
    <definedName name="_ROC5" localSheetId="3">#REF!</definedName>
    <definedName name="_ROC5">#REF!</definedName>
    <definedName name="_ROC6" localSheetId="2">#REF!</definedName>
    <definedName name="_ROC6" localSheetId="3">#REF!</definedName>
    <definedName name="_ROC6">#REF!</definedName>
    <definedName name="_ROC7" localSheetId="2">#REF!</definedName>
    <definedName name="_ROC7" localSheetId="3">#REF!</definedName>
    <definedName name="_ROC7">#REF!</definedName>
    <definedName name="_ROC8" localSheetId="2">#REF!</definedName>
    <definedName name="_ROC8" localSheetId="3">#REF!</definedName>
    <definedName name="_ROC8">#REF!</definedName>
    <definedName name="_ROC9" localSheetId="2">#REF!</definedName>
    <definedName name="_ROC9" localSheetId="3">#REF!</definedName>
    <definedName name="_ROC9">#REF!</definedName>
    <definedName name="_sep1" localSheetId="2">#REF!</definedName>
    <definedName name="_sep1" localSheetId="3">#REF!</definedName>
    <definedName name="_sep1">#REF!</definedName>
    <definedName name="_sep2" localSheetId="2">#REF!</definedName>
    <definedName name="_sep2" localSheetId="3">#REF!</definedName>
    <definedName name="_sep2">#REF!</definedName>
    <definedName name="_sep3" localSheetId="2">#REF!</definedName>
    <definedName name="_sep3" localSheetId="3">#REF!</definedName>
    <definedName name="_sep3">#REF!</definedName>
    <definedName name="_SH1">[4]HTTK!$B$3:$B$35</definedName>
    <definedName name="_SH2" localSheetId="2">#REF!</definedName>
    <definedName name="_SH2" localSheetId="3">#REF!</definedName>
    <definedName name="_SH2">#REF!</definedName>
    <definedName name="_slg1" localSheetId="2">#REF!</definedName>
    <definedName name="_slg1" localSheetId="3">#REF!</definedName>
    <definedName name="_slg1">#REF!</definedName>
    <definedName name="_slg2" localSheetId="2">#REF!</definedName>
    <definedName name="_slg2" localSheetId="3">#REF!</definedName>
    <definedName name="_slg2">#REF!</definedName>
    <definedName name="_slg3" localSheetId="2">#REF!</definedName>
    <definedName name="_slg3" localSheetId="3">#REF!</definedName>
    <definedName name="_slg3">#REF!</definedName>
    <definedName name="_slg4" localSheetId="2">#REF!</definedName>
    <definedName name="_slg4" localSheetId="3">#REF!</definedName>
    <definedName name="_slg4">#REF!</definedName>
    <definedName name="_slg5" localSheetId="2">#REF!</definedName>
    <definedName name="_slg5" localSheetId="3">#REF!</definedName>
    <definedName name="_slg5">#REF!</definedName>
    <definedName name="_slg6" localSheetId="2">#REF!</definedName>
    <definedName name="_slg6" localSheetId="3">#REF!</definedName>
    <definedName name="_slg6">#REF!</definedName>
    <definedName name="_Sort" localSheetId="2" hidden="1">#REF!</definedName>
    <definedName name="_Sort" localSheetId="3" hidden="1">#REF!</definedName>
    <definedName name="_Sort" hidden="1">#REF!</definedName>
    <definedName name="_stc2">[20]ฝ่ายบัญชี!$I$15:$I$18</definedName>
    <definedName name="_Table1_Out" localSheetId="2" hidden="1">#REF!</definedName>
    <definedName name="_Table1_Out" localSheetId="3" hidden="1">#REF!</definedName>
    <definedName name="_Table1_Out" hidden="1">#REF!</definedName>
    <definedName name="_TCP1" localSheetId="2">#REF!</definedName>
    <definedName name="_TCP1" localSheetId="3">#REF!</definedName>
    <definedName name="_TCP1">#REF!</definedName>
    <definedName name="_TCP10" localSheetId="2">#REF!</definedName>
    <definedName name="_TCP10" localSheetId="3">#REF!</definedName>
    <definedName name="_TCP10">#REF!</definedName>
    <definedName name="_TCP11" localSheetId="2">#REF!</definedName>
    <definedName name="_TCP11" localSheetId="3">#REF!</definedName>
    <definedName name="_TCP11">#REF!</definedName>
    <definedName name="_TCP12" localSheetId="2">#REF!</definedName>
    <definedName name="_TCP12" localSheetId="3">#REF!</definedName>
    <definedName name="_TCP12">#REF!</definedName>
    <definedName name="_TCP2" localSheetId="2">#REF!</definedName>
    <definedName name="_TCP2" localSheetId="3">#REF!</definedName>
    <definedName name="_TCP2">#REF!</definedName>
    <definedName name="_TCP3" localSheetId="2">#REF!</definedName>
    <definedName name="_TCP3" localSheetId="3">#REF!</definedName>
    <definedName name="_TCP3">#REF!</definedName>
    <definedName name="_TCP4" localSheetId="2">#REF!</definedName>
    <definedName name="_TCP4" localSheetId="3">#REF!</definedName>
    <definedName name="_TCP4">#REF!</definedName>
    <definedName name="_TCP5" localSheetId="2">#REF!</definedName>
    <definedName name="_TCP5" localSheetId="3">#REF!</definedName>
    <definedName name="_TCP5">#REF!</definedName>
    <definedName name="_TCP6" localSheetId="2">#REF!</definedName>
    <definedName name="_TCP6" localSheetId="3">#REF!</definedName>
    <definedName name="_TCP6">#REF!</definedName>
    <definedName name="_TCP7" localSheetId="2">#REF!</definedName>
    <definedName name="_TCP7" localSheetId="3">#REF!</definedName>
    <definedName name="_TCP7">#REF!</definedName>
    <definedName name="_TCP8" localSheetId="2">#REF!</definedName>
    <definedName name="_TCP8" localSheetId="3">#REF!</definedName>
    <definedName name="_TCP8">#REF!</definedName>
    <definedName name="_TCP9" localSheetId="2">#REF!</definedName>
    <definedName name="_TCP9" localSheetId="3">#REF!</definedName>
    <definedName name="_TCP9">#REF!</definedName>
    <definedName name="_tel2006" localSheetId="2">#REF!</definedName>
    <definedName name="_tel2006" localSheetId="3">#REF!</definedName>
    <definedName name="_tel2006">#REF!</definedName>
    <definedName name="_TIG1" localSheetId="2">#REF!</definedName>
    <definedName name="_TIG1" localSheetId="3">#REF!</definedName>
    <definedName name="_TIG1">#REF!</definedName>
    <definedName name="_TIG10" localSheetId="2">#REF!</definedName>
    <definedName name="_TIG10" localSheetId="3">#REF!</definedName>
    <definedName name="_TIG10">#REF!</definedName>
    <definedName name="_TIG11" localSheetId="2">#REF!</definedName>
    <definedName name="_TIG11" localSheetId="3">#REF!</definedName>
    <definedName name="_TIG11">#REF!</definedName>
    <definedName name="_TIG12" localSheetId="2">#REF!</definedName>
    <definedName name="_TIG12" localSheetId="3">#REF!</definedName>
    <definedName name="_TIG12">#REF!</definedName>
    <definedName name="_TIG2" localSheetId="2">#REF!</definedName>
    <definedName name="_TIG2" localSheetId="3">#REF!</definedName>
    <definedName name="_TIG2">#REF!</definedName>
    <definedName name="_TIG3" localSheetId="2">#REF!</definedName>
    <definedName name="_TIG3" localSheetId="3">#REF!</definedName>
    <definedName name="_TIG3">#REF!</definedName>
    <definedName name="_TIG4" localSheetId="2">#REF!</definedName>
    <definedName name="_TIG4" localSheetId="3">#REF!</definedName>
    <definedName name="_TIG4">#REF!</definedName>
    <definedName name="_TIG5" localSheetId="2">#REF!</definedName>
    <definedName name="_TIG5" localSheetId="3">#REF!</definedName>
    <definedName name="_TIG5">#REF!</definedName>
    <definedName name="_TIG6" localSheetId="2">#REF!</definedName>
    <definedName name="_TIG6" localSheetId="3">#REF!</definedName>
    <definedName name="_TIG6">#REF!</definedName>
    <definedName name="_TIG7" localSheetId="2">#REF!</definedName>
    <definedName name="_TIG7" localSheetId="3">#REF!</definedName>
    <definedName name="_TIG7">#REF!</definedName>
    <definedName name="_TIG8" localSheetId="2">#REF!</definedName>
    <definedName name="_TIG8" localSheetId="3">#REF!</definedName>
    <definedName name="_TIG8">#REF!</definedName>
    <definedName name="_TIG9" localSheetId="2">#REF!</definedName>
    <definedName name="_TIG9" localSheetId="3">#REF!</definedName>
    <definedName name="_TIG9">#REF!</definedName>
    <definedName name="_TPC1">'[18]SalesForecast (2)'!$E$20</definedName>
    <definedName name="_TPC10">'[17]SalesForecast (2)'!$BG$20</definedName>
    <definedName name="_TPC11">'[18]SalesForecast (2)'!$BW$20</definedName>
    <definedName name="_TPC12">'[18]SalesForecast (2)'!$CD$20</definedName>
    <definedName name="_TPC2">'[18]SalesForecast (2)'!$L$20</definedName>
    <definedName name="_TPC3">'[18]SalesForecast (2)'!$S$20</definedName>
    <definedName name="_TPC4">'[18]SalesForecast (2)'!$Z$20</definedName>
    <definedName name="_TPC5">'[18]SalesForecast (2)'!$AG$20</definedName>
    <definedName name="_TPC6">'[18]SalesForecast (2)'!$AN$20</definedName>
    <definedName name="_TPC7">'[17]SalesForecast (2)'!$AO$20</definedName>
    <definedName name="_TPC8">'[17]SalesForecast (2)'!$AU$20</definedName>
    <definedName name="_TPC9">'[17]SalesForecast (2)'!$BA$20</definedName>
    <definedName name="_TPE1" localSheetId="2">#REF!</definedName>
    <definedName name="_TPE1" localSheetId="3">#REF!</definedName>
    <definedName name="_TPE1">#REF!</definedName>
    <definedName name="_TPE10" localSheetId="2">#REF!</definedName>
    <definedName name="_TPE10" localSheetId="3">#REF!</definedName>
    <definedName name="_TPE10">#REF!</definedName>
    <definedName name="_TPE11" localSheetId="2">#REF!</definedName>
    <definedName name="_TPE11" localSheetId="3">#REF!</definedName>
    <definedName name="_TPE11">#REF!</definedName>
    <definedName name="_TPE12" localSheetId="2">#REF!</definedName>
    <definedName name="_TPE12" localSheetId="3">#REF!</definedName>
    <definedName name="_TPE12">#REF!</definedName>
    <definedName name="_TPE2" localSheetId="2">#REF!</definedName>
    <definedName name="_TPE2" localSheetId="3">#REF!</definedName>
    <definedName name="_TPE2">#REF!</definedName>
    <definedName name="_TPE3" localSheetId="2">#REF!</definedName>
    <definedName name="_TPE3" localSheetId="3">#REF!</definedName>
    <definedName name="_TPE3">#REF!</definedName>
    <definedName name="_TPE4" localSheetId="2">#REF!</definedName>
    <definedName name="_TPE4" localSheetId="3">#REF!</definedName>
    <definedName name="_TPE4">#REF!</definedName>
    <definedName name="_TPE5" localSheetId="2">#REF!</definedName>
    <definedName name="_TPE5" localSheetId="3">#REF!</definedName>
    <definedName name="_TPE5">#REF!</definedName>
    <definedName name="_TPE6" localSheetId="2">#REF!</definedName>
    <definedName name="_TPE6" localSheetId="3">#REF!</definedName>
    <definedName name="_TPE6">#REF!</definedName>
    <definedName name="_TPE7" localSheetId="2">#REF!</definedName>
    <definedName name="_TPE7" localSheetId="3">#REF!</definedName>
    <definedName name="_TPE7">#REF!</definedName>
    <definedName name="_TPE8" localSheetId="2">#REF!</definedName>
    <definedName name="_TPE8" localSheetId="3">#REF!</definedName>
    <definedName name="_TPE8">#REF!</definedName>
    <definedName name="_TPE9" localSheetId="2">#REF!</definedName>
    <definedName name="_TPE9" localSheetId="3">#REF!</definedName>
    <definedName name="_TPE9">#REF!</definedName>
    <definedName name="_TPI1" localSheetId="2">#REF!</definedName>
    <definedName name="_TPI1" localSheetId="3">#REF!</definedName>
    <definedName name="_TPI1">#REF!</definedName>
    <definedName name="_TPI10" localSheetId="2">#REF!</definedName>
    <definedName name="_TPI10" localSheetId="3">#REF!</definedName>
    <definedName name="_TPI10">#REF!</definedName>
    <definedName name="_TPI11" localSheetId="2">#REF!</definedName>
    <definedName name="_TPI11" localSheetId="3">#REF!</definedName>
    <definedName name="_TPI11">#REF!</definedName>
    <definedName name="_TPI12" localSheetId="2">#REF!</definedName>
    <definedName name="_TPI12" localSheetId="3">#REF!</definedName>
    <definedName name="_TPI12">#REF!</definedName>
    <definedName name="_TPI2" localSheetId="2">#REF!</definedName>
    <definedName name="_TPI2" localSheetId="3">#REF!</definedName>
    <definedName name="_TPI2">#REF!</definedName>
    <definedName name="_TPI3" localSheetId="2">#REF!</definedName>
    <definedName name="_TPI3" localSheetId="3">#REF!</definedName>
    <definedName name="_TPI3">#REF!</definedName>
    <definedName name="_TPI4" localSheetId="2">#REF!</definedName>
    <definedName name="_TPI4" localSheetId="3">#REF!</definedName>
    <definedName name="_TPI4">#REF!</definedName>
    <definedName name="_TPI5" localSheetId="2">#REF!</definedName>
    <definedName name="_TPI5" localSheetId="3">#REF!</definedName>
    <definedName name="_TPI5">#REF!</definedName>
    <definedName name="_TPI6" localSheetId="2">#REF!</definedName>
    <definedName name="_TPI6" localSheetId="3">#REF!</definedName>
    <definedName name="_TPI6">#REF!</definedName>
    <definedName name="_TPI7" localSheetId="2">#REF!</definedName>
    <definedName name="_TPI7" localSheetId="3">#REF!</definedName>
    <definedName name="_TPI7">#REF!</definedName>
    <definedName name="_TPI8" localSheetId="2">#REF!</definedName>
    <definedName name="_TPI8" localSheetId="3">#REF!</definedName>
    <definedName name="_TPI8">#REF!</definedName>
    <definedName name="_TPI9" localSheetId="2">#REF!</definedName>
    <definedName name="_TPI9" localSheetId="3">#REF!</definedName>
    <definedName name="_TPI9">#REF!</definedName>
    <definedName name="_TPP1" localSheetId="2">#REF!</definedName>
    <definedName name="_TPP1" localSheetId="3">#REF!</definedName>
    <definedName name="_TPP1">#REF!</definedName>
    <definedName name="_TPP10" localSheetId="2">#REF!</definedName>
    <definedName name="_TPP10" localSheetId="3">#REF!</definedName>
    <definedName name="_TPP10">#REF!</definedName>
    <definedName name="_TPP11" localSheetId="2">#REF!</definedName>
    <definedName name="_TPP11" localSheetId="3">#REF!</definedName>
    <definedName name="_TPP11">#REF!</definedName>
    <definedName name="_TPP12" localSheetId="2">#REF!</definedName>
    <definedName name="_TPP12" localSheetId="3">#REF!</definedName>
    <definedName name="_TPP12">#REF!</definedName>
    <definedName name="_TPP2" localSheetId="2">#REF!</definedName>
    <definedName name="_TPP2" localSheetId="3">#REF!</definedName>
    <definedName name="_TPP2">#REF!</definedName>
    <definedName name="_TPP3" localSheetId="2">#REF!</definedName>
    <definedName name="_TPP3" localSheetId="3">#REF!</definedName>
    <definedName name="_TPP3">#REF!</definedName>
    <definedName name="_TPP4" localSheetId="2">#REF!</definedName>
    <definedName name="_TPP4" localSheetId="3">#REF!</definedName>
    <definedName name="_TPP4">#REF!</definedName>
    <definedName name="_TPP5" localSheetId="2">#REF!</definedName>
    <definedName name="_TPP5" localSheetId="3">#REF!</definedName>
    <definedName name="_TPP5">#REF!</definedName>
    <definedName name="_TPP6" localSheetId="2">#REF!</definedName>
    <definedName name="_TPP6" localSheetId="3">#REF!</definedName>
    <definedName name="_TPP6">#REF!</definedName>
    <definedName name="_TPP7" localSheetId="2">#REF!</definedName>
    <definedName name="_TPP7" localSheetId="3">#REF!</definedName>
    <definedName name="_TPP7">#REF!</definedName>
    <definedName name="_TPP8" localSheetId="2">#REF!</definedName>
    <definedName name="_TPP8" localSheetId="3">#REF!</definedName>
    <definedName name="_TPP8">#REF!</definedName>
    <definedName name="_TPP9" localSheetId="2">#REF!</definedName>
    <definedName name="_TPP9" localSheetId="3">#REF!</definedName>
    <definedName name="_TPP9">#REF!</definedName>
    <definedName name="_TVL1" localSheetId="2">#REF!</definedName>
    <definedName name="_TVL1" localSheetId="3">#REF!</definedName>
    <definedName name="_TVL1">#REF!</definedName>
    <definedName name="_Us1" localSheetId="2">#REF!</definedName>
    <definedName name="_Us1" localSheetId="3">#REF!</definedName>
    <definedName name="_Us1">#REF!</definedName>
    <definedName name="_Us2" localSheetId="2">#REF!</definedName>
    <definedName name="_Us2" localSheetId="3">#REF!</definedName>
    <definedName name="_Us2">#REF!</definedName>
    <definedName name="_VNT1" localSheetId="2">#REF!</definedName>
    <definedName name="_VNT1" localSheetId="3">#REF!</definedName>
    <definedName name="_VNT1">#REF!</definedName>
    <definedName name="_VNT10" localSheetId="2">#REF!</definedName>
    <definedName name="_VNT10" localSheetId="3">#REF!</definedName>
    <definedName name="_VNT10">#REF!</definedName>
    <definedName name="_VNT11" localSheetId="2">#REF!</definedName>
    <definedName name="_VNT11" localSheetId="3">#REF!</definedName>
    <definedName name="_VNT11">#REF!</definedName>
    <definedName name="_VNT111" localSheetId="2">#REF!</definedName>
    <definedName name="_VNT111" localSheetId="3">#REF!</definedName>
    <definedName name="_VNT111">#REF!</definedName>
    <definedName name="_VNT12" localSheetId="2">#REF!</definedName>
    <definedName name="_VNT12" localSheetId="3">#REF!</definedName>
    <definedName name="_VNT12">#REF!</definedName>
    <definedName name="_VNT2" localSheetId="2">#REF!</definedName>
    <definedName name="_VNT2" localSheetId="3">#REF!</definedName>
    <definedName name="_VNT2">#REF!</definedName>
    <definedName name="_VNT3" localSheetId="2">#REF!</definedName>
    <definedName name="_VNT3" localSheetId="3">#REF!</definedName>
    <definedName name="_VNT3">#REF!</definedName>
    <definedName name="_VNT4" localSheetId="2">#REF!</definedName>
    <definedName name="_VNT4" localSheetId="3">#REF!</definedName>
    <definedName name="_VNT4">#REF!</definedName>
    <definedName name="_VNT5" localSheetId="2">#REF!</definedName>
    <definedName name="_VNT5" localSheetId="3">#REF!</definedName>
    <definedName name="_VNT5">#REF!</definedName>
    <definedName name="_VNT6" localSheetId="2">#REF!</definedName>
    <definedName name="_VNT6" localSheetId="3">#REF!</definedName>
    <definedName name="_VNT6">#REF!</definedName>
    <definedName name="_VNT7" localSheetId="2">#REF!</definedName>
    <definedName name="_VNT7" localSheetId="3">#REF!</definedName>
    <definedName name="_VNT7">#REF!</definedName>
    <definedName name="_VNT8" localSheetId="2">#REF!</definedName>
    <definedName name="_VNT8" localSheetId="3">#REF!</definedName>
    <definedName name="_VNT8">#REF!</definedName>
    <definedName name="_VNT9" localSheetId="2">#REF!</definedName>
    <definedName name="_VNT9" localSheetId="3">#REF!</definedName>
    <definedName name="_VNT9">#REF!</definedName>
    <definedName name="_WP2007" localSheetId="2">#REF!</definedName>
    <definedName name="_WP2007" localSheetId="3">#REF!</definedName>
    <definedName name="_WP2007">#REF!</definedName>
    <definedName name="_YT10" localSheetId="2">#REF!</definedName>
    <definedName name="_YT10" localSheetId="3">#REF!</definedName>
    <definedName name="_YT10">#REF!</definedName>
    <definedName name="_YT11" localSheetId="2">#REF!</definedName>
    <definedName name="_YT11" localSheetId="3">#REF!</definedName>
    <definedName name="_YT11">#REF!</definedName>
    <definedName name="_YT12" localSheetId="2">#REF!</definedName>
    <definedName name="_YT12" localSheetId="3">#REF!</definedName>
    <definedName name="_YT12">#REF!</definedName>
    <definedName name="_YT8" localSheetId="2">#REF!</definedName>
    <definedName name="_YT8" localSheetId="3">#REF!</definedName>
    <definedName name="_YT8">#REF!</definedName>
    <definedName name="_YT9" localSheetId="2">#REF!</definedName>
    <definedName name="_YT9" localSheetId="3">#REF!</definedName>
    <definedName name="_YT9">#REF!</definedName>
    <definedName name="a" localSheetId="2" hidden="1">#REF!</definedName>
    <definedName name="a" localSheetId="3" hidden="1">#REF!</definedName>
    <definedName name="a" hidden="1">#REF!</definedName>
    <definedName name="A01_Phenol" localSheetId="2">#REF!</definedName>
    <definedName name="A01_Phenol" localSheetId="3">#REF!</definedName>
    <definedName name="A01_Phenol">#REF!</definedName>
    <definedName name="A02_Formalin_T1" localSheetId="2">#REF!</definedName>
    <definedName name="A02_Formalin_T1" localSheetId="3">#REF!</definedName>
    <definedName name="A02_Formalin_T1">#REF!</definedName>
    <definedName name="A03_Formalin_T2" localSheetId="2">#REF!</definedName>
    <definedName name="A03_Formalin_T2" localSheetId="3">#REF!</definedName>
    <definedName name="A03_Formalin_T2">#REF!</definedName>
    <definedName name="A03_Formalin_T2." localSheetId="2">#REF!</definedName>
    <definedName name="A03_Formalin_T2." localSheetId="3">#REF!</definedName>
    <definedName name="A03_Formalin_T2.">#REF!</definedName>
    <definedName name="A04_Hexamine_25" localSheetId="2">#REF!</definedName>
    <definedName name="A04_Hexamine_25" localSheetId="3">#REF!</definedName>
    <definedName name="A04_Hexamine_25">#REF!</definedName>
    <definedName name="A05_Hexamine_250" localSheetId="2">#REF!</definedName>
    <definedName name="A05_Hexamine_250" localSheetId="3">#REF!</definedName>
    <definedName name="A05_Hexamine_250">#REF!</definedName>
    <definedName name="A06_BisPhenol25" localSheetId="2">#REF!</definedName>
    <definedName name="A06_BisPhenol25" localSheetId="3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>#REF!</definedName>
    <definedName name="A08_BPA_ZK" localSheetId="2">#REF!</definedName>
    <definedName name="A08_BPA_ZK" localSheetId="3">#REF!</definedName>
    <definedName name="A08_BPA_ZK">#REF!</definedName>
    <definedName name="A09_Para25" localSheetId="2">#REF!</definedName>
    <definedName name="A09_Para25" localSheetId="3">#REF!</definedName>
    <definedName name="A09_Para25">#REF!</definedName>
    <definedName name="A10_Para500" localSheetId="2">#REF!</definedName>
    <definedName name="A10_Para500" localSheetId="3">#REF!</definedName>
    <definedName name="A10_Para500">#REF!</definedName>
    <definedName name="A11_Oxalic_Acid" localSheetId="2">#REF!</definedName>
    <definedName name="A11_Oxalic_Acid" localSheetId="3">#REF!</definedName>
    <definedName name="A11_Oxalic_Acid">#REF!</definedName>
    <definedName name="A12_HCL" localSheetId="2">#REF!</definedName>
    <definedName name="A12_HCL" localSheetId="3">#REF!</definedName>
    <definedName name="A12_HCL">#REF!</definedName>
    <definedName name="A13_Sulphuric_Acid" localSheetId="2">#REF!</definedName>
    <definedName name="A13_Sulphuric_Acid" localSheetId="3">#REF!</definedName>
    <definedName name="A13_Sulphuric_Acid">#REF!</definedName>
    <definedName name="A14_Barium" localSheetId="2">#REF!</definedName>
    <definedName name="A14_Barium" localSheetId="3">#REF!</definedName>
    <definedName name="A14_Barium">#REF!</definedName>
    <definedName name="A15_NaOH98" localSheetId="2">#REF!</definedName>
    <definedName name="A15_NaOH98" localSheetId="3">#REF!</definedName>
    <definedName name="A15_NaOH98">#REF!</definedName>
    <definedName name="A15_NaOH98." localSheetId="2">#REF!</definedName>
    <definedName name="A15_NaOH98." localSheetId="3">#REF!</definedName>
    <definedName name="A15_NaOH98.">#REF!</definedName>
    <definedName name="A16_NaOH_50" localSheetId="2">#REF!</definedName>
    <definedName name="A16_NaOH_50" localSheetId="3">#REF!</definedName>
    <definedName name="A16_NaOH_50">#REF!</definedName>
    <definedName name="A17_Ammonia" localSheetId="2">#REF!</definedName>
    <definedName name="A17_Ammonia" localSheetId="3">#REF!</definedName>
    <definedName name="A17_Ammonia">#REF!</definedName>
    <definedName name="A18_KOH" localSheetId="2">#REF!</definedName>
    <definedName name="A18_KOH" localSheetId="3">#REF!</definedName>
    <definedName name="A18_KOH">#REF!</definedName>
    <definedName name="A19_Acetic_Acid" localSheetId="2">#REF!</definedName>
    <definedName name="A19_Acetic_Acid" localSheetId="3">#REF!</definedName>
    <definedName name="A19_Acetic_Acid">#REF!</definedName>
    <definedName name="A20_Zinc_Acetate" localSheetId="2">#REF!</definedName>
    <definedName name="A20_Zinc_Acetate" localSheetId="3">#REF!</definedName>
    <definedName name="A20_Zinc_Acetate">#REF!</definedName>
    <definedName name="A21_Boric_Acid" localSheetId="2">#REF!</definedName>
    <definedName name="A21_Boric_Acid" localSheetId="3">#REF!</definedName>
    <definedName name="A21_Boric_Acid">#REF!</definedName>
    <definedName name="A22_Citric_Acid" localSheetId="2">#REF!</definedName>
    <definedName name="A22_Citric_Acid" localSheetId="3">#REF!</definedName>
    <definedName name="A22_Citric_Acid">#REF!</definedName>
    <definedName name="A23_N_Butanol" localSheetId="2">#REF!</definedName>
    <definedName name="A23_N_Butanol" localSheetId="3">#REF!</definedName>
    <definedName name="A23_N_Butanol">#REF!</definedName>
    <definedName name="A23N" localSheetId="2">#REF!</definedName>
    <definedName name="A23N" localSheetId="3">#REF!</definedName>
    <definedName name="A23N">#REF!</definedName>
    <definedName name="A24_DEG" localSheetId="2">#REF!</definedName>
    <definedName name="A24_DEG" localSheetId="3">#REF!</definedName>
    <definedName name="A24_DEG">#REF!</definedName>
    <definedName name="A25_EBA" localSheetId="2">#REF!</definedName>
    <definedName name="A25_EBA" localSheetId="3">#REF!</definedName>
    <definedName name="A25_EBA">#REF!</definedName>
    <definedName name="A26_KBE903" localSheetId="2">#REF!</definedName>
    <definedName name="A26_KBE903" localSheetId="3">#REF!</definedName>
    <definedName name="A26_KBE903">#REF!</definedName>
    <definedName name="A27_Silane_A1100" localSheetId="2">#REF!</definedName>
    <definedName name="A27_Silane_A1100" localSheetId="3">#REF!</definedName>
    <definedName name="A27_Silane_A1100">#REF!</definedName>
    <definedName name="A28_HP_1100" localSheetId="2">#REF!</definedName>
    <definedName name="A28_HP_1100" localSheetId="3">#REF!</definedName>
    <definedName name="A28_HP_1100">#REF!</definedName>
    <definedName name="A29_Ailane_Ameo" localSheetId="2">#REF!</definedName>
    <definedName name="A29_Ailane_Ameo" localSheetId="3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>#REF!</definedName>
    <definedName name="A33_Urea" localSheetId="2">#REF!</definedName>
    <definedName name="A33_Urea" localSheetId="3">#REF!</definedName>
    <definedName name="A33_Urea">#REF!</definedName>
    <definedName name="A34_Salicylic_Acid" localSheetId="2">#REF!</definedName>
    <definedName name="A34_Salicylic_Acid" localSheetId="3">#REF!</definedName>
    <definedName name="A34_Salicylic_Acid">#REF!</definedName>
    <definedName name="A35_Adipic_Acid" localSheetId="2">#REF!</definedName>
    <definedName name="A35_Adipic_Acid" localSheetId="3">#REF!</definedName>
    <definedName name="A35_Adipic_Acid">#REF!</definedName>
    <definedName name="A36_PA" localSheetId="2">#REF!</definedName>
    <definedName name="A36_PA" localSheetId="3">#REF!</definedName>
    <definedName name="A36_PA">#REF!</definedName>
    <definedName name="A37_Benzoic_Acid" localSheetId="2">#REF!</definedName>
    <definedName name="A37_Benzoic_Acid" localSheetId="3">#REF!</definedName>
    <definedName name="A37_Benzoic_Acid">#REF!</definedName>
    <definedName name="A38_Epoxy_YD128" localSheetId="2">#REF!</definedName>
    <definedName name="A38_Epoxy_YD128" localSheetId="3">#REF!</definedName>
    <definedName name="A38_Epoxy_YD128">#REF!</definedName>
    <definedName name="A39_Epoxy_YD019" localSheetId="2">#REF!</definedName>
    <definedName name="A39_Epoxy_YD019" localSheetId="3">#REF!</definedName>
    <definedName name="A39_Epoxy_YD019">#REF!</definedName>
    <definedName name="A40_Epoxy_KER828" localSheetId="2">#REF!</definedName>
    <definedName name="A40_Epoxy_KER828" localSheetId="3">#REF!</definedName>
    <definedName name="A40_Epoxy_KER828">#REF!</definedName>
    <definedName name="A41_CA_ST" localSheetId="2">#REF!</definedName>
    <definedName name="A41_CA_ST" localSheetId="3">#REF!</definedName>
    <definedName name="A41_CA_ST">#REF!</definedName>
    <definedName name="A42_Triethylarmine" localSheetId="2">#REF!</definedName>
    <definedName name="A42_Triethylarmine" localSheetId="3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>#REF!</definedName>
    <definedName name="A44_TS3" localSheetId="2">#REF!</definedName>
    <definedName name="A44_TS3" localSheetId="3">#REF!</definedName>
    <definedName name="A44_TS3">#REF!</definedName>
    <definedName name="A45_Methanol" localSheetId="2">#REF!</definedName>
    <definedName name="A45_Methanol" localSheetId="3">#REF!</definedName>
    <definedName name="A45_Methanol">#REF!</definedName>
    <definedName name="A46_EG" localSheetId="2">#REF!</definedName>
    <definedName name="A46_EG" localSheetId="3">#REF!</definedName>
    <definedName name="A46_EG">#REF!</definedName>
    <definedName name="A47_Anti_Foam" localSheetId="2">#REF!</definedName>
    <definedName name="A47_Anti_Foam" localSheetId="3">#REF!</definedName>
    <definedName name="A47_Anti_Foam">#REF!</definedName>
    <definedName name="A48_Wheat_Powder" localSheetId="2">#REF!</definedName>
    <definedName name="A48_Wheat_Powder" localSheetId="3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>#REF!</definedName>
    <definedName name="A50_Nipol_N30L" localSheetId="2">#REF!</definedName>
    <definedName name="A50_Nipol_N30L" localSheetId="3">#REF!</definedName>
    <definedName name="A50_Nipol_N30L">#REF!</definedName>
    <definedName name="A51_MEK" localSheetId="2">#REF!</definedName>
    <definedName name="A51_MEK" localSheetId="3">#REF!</definedName>
    <definedName name="A51_MEK">#REF!</definedName>
    <definedName name="A52_PVM_50M" localSheetId="2">#REF!</definedName>
    <definedName name="A52_PVM_50M" localSheetId="3">#REF!</definedName>
    <definedName name="A52_PVM_50M">#REF!</definedName>
    <definedName name="A53_Movital_B60H" localSheetId="2">#REF!</definedName>
    <definedName name="A53_Movital_B60H" localSheetId="3">#REF!</definedName>
    <definedName name="A53_Movital_B60H">#REF!</definedName>
    <definedName name="A54_Suger" localSheetId="2">#REF!</definedName>
    <definedName name="A54_Suger" localSheetId="3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>#REF!</definedName>
    <definedName name="A55_PPB_Normal" localSheetId="2">#REF!</definedName>
    <definedName name="A55_PPB_Normal" localSheetId="3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>#REF!</definedName>
    <definedName name="A56_PPB_PG4735" localSheetId="2">#REF!</definedName>
    <definedName name="A56_PPB_PG4735" localSheetId="3">#REF!</definedName>
    <definedName name="A56_PPB_PG4735">#REF!</definedName>
    <definedName name="A57_PPB_PGA2473" localSheetId="2">#REF!</definedName>
    <definedName name="A57_PPB_PGA2473" localSheetId="3">#REF!</definedName>
    <definedName name="A57_PPB_PGA2473">#REF!</definedName>
    <definedName name="A58_PPB_Blue" localSheetId="2">#REF!</definedName>
    <definedName name="A58_PPB_Blue" localSheetId="3">#REF!</definedName>
    <definedName name="A58_PPB_Blue">#REF!</definedName>
    <definedName name="A59_PPB_PSM6248" localSheetId="2">#REF!</definedName>
    <definedName name="A59_PPB_PSM6248" localSheetId="3">#REF!</definedName>
    <definedName name="A59_PPB_PSM6248">#REF!</definedName>
    <definedName name="A60_PSM6250" localSheetId="2">#REF!</definedName>
    <definedName name="A60_PSM6250" localSheetId="3">#REF!</definedName>
    <definedName name="A60_PSM6250">#REF!</definedName>
    <definedName name="A61_PPB_Green" localSheetId="2">#REF!</definedName>
    <definedName name="A61_PPB_Green" localSheetId="3">#REF!</definedName>
    <definedName name="A61_PPB_Green">#REF!</definedName>
    <definedName name="A62_PPB_PG2400" localSheetId="2">#REF!</definedName>
    <definedName name="A62_PPB_PG2400" localSheetId="3">#REF!</definedName>
    <definedName name="A62_PPB_PG2400">#REF!</definedName>
    <definedName name="A63_PPB_NonLog" localSheetId="2">#REF!</definedName>
    <definedName name="A63_PPB_NonLog" localSheetId="3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>#REF!</definedName>
    <definedName name="A65_TinCan" localSheetId="2">#REF!</definedName>
    <definedName name="A65_TinCan" localSheetId="3">#REF!</definedName>
    <definedName name="A65_TinCan">#REF!</definedName>
    <definedName name="A66_RubberBand" localSheetId="2">#REF!</definedName>
    <definedName name="A66_RubberBand" localSheetId="3">#REF!</definedName>
    <definedName name="A66_RubberBand">#REF!</definedName>
    <definedName name="A67_Thread" localSheetId="2">#REF!</definedName>
    <definedName name="A67_Thread" localSheetId="3">#REF!</definedName>
    <definedName name="A67_Thread">#REF!</definedName>
    <definedName name="A68_Nalco7330" localSheetId="2">#REF!</definedName>
    <definedName name="A68_Nalco7330" localSheetId="3">#REF!</definedName>
    <definedName name="A68_Nalco7330">#REF!</definedName>
    <definedName name="A69_NaOCL" localSheetId="2">#REF!</definedName>
    <definedName name="A69_NaOCL" localSheetId="3">#REF!</definedName>
    <definedName name="A69_NaOCL">#REF!</definedName>
    <definedName name="A70_Salt" localSheetId="2">#REF!</definedName>
    <definedName name="A70_Salt" localSheetId="3">#REF!</definedName>
    <definedName name="A70_Salt">#REF!</definedName>
    <definedName name="A71_Nalco7203" localSheetId="2">#REF!</definedName>
    <definedName name="A71_Nalco7203" localSheetId="3">#REF!</definedName>
    <definedName name="A71_Nalco7203">#REF!</definedName>
    <definedName name="A72_AlconA401" localSheetId="2">#REF!</definedName>
    <definedName name="A72_AlconA401" localSheetId="3">#REF!</definedName>
    <definedName name="A72_AlconA401">#REF!</definedName>
    <definedName name="A74_Nalco109_8539" localSheetId="2">#REF!</definedName>
    <definedName name="A74_Nalco109_8539" localSheetId="3">#REF!</definedName>
    <definedName name="A74_Nalco109_8539">#REF!</definedName>
    <definedName name="A74_Nalco19NULV" localSheetId="2">#REF!</definedName>
    <definedName name="A74_Nalco19NULV" localSheetId="3">#REF!</definedName>
    <definedName name="A74_Nalco19NULV">#REF!</definedName>
    <definedName name="A75_Nalco8322" localSheetId="2">#REF!</definedName>
    <definedName name="A75_Nalco8322" localSheetId="3">#REF!</definedName>
    <definedName name="A75_Nalco8322">#REF!</definedName>
    <definedName name="A76_DT_CS" localSheetId="2">#REF!</definedName>
    <definedName name="A76_DT_CS" localSheetId="3">#REF!</definedName>
    <definedName name="A76_DT_CS">#REF!</definedName>
    <definedName name="A77_DT_2204" localSheetId="2">#REF!</definedName>
    <definedName name="A77_DT_2204" localSheetId="3">#REF!</definedName>
    <definedName name="A77_DT_2204">#REF!</definedName>
    <definedName name="a77_dt_22044" localSheetId="2">#REF!</definedName>
    <definedName name="a77_dt_22044" localSheetId="3">#REF!</definedName>
    <definedName name="a77_dt_22044">#REF!</definedName>
    <definedName name="A78_DT_3475" localSheetId="2">#REF!</definedName>
    <definedName name="A78_DT_3475" localSheetId="3">#REF!</definedName>
    <definedName name="A78_DT_3475">#REF!</definedName>
    <definedName name="A79_DT_350" localSheetId="2">#REF!</definedName>
    <definedName name="A79_DT_350" localSheetId="3">#REF!</definedName>
    <definedName name="A79_DT_350">#REF!</definedName>
    <definedName name="A80_DT_4441" localSheetId="2">#REF!</definedName>
    <definedName name="A80_DT_4441" localSheetId="3">#REF!</definedName>
    <definedName name="A80_DT_4441">#REF!</definedName>
    <definedName name="A81_DT_4610" localSheetId="2">#REF!</definedName>
    <definedName name="A81_DT_4610" localSheetId="3">#REF!</definedName>
    <definedName name="A81_DT_4610">#REF!</definedName>
    <definedName name="A84_DT_401" localSheetId="2">#REF!</definedName>
    <definedName name="A84_DT_401" localSheetId="3">#REF!</definedName>
    <definedName name="A84_DT_401">#REF!</definedName>
    <definedName name="A85_DT_510" localSheetId="2">#REF!</definedName>
    <definedName name="A85_DT_510" localSheetId="3">#REF!</definedName>
    <definedName name="A85_DT_510">#REF!</definedName>
    <definedName name="aa" localSheetId="2">#REF!</definedName>
    <definedName name="aa" localSheetId="3">#REF!</definedName>
    <definedName name="aa">#REF!</definedName>
    <definedName name="aaa" localSheetId="2" hidden="1">#REF!</definedName>
    <definedName name="aaa" localSheetId="3" hidden="1">#REF!</definedName>
    <definedName name="aaa" hidden="1">#REF!</definedName>
    <definedName name="aaaa" localSheetId="2" hidden="1">#REF!</definedName>
    <definedName name="aaaa" localSheetId="3" hidden="1">#REF!</definedName>
    <definedName name="aaaa" hidden="1">#REF!</definedName>
    <definedName name="aaaaa" localSheetId="2">#REF!</definedName>
    <definedName name="aaaaa" localSheetId="3">#REF!</definedName>
    <definedName name="aaaaa">#REF!</definedName>
    <definedName name="aaaaaa" localSheetId="2">#REF!</definedName>
    <definedName name="aaaaaa" localSheetId="3">#REF!</definedName>
    <definedName name="aaaaaa">#REF!</definedName>
    <definedName name="AAAAAAA" localSheetId="2">#REF!</definedName>
    <definedName name="AAAAAAA" localSheetId="3">#REF!</definedName>
    <definedName name="AAAAAAA">#REF!</definedName>
    <definedName name="ACCOUNTEDPERIODTYPE1" localSheetId="2">#REF!</definedName>
    <definedName name="ACCOUNTEDPERIODTYPE1" localSheetId="3">#REF!</definedName>
    <definedName name="ACCOUNTEDPERIODTYPE1">#REF!</definedName>
    <definedName name="ACCOUNTEDPERIODTYPE2" localSheetId="2">#REF!</definedName>
    <definedName name="ACCOUNTEDPERIODTYPE2" localSheetId="3">#REF!</definedName>
    <definedName name="ACCOUNTEDPERIODTYPE2">#REF!</definedName>
    <definedName name="Accounts" localSheetId="2">#REF!</definedName>
    <definedName name="Accounts" localSheetId="3">#REF!</definedName>
    <definedName name="Accounts">#REF!</definedName>
    <definedName name="Accounts_1">'[21]report detial'!$A$2:$D$194</definedName>
    <definedName name="ACCOUNTSEGMENT1" localSheetId="2">#REF!</definedName>
    <definedName name="ACCOUNTSEGMENT1" localSheetId="3">#REF!</definedName>
    <definedName name="ACCOUNTSEGMENT1">#REF!</definedName>
    <definedName name="ACCOUNTSEGMENT2" localSheetId="2">#REF!</definedName>
    <definedName name="ACCOUNTSEGMENT2" localSheetId="3">#REF!</definedName>
    <definedName name="ACCOUNTSEGMENT2">#REF!</definedName>
    <definedName name="AccRef">[22]Ref!$A$3:$B$129</definedName>
    <definedName name="Actual_bkd" localSheetId="2">#REF!</definedName>
    <definedName name="Actual_bkd" localSheetId="3">#REF!</definedName>
    <definedName name="Actual_bkd">#REF!</definedName>
    <definedName name="Actual_ksn" localSheetId="2">#REF!</definedName>
    <definedName name="Actual_ksn" localSheetId="3">#REF!</definedName>
    <definedName name="Actual_ksn">#REF!</definedName>
    <definedName name="adj" localSheetId="2">#REF!</definedName>
    <definedName name="adj" localSheetId="3">#REF!</definedName>
    <definedName name="adj">#REF!</definedName>
    <definedName name="ADM" localSheetId="2">#REF!</definedName>
    <definedName name="ADM" localSheetId="3">#REF!</definedName>
    <definedName name="ADM">#REF!</definedName>
    <definedName name="ADV" localSheetId="2">#REF!</definedName>
    <definedName name="ADV" localSheetId="3">#REF!</definedName>
    <definedName name="ADV">#REF!</definedName>
    <definedName name="aexpac">[20]ฝ่ายบัญชี!$G$10:$G$13</definedName>
    <definedName name="afs" localSheetId="2">#REF!</definedName>
    <definedName name="afs" localSheetId="3">#REF!</definedName>
    <definedName name="afs">#REF!</definedName>
    <definedName name="ag" localSheetId="2" hidden="1">'[23]PS-1995'!#REF!</definedName>
    <definedName name="ag" localSheetId="3" hidden="1">'[23]PS-1995'!#REF!</definedName>
    <definedName name="ag" hidden="1">'[23]PS-1995'!#REF!</definedName>
    <definedName name="agdump" localSheetId="2">#REF!</definedName>
    <definedName name="agdump" localSheetId="3">#REF!</definedName>
    <definedName name="agdump">#REF!</definedName>
    <definedName name="agedump" localSheetId="2">#REF!</definedName>
    <definedName name="agedump" localSheetId="3">#REF!</definedName>
    <definedName name="agedump">#REF!</definedName>
    <definedName name="agencydump" localSheetId="2">#REF!</definedName>
    <definedName name="agencydump" localSheetId="3">#REF!</definedName>
    <definedName name="agencydump">#REF!</definedName>
    <definedName name="AGENCYLY" localSheetId="2">#REF!</definedName>
    <definedName name="AGENCYLY" localSheetId="3">#REF!</definedName>
    <definedName name="AGENCYLY">#REF!</definedName>
    <definedName name="AGENCYPLAN" localSheetId="2">#REF!</definedName>
    <definedName name="AGENCYPLAN" localSheetId="3">#REF!</definedName>
    <definedName name="AGENCYPLAN">#REF!</definedName>
    <definedName name="AGING" localSheetId="2">#REF!</definedName>
    <definedName name="AGING" localSheetId="3">#REF!</definedName>
    <definedName name="AGING">#REF!</definedName>
    <definedName name="Aging2" localSheetId="2">#REF!</definedName>
    <definedName name="Aging2" localSheetId="3">#REF!</definedName>
    <definedName name="Aging2">#REF!</definedName>
    <definedName name="air" localSheetId="2">#REF!</definedName>
    <definedName name="air" localSheetId="3">#REF!</definedName>
    <definedName name="air">#REF!</definedName>
    <definedName name="AMOUNT08">[24]AccpacTB!$N$8:$N$455</definedName>
    <definedName name="ann" localSheetId="2">#REF!</definedName>
    <definedName name="ann" localSheetId="3">#REF!</definedName>
    <definedName name="ann">#REF!</definedName>
    <definedName name="APPSUSERNAME1" localSheetId="2">#REF!</definedName>
    <definedName name="APPSUSERNAME1" localSheetId="3">#REF!</definedName>
    <definedName name="APPSUSERNAME1">#REF!</definedName>
    <definedName name="APPSUSERNAME2" localSheetId="2">#REF!</definedName>
    <definedName name="APPSUSERNAME2" localSheetId="3">#REF!</definedName>
    <definedName name="APPSUSERNAME2">#REF!</definedName>
    <definedName name="Apr" localSheetId="2">#REF!</definedName>
    <definedName name="Apr" localSheetId="3">#REF!</definedName>
    <definedName name="Apr">#REF!</definedName>
    <definedName name="ARA_Threshold" localSheetId="2">#REF!</definedName>
    <definedName name="ARA_Threshold" localSheetId="3">#REF!</definedName>
    <definedName name="ARA_Threshold">#REF!</definedName>
    <definedName name="ARM" localSheetId="2">#REF!</definedName>
    <definedName name="ARM" localSheetId="3">#REF!</definedName>
    <definedName name="ARM">#REF!</definedName>
    <definedName name="ARO" localSheetId="2">'[25]R-4'!#REF!</definedName>
    <definedName name="ARO" localSheetId="3">'[25]R-4'!#REF!</definedName>
    <definedName name="ARO">'[25]R-4'!#REF!</definedName>
    <definedName name="ARP_Threshold">[26]Lead!$N$2</definedName>
    <definedName name="ARP_Threshold_2" localSheetId="2">'[27]EX 1'!#REF!</definedName>
    <definedName name="ARP_Threshold_2" localSheetId="3">'[27]EX 1'!#REF!</definedName>
    <definedName name="ARP_Threshold_2">'[27]EX 1'!#REF!</definedName>
    <definedName name="ARP_Threshold_29" localSheetId="2">'[28]EX 1'!#REF!</definedName>
    <definedName name="ARP_Threshold_29" localSheetId="3">'[28]EX 1'!#REF!</definedName>
    <definedName name="ARP_Threshold_29">'[28]EX 1'!#REF!</definedName>
    <definedName name="ARP_Threshold_37" localSheetId="2">'[28]EX 1'!#REF!</definedName>
    <definedName name="ARP_Threshold_37" localSheetId="3">'[28]EX 1'!#REF!</definedName>
    <definedName name="ARP_Threshold_37">'[28]EX 1'!#REF!</definedName>
    <definedName name="art" localSheetId="2">#REF!</definedName>
    <definedName name="art" localSheetId="3">#REF!</definedName>
    <definedName name="art">#REF!</definedName>
    <definedName name="as">#N/A</definedName>
    <definedName name="AS2DocOpenMode" hidden="1">"AS2DocumentEdit"</definedName>
    <definedName name="AS2HasNoAutoHeaderFooter">"OFF"</definedName>
    <definedName name="AS2LinkLS" hidden="1">[26]Links!A1</definedName>
    <definedName name="AS2ReportLS" hidden="1">1</definedName>
    <definedName name="AS2StaticLS" hidden="1">[26]Lead!A1</definedName>
    <definedName name="AS2SyncStepLS" hidden="1">0</definedName>
    <definedName name="AS2TickmarkLS" localSheetId="2" hidden="1">#REF!</definedName>
    <definedName name="AS2TickmarkLS" localSheetId="3" hidden="1">#REF!</definedName>
    <definedName name="AS2TickmarkLS" hidden="1">#REF!</definedName>
    <definedName name="AS2VersionLS" hidden="1">300</definedName>
    <definedName name="AS2WebLink1" localSheetId="2">[29]U!#REF!</definedName>
    <definedName name="AS2WebLink1" localSheetId="3">[29]U!#REF!</definedName>
    <definedName name="AS2WebLink1">[29]U!#REF!</definedName>
    <definedName name="AS2WebLink2" localSheetId="2">#REF!</definedName>
    <definedName name="AS2WebLink2" localSheetId="3">#REF!</definedName>
    <definedName name="AS2WebLink2">#REF!</definedName>
    <definedName name="AS2WebLink4" localSheetId="2">[29]U!#REF!</definedName>
    <definedName name="AS2WebLink4" localSheetId="3">[29]U!#REF!</definedName>
    <definedName name="AS2WebLink4">[29]U!#REF!</definedName>
    <definedName name="asa">[20]ฝ่ายบัญชี!$L$15:$L$18</definedName>
    <definedName name="asd" localSheetId="2">Scheduled_Payment+Extra_Payment</definedName>
    <definedName name="asd" localSheetId="3">Scheduled_Payment+Extra_Payment</definedName>
    <definedName name="asd">Scheduled_Payment+Extra_Payment</definedName>
    <definedName name="asdd" localSheetId="2">#REF!</definedName>
    <definedName name="asdd" localSheetId="3">#REF!</definedName>
    <definedName name="asdd">#REF!</definedName>
    <definedName name="asdf" localSheetId="2" hidden="1">#REF!</definedName>
    <definedName name="asdf" localSheetId="3" hidden="1">#REF!</definedName>
    <definedName name="asdf" hidden="1">#REF!</definedName>
    <definedName name="assdd">#N/A</definedName>
    <definedName name="Assembly" localSheetId="2">#REF!</definedName>
    <definedName name="Assembly" localSheetId="3">#REF!</definedName>
    <definedName name="Assembly">#REF!</definedName>
    <definedName name="AssetsFeb" localSheetId="2">#REF!</definedName>
    <definedName name="AssetsFeb" localSheetId="3">#REF!</definedName>
    <definedName name="AssetsFeb">#REF!</definedName>
    <definedName name="AssetsJan" localSheetId="2">#REF!</definedName>
    <definedName name="AssetsJan" localSheetId="3">#REF!</definedName>
    <definedName name="AssetsJan">#REF!</definedName>
    <definedName name="AssetsMar" localSheetId="2">#REF!</definedName>
    <definedName name="AssetsMar" localSheetId="3">#REF!</definedName>
    <definedName name="AssetsMar">#REF!</definedName>
    <definedName name="Asstes" localSheetId="2">#REF!</definedName>
    <definedName name="Asstes" localSheetId="3">#REF!</definedName>
    <definedName name="Asstes">#REF!</definedName>
    <definedName name="aù0" localSheetId="2">'[30]bang tien luong'!#REF!</definedName>
    <definedName name="aù0" localSheetId="3">'[30]bang tien luong'!#REF!</definedName>
    <definedName name="aù0">'[30]bang tien luong'!#REF!</definedName>
    <definedName name="Aug" localSheetId="2">#REF!</definedName>
    <definedName name="Aug" localSheetId="3">#REF!</definedName>
    <definedName name="Aug">#REF!</definedName>
    <definedName name="AUT" localSheetId="2">#REF!</definedName>
    <definedName name="AUT" localSheetId="3">#REF!</definedName>
    <definedName name="AUT">#REF!</definedName>
    <definedName name="AVERATE" localSheetId="2">#REF!</definedName>
    <definedName name="AVERATE" localSheetId="3">#REF!</definedName>
    <definedName name="AVERATE">#REF!</definedName>
    <definedName name="B" localSheetId="2">#REF!</definedName>
    <definedName name="B" localSheetId="3">#REF!</definedName>
    <definedName name="B">#REF!</definedName>
    <definedName name="B_10" localSheetId="2">#REF!</definedName>
    <definedName name="B_10" localSheetId="3">#REF!</definedName>
    <definedName name="B_10">#REF!</definedName>
    <definedName name="B_11" localSheetId="2">#REF!</definedName>
    <definedName name="B_11" localSheetId="3">#REF!</definedName>
    <definedName name="B_11">#REF!</definedName>
    <definedName name="B_20ba" localSheetId="2">#REF!</definedName>
    <definedName name="B_20ba" localSheetId="3">#REF!</definedName>
    <definedName name="B_20ba">#REF!</definedName>
    <definedName name="B_20bl" localSheetId="2">#REF!</definedName>
    <definedName name="B_20bl" localSheetId="3">#REF!</definedName>
    <definedName name="B_20bl">#REF!</definedName>
    <definedName name="B_30" localSheetId="2">#REF!</definedName>
    <definedName name="B_30" localSheetId="3">#REF!</definedName>
    <definedName name="B_30">#REF!</definedName>
    <definedName name="B_31o" localSheetId="2">#REF!</definedName>
    <definedName name="B_31o" localSheetId="3">#REF!</definedName>
    <definedName name="B_31o">#REF!</definedName>
    <definedName name="B_31s" localSheetId="2">#REF!</definedName>
    <definedName name="B_31s" localSheetId="3">#REF!</definedName>
    <definedName name="B_31s">#REF!</definedName>
    <definedName name="B_32" localSheetId="2">#REF!</definedName>
    <definedName name="B_32" localSheetId="3">#REF!</definedName>
    <definedName name="B_32">#REF!</definedName>
    <definedName name="B_40ba" localSheetId="2">#REF!</definedName>
    <definedName name="B_40ba" localSheetId="3">#REF!</definedName>
    <definedName name="B_40ba">#REF!</definedName>
    <definedName name="B_40bl" localSheetId="2">#REF!</definedName>
    <definedName name="B_40bl" localSheetId="3">#REF!</definedName>
    <definedName name="B_40bl">#REF!</definedName>
    <definedName name="B_40is" localSheetId="2">#REF!</definedName>
    <definedName name="B_40is" localSheetId="3">#REF!</definedName>
    <definedName name="B_40is">#REF!</definedName>
    <definedName name="B_50" localSheetId="2">#REF!</definedName>
    <definedName name="B_50" localSheetId="3">#REF!</definedName>
    <definedName name="B_50">#REF!</definedName>
    <definedName name="B_51" localSheetId="2">#REF!</definedName>
    <definedName name="B_51" localSheetId="3">#REF!</definedName>
    <definedName name="B_51">#REF!</definedName>
    <definedName name="B_52" localSheetId="2">#REF!</definedName>
    <definedName name="B_52" localSheetId="3">#REF!</definedName>
    <definedName name="B_52">#REF!</definedName>
    <definedName name="B1.1_Income_Statement" localSheetId="2">#REF!</definedName>
    <definedName name="B1.1_Income_Statement" localSheetId="3">#REF!</definedName>
    <definedName name="B1.1_Income_Statement">#REF!</definedName>
    <definedName name="B1.1_Income_Statement_1" localSheetId="2">#REF!</definedName>
    <definedName name="B1.1_Income_Statement_1" localSheetId="3">#REF!</definedName>
    <definedName name="B1.1_Income_Statement_1">#REF!</definedName>
    <definedName name="B1.1_Income_Statement_1_1" localSheetId="2">#REF!</definedName>
    <definedName name="B1.1_Income_Statement_1_1" localSheetId="3">#REF!</definedName>
    <definedName name="B1.1_Income_Statement_1_1">#REF!</definedName>
    <definedName name="B1.1_Income_Statement_3" localSheetId="2">#REF!</definedName>
    <definedName name="B1.1_Income_Statement_3" localSheetId="3">#REF!</definedName>
    <definedName name="B1.1_Income_Statement_3">#REF!</definedName>
    <definedName name="B1.2_Quarterly" localSheetId="2">#REF!</definedName>
    <definedName name="B1.2_Quarterly" localSheetId="3">#REF!</definedName>
    <definedName name="B1.2_Quarterly">#REF!</definedName>
    <definedName name="B1.2_Quarterly_1" localSheetId="2">#REF!</definedName>
    <definedName name="B1.2_Quarterly_1" localSheetId="3">#REF!</definedName>
    <definedName name="B1.2_Quarterly_1">#REF!</definedName>
    <definedName name="B1.2_Quarterly_1_1" localSheetId="2">#REF!</definedName>
    <definedName name="B1.2_Quarterly_1_1" localSheetId="3">#REF!</definedName>
    <definedName name="B1.2_Quarterly_1_1">#REF!</definedName>
    <definedName name="B1.2_Quarterly_3" localSheetId="2">#REF!</definedName>
    <definedName name="B1.2_Quarterly_3" localSheetId="3">#REF!</definedName>
    <definedName name="B1.2_Quarterly_3">#REF!</definedName>
    <definedName name="B1_1_Income_Statement" localSheetId="2">#REF!</definedName>
    <definedName name="B1_1_Income_Statement" localSheetId="3">#REF!</definedName>
    <definedName name="B1_1_Income_Statement">#REF!</definedName>
    <definedName name="B1_1_Income_Statement_1" localSheetId="2">#REF!</definedName>
    <definedName name="B1_1_Income_Statement_1" localSheetId="3">#REF!</definedName>
    <definedName name="B1_1_Income_Statement_1">#REF!</definedName>
    <definedName name="B1_2_Quarterly" localSheetId="2">#REF!</definedName>
    <definedName name="B1_2_Quarterly" localSheetId="3">#REF!</definedName>
    <definedName name="B1_2_Quarterly">#REF!</definedName>
    <definedName name="B1_2_Quarterly_1" localSheetId="2">#REF!</definedName>
    <definedName name="B1_2_Quarterly_1" localSheetId="3">#REF!</definedName>
    <definedName name="B1_2_Quarterly_1">#REF!</definedName>
    <definedName name="B10_Balance_Sheet_by_month" localSheetId="2">#REF!</definedName>
    <definedName name="B10_Balance_Sheet_by_month" localSheetId="3">#REF!</definedName>
    <definedName name="B10_Balance_Sheet_by_month">#REF!</definedName>
    <definedName name="B10_Balance_Sheet_by_month_1" localSheetId="2">#REF!</definedName>
    <definedName name="B10_Balance_Sheet_by_month_1" localSheetId="3">#REF!</definedName>
    <definedName name="B10_Balance_Sheet_by_month_1">#REF!</definedName>
    <definedName name="B10_Balance_Sheet_by_month_1_1" localSheetId="2">#REF!</definedName>
    <definedName name="B10_Balance_Sheet_by_month_1_1" localSheetId="3">#REF!</definedName>
    <definedName name="B10_Balance_Sheet_by_month_1_1">#REF!</definedName>
    <definedName name="B10_Balance_Sheet_by_month_3">"$#REF!.$DM$1:$DZ$58"</definedName>
    <definedName name="B11_Capex_by_month" localSheetId="2">#REF!</definedName>
    <definedName name="B11_Capex_by_month" localSheetId="3">#REF!</definedName>
    <definedName name="B11_Capex_by_month">#REF!</definedName>
    <definedName name="B11_Capex_by_month_1" localSheetId="2">#REF!</definedName>
    <definedName name="B11_Capex_by_month_1" localSheetId="3">#REF!</definedName>
    <definedName name="B11_Capex_by_month_1">#REF!</definedName>
    <definedName name="B11_Capex_by_month_1_1" localSheetId="2">#REF!</definedName>
    <definedName name="B11_Capex_by_month_1_1" localSheetId="3">#REF!</definedName>
    <definedName name="B11_Capex_by_month_1_1">#REF!</definedName>
    <definedName name="B11_Capex_by_month_3">"$#REF!.$EB$1:$EQ$42"</definedName>
    <definedName name="B12_Error_Schedule" localSheetId="2">#REF!</definedName>
    <definedName name="B12_Error_Schedule" localSheetId="3">#REF!</definedName>
    <definedName name="B12_Error_Schedule">#REF!</definedName>
    <definedName name="B12_Error_Schedule_1" localSheetId="2">#REF!</definedName>
    <definedName name="B12_Error_Schedule_1" localSheetId="3">#REF!</definedName>
    <definedName name="B12_Error_Schedule_1">#REF!</definedName>
    <definedName name="B12_Error_Schedule_1_1" localSheetId="2">#REF!</definedName>
    <definedName name="B12_Error_Schedule_1_1" localSheetId="3">#REF!</definedName>
    <definedName name="B12_Error_Schedule_1_1">#REF!</definedName>
    <definedName name="B12_Error_Schedule_3">"$#REF!.$ES$1:$EW$34"</definedName>
    <definedName name="B2_Balance_Sheet" localSheetId="2">#REF!</definedName>
    <definedName name="B2_Balance_Sheet" localSheetId="3">#REF!</definedName>
    <definedName name="B2_Balance_Sheet">#REF!</definedName>
    <definedName name="B2_Balance_Sheet_1" localSheetId="2">#REF!</definedName>
    <definedName name="B2_Balance_Sheet_1" localSheetId="3">#REF!</definedName>
    <definedName name="B2_Balance_Sheet_1">#REF!</definedName>
    <definedName name="B2_Balance_Sheet_1_1" localSheetId="2">#REF!</definedName>
    <definedName name="B2_Balance_Sheet_1_1" localSheetId="3">#REF!</definedName>
    <definedName name="B2_Balance_Sheet_1_1">#REF!</definedName>
    <definedName name="B2_Balance_Sheet_3">"$#REF!.$V$1:$AA$61"</definedName>
    <definedName name="B3.1_Outdoor_Revenue_and_Panels" localSheetId="2">#REF!</definedName>
    <definedName name="B3.1_Outdoor_Revenue_and_Panels" localSheetId="3">#REF!</definedName>
    <definedName name="B3.1_Outdoor_Revenue_and_Panels">#REF!</definedName>
    <definedName name="B3.1_Outdoor_Revenue_and_Panels_1" localSheetId="2">#REF!</definedName>
    <definedName name="B3.1_Outdoor_Revenue_and_Panels_1" localSheetId="3">#REF!</definedName>
    <definedName name="B3.1_Outdoor_Revenue_and_Panels_1">#REF!</definedName>
    <definedName name="B3.1_Outdoor_Revenue_and_Panels_1_1" localSheetId="2">#REF!</definedName>
    <definedName name="B3.1_Outdoor_Revenue_and_Panels_1_1" localSheetId="3">#REF!</definedName>
    <definedName name="B3.1_Outdoor_Revenue_and_Panels_1_1">#REF!</definedName>
    <definedName name="B3.1_Outdoor_Revenue_and_Panels_3" localSheetId="2">#REF!</definedName>
    <definedName name="B3.1_Outdoor_Revenue_and_Panels_3" localSheetId="3">#REF!</definedName>
    <definedName name="B3.1_Outdoor_Revenue_and_Panels_3">#REF!</definedName>
    <definedName name="B3.2_Panels_Gained_and_Lost" localSheetId="2">#REF!</definedName>
    <definedName name="B3.2_Panels_Gained_and_Lost" localSheetId="3">#REF!</definedName>
    <definedName name="B3.2_Panels_Gained_and_Lost">#REF!</definedName>
    <definedName name="B3.2_Panels_Gained_and_Lost_1" localSheetId="2">#REF!</definedName>
    <definedName name="B3.2_Panels_Gained_and_Lost_1" localSheetId="3">#REF!</definedName>
    <definedName name="B3.2_Panels_Gained_and_Lost_1">#REF!</definedName>
    <definedName name="B3.2_Panels_Gained_and_Lost_1_1" localSheetId="2">#REF!</definedName>
    <definedName name="B3.2_Panels_Gained_and_Lost_1_1" localSheetId="3">#REF!</definedName>
    <definedName name="B3.2_Panels_Gained_and_Lost_1_1">#REF!</definedName>
    <definedName name="B3.2_Panels_Gained_and_Lost_3" localSheetId="2">#REF!</definedName>
    <definedName name="B3.2_Panels_Gained_and_Lost_3" localSheetId="3">#REF!</definedName>
    <definedName name="B3.2_Panels_Gained_and_Lost_3">#REF!</definedName>
    <definedName name="B3_1_Outdoor_Revenue_and_Panels" localSheetId="2">#REF!</definedName>
    <definedName name="B3_1_Outdoor_Revenue_and_Panels" localSheetId="3">#REF!</definedName>
    <definedName name="B3_1_Outdoor_Revenue_and_Panels">#REF!</definedName>
    <definedName name="B3_1_Outdoor_Revenue_and_Panels_1" localSheetId="2">#REF!</definedName>
    <definedName name="B3_1_Outdoor_Revenue_and_Panels_1" localSheetId="3">#REF!</definedName>
    <definedName name="B3_1_Outdoor_Revenue_and_Panels_1">#REF!</definedName>
    <definedName name="B3_2_Panels_Gained_and_Lost" localSheetId="2">#REF!</definedName>
    <definedName name="B3_2_Panels_Gained_and_Lost" localSheetId="3">#REF!</definedName>
    <definedName name="B3_2_Panels_Gained_and_Lost">#REF!</definedName>
    <definedName name="B3_2_Panels_Gained_and_Lost_1" localSheetId="2">#REF!</definedName>
    <definedName name="B3_2_Panels_Gained_and_Lost_1" localSheetId="3">#REF!</definedName>
    <definedName name="B3_2_Panels_Gained_and_Lost_1">#REF!</definedName>
    <definedName name="B4_Yield_Analysis" localSheetId="2">#REF!</definedName>
    <definedName name="B4_Yield_Analysis" localSheetId="3">#REF!</definedName>
    <definedName name="B4_Yield_Analysis">#REF!</definedName>
    <definedName name="B4_Yield_Analysis_1" localSheetId="2">#REF!</definedName>
    <definedName name="B4_Yield_Analysis_1" localSheetId="3">#REF!</definedName>
    <definedName name="B4_Yield_Analysis_1">#REF!</definedName>
    <definedName name="B4_Yield_Analysis_1_1" localSheetId="2">#REF!</definedName>
    <definedName name="B4_Yield_Analysis_1_1" localSheetId="3">#REF!</definedName>
    <definedName name="B4_Yield_Analysis_1_1">#REF!</definedName>
    <definedName name="B4_Yield_Analysis_3">"$#REF!.$AL$1:$AQ$58"</definedName>
    <definedName name="B5.1_Capital_Expenditure_1" localSheetId="2">#REF!</definedName>
    <definedName name="B5.1_Capital_Expenditure_1" localSheetId="3">#REF!</definedName>
    <definedName name="B5.1_Capital_Expenditure_1">#REF!</definedName>
    <definedName name="B5.1_Capital_Expenditure_1_1" localSheetId="2">#REF!</definedName>
    <definedName name="B5.1_Capital_Expenditure_1_1" localSheetId="3">#REF!</definedName>
    <definedName name="B5.1_Capital_Expenditure_1_1">#REF!</definedName>
    <definedName name="B5.1_Capital_Expenditure_1_1_1" localSheetId="2">#REF!</definedName>
    <definedName name="B5.1_Capital_Expenditure_1_1_1" localSheetId="3">#REF!</definedName>
    <definedName name="B5.1_Capital_Expenditure_1_1_1">#REF!</definedName>
    <definedName name="B5.1_Capital_Expenditure_1_3" localSheetId="2">#REF!</definedName>
    <definedName name="B5.1_Capital_Expenditure_1_3" localSheetId="3">#REF!</definedName>
    <definedName name="B5.1_Capital_Expenditure_1_3">#REF!</definedName>
    <definedName name="B5.2_Capital_Expenditure_2" localSheetId="2">#REF!</definedName>
    <definedName name="B5.2_Capital_Expenditure_2" localSheetId="3">#REF!</definedName>
    <definedName name="B5.2_Capital_Expenditure_2">#REF!</definedName>
    <definedName name="B5.2_Capital_Expenditure_2_1" localSheetId="2">#REF!</definedName>
    <definedName name="B5.2_Capital_Expenditure_2_1" localSheetId="3">#REF!</definedName>
    <definedName name="B5.2_Capital_Expenditure_2_1">#REF!</definedName>
    <definedName name="B5.2_Capital_Expenditure_2_1_1" localSheetId="2">#REF!</definedName>
    <definedName name="B5.2_Capital_Expenditure_2_1_1" localSheetId="3">#REF!</definedName>
    <definedName name="B5.2_Capital_Expenditure_2_1_1">#REF!</definedName>
    <definedName name="B5.2_Capital_Expenditure_2_3" localSheetId="2">#REF!</definedName>
    <definedName name="B5.2_Capital_Expenditure_2_3" localSheetId="3">#REF!</definedName>
    <definedName name="B5.2_Capital_Expenditure_2_3">#REF!</definedName>
    <definedName name="B5_1_Capital_Expenditure_1" localSheetId="2">#REF!</definedName>
    <definedName name="B5_1_Capital_Expenditure_1" localSheetId="3">#REF!</definedName>
    <definedName name="B5_1_Capital_Expenditure_1">#REF!</definedName>
    <definedName name="B5_1_Capital_Expenditure_1_1" localSheetId="2">#REF!</definedName>
    <definedName name="B5_1_Capital_Expenditure_1_1" localSheetId="3">#REF!</definedName>
    <definedName name="B5_1_Capital_Expenditure_1_1">#REF!</definedName>
    <definedName name="B5_2_Capital_Expenditure_2" localSheetId="2">#REF!</definedName>
    <definedName name="B5_2_Capital_Expenditure_2" localSheetId="3">#REF!</definedName>
    <definedName name="B5_2_Capital_Expenditure_2">#REF!</definedName>
    <definedName name="B5_2_Capital_Expenditure_2_1" localSheetId="2">#REF!</definedName>
    <definedName name="B5_2_Capital_Expenditure_2_1" localSheetId="3">#REF!</definedName>
    <definedName name="B5_2_Capital_Expenditure_2_1">#REF!</definedName>
    <definedName name="B6_Employment" localSheetId="2">#REF!</definedName>
    <definedName name="B6_Employment" localSheetId="3">#REF!</definedName>
    <definedName name="B6_Employment">#REF!</definedName>
    <definedName name="B6_Employment_1" localSheetId="2">#REF!</definedName>
    <definedName name="B6_Employment_1" localSheetId="3">#REF!</definedName>
    <definedName name="B6_Employment_1">#REF!</definedName>
    <definedName name="B6_Employment_1_1" localSheetId="2">#REF!</definedName>
    <definedName name="B6_Employment_1_1" localSheetId="3">#REF!</definedName>
    <definedName name="B6_Employment_1_1">#REF!</definedName>
    <definedName name="B6_Employment_3">"$#REF!.$BF$1:$BM$49"</definedName>
    <definedName name="B7.1_2000_Contract_Profitability" localSheetId="2">#REF!</definedName>
    <definedName name="B7.1_2000_Contract_Profitability" localSheetId="3">#REF!</definedName>
    <definedName name="B7.1_2000_Contract_Profitability">#REF!</definedName>
    <definedName name="B7.1_2000_Contract_Profitability_1" localSheetId="2">#REF!</definedName>
    <definedName name="B7.1_2000_Contract_Profitability_1" localSheetId="3">#REF!</definedName>
    <definedName name="B7.1_2000_Contract_Profitability_1">#REF!</definedName>
    <definedName name="B7.1_2000_Contract_Profitability_1_1" localSheetId="2">#REF!</definedName>
    <definedName name="B7.1_2000_Contract_Profitability_1_1" localSheetId="3">#REF!</definedName>
    <definedName name="B7.1_2000_Contract_Profitability_1_1">#REF!</definedName>
    <definedName name="B7.1_2000_Contract_Profitability_3" localSheetId="2">#REF!</definedName>
    <definedName name="B7.1_2000_Contract_Profitability_3" localSheetId="3">#REF!</definedName>
    <definedName name="B7.1_2000_Contract_Profitability_3">#REF!</definedName>
    <definedName name="B7.2_2001_Contract_Profitability" localSheetId="2">#REF!</definedName>
    <definedName name="B7.2_2001_Contract_Profitability" localSheetId="3">#REF!</definedName>
    <definedName name="B7.2_2001_Contract_Profitability">#REF!</definedName>
    <definedName name="B7.2_2001_Contract_Profitability_1" localSheetId="2">#REF!</definedName>
    <definedName name="B7.2_2001_Contract_Profitability_1" localSheetId="3">#REF!</definedName>
    <definedName name="B7.2_2001_Contract_Profitability_1">#REF!</definedName>
    <definedName name="B7.2_2001_Contract_Profitability_1_1" localSheetId="2">#REF!</definedName>
    <definedName name="B7.2_2001_Contract_Profitability_1_1" localSheetId="3">#REF!</definedName>
    <definedName name="B7.2_2001_Contract_Profitability_1_1">#REF!</definedName>
    <definedName name="B7.2_2001_Contract_Profitability_3" localSheetId="2">#REF!</definedName>
    <definedName name="B7.2_2001_Contract_Profitability_3" localSheetId="3">#REF!</definedName>
    <definedName name="B7.2_2001_Contract_Profitability_3">#REF!</definedName>
    <definedName name="B7_1_2000_Contract_Profitability" localSheetId="2">#REF!</definedName>
    <definedName name="B7_1_2000_Contract_Profitability" localSheetId="3">#REF!</definedName>
    <definedName name="B7_1_2000_Contract_Profitability">#REF!</definedName>
    <definedName name="B7_1_2000_Contract_Profitability_1" localSheetId="2">#REF!</definedName>
    <definedName name="B7_1_2000_Contract_Profitability_1" localSheetId="3">#REF!</definedName>
    <definedName name="B7_1_2000_Contract_Profitability_1">#REF!</definedName>
    <definedName name="B7_2_2001_Contract_Profitability" localSheetId="2">#REF!</definedName>
    <definedName name="B7_2_2001_Contract_Profitability" localSheetId="3">#REF!</definedName>
    <definedName name="B7_2_2001_Contract_Profitability">#REF!</definedName>
    <definedName name="B7_2_2001_Contract_Profitability_1" localSheetId="2">#REF!</definedName>
    <definedName name="B7_2_2001_Contract_Profitability_1" localSheetId="3">#REF!</definedName>
    <definedName name="B7_2_2001_Contract_Profitability_1">#REF!</definedName>
    <definedName name="B8_Intercompany" localSheetId="2">#REF!</definedName>
    <definedName name="B8_Intercompany" localSheetId="3">#REF!</definedName>
    <definedName name="B8_Intercompany">#REF!</definedName>
    <definedName name="B8_Intercompany_1" localSheetId="2">#REF!</definedName>
    <definedName name="B8_Intercompany_1" localSheetId="3">#REF!</definedName>
    <definedName name="B8_Intercompany_1">#REF!</definedName>
    <definedName name="B8_Intercompany_1_1" localSheetId="2">#REF!</definedName>
    <definedName name="B8_Intercompany_1_1" localSheetId="3">#REF!</definedName>
    <definedName name="B8_Intercompany_1_1">#REF!</definedName>
    <definedName name="B8_Intercompany_3">"$#REF!.$CJ$1:$CT$59"</definedName>
    <definedName name="B9_Income_by_month" localSheetId="2">#REF!</definedName>
    <definedName name="B9_Income_by_month" localSheetId="3">#REF!</definedName>
    <definedName name="B9_Income_by_month">#REF!</definedName>
    <definedName name="B9_Income_by_month_1" localSheetId="2">#REF!</definedName>
    <definedName name="B9_Income_by_month_1" localSheetId="3">#REF!</definedName>
    <definedName name="B9_Income_by_month_1">#REF!</definedName>
    <definedName name="B9_Income_by_month_1_1" localSheetId="2">#REF!</definedName>
    <definedName name="B9_Income_by_month_1_1" localSheetId="3">#REF!</definedName>
    <definedName name="B9_Income_by_month_1_1">#REF!</definedName>
    <definedName name="B9_Income_by_month_3">"$#REF!.$CV$1:$DK$67"</definedName>
    <definedName name="Back" localSheetId="2">#REF!</definedName>
    <definedName name="Back" localSheetId="3">#REF!</definedName>
    <definedName name="Back">#REF!</definedName>
    <definedName name="bangchu" localSheetId="2">#REF!</definedName>
    <definedName name="bangchu" localSheetId="3">#REF!</definedName>
    <definedName name="bangchu">#REF!</definedName>
    <definedName name="banke" localSheetId="2">#REF!</definedName>
    <definedName name="banke" localSheetId="3">#REF!</definedName>
    <definedName name="banke">#REF!</definedName>
    <definedName name="bb" localSheetId="2">#REF!</definedName>
    <definedName name="bb" localSheetId="3">#REF!</definedName>
    <definedName name="bb">#REF!</definedName>
    <definedName name="BCDTK">[31]BCDTK!$A$8:$J$40</definedName>
    <definedName name="BCExport" localSheetId="2">#REF!</definedName>
    <definedName name="BCExport" localSheetId="3">#REF!</definedName>
    <definedName name="BCExport">#REF!</definedName>
    <definedName name="BDK">[31]BDK!$A$1:$CV$103</definedName>
    <definedName name="bee">8</definedName>
    <definedName name="Beg_Bal" localSheetId="2">#REF!</definedName>
    <definedName name="Beg_Bal" localSheetId="3">#REF!</definedName>
    <definedName name="Beg_Bal">#REF!</definedName>
    <definedName name="bengam" localSheetId="2">#REF!</definedName>
    <definedName name="bengam" localSheetId="3">#REF!</definedName>
    <definedName name="bengam">#REF!</definedName>
    <definedName name="benuoc" localSheetId="2">#REF!</definedName>
    <definedName name="benuoc" localSheetId="3">#REF!</definedName>
    <definedName name="benuoc">#REF!</definedName>
    <definedName name="BG_Del" hidden="1">15</definedName>
    <definedName name="BG_Ins" hidden="1">4</definedName>
    <definedName name="BG_Mod" hidden="1">6</definedName>
    <definedName name="bid_bs" localSheetId="2">#REF!</definedName>
    <definedName name="bid_bs" localSheetId="3">#REF!</definedName>
    <definedName name="bid_bs">#REF!</definedName>
    <definedName name="bid_pl" localSheetId="2">#REF!</definedName>
    <definedName name="bid_pl" localSheetId="3">#REF!</definedName>
    <definedName name="bid_pl">#REF!</definedName>
    <definedName name="BK_D21" localSheetId="2">#REF!</definedName>
    <definedName name="BK_D21" localSheetId="3">#REF!</definedName>
    <definedName name="BK_D21">#REF!</definedName>
    <definedName name="bke" localSheetId="2">#REF!</definedName>
    <definedName name="bke" localSheetId="3">#REF!</definedName>
    <definedName name="bke">#REF!</definedName>
    <definedName name="BKK_51" localSheetId="2">#REF!</definedName>
    <definedName name="BKK_51" localSheetId="3">#REF!</definedName>
    <definedName name="BKK_51">#REF!</definedName>
    <definedName name="BKK_D15" localSheetId="2">#REF!</definedName>
    <definedName name="BKK_D15" localSheetId="3">#REF!</definedName>
    <definedName name="BKK_D15">#REF!</definedName>
    <definedName name="BKK_D15.1" localSheetId="2">'[32]BS,PL'!#REF!</definedName>
    <definedName name="BKK_D15.1" localSheetId="3">'[32]BS,PL'!#REF!</definedName>
    <definedName name="BKK_D15.1">'[32]BS,PL'!#REF!</definedName>
    <definedName name="BKK_D17" localSheetId="2">#REF!</definedName>
    <definedName name="BKK_D17" localSheetId="3">#REF!</definedName>
    <definedName name="BKK_D17">#REF!</definedName>
    <definedName name="BKK_D17.1" localSheetId="2">'[33]BS-Thai'!#REF!</definedName>
    <definedName name="BKK_D17.1" localSheetId="3">'[33]BS-Thai'!#REF!</definedName>
    <definedName name="BKK_D17.1">'[33]BS-Thai'!#REF!</definedName>
    <definedName name="BKK_D17.2" localSheetId="2">#REF!</definedName>
    <definedName name="BKK_D17.2" localSheetId="3">#REF!</definedName>
    <definedName name="BKK_D17.2">#REF!</definedName>
    <definedName name="BKK_D7" localSheetId="2">#REF!</definedName>
    <definedName name="BKK_D7" localSheetId="3">#REF!</definedName>
    <definedName name="BKK_D7">#REF!</definedName>
    <definedName name="BKK_D8" localSheetId="2">[34]JJDHT!#REF!</definedName>
    <definedName name="BKK_D8" localSheetId="3">[34]JJDHT!#REF!</definedName>
    <definedName name="BKK_D8">[34]JJDHT!#REF!</definedName>
    <definedName name="BKK_D8.1" localSheetId="2">#REF!</definedName>
    <definedName name="BKK_D8.1" localSheetId="3">#REF!</definedName>
    <definedName name="BKK_D8.1">#REF!</definedName>
    <definedName name="BKNVLXD" localSheetId="2">#REF!</definedName>
    <definedName name="BKNVLXD" localSheetId="3">#REF!</definedName>
    <definedName name="BKNVLXD">#REF!</definedName>
    <definedName name="bll" localSheetId="2">Scheduled_Payment+Extra_Payment</definedName>
    <definedName name="bll" localSheetId="3">Scheduled_Payment+Extra_Payment</definedName>
    <definedName name="bll">Scheduled_Payment+Extra_Payment</definedName>
    <definedName name="BLName" localSheetId="2">#REF!</definedName>
    <definedName name="BLName" localSheetId="3">#REF!</definedName>
    <definedName name="BLName">#REF!</definedName>
    <definedName name="bloo" localSheetId="2">#REF!</definedName>
    <definedName name="bloo" localSheetId="3">#REF!</definedName>
    <definedName name="bloo">#REF!</definedName>
    <definedName name="BLQty" localSheetId="2">#REF!</definedName>
    <definedName name="BLQty" localSheetId="3">#REF!</definedName>
    <definedName name="BLQty">#REF!</definedName>
    <definedName name="BONCYU" localSheetId="2">#REF!</definedName>
    <definedName name="BONCYU" localSheetId="3">#REF!</definedName>
    <definedName name="BONCYU">#REF!</definedName>
    <definedName name="BONLYU" localSheetId="2">#REF!</definedName>
    <definedName name="BONLYU" localSheetId="3">#REF!</definedName>
    <definedName name="BONLYU">#REF!</definedName>
    <definedName name="BPEe1">'[18]SalesForecast (2)'!$E$14</definedName>
    <definedName name="BPEe10">'[18]SalesForecast (2)'!$BP$14</definedName>
    <definedName name="BPEe11">'[18]SalesForecast (2)'!$BW$14</definedName>
    <definedName name="BPEe12">'[18]SalesForecast (2)'!$CD$14</definedName>
    <definedName name="BPEe2">'[18]SalesForecast (2)'!$L$14</definedName>
    <definedName name="BPEe3">'[18]SalesForecast (2)'!$S$14</definedName>
    <definedName name="BPEe4">'[18]SalesForecast (2)'!$Z$14</definedName>
    <definedName name="BPEe5">'[18]SalesForecast (2)'!$AG$14</definedName>
    <definedName name="BPEe6">'[18]SalesForecast (2)'!$AN$14</definedName>
    <definedName name="BPEe7">'[18]SalesForecast (2)'!$AU$14</definedName>
    <definedName name="BPEe8">'[18]SalesForecast (2)'!$BB$14</definedName>
    <definedName name="BPEe9">'[18]SalesForecast (2)'!$BI$14</definedName>
    <definedName name="BPEp1">'[16]SalesForecast (2)'!$E$35</definedName>
    <definedName name="BPEp2">'[16]SalesForecast (2)'!$K$35</definedName>
    <definedName name="BPEp3">'[16]SalesForecast (2)'!$Q$35</definedName>
    <definedName name="BPEp4">'[16]SalesForecast (2)'!$W$35</definedName>
    <definedName name="BPEp5">'[16]SalesForecast (2)'!$AC$35</definedName>
    <definedName name="BPEp8">'[18]SalesForecast (2)'!$BB$35</definedName>
    <definedName name="BR_T4" localSheetId="2">[35]banra!#REF!</definedName>
    <definedName name="BR_T4" localSheetId="3">[35]banra!#REF!</definedName>
    <definedName name="BR_T4">[35]banra!#REF!</definedName>
    <definedName name="BS" localSheetId="2">#REF!</definedName>
    <definedName name="BS" localSheetId="3">#REF!</definedName>
    <definedName name="BS">#REF!</definedName>
    <definedName name="BS_ASSETS_ICI" localSheetId="2">#REF!</definedName>
    <definedName name="BS_ASSETS_ICI" localSheetId="3">#REF!</definedName>
    <definedName name="BS_ASSETS_ICI">#REF!</definedName>
    <definedName name="bs_gci" localSheetId="2">#REF!</definedName>
    <definedName name="bs_gci" localSheetId="3">#REF!</definedName>
    <definedName name="bs_gci">#REF!</definedName>
    <definedName name="BS_ICI" localSheetId="2">#REF!</definedName>
    <definedName name="BS_ICI" localSheetId="3">#REF!</definedName>
    <definedName name="BS_ICI">#REF!</definedName>
    <definedName name="BS_LIABILITY" localSheetId="2">#REF!</definedName>
    <definedName name="BS_LIABILITY" localSheetId="3">#REF!</definedName>
    <definedName name="BS_LIABILITY">#REF!</definedName>
    <definedName name="BSsheet" localSheetId="2">#REF!</definedName>
    <definedName name="BSsheet" localSheetId="3">#REF!</definedName>
    <definedName name="BSsheet">#REF!</definedName>
    <definedName name="bt" localSheetId="2">#REF!</definedName>
    <definedName name="bt" localSheetId="3">#REF!</definedName>
    <definedName name="bt">#REF!</definedName>
    <definedName name="btchiuaxitm300" localSheetId="2">#REF!</definedName>
    <definedName name="btchiuaxitm300" localSheetId="3">#REF!</definedName>
    <definedName name="btchiuaxitm300">#REF!</definedName>
    <definedName name="BTchiuaxm200" localSheetId="2">#REF!</definedName>
    <definedName name="BTchiuaxm200" localSheetId="3">#REF!</definedName>
    <definedName name="BTchiuaxm200">#REF!</definedName>
    <definedName name="btcocM400" localSheetId="2">#REF!</definedName>
    <definedName name="btcocM400" localSheetId="3">#REF!</definedName>
    <definedName name="btcocM400">#REF!</definedName>
    <definedName name="BTlotm100" localSheetId="2">#REF!</definedName>
    <definedName name="BTlotm100" localSheetId="3">#REF!</definedName>
    <definedName name="BTlotm100">#REF!</definedName>
    <definedName name="BUDGETCURRENCYCODE1" localSheetId="2">#REF!</definedName>
    <definedName name="BUDGETCURRENCYCODE1" localSheetId="3">#REF!</definedName>
    <definedName name="BUDGETCURRENCYCODE1">#REF!</definedName>
    <definedName name="BUDGETCURRENCYCODE2" localSheetId="2">#REF!</definedName>
    <definedName name="BUDGETCURRENCYCODE2" localSheetId="3">#REF!</definedName>
    <definedName name="BUDGETCURRENCYCODE2">#REF!</definedName>
    <definedName name="BUDGETDECIMALPLACES1" localSheetId="2">#REF!</definedName>
    <definedName name="BUDGETDECIMALPLACES1" localSheetId="3">#REF!</definedName>
    <definedName name="BUDGETDECIMALPLACES1">#REF!</definedName>
    <definedName name="BUDGETDECIMALPLACES2" localSheetId="2">#REF!</definedName>
    <definedName name="BUDGETDECIMALPLACES2" localSheetId="3">#REF!</definedName>
    <definedName name="BUDGETDECIMALPLACES2">#REF!</definedName>
    <definedName name="BUDGETENTITYID1" localSheetId="2">#REF!</definedName>
    <definedName name="BUDGETENTITYID1" localSheetId="3">#REF!</definedName>
    <definedName name="BUDGETENTITYID1">#REF!</definedName>
    <definedName name="BUDGETENTITYID2" localSheetId="2">#REF!</definedName>
    <definedName name="BUDGETENTITYID2" localSheetId="3">#REF!</definedName>
    <definedName name="BUDGETENTITYID2">#REF!</definedName>
    <definedName name="BUDGETGRAPHCORRESPONDING1" localSheetId="2">#REF!</definedName>
    <definedName name="BUDGETGRAPHCORRESPONDING1" localSheetId="3">#REF!</definedName>
    <definedName name="BUDGETGRAPHCORRESPONDING1">#REF!</definedName>
    <definedName name="BUDGETGRAPHCORRESPONDING2" localSheetId="2">#REF!</definedName>
    <definedName name="BUDGETGRAPHCORRESPONDING2" localSheetId="3">#REF!</definedName>
    <definedName name="BUDGETGRAPHCORRESPONDING2">#REF!</definedName>
    <definedName name="BUDGETGRAPHINCACTUALS1" localSheetId="2">#REF!</definedName>
    <definedName name="BUDGETGRAPHINCACTUALS1" localSheetId="3">#REF!</definedName>
    <definedName name="BUDGETGRAPHINCACTUALS1">#REF!</definedName>
    <definedName name="BUDGETGRAPHINCACTUALS2" localSheetId="2">#REF!</definedName>
    <definedName name="BUDGETGRAPHINCACTUALS2" localSheetId="3">#REF!</definedName>
    <definedName name="BUDGETGRAPHINCACTUALS2">#REF!</definedName>
    <definedName name="BUDGETGRAPHINCBUDGETS1" localSheetId="2">#REF!</definedName>
    <definedName name="BUDGETGRAPHINCBUDGETS1" localSheetId="3">#REF!</definedName>
    <definedName name="BUDGETGRAPHINCBUDGETS1">#REF!</definedName>
    <definedName name="BUDGETGRAPHINCBUDGETS2" localSheetId="2">#REF!</definedName>
    <definedName name="BUDGETGRAPHINCBUDGETS2" localSheetId="3">#REF!</definedName>
    <definedName name="BUDGETGRAPHINCBUDGETS2">#REF!</definedName>
    <definedName name="BUDGETGRAPHINCTITLES1" localSheetId="2">#REF!</definedName>
    <definedName name="BUDGETGRAPHINCTITLES1" localSheetId="3">#REF!</definedName>
    <definedName name="BUDGETGRAPHINCTITLES1">#REF!</definedName>
    <definedName name="BUDGETGRAPHINCTITLES2" localSheetId="2">#REF!</definedName>
    <definedName name="BUDGETGRAPHINCTITLES2" localSheetId="3">#REF!</definedName>
    <definedName name="BUDGETGRAPHINCTITLES2">#REF!</definedName>
    <definedName name="BUDGETGRAPHINCVARIANCES1" localSheetId="2">#REF!</definedName>
    <definedName name="BUDGETGRAPHINCVARIANCES1" localSheetId="3">#REF!</definedName>
    <definedName name="BUDGETGRAPHINCVARIANCES1">#REF!</definedName>
    <definedName name="BUDGETGRAPHINCVARIANCES2" localSheetId="2">#REF!</definedName>
    <definedName name="BUDGETGRAPHINCVARIANCES2" localSheetId="3">#REF!</definedName>
    <definedName name="BUDGETGRAPHINCVARIANCES2">#REF!</definedName>
    <definedName name="BUDGETGRAPHSTYLE1" localSheetId="2">#REF!</definedName>
    <definedName name="BUDGETGRAPHSTYLE1" localSheetId="3">#REF!</definedName>
    <definedName name="BUDGETGRAPHSTYLE1">#REF!</definedName>
    <definedName name="BUDGETGRAPHSTYLE2" localSheetId="2">#REF!</definedName>
    <definedName name="BUDGETGRAPHSTYLE2" localSheetId="3">#REF!</definedName>
    <definedName name="BUDGETGRAPHSTYLE2">#REF!</definedName>
    <definedName name="BUDGETHEADINGSBACKCOLOUR1" localSheetId="2">#REF!</definedName>
    <definedName name="BUDGETHEADINGSBACKCOLOUR1" localSheetId="3">#REF!</definedName>
    <definedName name="BUDGETHEADINGSBACKCOLOUR1">#REF!</definedName>
    <definedName name="BUDGETHEADINGSBACKCOLOUR2" localSheetId="2">#REF!</definedName>
    <definedName name="BUDGETHEADINGSBACKCOLOUR2" localSheetId="3">#REF!</definedName>
    <definedName name="BUDGETHEADINGSBACKCOLOUR2">#REF!</definedName>
    <definedName name="BUDGETHEADINGSFORECOLOUR1" localSheetId="2">#REF!</definedName>
    <definedName name="BUDGETHEADINGSFORECOLOUR1" localSheetId="3">#REF!</definedName>
    <definedName name="BUDGETHEADINGSFORECOLOUR1">#REF!</definedName>
    <definedName name="BUDGETHEADINGSFORECOLOUR2" localSheetId="2">#REF!</definedName>
    <definedName name="BUDGETHEADINGSFORECOLOUR2" localSheetId="3">#REF!</definedName>
    <definedName name="BUDGETHEADINGSFORECOLOUR2">#REF!</definedName>
    <definedName name="BUDGETNAME1" localSheetId="2">#REF!</definedName>
    <definedName name="BUDGETNAME1" localSheetId="3">#REF!</definedName>
    <definedName name="BUDGETNAME1">#REF!</definedName>
    <definedName name="BUDGETNAME2" localSheetId="2">#REF!</definedName>
    <definedName name="BUDGETNAME2" localSheetId="3">#REF!</definedName>
    <definedName name="BUDGETNAME2">#REF!</definedName>
    <definedName name="BUDGETORG1" localSheetId="2">#REF!</definedName>
    <definedName name="BUDGETORG1" localSheetId="3">#REF!</definedName>
    <definedName name="BUDGETORG1">#REF!</definedName>
    <definedName name="BUDGETORG2" localSheetId="2">#REF!</definedName>
    <definedName name="BUDGETORG2" localSheetId="3">#REF!</definedName>
    <definedName name="BUDGETORG2">#REF!</definedName>
    <definedName name="BUDGETORGFROZEN1" localSheetId="2">#REF!</definedName>
    <definedName name="BUDGETORGFROZEN1" localSheetId="3">#REF!</definedName>
    <definedName name="BUDGETORGFROZEN1">#REF!</definedName>
    <definedName name="BUDGETORGFROZEN2" localSheetId="2">#REF!</definedName>
    <definedName name="BUDGETORGFROZEN2" localSheetId="3">#REF!</definedName>
    <definedName name="BUDGETORGFROZEN2">#REF!</definedName>
    <definedName name="BUDGETOUTPUTOPTION1" localSheetId="2">#REF!</definedName>
    <definedName name="BUDGETOUTPUTOPTION1" localSheetId="3">#REF!</definedName>
    <definedName name="BUDGETOUTPUTOPTION1">#REF!</definedName>
    <definedName name="BUDGETOUTPUTOPTION2" localSheetId="2">#REF!</definedName>
    <definedName name="BUDGETOUTPUTOPTION2" localSheetId="3">#REF!</definedName>
    <definedName name="BUDGETOUTPUTOPTION2">#REF!</definedName>
    <definedName name="BUDGETPASSWORDREQUIREDFLAG1" localSheetId="2">#REF!</definedName>
    <definedName name="BUDGETPASSWORDREQUIREDFLAG1" localSheetId="3">#REF!</definedName>
    <definedName name="BUDGETPASSWORDREQUIREDFLAG1">#REF!</definedName>
    <definedName name="BUDGETPASSWORDREQUIREDFLAG2" localSheetId="2">#REF!</definedName>
    <definedName name="BUDGETPASSWORDREQUIREDFLAG2" localSheetId="3">#REF!</definedName>
    <definedName name="BUDGETPASSWORDREQUIREDFLAG2">#REF!</definedName>
    <definedName name="BUDGETSHOWCRITERIASHEET1" localSheetId="2">#REF!</definedName>
    <definedName name="BUDGETSHOWCRITERIASHEET1" localSheetId="3">#REF!</definedName>
    <definedName name="BUDGETSHOWCRITERIASHEET1">#REF!</definedName>
    <definedName name="BUDGETSHOWCRITERIASHEET2" localSheetId="2">#REF!</definedName>
    <definedName name="BUDGETSHOWCRITERIASHEET2" localSheetId="3">#REF!</definedName>
    <definedName name="BUDGETSHOWCRITERIASHEET2">#REF!</definedName>
    <definedName name="BUDGETSTATUS1" localSheetId="2">#REF!</definedName>
    <definedName name="BUDGETSTATUS1" localSheetId="3">#REF!</definedName>
    <definedName name="BUDGETSTATUS1">#REF!</definedName>
    <definedName name="BUDGETSTATUS2" localSheetId="2">#REF!</definedName>
    <definedName name="BUDGETSTATUS2" localSheetId="3">#REF!</definedName>
    <definedName name="BUDGETSTATUS2">#REF!</definedName>
    <definedName name="BUDGETTITLEBACKCOLOUR1" localSheetId="2">#REF!</definedName>
    <definedName name="BUDGETTITLEBACKCOLOUR1" localSheetId="3">#REF!</definedName>
    <definedName name="BUDGETTITLEBACKCOLOUR1">#REF!</definedName>
    <definedName name="BUDGETTITLEBACKCOLOUR2" localSheetId="2">#REF!</definedName>
    <definedName name="BUDGETTITLEBACKCOLOUR2" localSheetId="3">#REF!</definedName>
    <definedName name="BUDGETTITLEBACKCOLOUR2">#REF!</definedName>
    <definedName name="BUDGETTITLEBORDERCOLOUR1" localSheetId="2">#REF!</definedName>
    <definedName name="BUDGETTITLEBORDERCOLOUR1" localSheetId="3">#REF!</definedName>
    <definedName name="BUDGETTITLEBORDERCOLOUR1">#REF!</definedName>
    <definedName name="BUDGETTITLEBORDERCOLOUR2" localSheetId="2">#REF!</definedName>
    <definedName name="BUDGETTITLEBORDERCOLOUR2" localSheetId="3">#REF!</definedName>
    <definedName name="BUDGETTITLEBORDERCOLOUR2">#REF!</definedName>
    <definedName name="BUDGETTITLEFORECOLOUR1" localSheetId="2">#REF!</definedName>
    <definedName name="BUDGETTITLEFORECOLOUR1" localSheetId="3">#REF!</definedName>
    <definedName name="BUDGETTITLEFORECOLOUR1">#REF!</definedName>
    <definedName name="BUDGETTITLEFORECOLOUR2" localSheetId="2">#REF!</definedName>
    <definedName name="BUDGETTITLEFORECOLOUR2" localSheetId="3">#REF!</definedName>
    <definedName name="BUDGETTITLEFORECOLOUR2">#REF!</definedName>
    <definedName name="BUDGETVALUESWIDTH1" localSheetId="2">#REF!</definedName>
    <definedName name="BUDGETVALUESWIDTH1" localSheetId="3">#REF!</definedName>
    <definedName name="BUDGETVALUESWIDTH1">#REF!</definedName>
    <definedName name="BUDGETVALUESWIDTH2" localSheetId="2">#REF!</definedName>
    <definedName name="BUDGETVALUESWIDTH2" localSheetId="3">#REF!</definedName>
    <definedName name="BUDGETVALUESWIDTH2">#REF!</definedName>
    <definedName name="BUDGETVERSIONID1" localSheetId="2">#REF!</definedName>
    <definedName name="BUDGETVERSIONID1" localSheetId="3">#REF!</definedName>
    <definedName name="BUDGETVERSIONID1">#REF!</definedName>
    <definedName name="BUDGETVERSIONID2" localSheetId="2">#REF!</definedName>
    <definedName name="BUDGETVERSIONID2" localSheetId="3">#REF!</definedName>
    <definedName name="BUDGETVERSIONID2">#REF!</definedName>
    <definedName name="building" localSheetId="2">#REF!</definedName>
    <definedName name="building" localSheetId="3">#REF!</definedName>
    <definedName name="building">#REF!</definedName>
    <definedName name="BUN" localSheetId="2">#REF!</definedName>
    <definedName name="BUN" localSheetId="3">#REF!</definedName>
    <definedName name="BUN">#REF!</definedName>
    <definedName name="BusinessUnit">[36]!Business_Unit</definedName>
    <definedName name="CACRCYU" localSheetId="2">#REF!</definedName>
    <definedName name="CACRCYU" localSheetId="3">#REF!</definedName>
    <definedName name="CACRCYU">#REF!</definedName>
    <definedName name="CACRLYU" localSheetId="2">#REF!</definedName>
    <definedName name="CACRLYU" localSheetId="3">#REF!</definedName>
    <definedName name="CACRLYU">#REF!</definedName>
    <definedName name="CADRCYU" localSheetId="2">#REF!</definedName>
    <definedName name="CADRCYU" localSheetId="3">#REF!</definedName>
    <definedName name="CADRCYU">#REF!</definedName>
    <definedName name="CADRLYU" localSheetId="2">#REF!</definedName>
    <definedName name="CADRLYU" localSheetId="3">#REF!</definedName>
    <definedName name="CADRLYU">#REF!</definedName>
    <definedName name="CalcAgencyPrice" localSheetId="2">#REF!</definedName>
    <definedName name="CalcAgencyPrice" localSheetId="3">#REF!</definedName>
    <definedName name="CalcAgencyPrice">#REF!</definedName>
    <definedName name="CalcCF">'[37]1.cashflow'!$A$2:$S$51,'[37]1.cashflow'!$A$69:$T$121,'[37]1.cashflow'!$A$122:$T$182,'[37]1.cashflow'!$A$184:$T$235</definedName>
    <definedName name="cao" localSheetId="2">#REF!</definedName>
    <definedName name="cao" localSheetId="3">#REF!</definedName>
    <definedName name="cao">#REF!</definedName>
    <definedName name="CAPITAL" localSheetId="2">#REF!</definedName>
    <definedName name="CAPITAL" localSheetId="3">#REF!</definedName>
    <definedName name="CAPITAL">#REF!</definedName>
    <definedName name="Capitalize">[38]Details!$D$2:$E$12</definedName>
    <definedName name="Car_Type" localSheetId="2">#REF!</definedName>
    <definedName name="Car_Type" localSheetId="3">#REF!</definedName>
    <definedName name="Car_Type">#REF!</definedName>
    <definedName name="case">[39]data!$C$1</definedName>
    <definedName name="cash" localSheetId="2">#REF!</definedName>
    <definedName name="cash" localSheetId="3">#REF!</definedName>
    <definedName name="cash">#REF!</definedName>
    <definedName name="CASHCYU" localSheetId="2">#REF!</definedName>
    <definedName name="CASHCYU" localSheetId="3">#REF!</definedName>
    <definedName name="CASHCYU">#REF!</definedName>
    <definedName name="CASHLYU" localSheetId="2">#REF!</definedName>
    <definedName name="CASHLYU" localSheetId="3">#REF!</definedName>
    <definedName name="CASHLYU">#REF!</definedName>
    <definedName name="CASUBCYU" localSheetId="2">#REF!</definedName>
    <definedName name="CASUBCYU" localSheetId="3">#REF!</definedName>
    <definedName name="CASUBCYU">#REF!</definedName>
    <definedName name="CASUBLYU" localSheetId="2">#REF!</definedName>
    <definedName name="CASUBLYU" localSheetId="3">#REF!</definedName>
    <definedName name="CASUBLYU">#REF!</definedName>
    <definedName name="CATALYST" localSheetId="2">#REF!</definedName>
    <definedName name="CATALYST" localSheetId="3">#REF!</definedName>
    <definedName name="CATALYST">#REF!</definedName>
    <definedName name="cc" localSheetId="2">#REF!</definedName>
    <definedName name="cc" localSheetId="3">#REF!</definedName>
    <definedName name="cc">#REF!</definedName>
    <definedName name="Cdnum" localSheetId="2">#REF!</definedName>
    <definedName name="Cdnum" localSheetId="3">#REF!</definedName>
    <definedName name="Cdnum">#REF!</definedName>
    <definedName name="cf" localSheetId="2">#REF!</definedName>
    <definedName name="cf" localSheetId="3">#REF!</definedName>
    <definedName name="cf">#REF!</definedName>
    <definedName name="CFGS_BF" localSheetId="2">#REF!</definedName>
    <definedName name="CFGS_BF" localSheetId="3">#REF!</definedName>
    <definedName name="CFGS_BF">#REF!</definedName>
    <definedName name="CFGS_BF_1" localSheetId="2">#REF!</definedName>
    <definedName name="CFGS_BF_1" localSheetId="3">#REF!</definedName>
    <definedName name="CFGS_BF_1">#REF!</definedName>
    <definedName name="CFGS_BF_3" localSheetId="2">#REF!</definedName>
    <definedName name="CFGS_BF_3" localSheetId="3">#REF!</definedName>
    <definedName name="CFGS_BF_3">#REF!</definedName>
    <definedName name="CFGS_BF_4" localSheetId="2">#REF!</definedName>
    <definedName name="CFGS_BF_4" localSheetId="3">#REF!</definedName>
    <definedName name="CFGS_BF_4">#REF!</definedName>
    <definedName name="CFGS_CF" localSheetId="2">#REF!</definedName>
    <definedName name="CFGS_CF" localSheetId="3">#REF!</definedName>
    <definedName name="CFGS_CF">#REF!</definedName>
    <definedName name="CFGS_CF_1" localSheetId="2">#REF!</definedName>
    <definedName name="CFGS_CF_1" localSheetId="3">#REF!</definedName>
    <definedName name="CFGS_CF_1">#REF!</definedName>
    <definedName name="CFGS_CF_3" localSheetId="2">#REF!</definedName>
    <definedName name="CFGS_CF_3" localSheetId="3">#REF!</definedName>
    <definedName name="CFGS_CF_3">#REF!</definedName>
    <definedName name="CFGS_CF_4" localSheetId="2">#REF!</definedName>
    <definedName name="CFGS_CF_4" localSheetId="3">#REF!</definedName>
    <definedName name="CFGS_CF_4">#REF!</definedName>
    <definedName name="CFGS_LAST" localSheetId="2">#REF!</definedName>
    <definedName name="CFGS_LAST" localSheetId="3">#REF!</definedName>
    <definedName name="CFGS_LAST">#REF!</definedName>
    <definedName name="CFGS_THIS" localSheetId="2">#REF!</definedName>
    <definedName name="CFGS_THIS" localSheetId="3">#REF!</definedName>
    <definedName name="CFGS_THIS">#REF!</definedName>
    <definedName name="ch" localSheetId="2">#REF!</definedName>
    <definedName name="ch" localSheetId="3">#REF!</definedName>
    <definedName name="ch">#REF!</definedName>
    <definedName name="CHARTOFACCOUNTSID1" localSheetId="2">#REF!</definedName>
    <definedName name="CHARTOFACCOUNTSID1" localSheetId="3">#REF!</definedName>
    <definedName name="CHARTOFACCOUNTSID1">#REF!</definedName>
    <definedName name="CHARTOFACCOUNTSID2" localSheetId="2">#REF!</definedName>
    <definedName name="CHARTOFACCOUNTSID2" localSheetId="3">#REF!</definedName>
    <definedName name="CHARTOFACCOUNTSID2">#REF!</definedName>
    <definedName name="CINVCYU" localSheetId="2">#REF!</definedName>
    <definedName name="CINVCYU" localSheetId="3">#REF!</definedName>
    <definedName name="CINVCYU">#REF!</definedName>
    <definedName name="CINVLYU" localSheetId="2">#REF!</definedName>
    <definedName name="CINVLYU" localSheetId="3">#REF!</definedName>
    <definedName name="CINVLYU">#REF!</definedName>
    <definedName name="class">'[40]Asset Class'!$A$1:$A$38</definedName>
    <definedName name="CLOSRATE" localSheetId="2">#REF!</definedName>
    <definedName name="CLOSRATE" localSheetId="3">#REF!</definedName>
    <definedName name="CLOSRATE">#REF!</definedName>
    <definedName name="CO">[31]CTGS!$F$3:$F$420</definedName>
    <definedName name="cobs1" localSheetId="2">#REF!</definedName>
    <definedName name="cobs1" localSheetId="3">#REF!</definedName>
    <definedName name="cobs1">#REF!</definedName>
    <definedName name="cobs2" localSheetId="2">#REF!</definedName>
    <definedName name="cobs2" localSheetId="3">#REF!</definedName>
    <definedName name="cobs2">#REF!</definedName>
    <definedName name="coc" localSheetId="2">#REF!</definedName>
    <definedName name="coc" localSheetId="3">#REF!</definedName>
    <definedName name="coc">#REF!</definedName>
    <definedName name="cocbtct" localSheetId="2">#REF!</definedName>
    <definedName name="cocbtct" localSheetId="3">#REF!</definedName>
    <definedName name="cocbtct">#REF!</definedName>
    <definedName name="COCO1" localSheetId="2">#REF!</definedName>
    <definedName name="COCO1" localSheetId="3">#REF!</definedName>
    <definedName name="COCO1">#REF!</definedName>
    <definedName name="COCO10" localSheetId="2">#REF!</definedName>
    <definedName name="COCO10" localSheetId="3">#REF!</definedName>
    <definedName name="COCO10">#REF!</definedName>
    <definedName name="COCO11" localSheetId="2">#REF!</definedName>
    <definedName name="COCO11" localSheetId="3">#REF!</definedName>
    <definedName name="COCO11">#REF!</definedName>
    <definedName name="COCO12" localSheetId="2">#REF!</definedName>
    <definedName name="COCO12" localSheetId="3">#REF!</definedName>
    <definedName name="COCO12">#REF!</definedName>
    <definedName name="COCO2" localSheetId="2">#REF!</definedName>
    <definedName name="COCO2" localSheetId="3">#REF!</definedName>
    <definedName name="COCO2">#REF!</definedName>
    <definedName name="COCO3" localSheetId="2">#REF!</definedName>
    <definedName name="COCO3" localSheetId="3">#REF!</definedName>
    <definedName name="COCO3">#REF!</definedName>
    <definedName name="COCO4" localSheetId="2">#REF!</definedName>
    <definedName name="COCO4" localSheetId="3">#REF!</definedName>
    <definedName name="COCO4">#REF!</definedName>
    <definedName name="COCO5" localSheetId="2">#REF!</definedName>
    <definedName name="COCO5" localSheetId="3">#REF!</definedName>
    <definedName name="COCO5">#REF!</definedName>
    <definedName name="COCO6" localSheetId="2">#REF!</definedName>
    <definedName name="COCO6" localSheetId="3">#REF!</definedName>
    <definedName name="COCO6">#REF!</definedName>
    <definedName name="COCO7" localSheetId="2">#REF!</definedName>
    <definedName name="COCO7" localSheetId="3">#REF!</definedName>
    <definedName name="COCO7">#REF!</definedName>
    <definedName name="COCO8" localSheetId="2">#REF!</definedName>
    <definedName name="COCO8" localSheetId="3">#REF!</definedName>
    <definedName name="COCO8">#REF!</definedName>
    <definedName name="COCO9" localSheetId="2">#REF!</definedName>
    <definedName name="COCO9" localSheetId="3">#REF!</definedName>
    <definedName name="COCO9">#REF!</definedName>
    <definedName name="cocot" localSheetId="2">#REF!</definedName>
    <definedName name="cocot" localSheetId="3">#REF!</definedName>
    <definedName name="cocot">#REF!</definedName>
    <definedName name="cocott" localSheetId="2">#REF!</definedName>
    <definedName name="cocott" localSheetId="3">#REF!</definedName>
    <definedName name="cocott">#REF!</definedName>
    <definedName name="CODE">'[41]CODE,NAME'!$A$1:$B$19</definedName>
    <definedName name="CODES">[24]AccpacTB!$P$8:$P$455</definedName>
    <definedName name="com" localSheetId="2">#REF!</definedName>
    <definedName name="com" localSheetId="3">#REF!</definedName>
    <definedName name="com">#REF!</definedName>
    <definedName name="Commission" localSheetId="2">#REF!</definedName>
    <definedName name="Commission" localSheetId="3">#REF!</definedName>
    <definedName name="Commission">#REF!</definedName>
    <definedName name="Commitment" localSheetId="2">#REF!</definedName>
    <definedName name="Commitment" localSheetId="3">#REF!</definedName>
    <definedName name="Commitment">#REF!</definedName>
    <definedName name="comong" localSheetId="2">#REF!</definedName>
    <definedName name="comong" localSheetId="3">#REF!</definedName>
    <definedName name="comong">#REF!</definedName>
    <definedName name="company" localSheetId="2">#REF!</definedName>
    <definedName name="company" localSheetId="3">#REF!</definedName>
    <definedName name="company">#REF!</definedName>
    <definedName name="Concrete" localSheetId="2">'[42]DGchitiet '!#REF!</definedName>
    <definedName name="Concrete" localSheetId="3">'[42]DGchitiet '!#REF!</definedName>
    <definedName name="Concrete">'[42]DGchitiet '!#REF!</definedName>
    <definedName name="congbengam" localSheetId="2">#REF!</definedName>
    <definedName name="congbengam" localSheetId="3">#REF!</definedName>
    <definedName name="congbengam">#REF!</definedName>
    <definedName name="congbenuoc" localSheetId="2">#REF!</definedName>
    <definedName name="congbenuoc" localSheetId="3">#REF!</definedName>
    <definedName name="congbenuoc">#REF!</definedName>
    <definedName name="congcoc" localSheetId="2">#REF!</definedName>
    <definedName name="congcoc" localSheetId="3">#REF!</definedName>
    <definedName name="congcoc">#REF!</definedName>
    <definedName name="congcocot" localSheetId="2">#REF!</definedName>
    <definedName name="congcocot" localSheetId="3">#REF!</definedName>
    <definedName name="congcocot">#REF!</definedName>
    <definedName name="congcocott" localSheetId="2">#REF!</definedName>
    <definedName name="congcocott" localSheetId="3">#REF!</definedName>
    <definedName name="congcocott">#REF!</definedName>
    <definedName name="congcomong" localSheetId="2">#REF!</definedName>
    <definedName name="congcomong" localSheetId="3">#REF!</definedName>
    <definedName name="congcomong">#REF!</definedName>
    <definedName name="congcottron" localSheetId="2">#REF!</definedName>
    <definedName name="congcottron" localSheetId="3">#REF!</definedName>
    <definedName name="congcottron">#REF!</definedName>
    <definedName name="congcotvuong" localSheetId="2">#REF!</definedName>
    <definedName name="congcotvuong" localSheetId="3">#REF!</definedName>
    <definedName name="congcotvuong">#REF!</definedName>
    <definedName name="congdam" localSheetId="2">#REF!</definedName>
    <definedName name="congdam" localSheetId="3">#REF!</definedName>
    <definedName name="congdam">#REF!</definedName>
    <definedName name="congdan1" localSheetId="2">#REF!</definedName>
    <definedName name="congdan1" localSheetId="3">#REF!</definedName>
    <definedName name="congdan1">#REF!</definedName>
    <definedName name="congdan2" localSheetId="2">#REF!</definedName>
    <definedName name="congdan2" localSheetId="3">#REF!</definedName>
    <definedName name="congdan2">#REF!</definedName>
    <definedName name="congdandusan" localSheetId="2">#REF!</definedName>
    <definedName name="congdandusan" localSheetId="3">#REF!</definedName>
    <definedName name="congdandusan">#REF!</definedName>
    <definedName name="conglanhto" localSheetId="2">#REF!</definedName>
    <definedName name="conglanhto" localSheetId="3">#REF!</definedName>
    <definedName name="conglanhto">#REF!</definedName>
    <definedName name="congmong" localSheetId="2">#REF!</definedName>
    <definedName name="congmong" localSheetId="3">#REF!</definedName>
    <definedName name="congmong">#REF!</definedName>
    <definedName name="congmongbang" localSheetId="2">#REF!</definedName>
    <definedName name="congmongbang" localSheetId="3">#REF!</definedName>
    <definedName name="congmongbang">#REF!</definedName>
    <definedName name="congmongdon" localSheetId="2">#REF!</definedName>
    <definedName name="congmongdon" localSheetId="3">#REF!</definedName>
    <definedName name="congmongdon">#REF!</definedName>
    <definedName name="congpanen" localSheetId="2">#REF!</definedName>
    <definedName name="congpanen" localSheetId="3">#REF!</definedName>
    <definedName name="congpanen">#REF!</definedName>
    <definedName name="congsan" localSheetId="2">#REF!</definedName>
    <definedName name="congsan" localSheetId="3">#REF!</definedName>
    <definedName name="congsan">#REF!</definedName>
    <definedName name="congthang" localSheetId="2">#REF!</definedName>
    <definedName name="congthang" localSheetId="3">#REF!</definedName>
    <definedName name="congthang">#REF!</definedName>
    <definedName name="CONNECTSTRING1" localSheetId="2">#REF!</definedName>
    <definedName name="CONNECTSTRING1" localSheetId="3">#REF!</definedName>
    <definedName name="CONNECTSTRING1">#REF!</definedName>
    <definedName name="CONNECTSTRING2" localSheetId="2">#REF!</definedName>
    <definedName name="CONNECTSTRING2" localSheetId="3">#REF!</definedName>
    <definedName name="CONNECTSTRING2">#REF!</definedName>
    <definedName name="copl1" localSheetId="2">#REF!</definedName>
    <definedName name="copl1" localSheetId="3">#REF!</definedName>
    <definedName name="copl1">#REF!</definedName>
    <definedName name="COST" localSheetId="2">#REF!</definedName>
    <definedName name="COST" localSheetId="3">#REF!</definedName>
    <definedName name="COST">#REF!</definedName>
    <definedName name="cost_per_unit" localSheetId="2">#REF!</definedName>
    <definedName name="cost_per_unit" localSheetId="3">#REF!</definedName>
    <definedName name="cost_per_unit">#REF!</definedName>
    <definedName name="costa" localSheetId="2">#REF!</definedName>
    <definedName name="costa" localSheetId="3">#REF!</definedName>
    <definedName name="costa">#REF!</definedName>
    <definedName name="CostCenter">[36]!Cost_Center</definedName>
    <definedName name="cottron" localSheetId="2">#REF!</definedName>
    <definedName name="cottron" localSheetId="3">#REF!</definedName>
    <definedName name="cottron">#REF!</definedName>
    <definedName name="cotvuong" localSheetId="2">#REF!</definedName>
    <definedName name="cotvuong" localSheetId="3">#REF!</definedName>
    <definedName name="cotvuong">#REF!</definedName>
    <definedName name="Cover" localSheetId="2">#REF!</definedName>
    <definedName name="Cover" localSheetId="3">#REF!</definedName>
    <definedName name="Cover">#REF!</definedName>
    <definedName name="CREATEGRAPH1" localSheetId="2">#REF!</definedName>
    <definedName name="CREATEGRAPH1" localSheetId="3">#REF!</definedName>
    <definedName name="CREATEGRAPH1">#REF!</definedName>
    <definedName name="CREATEGRAPH2" localSheetId="2">#REF!</definedName>
    <definedName name="CREATEGRAPH2" localSheetId="3">#REF!</definedName>
    <definedName name="CREATEGRAPH2">#REF!</definedName>
    <definedName name="_xlnm.Criteria" localSheetId="2">#REF!</definedName>
    <definedName name="_xlnm.Criteria" localSheetId="3">#REF!</definedName>
    <definedName name="_xlnm.Criteria">#REF!</definedName>
    <definedName name="Criteria_MI" localSheetId="2">#REF!</definedName>
    <definedName name="Criteria_MI" localSheetId="3">#REF!</definedName>
    <definedName name="Criteria_MI">#REF!</definedName>
    <definedName name="cur" localSheetId="2">#REF!</definedName>
    <definedName name="cur" localSheetId="3">#REF!</definedName>
    <definedName name="cur">#REF!</definedName>
    <definedName name="custnew" localSheetId="2">#REF!</definedName>
    <definedName name="custnew" localSheetId="3">#REF!</definedName>
    <definedName name="custnew">#REF!</definedName>
    <definedName name="cv" localSheetId="2">#REF!</definedName>
    <definedName name="cv" localSheetId="3">#REF!</definedName>
    <definedName name="cv">#REF!</definedName>
    <definedName name="cy_net_income" localSheetId="2">[43]損益表!#REF!</definedName>
    <definedName name="cy_net_income" localSheetId="3">[43]損益表!#REF!</definedName>
    <definedName name="cy_net_income">[43]損益表!#REF!</definedName>
    <definedName name="cy_ret_earn_beg" localSheetId="2">[43]損益表!#REF!</definedName>
    <definedName name="cy_ret_earn_beg" localSheetId="3">[43]損益表!#REF!</definedName>
    <definedName name="cy_ret_earn_beg">[43]損益表!#REF!</definedName>
    <definedName name="cy_retained_earnings" localSheetId="2">[43]損益表!#REF!</definedName>
    <definedName name="cy_retained_earnings" localSheetId="3">[43]損益表!#REF!</definedName>
    <definedName name="cy_retained_earnings">[43]損益表!#REF!</definedName>
    <definedName name="cy_share_equity" localSheetId="2">#REF!</definedName>
    <definedName name="cy_share_equity" localSheetId="3">#REF!</definedName>
    <definedName name="cy_share_equity">#REF!</definedName>
    <definedName name="CYEXRATE" localSheetId="2">#REF!</definedName>
    <definedName name="CYEXRATE" localSheetId="3">#REF!</definedName>
    <definedName name="CYEXRATE">#REF!</definedName>
    <definedName name="d" localSheetId="2">#REF!</definedName>
    <definedName name="d" localSheetId="3">#REF!</definedName>
    <definedName name="d">#REF!</definedName>
    <definedName name="dad" localSheetId="2">'[1]Fagor04-A3112e'!#REF!</definedName>
    <definedName name="dad" localSheetId="3">'[1]Fagor04-A3112e'!#REF!</definedName>
    <definedName name="dad">'[1]Fagor04-A3112e'!#REF!</definedName>
    <definedName name="dam" localSheetId="2">#REF!</definedName>
    <definedName name="dam" localSheetId="3">#REF!</definedName>
    <definedName name="dam">#REF!</definedName>
    <definedName name="danducsan" localSheetId="2">#REF!</definedName>
    <definedName name="danducsan" localSheetId="3">#REF!</definedName>
    <definedName name="danducsan">#REF!</definedName>
    <definedName name="DaRWk1" localSheetId="2">#REF!</definedName>
    <definedName name="DaRWk1" localSheetId="3">#REF!</definedName>
    <definedName name="DaRWk1">#REF!</definedName>
    <definedName name="DaRWk10" localSheetId="2">#REF!</definedName>
    <definedName name="DaRWk10" localSheetId="3">#REF!</definedName>
    <definedName name="DaRWk10">#REF!</definedName>
    <definedName name="DaRWk11" localSheetId="2">#REF!</definedName>
    <definedName name="DaRWk11" localSheetId="3">#REF!</definedName>
    <definedName name="DaRWk11">#REF!</definedName>
    <definedName name="DaRWk12" localSheetId="2">#REF!</definedName>
    <definedName name="DaRWk12" localSheetId="3">#REF!</definedName>
    <definedName name="DaRWk12">#REF!</definedName>
    <definedName name="DaRWk2" localSheetId="2">#REF!</definedName>
    <definedName name="DaRWk2" localSheetId="3">#REF!</definedName>
    <definedName name="DaRWk2">#REF!</definedName>
    <definedName name="DaRWk3" localSheetId="2">#REF!</definedName>
    <definedName name="DaRWk3" localSheetId="3">#REF!</definedName>
    <definedName name="DaRWk3">#REF!</definedName>
    <definedName name="DaRWk4" localSheetId="2">#REF!</definedName>
    <definedName name="DaRWk4" localSheetId="3">#REF!</definedName>
    <definedName name="DaRWk4">#REF!</definedName>
    <definedName name="DaRWk5" localSheetId="2">#REF!</definedName>
    <definedName name="DaRWk5" localSheetId="3">#REF!</definedName>
    <definedName name="DaRWk5">#REF!</definedName>
    <definedName name="DaRWk6" localSheetId="2">#REF!</definedName>
    <definedName name="DaRWk6" localSheetId="3">#REF!</definedName>
    <definedName name="DaRWk6">#REF!</definedName>
    <definedName name="DaRWk8" localSheetId="2">#REF!</definedName>
    <definedName name="DaRWk8" localSheetId="3">#REF!</definedName>
    <definedName name="DaRWk8">#REF!</definedName>
    <definedName name="DaRwk9" localSheetId="2">#REF!</definedName>
    <definedName name="DaRwk9" localSheetId="3">#REF!</definedName>
    <definedName name="DaRwk9">#REF!</definedName>
    <definedName name="data" localSheetId="2">#REF!</definedName>
    <definedName name="data" localSheetId="3">#REF!</definedName>
    <definedName name="data">#REF!</definedName>
    <definedName name="DATA1" localSheetId="2">#REF!</definedName>
    <definedName name="DATA1" localSheetId="3">#REF!</definedName>
    <definedName name="DATA1">#REF!</definedName>
    <definedName name="DATA2" localSheetId="2">#REF!</definedName>
    <definedName name="DATA2" localSheetId="3">#REF!</definedName>
    <definedName name="DATA2">#REF!</definedName>
    <definedName name="DATA3" localSheetId="2">#REF!</definedName>
    <definedName name="DATA3" localSheetId="3">#REF!</definedName>
    <definedName name="DATA3">#REF!</definedName>
    <definedName name="DATA4" localSheetId="2">#REF!</definedName>
    <definedName name="DATA4" localSheetId="3">#REF!</definedName>
    <definedName name="DATA4">#REF!</definedName>
    <definedName name="DATA5" localSheetId="2">#REF!</definedName>
    <definedName name="DATA5" localSheetId="3">#REF!</definedName>
    <definedName name="DATA5">#REF!</definedName>
    <definedName name="DATA6" localSheetId="2">#REF!</definedName>
    <definedName name="DATA6" localSheetId="3">#REF!</definedName>
    <definedName name="DATA6">#REF!</definedName>
    <definedName name="_xlnm.Database" localSheetId="2">#REF!</definedName>
    <definedName name="_xlnm.Database" localSheetId="3">#REF!</definedName>
    <definedName name="_xlnm.Database">#REF!</definedName>
    <definedName name="Database_MI" localSheetId="2">#REF!</definedName>
    <definedName name="Database_MI" localSheetId="3">#REF!</definedName>
    <definedName name="Database_MI">#REF!</definedName>
    <definedName name="date" localSheetId="2">#REF!</definedName>
    <definedName name="date" localSheetId="3">#REF!</definedName>
    <definedName name="date">#REF!</definedName>
    <definedName name="DaWk7" localSheetId="2">#REF!</definedName>
    <definedName name="DaWk7" localSheetId="3">#REF!</definedName>
    <definedName name="DaWk7">#REF!</definedName>
    <definedName name="day" localSheetId="2">#REF!</definedName>
    <definedName name="day" localSheetId="3">#REF!</definedName>
    <definedName name="day">#REF!</definedName>
    <definedName name="DBNAME1" localSheetId="2">#REF!</definedName>
    <definedName name="DBNAME1" localSheetId="3">#REF!</definedName>
    <definedName name="DBNAME1">#REF!</definedName>
    <definedName name="DBNAME2" localSheetId="2">#REF!</definedName>
    <definedName name="DBNAME2" localSheetId="3">#REF!</definedName>
    <definedName name="DBNAME2">#REF!</definedName>
    <definedName name="dbrwk1" localSheetId="2">#REF!</definedName>
    <definedName name="dbrwk1" localSheetId="3">#REF!</definedName>
    <definedName name="dbrwk1">#REF!</definedName>
    <definedName name="dbrwk10" localSheetId="2">#REF!</definedName>
    <definedName name="dbrwk10" localSheetId="3">#REF!</definedName>
    <definedName name="dbrwk10">#REF!</definedName>
    <definedName name="dbrwk11" localSheetId="2">#REF!</definedName>
    <definedName name="dbrwk11" localSheetId="3">#REF!</definedName>
    <definedName name="dbrwk11">#REF!</definedName>
    <definedName name="dbrwk12" localSheetId="2">#REF!</definedName>
    <definedName name="dbrwk12" localSheetId="3">#REF!</definedName>
    <definedName name="dbrwk12">#REF!</definedName>
    <definedName name="dbrwk2" localSheetId="2">#REF!</definedName>
    <definedName name="dbrwk2" localSheetId="3">#REF!</definedName>
    <definedName name="dbrwk2">#REF!</definedName>
    <definedName name="dbrwk3" localSheetId="2">#REF!</definedName>
    <definedName name="dbrwk3" localSheetId="3">#REF!</definedName>
    <definedName name="dbrwk3">#REF!</definedName>
    <definedName name="dbrwk4" localSheetId="2">#REF!</definedName>
    <definedName name="dbrwk4" localSheetId="3">#REF!</definedName>
    <definedName name="dbrwk4">#REF!</definedName>
    <definedName name="dbrwk5" localSheetId="2">#REF!</definedName>
    <definedName name="dbrwk5" localSheetId="3">#REF!</definedName>
    <definedName name="dbrwk5">#REF!</definedName>
    <definedName name="dbrwk6" localSheetId="2">#REF!</definedName>
    <definedName name="dbrwk6" localSheetId="3">#REF!</definedName>
    <definedName name="dbrwk6">#REF!</definedName>
    <definedName name="dbrwk7" localSheetId="2">#REF!</definedName>
    <definedName name="dbrwk7" localSheetId="3">#REF!</definedName>
    <definedName name="dbrwk7">#REF!</definedName>
    <definedName name="dbrwk8" localSheetId="2">#REF!</definedName>
    <definedName name="dbrwk8" localSheetId="3">#REF!</definedName>
    <definedName name="dbrwk8">#REF!</definedName>
    <definedName name="dbrwk9" localSheetId="2">#REF!</definedName>
    <definedName name="dbrwk9" localSheetId="3">#REF!</definedName>
    <definedName name="dbrwk9">#REF!</definedName>
    <definedName name="DBUSERNAME1" localSheetId="2">#REF!</definedName>
    <definedName name="DBUSERNAME1" localSheetId="3">#REF!</definedName>
    <definedName name="DBUSERNAME1">#REF!</definedName>
    <definedName name="DBUSERNAME2" localSheetId="2">#REF!</definedName>
    <definedName name="DBUSERNAME2" localSheetId="3">#REF!</definedName>
    <definedName name="DBUSERNAME2">#REF!</definedName>
    <definedName name="dcrwk1" localSheetId="2">#REF!</definedName>
    <definedName name="dcrwk1" localSheetId="3">#REF!</definedName>
    <definedName name="dcrwk1">#REF!</definedName>
    <definedName name="dcrwk10" localSheetId="2">#REF!</definedName>
    <definedName name="dcrwk10" localSheetId="3">#REF!</definedName>
    <definedName name="dcrwk10">#REF!</definedName>
    <definedName name="dcrwk11" localSheetId="2">#REF!</definedName>
    <definedName name="dcrwk11" localSheetId="3">#REF!</definedName>
    <definedName name="dcrwk11">#REF!</definedName>
    <definedName name="dcrwk12" localSheetId="2">#REF!</definedName>
    <definedName name="dcrwk12" localSheetId="3">#REF!</definedName>
    <definedName name="dcrwk12">#REF!</definedName>
    <definedName name="dcrwk2" localSheetId="2">#REF!</definedName>
    <definedName name="dcrwk2" localSheetId="3">#REF!</definedName>
    <definedName name="dcrwk2">#REF!</definedName>
    <definedName name="dcrwk3" localSheetId="2">#REF!</definedName>
    <definedName name="dcrwk3" localSheetId="3">#REF!</definedName>
    <definedName name="dcrwk3">#REF!</definedName>
    <definedName name="dcrwk4" localSheetId="2">#REF!</definedName>
    <definedName name="dcrwk4" localSheetId="3">#REF!</definedName>
    <definedName name="dcrwk4">#REF!</definedName>
    <definedName name="dcrwk5" localSheetId="2">#REF!</definedName>
    <definedName name="dcrwk5" localSheetId="3">#REF!</definedName>
    <definedName name="dcrwk5">#REF!</definedName>
    <definedName name="dcrwk6" localSheetId="2">#REF!</definedName>
    <definedName name="dcrwk6" localSheetId="3">#REF!</definedName>
    <definedName name="dcrwk6">#REF!</definedName>
    <definedName name="dcrwk7" localSheetId="2">#REF!</definedName>
    <definedName name="dcrwk7" localSheetId="3">#REF!</definedName>
    <definedName name="dcrwk7">#REF!</definedName>
    <definedName name="dcrwk8" localSheetId="2">#REF!</definedName>
    <definedName name="dcrwk8" localSheetId="3">#REF!</definedName>
    <definedName name="dcrwk8">#REF!</definedName>
    <definedName name="dcrwk9" localSheetId="2">#REF!</definedName>
    <definedName name="dcrwk9" localSheetId="3">#REF!</definedName>
    <definedName name="dcrwk9">#REF!</definedName>
    <definedName name="dd" localSheetId="2">#REF!</definedName>
    <definedName name="dd" localSheetId="3">#REF!</definedName>
    <definedName name="dd">#REF!</definedName>
    <definedName name="ddd" localSheetId="2" hidden="1">#REF!</definedName>
    <definedName name="ddd" localSheetId="3" hidden="1">#REF!</definedName>
    <definedName name="ddd" hidden="1">#REF!</definedName>
    <definedName name="dddf" localSheetId="2">#REF!</definedName>
    <definedName name="dddf" localSheetId="3">#REF!</definedName>
    <definedName name="dddf">#REF!</definedName>
    <definedName name="DE" localSheetId="2">#REF!</definedName>
    <definedName name="DE" localSheetId="3">#REF!</definedName>
    <definedName name="DE">#REF!</definedName>
    <definedName name="Dec" localSheetId="2">#REF!</definedName>
    <definedName name="Dec" localSheetId="3">#REF!</definedName>
    <definedName name="Dec">#REF!</definedName>
    <definedName name="DelDC" localSheetId="2">#REF!</definedName>
    <definedName name="DelDC" localSheetId="3">#REF!</definedName>
    <definedName name="DelDC">#REF!</definedName>
    <definedName name="DelDm" localSheetId="2">#REF!</definedName>
    <definedName name="DelDm" localSheetId="3">#REF!</definedName>
    <definedName name="DelDm">#REF!</definedName>
    <definedName name="DELETELOGICTYPE1" localSheetId="2">#REF!</definedName>
    <definedName name="DELETELOGICTYPE1" localSheetId="3">#REF!</definedName>
    <definedName name="DELETELOGICTYPE1">#REF!</definedName>
    <definedName name="DELETELOGICTYPE2" localSheetId="2">#REF!</definedName>
    <definedName name="DELETELOGICTYPE2" localSheetId="3">#REF!</definedName>
    <definedName name="DELETELOGICTYPE2">#REF!</definedName>
    <definedName name="Delivery" localSheetId="2">#REF!</definedName>
    <definedName name="Delivery" localSheetId="3">#REF!</definedName>
    <definedName name="Delivery">#REF!</definedName>
    <definedName name="DelType" localSheetId="2">#REF!</definedName>
    <definedName name="DelType" localSheetId="3">#REF!</definedName>
    <definedName name="DelType">#REF!</definedName>
    <definedName name="DEPCYU" localSheetId="2">#REF!</definedName>
    <definedName name="DEPCYU" localSheetId="3">#REF!</definedName>
    <definedName name="DEPCYU">#REF!</definedName>
    <definedName name="DEPLYU" localSheetId="2">#REF!</definedName>
    <definedName name="DEPLYU" localSheetId="3">#REF!</definedName>
    <definedName name="DEPLYU">#REF!</definedName>
    <definedName name="deptLookup" localSheetId="2">#REF!</definedName>
    <definedName name="deptLookup" localSheetId="3">#REF!</definedName>
    <definedName name="deptLookup">#REF!</definedName>
    <definedName name="Derty" localSheetId="2">#REF!</definedName>
    <definedName name="Derty" localSheetId="3">#REF!</definedName>
    <definedName name="Derty">#REF!</definedName>
    <definedName name="description" localSheetId="2">#REF!</definedName>
    <definedName name="description" localSheetId="3">#REF!</definedName>
    <definedName name="description">#REF!</definedName>
    <definedName name="df" localSheetId="2">#REF!</definedName>
    <definedName name="df" localSheetId="3">#REF!</definedName>
    <definedName name="df">#REF!</definedName>
    <definedName name="dfdssf" localSheetId="2">#REF!</definedName>
    <definedName name="dfdssf" localSheetId="3">#REF!</definedName>
    <definedName name="dfdssf">#REF!</definedName>
    <definedName name="dfg" localSheetId="2">#REF!</definedName>
    <definedName name="dfg" localSheetId="3">#REF!</definedName>
    <definedName name="dfg">#REF!</definedName>
    <definedName name="dgg" localSheetId="2">#REF!</definedName>
    <definedName name="dgg" localSheetId="3">#REF!</definedName>
    <definedName name="dgg">#REF!</definedName>
    <definedName name="dientichck" localSheetId="2">#REF!</definedName>
    <definedName name="dientichck" localSheetId="3">#REF!</definedName>
    <definedName name="dientichck">#REF!</definedName>
    <definedName name="Diff" localSheetId="2">#REF!</definedName>
    <definedName name="Diff" localSheetId="3">#REF!</definedName>
    <definedName name="Diff">#REF!</definedName>
    <definedName name="dkfi" localSheetId="2">#REF!</definedName>
    <definedName name="dkfi" localSheetId="3">#REF!</definedName>
    <definedName name="dkfi">#REF!</definedName>
    <definedName name="dkil">#N/A</definedName>
    <definedName name="doan1" localSheetId="2">#REF!</definedName>
    <definedName name="doan1" localSheetId="3">#REF!</definedName>
    <definedName name="doan1">#REF!</definedName>
    <definedName name="doan2" localSheetId="2">#REF!</definedName>
    <definedName name="doan2" localSheetId="3">#REF!</definedName>
    <definedName name="doan2">#REF!</definedName>
    <definedName name="doan3" localSheetId="2">#REF!</definedName>
    <definedName name="doan3" localSheetId="3">#REF!</definedName>
    <definedName name="doan3">#REF!</definedName>
    <definedName name="doan4" localSheetId="2">#REF!</definedName>
    <definedName name="doan4" localSheetId="3">#REF!</definedName>
    <definedName name="doan4">#REF!</definedName>
    <definedName name="doan5" localSheetId="2">#REF!</definedName>
    <definedName name="doan5" localSheetId="3">#REF!</definedName>
    <definedName name="doan5">#REF!</definedName>
    <definedName name="doan6" localSheetId="2">#REF!</definedName>
    <definedName name="doan6" localSheetId="3">#REF!</definedName>
    <definedName name="doan6">#REF!</definedName>
    <definedName name="Document_array" localSheetId="2">{"Book1"}</definedName>
    <definedName name="Document_array" localSheetId="3">{"Book1"}</definedName>
    <definedName name="Document_array">{"Book1"}</definedName>
    <definedName name="DoorWindow" localSheetId="2">'[42]DGchitiet '!#REF!</definedName>
    <definedName name="DoorWindow" localSheetId="3">'[42]DGchitiet '!#REF!</definedName>
    <definedName name="DoorWindow">'[42]DGchitiet '!#REF!</definedName>
    <definedName name="ds" localSheetId="2">#REF!</definedName>
    <definedName name="ds" localSheetId="3">#REF!</definedName>
    <definedName name="ds">#REF!</definedName>
    <definedName name="dsfka" localSheetId="2">#REF!</definedName>
    <definedName name="dsfka" localSheetId="3">#REF!</definedName>
    <definedName name="dsfka">#REF!</definedName>
    <definedName name="dtich1" localSheetId="2">#REF!</definedName>
    <definedName name="dtich1" localSheetId="3">#REF!</definedName>
    <definedName name="dtich1">#REF!</definedName>
    <definedName name="dtich2" localSheetId="2">#REF!</definedName>
    <definedName name="dtich2" localSheetId="3">#REF!</definedName>
    <definedName name="dtich2">#REF!</definedName>
    <definedName name="dtich3" localSheetId="2">#REF!</definedName>
    <definedName name="dtich3" localSheetId="3">#REF!</definedName>
    <definedName name="dtich3">#REF!</definedName>
    <definedName name="dtich4" localSheetId="2">#REF!</definedName>
    <definedName name="dtich4" localSheetId="3">#REF!</definedName>
    <definedName name="dtich4">#REF!</definedName>
    <definedName name="dtich5" localSheetId="2">#REF!</definedName>
    <definedName name="dtich5" localSheetId="3">#REF!</definedName>
    <definedName name="dtich5">#REF!</definedName>
    <definedName name="dtich6" localSheetId="2">#REF!</definedName>
    <definedName name="dtich6" localSheetId="3">#REF!</definedName>
    <definedName name="dtich6">#REF!</definedName>
    <definedName name="du_ct1_co" localSheetId="2">#REF!</definedName>
    <definedName name="du_ct1_co" localSheetId="3">#REF!</definedName>
    <definedName name="du_ct1_co">#REF!</definedName>
    <definedName name="du_ct1_no" localSheetId="2">#REF!</definedName>
    <definedName name="du_ct1_no" localSheetId="3">#REF!</definedName>
    <definedName name="du_ct1_no">#REF!</definedName>
    <definedName name="du_ct2_co" localSheetId="2">#REF!</definedName>
    <definedName name="du_ct2_co" localSheetId="3">#REF!</definedName>
    <definedName name="du_ct2_co">#REF!</definedName>
    <definedName name="du_ct2_no" localSheetId="2">#REF!</definedName>
    <definedName name="du_ct2_no" localSheetId="3">#REF!</definedName>
    <definedName name="du_ct2_no">#REF!</definedName>
    <definedName name="du_ct3_co" localSheetId="2">#REF!</definedName>
    <definedName name="du_ct3_co" localSheetId="3">#REF!</definedName>
    <definedName name="du_ct3_co">#REF!</definedName>
    <definedName name="du_ct3_no" localSheetId="2">#REF!</definedName>
    <definedName name="du_ct3_no" localSheetId="3">#REF!</definedName>
    <definedName name="du_ct3_no">#REF!</definedName>
    <definedName name="dumppr" localSheetId="2">#REF!</definedName>
    <definedName name="dumppr" localSheetId="3">#REF!</definedName>
    <definedName name="dumppr">#REF!</definedName>
    <definedName name="E" localSheetId="2">#REF!</definedName>
    <definedName name="E" localSheetId="3">#REF!</definedName>
    <definedName name="E">#REF!</definedName>
    <definedName name="Earthwork" localSheetId="2">'[42]DGchitiet '!#REF!</definedName>
    <definedName name="Earthwork" localSheetId="3">'[42]DGchitiet '!#REF!</definedName>
    <definedName name="Earthwork">'[42]DGchitiet '!#REF!</definedName>
    <definedName name="ei" localSheetId="2">#REF!</definedName>
    <definedName name="ei" localSheetId="3">#REF!</definedName>
    <definedName name="ei">#REF!</definedName>
    <definedName name="End_Bal" localSheetId="2">#REF!</definedName>
    <definedName name="End_Bal" localSheetId="3">#REF!</definedName>
    <definedName name="End_Bal">#REF!</definedName>
    <definedName name="ENDPERIODNAME1" localSheetId="2">#REF!</definedName>
    <definedName name="ENDPERIODNAME1" localSheetId="3">#REF!</definedName>
    <definedName name="ENDPERIODNAME1">#REF!</definedName>
    <definedName name="ENDPERIODNAME2" localSheetId="2">#REF!</definedName>
    <definedName name="ENDPERIODNAME2" localSheetId="3">#REF!</definedName>
    <definedName name="ENDPERIODNAME2">#REF!</definedName>
    <definedName name="ENDPERIODNUM1" localSheetId="2">#REF!</definedName>
    <definedName name="ENDPERIODNUM1" localSheetId="3">#REF!</definedName>
    <definedName name="ENDPERIODNUM1">#REF!</definedName>
    <definedName name="ENDPERIODNUM2" localSheetId="2">#REF!</definedName>
    <definedName name="ENDPERIODNUM2" localSheetId="3">#REF!</definedName>
    <definedName name="ENDPERIODNUM2">#REF!</definedName>
    <definedName name="Entity">[38]Details!$B$2:$B$34</definedName>
    <definedName name="EntityList">[38]Details!$C$2:$C$28</definedName>
    <definedName name="equit1" localSheetId="2">#REF!</definedName>
    <definedName name="equit1" localSheetId="3">#REF!</definedName>
    <definedName name="equit1">#REF!</definedName>
    <definedName name="equit2" localSheetId="2">#REF!</definedName>
    <definedName name="equit2" localSheetId="3">#REF!</definedName>
    <definedName name="equit2">#REF!</definedName>
    <definedName name="ert" localSheetId="2" hidden="1">#REF!</definedName>
    <definedName name="ert" localSheetId="3" hidden="1">#REF!</definedName>
    <definedName name="ert" hidden="1">#REF!</definedName>
    <definedName name="Esc" localSheetId="2">#REF!</definedName>
    <definedName name="Esc" localSheetId="3">#REF!</definedName>
    <definedName name="Esc">#REF!</definedName>
    <definedName name="ethane1" localSheetId="2">#REF!</definedName>
    <definedName name="ethane1" localSheetId="3">#REF!</definedName>
    <definedName name="ethane1">#REF!</definedName>
    <definedName name="ethane10" localSheetId="2">#REF!</definedName>
    <definedName name="ethane10" localSheetId="3">#REF!</definedName>
    <definedName name="ethane10">#REF!</definedName>
    <definedName name="ethane11" localSheetId="2">#REF!</definedName>
    <definedName name="ethane11" localSheetId="3">#REF!</definedName>
    <definedName name="ethane11">#REF!</definedName>
    <definedName name="ethane12" localSheetId="2">#REF!</definedName>
    <definedName name="ethane12" localSheetId="3">#REF!</definedName>
    <definedName name="ethane12">#REF!</definedName>
    <definedName name="ethane2" localSheetId="2">#REF!</definedName>
    <definedName name="ethane2" localSheetId="3">#REF!</definedName>
    <definedName name="ethane2">#REF!</definedName>
    <definedName name="ethane3" localSheetId="2">#REF!</definedName>
    <definedName name="ethane3" localSheetId="3">#REF!</definedName>
    <definedName name="ethane3">#REF!</definedName>
    <definedName name="ethane4" localSheetId="2">#REF!</definedName>
    <definedName name="ethane4" localSheetId="3">#REF!</definedName>
    <definedName name="ethane4">#REF!</definedName>
    <definedName name="ethane5" localSheetId="2">#REF!</definedName>
    <definedName name="ethane5" localSheetId="3">#REF!</definedName>
    <definedName name="ethane5">#REF!</definedName>
    <definedName name="ethane6" localSheetId="2">#REF!</definedName>
    <definedName name="ethane6" localSheetId="3">#REF!</definedName>
    <definedName name="ethane6">#REF!</definedName>
    <definedName name="ethane7" localSheetId="2">#REF!</definedName>
    <definedName name="ethane7" localSheetId="3">#REF!</definedName>
    <definedName name="ethane7">#REF!</definedName>
    <definedName name="ethane8" localSheetId="2">#REF!</definedName>
    <definedName name="ethane8" localSheetId="3">#REF!</definedName>
    <definedName name="ethane8">#REF!</definedName>
    <definedName name="ethane9" localSheetId="2">#REF!</definedName>
    <definedName name="ethane9" localSheetId="3">#REF!</definedName>
    <definedName name="ethane9">#REF!</definedName>
    <definedName name="ETHYLENE" localSheetId="2">#REF!</definedName>
    <definedName name="ETHYLENE" localSheetId="3">#REF!</definedName>
    <definedName name="ETHYLENE">#REF!</definedName>
    <definedName name="EUR">[18]Proj!$E$87</definedName>
    <definedName name="eve" localSheetId="2">#REF!</definedName>
    <definedName name="eve" localSheetId="3">#REF!</definedName>
    <definedName name="eve">#REF!</definedName>
    <definedName name="Excel_BuiltIn__FilterDatabase_38" localSheetId="2">#REF!</definedName>
    <definedName name="Excel_BuiltIn__FilterDatabase_38" localSheetId="3">#REF!</definedName>
    <definedName name="Excel_BuiltIn__FilterDatabase_38">#REF!</definedName>
    <definedName name="Excel_BuiltIn__FilterDatabase_38_13" localSheetId="2">#REF!</definedName>
    <definedName name="Excel_BuiltIn__FilterDatabase_38_13" localSheetId="3">#REF!</definedName>
    <definedName name="Excel_BuiltIn__FilterDatabase_38_13">#REF!</definedName>
    <definedName name="Excel_BuiltIn__FilterDatabase_38_29" localSheetId="2">#REF!</definedName>
    <definedName name="Excel_BuiltIn__FilterDatabase_38_29" localSheetId="3">#REF!</definedName>
    <definedName name="Excel_BuiltIn__FilterDatabase_38_29">#REF!</definedName>
    <definedName name="Excel_BuiltIn__FilterDatabase_38_37" localSheetId="2">#REF!</definedName>
    <definedName name="Excel_BuiltIn__FilterDatabase_38_37" localSheetId="3">#REF!</definedName>
    <definedName name="Excel_BuiltIn__FilterDatabase_38_37">#REF!</definedName>
    <definedName name="Excel_BuiltIn_Database">"'file:///Users/ying/Desktop/56-q1-scc/56-q1-scc/Volumes/VR_VIP/Users/ploy/Downloads/-admin/Desktop/%E0%B9%80%E0%B8%84%E0%B8%A3%E0%B8%B7%E0%B8%ADSWC-YE''55/SWC-YE''55/index''55.xls'#$''.$D$4"</definedName>
    <definedName name="Excel_BuiltIn_Database_1" localSheetId="2">#REF!</definedName>
    <definedName name="Excel_BuiltIn_Database_1" localSheetId="3">#REF!</definedName>
    <definedName name="Excel_BuiltIn_Database_1">#REF!</definedName>
    <definedName name="Excel_BuiltIn_Database_29" localSheetId="2">#REF!</definedName>
    <definedName name="Excel_BuiltIn_Database_29" localSheetId="3">#REF!</definedName>
    <definedName name="Excel_BuiltIn_Database_29">#REF!</definedName>
    <definedName name="Excel_BuiltIn_Database_37" localSheetId="2">#REF!</definedName>
    <definedName name="Excel_BuiltIn_Database_37" localSheetId="3">#REF!</definedName>
    <definedName name="Excel_BuiltIn_Database_37">#REF!</definedName>
    <definedName name="Excel_BuiltIn_Print_Area_11" localSheetId="2">#REF!</definedName>
    <definedName name="Excel_BuiltIn_Print_Area_11" localSheetId="3">#REF!</definedName>
    <definedName name="Excel_BuiltIn_Print_Area_11">#REF!</definedName>
    <definedName name="Excel_BuiltIn_Print_Area_11_2" localSheetId="2">#REF!</definedName>
    <definedName name="Excel_BuiltIn_Print_Area_11_2" localSheetId="3">#REF!</definedName>
    <definedName name="Excel_BuiltIn_Print_Area_11_2">#REF!</definedName>
    <definedName name="Excel_BuiltIn_Print_Area_16" localSheetId="2">#REF!</definedName>
    <definedName name="Excel_BuiltIn_Print_Area_16" localSheetId="3">#REF!</definedName>
    <definedName name="Excel_BuiltIn_Print_Area_16">#REF!</definedName>
    <definedName name="Excel_BuiltIn_Print_Area_2_1" localSheetId="2">#REF!</definedName>
    <definedName name="Excel_BuiltIn_Print_Area_2_1" localSheetId="3">#REF!</definedName>
    <definedName name="Excel_BuiltIn_Print_Area_2_1">#REF!</definedName>
    <definedName name="Excel_BuiltIn_Print_Area_24" localSheetId="2">#REF!</definedName>
    <definedName name="Excel_BuiltIn_Print_Area_24" localSheetId="3">#REF!</definedName>
    <definedName name="Excel_BuiltIn_Print_Area_24">#REF!</definedName>
    <definedName name="Excel_BuiltIn_Print_Area_3" localSheetId="2">#REF!</definedName>
    <definedName name="Excel_BuiltIn_Print_Area_3" localSheetId="3">#REF!</definedName>
    <definedName name="Excel_BuiltIn_Print_Area_3">#REF!</definedName>
    <definedName name="Excel_BuiltIn_Print_Area_4" localSheetId="2">#REF!</definedName>
    <definedName name="Excel_BuiltIn_Print_Area_4" localSheetId="3">#REF!</definedName>
    <definedName name="Excel_BuiltIn_Print_Area_4">#REF!</definedName>
    <definedName name="Excel_BuiltIn_Print_Area_4_1" localSheetId="2">#REF!</definedName>
    <definedName name="Excel_BuiltIn_Print_Area_4_1" localSheetId="3">#REF!</definedName>
    <definedName name="Excel_BuiltIn_Print_Area_4_1">#REF!</definedName>
    <definedName name="Excel_BuiltIn_Print_Area_5" localSheetId="2">#REF!</definedName>
    <definedName name="Excel_BuiltIn_Print_Area_5" localSheetId="3">#REF!</definedName>
    <definedName name="Excel_BuiltIn_Print_Area_5">#REF!</definedName>
    <definedName name="Excel_BuiltIn_Print_Area_5_1" localSheetId="2">#REF!</definedName>
    <definedName name="Excel_BuiltIn_Print_Area_5_1" localSheetId="3">#REF!</definedName>
    <definedName name="Excel_BuiltIn_Print_Area_5_1">#REF!</definedName>
    <definedName name="Excel_BuiltIn_Print_Area_6" localSheetId="2">#REF!</definedName>
    <definedName name="Excel_BuiltIn_Print_Area_6" localSheetId="3">#REF!</definedName>
    <definedName name="Excel_BuiltIn_Print_Area_6">#REF!</definedName>
    <definedName name="Excel_BuiltIn_Print_Area_6_1">NA()</definedName>
    <definedName name="Excel_BuiltIn_Print_Area_6_10" localSheetId="2">[44]WCFS!#REF!</definedName>
    <definedName name="Excel_BuiltIn_Print_Area_6_10" localSheetId="3">[44]WCFS!#REF!</definedName>
    <definedName name="Excel_BuiltIn_Print_Area_6_10">[44]WCFS!#REF!</definedName>
    <definedName name="Excel_BuiltIn_Print_Area_6_11" localSheetId="2">[44]WCFS!#REF!</definedName>
    <definedName name="Excel_BuiltIn_Print_Area_6_11" localSheetId="3">[44]WCFS!#REF!</definedName>
    <definedName name="Excel_BuiltIn_Print_Area_6_11">[44]WCFS!#REF!</definedName>
    <definedName name="Excel_BuiltIn_Print_Area_6_9" localSheetId="2">[44]WCFS!#REF!</definedName>
    <definedName name="Excel_BuiltIn_Print_Area_6_9" localSheetId="3">[44]WCFS!#REF!</definedName>
    <definedName name="Excel_BuiltIn_Print_Area_6_9">[44]WCFS!#REF!</definedName>
    <definedName name="Excel_BuiltIn_Print_Area_7" localSheetId="2">#REF!</definedName>
    <definedName name="Excel_BuiltIn_Print_Area_7" localSheetId="3">#REF!</definedName>
    <definedName name="Excel_BuiltIn_Print_Area_7">#REF!</definedName>
    <definedName name="Excel_BuiltIn_Print_Area_8" localSheetId="2">#REF!</definedName>
    <definedName name="Excel_BuiltIn_Print_Area_8" localSheetId="3">#REF!</definedName>
    <definedName name="Excel_BuiltIn_Print_Area_8">#REF!</definedName>
    <definedName name="Excel_BuiltIn_Print_Area_9" localSheetId="2">#REF!</definedName>
    <definedName name="Excel_BuiltIn_Print_Area_9" localSheetId="3">#REF!</definedName>
    <definedName name="Excel_BuiltIn_Print_Area_9">#REF!</definedName>
    <definedName name="Excel_BuiltIn_Print_Area_9_2" localSheetId="2">#REF!</definedName>
    <definedName name="Excel_BuiltIn_Print_Area_9_2" localSheetId="3">#REF!</definedName>
    <definedName name="Excel_BuiltIn_Print_Area_9_2">#REF!</definedName>
    <definedName name="Excel_BuiltIn_Print_Titles_1">"'file:///Users/ying/Desktop/56-q1-scc/56-q1-scc/Volumes/VR_VIP/Users/ploy/Downloads/Asus/Desktop/53-swp-CL-rev.xls'#$''.$A$1:$AMJ$5"</definedName>
    <definedName name="Excel_BuiltIn_Print_Titles_1_1" localSheetId="2">#REF!</definedName>
    <definedName name="Excel_BuiltIn_Print_Titles_1_1" localSheetId="3">#REF!</definedName>
    <definedName name="Excel_BuiltIn_Print_Titles_1_1">#REF!</definedName>
    <definedName name="Excel_BuiltIn_Print_Titles_1_29" localSheetId="2">#REF!</definedName>
    <definedName name="Excel_BuiltIn_Print_Titles_1_29" localSheetId="3">#REF!</definedName>
    <definedName name="Excel_BuiltIn_Print_Titles_1_29">#REF!</definedName>
    <definedName name="Excel_BuiltIn_Print_Titles_1_37" localSheetId="2">#REF!</definedName>
    <definedName name="Excel_BuiltIn_Print_Titles_1_37" localSheetId="3">#REF!</definedName>
    <definedName name="Excel_BuiltIn_Print_Titles_1_37">#REF!</definedName>
    <definedName name="Excel_BuiltIn_Print_Titles_10_1" localSheetId="2">#REF!</definedName>
    <definedName name="Excel_BuiltIn_Print_Titles_10_1" localSheetId="3">#REF!</definedName>
    <definedName name="Excel_BuiltIn_Print_Titles_10_1">#REF!</definedName>
    <definedName name="Excel_BuiltIn_Print_Titles_16" localSheetId="2">#REF!</definedName>
    <definedName name="Excel_BuiltIn_Print_Titles_16" localSheetId="3">#REF!</definedName>
    <definedName name="Excel_BuiltIn_Print_Titles_16">#REF!</definedName>
    <definedName name="Excel_BuiltIn_Print_Titles_17_1" localSheetId="2">'[13]41 '!#REF!</definedName>
    <definedName name="Excel_BuiltIn_Print_Titles_17_1" localSheetId="3">'[13]41 '!#REF!</definedName>
    <definedName name="Excel_BuiltIn_Print_Titles_17_1">'[13]41 '!#REF!</definedName>
    <definedName name="Excel_BuiltIn_Print_Titles_19" localSheetId="2">#REF!</definedName>
    <definedName name="Excel_BuiltIn_Print_Titles_19" localSheetId="3">#REF!</definedName>
    <definedName name="Excel_BuiltIn_Print_Titles_19">#REF!</definedName>
    <definedName name="Excel_BuiltIn_Print_Titles_19_1" localSheetId="2">#REF!</definedName>
    <definedName name="Excel_BuiltIn_Print_Titles_19_1" localSheetId="3">#REF!</definedName>
    <definedName name="Excel_BuiltIn_Print_Titles_19_1">#REF!</definedName>
    <definedName name="Excel_BuiltIn_Print_Titles_2_1" localSheetId="2">#REF!</definedName>
    <definedName name="Excel_BuiltIn_Print_Titles_2_1" localSheetId="3">#REF!</definedName>
    <definedName name="Excel_BuiltIn_Print_Titles_2_1">#REF!</definedName>
    <definedName name="Excel_BuiltIn_Print_Titles_20_1" localSheetId="2">#REF!</definedName>
    <definedName name="Excel_BuiltIn_Print_Titles_20_1" localSheetId="3">#REF!</definedName>
    <definedName name="Excel_BuiltIn_Print_Titles_20_1">#REF!</definedName>
    <definedName name="Excel_BuiltIn_Print_Titles_20_1_1" localSheetId="2">#REF!</definedName>
    <definedName name="Excel_BuiltIn_Print_Titles_20_1_1" localSheetId="3">#REF!</definedName>
    <definedName name="Excel_BuiltIn_Print_Titles_20_1_1">#REF!</definedName>
    <definedName name="Excel_BuiltIn_Print_Titles_22_1" localSheetId="2">#REF!</definedName>
    <definedName name="Excel_BuiltIn_Print_Titles_22_1" localSheetId="3">#REF!</definedName>
    <definedName name="Excel_BuiltIn_Print_Titles_22_1">#REF!</definedName>
    <definedName name="Excel_BuiltIn_Print_Titles_24_1_1_1" localSheetId="2">#REF!</definedName>
    <definedName name="Excel_BuiltIn_Print_Titles_24_1_1_1" localSheetId="3">#REF!</definedName>
    <definedName name="Excel_BuiltIn_Print_Titles_24_1_1_1">#REF!</definedName>
    <definedName name="Excel_BuiltIn_Print_Titles_25" localSheetId="2">#REF!</definedName>
    <definedName name="Excel_BuiltIn_Print_Titles_25" localSheetId="3">#REF!</definedName>
    <definedName name="Excel_BuiltIn_Print_Titles_25">#REF!</definedName>
    <definedName name="Excel_BuiltIn_Print_Titles_25_1" localSheetId="2">#REF!</definedName>
    <definedName name="Excel_BuiltIn_Print_Titles_25_1" localSheetId="3">#REF!</definedName>
    <definedName name="Excel_BuiltIn_Print_Titles_25_1">#REF!</definedName>
    <definedName name="Excel_BuiltIn_Print_Titles_25_1_1" localSheetId="2">#REF!</definedName>
    <definedName name="Excel_BuiltIn_Print_Titles_25_1_1" localSheetId="3">#REF!</definedName>
    <definedName name="Excel_BuiltIn_Print_Titles_25_1_1">#REF!</definedName>
    <definedName name="Excel_BuiltIn_Print_Titles_25_1_1_1" localSheetId="2">#REF!</definedName>
    <definedName name="Excel_BuiltIn_Print_Titles_25_1_1_1" localSheetId="3">#REF!</definedName>
    <definedName name="Excel_BuiltIn_Print_Titles_25_1_1_1">#REF!</definedName>
    <definedName name="Excel_BuiltIn_Print_Titles_25_1_1_29" localSheetId="2">#REF!</definedName>
    <definedName name="Excel_BuiltIn_Print_Titles_25_1_1_29" localSheetId="3">#REF!</definedName>
    <definedName name="Excel_BuiltIn_Print_Titles_25_1_1_29">#REF!</definedName>
    <definedName name="Excel_BuiltIn_Print_Titles_25_1_1_37" localSheetId="2">#REF!</definedName>
    <definedName name="Excel_BuiltIn_Print_Titles_25_1_1_37" localSheetId="3">#REF!</definedName>
    <definedName name="Excel_BuiltIn_Print_Titles_25_1_1_37">#REF!</definedName>
    <definedName name="Excel_BuiltIn_Print_Titles_25_1_13" localSheetId="2">#REF!</definedName>
    <definedName name="Excel_BuiltIn_Print_Titles_25_1_13" localSheetId="3">#REF!</definedName>
    <definedName name="Excel_BuiltIn_Print_Titles_25_1_13">#REF!</definedName>
    <definedName name="Excel_BuiltIn_Print_Titles_25_1_2" localSheetId="2">#REF!</definedName>
    <definedName name="Excel_BuiltIn_Print_Titles_25_1_2" localSheetId="3">#REF!</definedName>
    <definedName name="Excel_BuiltIn_Print_Titles_25_1_2">#REF!</definedName>
    <definedName name="Excel_BuiltIn_Print_Titles_25_1_25">"#REF!"</definedName>
    <definedName name="Excel_BuiltIn_Print_Titles_25_1_29" localSheetId="2">#REF!</definedName>
    <definedName name="Excel_BuiltIn_Print_Titles_25_1_29" localSheetId="3">#REF!</definedName>
    <definedName name="Excel_BuiltIn_Print_Titles_25_1_29">#REF!</definedName>
    <definedName name="Excel_BuiltIn_Print_Titles_25_1_37" localSheetId="2">#REF!</definedName>
    <definedName name="Excel_BuiltIn_Print_Titles_25_1_37" localSheetId="3">#REF!</definedName>
    <definedName name="Excel_BuiltIn_Print_Titles_25_1_37">#REF!</definedName>
    <definedName name="Excel_BuiltIn_Print_Titles_25_1_40" localSheetId="2">#REF!</definedName>
    <definedName name="Excel_BuiltIn_Print_Titles_25_1_40" localSheetId="3">#REF!</definedName>
    <definedName name="Excel_BuiltIn_Print_Titles_25_1_40">#REF!</definedName>
    <definedName name="Excel_BuiltIn_Print_Titles_25_1_7" localSheetId="2">#REF!</definedName>
    <definedName name="Excel_BuiltIn_Print_Titles_25_1_7" localSheetId="3">#REF!</definedName>
    <definedName name="Excel_BuiltIn_Print_Titles_25_1_7">#REF!</definedName>
    <definedName name="Excel_BuiltIn_Print_Titles_25_1_8" localSheetId="2">#REF!</definedName>
    <definedName name="Excel_BuiltIn_Print_Titles_25_1_8" localSheetId="3">#REF!</definedName>
    <definedName name="Excel_BuiltIn_Print_Titles_25_1_8">#REF!</definedName>
    <definedName name="Excel_BuiltIn_Print_Titles_25_13" localSheetId="2">#REF!</definedName>
    <definedName name="Excel_BuiltIn_Print_Titles_25_13" localSheetId="3">#REF!</definedName>
    <definedName name="Excel_BuiltIn_Print_Titles_25_13">#REF!</definedName>
    <definedName name="Excel_BuiltIn_Print_Titles_25_15">"#REF!"</definedName>
    <definedName name="Excel_BuiltIn_Print_Titles_25_15_25">"#REF!"</definedName>
    <definedName name="Excel_BuiltIn_Print_Titles_25_15_29" localSheetId="2">#REF!</definedName>
    <definedName name="Excel_BuiltIn_Print_Titles_25_15_29" localSheetId="3">#REF!</definedName>
    <definedName name="Excel_BuiltIn_Print_Titles_25_15_29">#REF!</definedName>
    <definedName name="Excel_BuiltIn_Print_Titles_25_15_37" localSheetId="2">#REF!</definedName>
    <definedName name="Excel_BuiltIn_Print_Titles_25_15_37" localSheetId="3">#REF!</definedName>
    <definedName name="Excel_BuiltIn_Print_Titles_25_15_37">#REF!</definedName>
    <definedName name="Excel_BuiltIn_Print_Titles_25_15_40" localSheetId="2">#REF!</definedName>
    <definedName name="Excel_BuiltIn_Print_Titles_25_15_40" localSheetId="3">#REF!</definedName>
    <definedName name="Excel_BuiltIn_Print_Titles_25_15_40">#REF!</definedName>
    <definedName name="Excel_BuiltIn_Print_Titles_25_2" localSheetId="2">#REF!</definedName>
    <definedName name="Excel_BuiltIn_Print_Titles_25_2" localSheetId="3">#REF!</definedName>
    <definedName name="Excel_BuiltIn_Print_Titles_25_2">#REF!</definedName>
    <definedName name="Excel_BuiltIn_Print_Titles_25_2_1" localSheetId="2">#REF!</definedName>
    <definedName name="Excel_BuiltIn_Print_Titles_25_2_1" localSheetId="3">#REF!</definedName>
    <definedName name="Excel_BuiltIn_Print_Titles_25_2_1">#REF!</definedName>
    <definedName name="Excel_BuiltIn_Print_Titles_25_2_2" localSheetId="2">#REF!</definedName>
    <definedName name="Excel_BuiltIn_Print_Titles_25_2_2" localSheetId="3">#REF!</definedName>
    <definedName name="Excel_BuiltIn_Print_Titles_25_2_2">#REF!</definedName>
    <definedName name="Excel_BuiltIn_Print_Titles_25_5" localSheetId="2">#REF!</definedName>
    <definedName name="Excel_BuiltIn_Print_Titles_25_5" localSheetId="3">#REF!</definedName>
    <definedName name="Excel_BuiltIn_Print_Titles_25_5">#REF!</definedName>
    <definedName name="Excel_BuiltIn_Print_Titles_25_5_2" localSheetId="2">#REF!</definedName>
    <definedName name="Excel_BuiltIn_Print_Titles_25_5_2" localSheetId="3">#REF!</definedName>
    <definedName name="Excel_BuiltIn_Print_Titles_25_5_2">#REF!</definedName>
    <definedName name="Excel_BuiltIn_Print_Titles_25_8" localSheetId="2">#REF!</definedName>
    <definedName name="Excel_BuiltIn_Print_Titles_25_8" localSheetId="3">#REF!</definedName>
    <definedName name="Excel_BuiltIn_Print_Titles_25_8">#REF!</definedName>
    <definedName name="Excel_BuiltIn_Print_Titles_25_8_2" localSheetId="2">#REF!</definedName>
    <definedName name="Excel_BuiltIn_Print_Titles_25_8_2" localSheetId="3">#REF!</definedName>
    <definedName name="Excel_BuiltIn_Print_Titles_25_8_2">#REF!</definedName>
    <definedName name="Excel_BuiltIn_Print_Titles_25_9" localSheetId="2">#REF!</definedName>
    <definedName name="Excel_BuiltIn_Print_Titles_25_9" localSheetId="3">#REF!</definedName>
    <definedName name="Excel_BuiltIn_Print_Titles_25_9">#REF!</definedName>
    <definedName name="Excel_BuiltIn_Print_Titles_25_9_2" localSheetId="2">#REF!</definedName>
    <definedName name="Excel_BuiltIn_Print_Titles_25_9_2" localSheetId="3">#REF!</definedName>
    <definedName name="Excel_BuiltIn_Print_Titles_25_9_2">#REF!</definedName>
    <definedName name="Excel_BuiltIn_Print_Titles_26_1" localSheetId="2">#REF!</definedName>
    <definedName name="Excel_BuiltIn_Print_Titles_26_1" localSheetId="3">#REF!</definedName>
    <definedName name="Excel_BuiltIn_Print_Titles_26_1">#REF!</definedName>
    <definedName name="Excel_BuiltIn_Print_Titles_26_1_1" localSheetId="2">#REF!</definedName>
    <definedName name="Excel_BuiltIn_Print_Titles_26_1_1" localSheetId="3">#REF!</definedName>
    <definedName name="Excel_BuiltIn_Print_Titles_26_1_1">#REF!</definedName>
    <definedName name="Excel_BuiltIn_Print_Titles_26_1_1_1">"#REF!"</definedName>
    <definedName name="Excel_BuiltIn_Print_Titles_26_1_13" localSheetId="2">#REF!</definedName>
    <definedName name="Excel_BuiltIn_Print_Titles_26_1_13" localSheetId="3">#REF!</definedName>
    <definedName name="Excel_BuiltIn_Print_Titles_26_1_13">#REF!</definedName>
    <definedName name="Excel_BuiltIn_Print_Titles_26_1_29" localSheetId="2">#REF!</definedName>
    <definedName name="Excel_BuiltIn_Print_Titles_26_1_29" localSheetId="3">#REF!</definedName>
    <definedName name="Excel_BuiltIn_Print_Titles_26_1_29">#REF!</definedName>
    <definedName name="Excel_BuiltIn_Print_Titles_26_1_37" localSheetId="2">#REF!</definedName>
    <definedName name="Excel_BuiltIn_Print_Titles_26_1_37" localSheetId="3">#REF!</definedName>
    <definedName name="Excel_BuiltIn_Print_Titles_26_1_37">#REF!</definedName>
    <definedName name="Excel_BuiltIn_Print_Titles_26_1_8" localSheetId="2">#REF!</definedName>
    <definedName name="Excel_BuiltIn_Print_Titles_26_1_8" localSheetId="3">#REF!</definedName>
    <definedName name="Excel_BuiltIn_Print_Titles_26_1_8">#REF!</definedName>
    <definedName name="Excel_BuiltIn_Print_Titles_3">"#REF!"</definedName>
    <definedName name="Excel_BuiltIn_Print_Titles_3_1" localSheetId="2">#REF!</definedName>
    <definedName name="Excel_BuiltIn_Print_Titles_3_1" localSheetId="3">#REF!</definedName>
    <definedName name="Excel_BuiltIn_Print_Titles_3_1">#REF!</definedName>
    <definedName name="Excel_BuiltIn_Print_Titles_31">NA()</definedName>
    <definedName name="Excel_BuiltIn_Print_Titles_31_1">NA()</definedName>
    <definedName name="Excel_BuiltIn_Print_Titles_31_1_1">NA()</definedName>
    <definedName name="Excel_BuiltIn_Print_Titles_31_1_1_1">NA()</definedName>
    <definedName name="Excel_BuiltIn_Print_Titles_38_1_1" localSheetId="2">'[14]10'!#REF!</definedName>
    <definedName name="Excel_BuiltIn_Print_Titles_38_1_1" localSheetId="3">'[14]10'!#REF!</definedName>
    <definedName name="Excel_BuiltIn_Print_Titles_38_1_1">'[14]10'!#REF!</definedName>
    <definedName name="Excel_BuiltIn_Print_Titles_39_1_1" localSheetId="2">#REF!</definedName>
    <definedName name="Excel_BuiltIn_Print_Titles_39_1_1" localSheetId="3">#REF!</definedName>
    <definedName name="Excel_BuiltIn_Print_Titles_39_1_1">#REF!</definedName>
    <definedName name="Excel_BuiltIn_Print_Titles_4">"#REF!"</definedName>
    <definedName name="Excel_BuiltIn_Print_Titles_41_1_1" localSheetId="2">'[14]41'!#REF!</definedName>
    <definedName name="Excel_BuiltIn_Print_Titles_41_1_1" localSheetId="3">'[14]41'!#REF!</definedName>
    <definedName name="Excel_BuiltIn_Print_Titles_41_1_1">'[14]41'!#REF!</definedName>
    <definedName name="Excel_BuiltIn_Print_Titles_42_1" localSheetId="2">#REF!</definedName>
    <definedName name="Excel_BuiltIn_Print_Titles_42_1" localSheetId="3">#REF!</definedName>
    <definedName name="Excel_BuiltIn_Print_Titles_42_1">#REF!</definedName>
    <definedName name="Excel_BuiltIn_Print_Titles_5" localSheetId="2">#REF!</definedName>
    <definedName name="Excel_BuiltIn_Print_Titles_5" localSheetId="3">#REF!</definedName>
    <definedName name="Excel_BuiltIn_Print_Titles_5">#REF!</definedName>
    <definedName name="Excel_BuiltIn_Print_Titles_6" localSheetId="2">'[45]BS-AF'!#REF!</definedName>
    <definedName name="Excel_BuiltIn_Print_Titles_6" localSheetId="3">'[45]BS-AF'!#REF!</definedName>
    <definedName name="Excel_BuiltIn_Print_Titles_6">'[45]BS-AF'!#REF!</definedName>
    <definedName name="Excel_BuiltIn_Print_Titles_7" localSheetId="2">'[45]PL-AF'!#REF!</definedName>
    <definedName name="Excel_BuiltIn_Print_Titles_7" localSheetId="3">'[45]PL-AF'!#REF!</definedName>
    <definedName name="Excel_BuiltIn_Print_Titles_7">'[45]PL-AF'!#REF!</definedName>
    <definedName name="Excel_BuiltIn_Print_Titles_7_1" localSheetId="2">#REF!</definedName>
    <definedName name="Excel_BuiltIn_Print_Titles_7_1" localSheetId="3">#REF!</definedName>
    <definedName name="Excel_BuiltIn_Print_Titles_7_1">#REF!</definedName>
    <definedName name="ExchageCode">[46]!Exchange_Code</definedName>
    <definedName name="Exp_BKD" localSheetId="2">#REF!</definedName>
    <definedName name="Exp_BKD" localSheetId="3">#REF!</definedName>
    <definedName name="Exp_BKD">#REF!</definedName>
    <definedName name="Exp_BKD_YTD" localSheetId="2">#REF!</definedName>
    <definedName name="Exp_BKD_YTD" localSheetId="3">#REF!</definedName>
    <definedName name="Exp_BKD_YTD">#REF!</definedName>
    <definedName name="Exp_BKK" localSheetId="2">#REF!</definedName>
    <definedName name="Exp_BKK" localSheetId="3">#REF!</definedName>
    <definedName name="Exp_BKK">#REF!</definedName>
    <definedName name="Exp_BKK_YTD" localSheetId="2">#REF!</definedName>
    <definedName name="Exp_BKK_YTD" localSheetId="3">#REF!</definedName>
    <definedName name="Exp_BKK_YTD">#REF!</definedName>
    <definedName name="EXP_BKK2" localSheetId="2">#REF!</definedName>
    <definedName name="EXP_BKK2" localSheetId="3">#REF!</definedName>
    <definedName name="EXP_BKK2">#REF!</definedName>
    <definedName name="Exp_KSN" localSheetId="2">#REF!</definedName>
    <definedName name="Exp_KSN" localSheetId="3">#REF!</definedName>
    <definedName name="Exp_KSN">#REF!</definedName>
    <definedName name="Exp_KSN_YTD" localSheetId="2">#REF!</definedName>
    <definedName name="Exp_KSN_YTD" localSheetId="3">#REF!</definedName>
    <definedName name="Exp_KSN_YTD">#REF!</definedName>
    <definedName name="EXPORT" localSheetId="2">#REF!</definedName>
    <definedName name="EXPORT" localSheetId="3">#REF!</definedName>
    <definedName name="EXPORT">#REF!</definedName>
    <definedName name="exrate" localSheetId="2">#REF!</definedName>
    <definedName name="exrate" localSheetId="3">#REF!</definedName>
    <definedName name="exrate">#REF!</definedName>
    <definedName name="Extra_Pay" localSheetId="2">#REF!</definedName>
    <definedName name="Extra_Pay" localSheetId="3">#REF!</definedName>
    <definedName name="Extra_Pay">#REF!</definedName>
    <definedName name="f" localSheetId="2">#REF!</definedName>
    <definedName name="f" localSheetId="3">#REF!</definedName>
    <definedName name="f">#REF!</definedName>
    <definedName name="FA" localSheetId="2">#REF!</definedName>
    <definedName name="FA" localSheetId="3">#REF!</definedName>
    <definedName name="FA">#REF!</definedName>
    <definedName name="FA.." localSheetId="2">#REF!</definedName>
    <definedName name="FA.." localSheetId="3">#REF!</definedName>
    <definedName name="FA..">#REF!</definedName>
    <definedName name="FAFECYU" localSheetId="2">#REF!</definedName>
    <definedName name="FAFECYU" localSheetId="3">#REF!</definedName>
    <definedName name="FAFECYU">#REF!</definedName>
    <definedName name="FAFELYU" localSheetId="2">#REF!</definedName>
    <definedName name="FAFELYU" localSheetId="3">#REF!</definedName>
    <definedName name="FAFELYU">#REF!</definedName>
    <definedName name="FALICYU" localSheetId="2">#REF!</definedName>
    <definedName name="FALICYU" localSheetId="3">#REF!</definedName>
    <definedName name="FALICYU">#REF!</definedName>
    <definedName name="FALILYU" localSheetId="2">#REF!</definedName>
    <definedName name="FALILYU" localSheetId="3">#REF!</definedName>
    <definedName name="FALILYU">#REF!</definedName>
    <definedName name="FAMVCYU" localSheetId="2">#REF!</definedName>
    <definedName name="FAMVCYU" localSheetId="3">#REF!</definedName>
    <definedName name="FAMVCYU">#REF!</definedName>
    <definedName name="FAMVLYU" localSheetId="2">#REF!</definedName>
    <definedName name="FAMVLYU" localSheetId="3">#REF!</definedName>
    <definedName name="FAMVLYU">#REF!</definedName>
    <definedName name="FAOECYU" localSheetId="2">#REF!</definedName>
    <definedName name="FAOECYU" localSheetId="3">#REF!</definedName>
    <definedName name="FAOECYU">#REF!</definedName>
    <definedName name="FAOELYU" localSheetId="2">#REF!</definedName>
    <definedName name="FAOELYU" localSheetId="3">#REF!</definedName>
    <definedName name="FAOELYU">#REF!</definedName>
    <definedName name="FD_1">[47]ST02!$BC$1:$BK$45</definedName>
    <definedName name="fdkf" localSheetId="2">#REF!</definedName>
    <definedName name="fdkf" localSheetId="3">#REF!</definedName>
    <definedName name="fdkf">#REF!</definedName>
    <definedName name="fdsf" localSheetId="2">#REF!</definedName>
    <definedName name="fdsf" localSheetId="3">#REF!</definedName>
    <definedName name="fdsf">#REF!</definedName>
    <definedName name="Feb" localSheetId="2">#REF!</definedName>
    <definedName name="Feb" localSheetId="3">#REF!</definedName>
    <definedName name="Feb">#REF!</definedName>
    <definedName name="feed">'[48]Feed Stock'!$B$1:$B$26</definedName>
    <definedName name="ff" localSheetId="2">#REF!</definedName>
    <definedName name="ff" localSheetId="3">#REF!</definedName>
    <definedName name="ff">#REF!</definedName>
    <definedName name="FFAPPCOLNAME1_1" localSheetId="2">#REF!</definedName>
    <definedName name="FFAPPCOLNAME1_1" localSheetId="3">#REF!</definedName>
    <definedName name="FFAPPCOLNAME1_1">#REF!</definedName>
    <definedName name="FFAPPCOLNAME1_2" localSheetId="2">#REF!</definedName>
    <definedName name="FFAPPCOLNAME1_2" localSheetId="3">#REF!</definedName>
    <definedName name="FFAPPCOLNAME1_2">#REF!</definedName>
    <definedName name="FFAPPCOLNAME2_1" localSheetId="2">#REF!</definedName>
    <definedName name="FFAPPCOLNAME2_1" localSheetId="3">#REF!</definedName>
    <definedName name="FFAPPCOLNAME2_1">#REF!</definedName>
    <definedName name="FFAPPCOLNAME2_2" localSheetId="2">#REF!</definedName>
    <definedName name="FFAPPCOLNAME2_2" localSheetId="3">#REF!</definedName>
    <definedName name="FFAPPCOLNAME2_2">#REF!</definedName>
    <definedName name="FFAPPCOLNAME3_1" localSheetId="2">#REF!</definedName>
    <definedName name="FFAPPCOLNAME3_1" localSheetId="3">#REF!</definedName>
    <definedName name="FFAPPCOLNAME3_1">#REF!</definedName>
    <definedName name="FFAPPCOLNAME3_2" localSheetId="2">#REF!</definedName>
    <definedName name="FFAPPCOLNAME3_2" localSheetId="3">#REF!</definedName>
    <definedName name="FFAPPCOLNAME3_2">#REF!</definedName>
    <definedName name="FFAPPCOLNAME4_1" localSheetId="2">#REF!</definedName>
    <definedName name="FFAPPCOLNAME4_1" localSheetId="3">#REF!</definedName>
    <definedName name="FFAPPCOLNAME4_1">#REF!</definedName>
    <definedName name="FFAPPCOLNAME4_2" localSheetId="2">#REF!</definedName>
    <definedName name="FFAPPCOLNAME4_2" localSheetId="3">#REF!</definedName>
    <definedName name="FFAPPCOLNAME4_2">#REF!</definedName>
    <definedName name="FFAPPCOLNAME5_1" localSheetId="2">#REF!</definedName>
    <definedName name="FFAPPCOLNAME5_1" localSheetId="3">#REF!</definedName>
    <definedName name="FFAPPCOLNAME5_1">#REF!</definedName>
    <definedName name="FFAPPCOLNAME5_2" localSheetId="2">#REF!</definedName>
    <definedName name="FFAPPCOLNAME5_2" localSheetId="3">#REF!</definedName>
    <definedName name="FFAPPCOLNAME5_2">#REF!</definedName>
    <definedName name="fff" localSheetId="2">#REF!</definedName>
    <definedName name="fff" localSheetId="3">#REF!</definedName>
    <definedName name="fff">#REF!</definedName>
    <definedName name="fffff" localSheetId="2">#REF!</definedName>
    <definedName name="fffff" localSheetId="3">#REF!</definedName>
    <definedName name="fffff">#REF!</definedName>
    <definedName name="ffs">#N/A</definedName>
    <definedName name="FFSEGDESC1_1" localSheetId="2">#REF!</definedName>
    <definedName name="FFSEGDESC1_1" localSheetId="3">#REF!</definedName>
    <definedName name="FFSEGDESC1_1">#REF!</definedName>
    <definedName name="FFSEGDESC1_2" localSheetId="2">#REF!</definedName>
    <definedName name="FFSEGDESC1_2" localSheetId="3">#REF!</definedName>
    <definedName name="FFSEGDESC1_2">#REF!</definedName>
    <definedName name="FFSEGDESC2_1" localSheetId="2">#REF!</definedName>
    <definedName name="FFSEGDESC2_1" localSheetId="3">#REF!</definedName>
    <definedName name="FFSEGDESC2_1">#REF!</definedName>
    <definedName name="FFSEGDESC2_2" localSheetId="2">#REF!</definedName>
    <definedName name="FFSEGDESC2_2" localSheetId="3">#REF!</definedName>
    <definedName name="FFSEGDESC2_2">#REF!</definedName>
    <definedName name="FFSEGDESC3_1" localSheetId="2">#REF!</definedName>
    <definedName name="FFSEGDESC3_1" localSheetId="3">#REF!</definedName>
    <definedName name="FFSEGDESC3_1">#REF!</definedName>
    <definedName name="FFSEGDESC3_2" localSheetId="2">#REF!</definedName>
    <definedName name="FFSEGDESC3_2" localSheetId="3">#REF!</definedName>
    <definedName name="FFSEGDESC3_2">#REF!</definedName>
    <definedName name="FFSEGDESC4_1" localSheetId="2">#REF!</definedName>
    <definedName name="FFSEGDESC4_1" localSheetId="3">#REF!</definedName>
    <definedName name="FFSEGDESC4_1">#REF!</definedName>
    <definedName name="FFSEGDESC4_2" localSheetId="2">#REF!</definedName>
    <definedName name="FFSEGDESC4_2" localSheetId="3">#REF!</definedName>
    <definedName name="FFSEGDESC4_2">#REF!</definedName>
    <definedName name="FFSEGDESC5_1" localSheetId="2">#REF!</definedName>
    <definedName name="FFSEGDESC5_1" localSheetId="3">#REF!</definedName>
    <definedName name="FFSEGDESC5_1">#REF!</definedName>
    <definedName name="FFSEGDESC5_2" localSheetId="2">#REF!</definedName>
    <definedName name="FFSEGDESC5_2" localSheetId="3">#REF!</definedName>
    <definedName name="FFSEGDESC5_2">#REF!</definedName>
    <definedName name="FFSEGMENT1_1" localSheetId="2">#REF!</definedName>
    <definedName name="FFSEGMENT1_1" localSheetId="3">#REF!</definedName>
    <definedName name="FFSEGMENT1_1">#REF!</definedName>
    <definedName name="FFSEGMENT1_2" localSheetId="2">#REF!</definedName>
    <definedName name="FFSEGMENT1_2" localSheetId="3">#REF!</definedName>
    <definedName name="FFSEGMENT1_2">#REF!</definedName>
    <definedName name="FFSEGMENT2_1" localSheetId="2">#REF!</definedName>
    <definedName name="FFSEGMENT2_1" localSheetId="3">#REF!</definedName>
    <definedName name="FFSEGMENT2_1">#REF!</definedName>
    <definedName name="FFSEGMENT2_2" localSheetId="2">#REF!</definedName>
    <definedName name="FFSEGMENT2_2" localSheetId="3">#REF!</definedName>
    <definedName name="FFSEGMENT2_2">#REF!</definedName>
    <definedName name="FFSEGMENT3_1" localSheetId="2">#REF!</definedName>
    <definedName name="FFSEGMENT3_1" localSheetId="3">#REF!</definedName>
    <definedName name="FFSEGMENT3_1">#REF!</definedName>
    <definedName name="FFSEGMENT3_2" localSheetId="2">#REF!</definedName>
    <definedName name="FFSEGMENT3_2" localSheetId="3">#REF!</definedName>
    <definedName name="FFSEGMENT3_2">#REF!</definedName>
    <definedName name="FFSEGMENT4_1" localSheetId="2">#REF!</definedName>
    <definedName name="FFSEGMENT4_1" localSheetId="3">#REF!</definedName>
    <definedName name="FFSEGMENT4_1">#REF!</definedName>
    <definedName name="FFSEGMENT4_2" localSheetId="2">#REF!</definedName>
    <definedName name="FFSEGMENT4_2" localSheetId="3">#REF!</definedName>
    <definedName name="FFSEGMENT4_2">#REF!</definedName>
    <definedName name="FFSEGMENT5_1" localSheetId="2">#REF!</definedName>
    <definedName name="FFSEGMENT5_1" localSheetId="3">#REF!</definedName>
    <definedName name="FFSEGMENT5_1">#REF!</definedName>
    <definedName name="FFSEGMENT5_2" localSheetId="2">#REF!</definedName>
    <definedName name="FFSEGMENT5_2" localSheetId="3">#REF!</definedName>
    <definedName name="FFSEGMENT5_2">#REF!</definedName>
    <definedName name="FFSEGSEPARATOR1" localSheetId="2">#REF!</definedName>
    <definedName name="FFSEGSEPARATOR1" localSheetId="3">#REF!</definedName>
    <definedName name="FFSEGSEPARATOR1">#REF!</definedName>
    <definedName name="FFSEGSEPARATOR2" localSheetId="2">#REF!</definedName>
    <definedName name="FFSEGSEPARATOR2" localSheetId="3">#REF!</definedName>
    <definedName name="FFSEGSEPARATOR2">#REF!</definedName>
    <definedName name="fg" localSheetId="2">#REF!</definedName>
    <definedName name="fg" localSheetId="3">#REF!</definedName>
    <definedName name="fg">#REF!</definedName>
    <definedName name="FgsTrn" localSheetId="2">#REF!</definedName>
    <definedName name="FgsTrn" localSheetId="3">#REF!</definedName>
    <definedName name="FgsTrn">#REF!</definedName>
    <definedName name="FH">[49]DANHMUC!$A$9:$D$69</definedName>
    <definedName name="FinishWork" localSheetId="2">'[42]DGchitiet '!#REF!</definedName>
    <definedName name="FinishWork" localSheetId="3">'[42]DGchitiet '!#REF!</definedName>
    <definedName name="FinishWork">'[42]DGchitiet '!#REF!</definedName>
    <definedName name="FIX_ASSET" localSheetId="2">#REF!</definedName>
    <definedName name="FIX_ASSET" localSheetId="3">#REF!</definedName>
    <definedName name="FIX_ASSET">#REF!</definedName>
    <definedName name="FIXACYU" localSheetId="2">#REF!</definedName>
    <definedName name="FIXACYU" localSheetId="3">#REF!</definedName>
    <definedName name="FIXACYU">#REF!</definedName>
    <definedName name="FIXALYU" localSheetId="2">#REF!</definedName>
    <definedName name="FIXALYU" localSheetId="3">#REF!</definedName>
    <definedName name="FIXALYU">#REF!</definedName>
    <definedName name="FNDNAM1" localSheetId="2">#REF!</definedName>
    <definedName name="FNDNAM1" localSheetId="3">#REF!</definedName>
    <definedName name="FNDNAM1">#REF!</definedName>
    <definedName name="FNDNAM2" localSheetId="2">#REF!</definedName>
    <definedName name="FNDNAM2" localSheetId="3">#REF!</definedName>
    <definedName name="FNDNAM2">#REF!</definedName>
    <definedName name="FNDUSERID1" localSheetId="2">#REF!</definedName>
    <definedName name="FNDUSERID1" localSheetId="3">#REF!</definedName>
    <definedName name="FNDUSERID1">#REF!</definedName>
    <definedName name="FNDUSERID2" localSheetId="2">#REF!</definedName>
    <definedName name="FNDUSERID2" localSheetId="3">#REF!</definedName>
    <definedName name="FNDUSERID2">#REF!</definedName>
    <definedName name="Fon" localSheetId="2">#REF!</definedName>
    <definedName name="Fon" localSheetId="3">#REF!</definedName>
    <definedName name="Fon">#REF!</definedName>
    <definedName name="form1" localSheetId="2">#REF!</definedName>
    <definedName name="form1" localSheetId="3">#REF!</definedName>
    <definedName name="form1">#REF!</definedName>
    <definedName name="fre" localSheetId="2">#REF!</definedName>
    <definedName name="fre" localSheetId="3">#REF!</definedName>
    <definedName name="fre">#REF!</definedName>
    <definedName name="free" localSheetId="2">#REF!</definedName>
    <definedName name="free" localSheetId="3">#REF!</definedName>
    <definedName name="free">#REF!</definedName>
    <definedName name="front" localSheetId="2">#REF!</definedName>
    <definedName name="front" localSheetId="3">#REF!</definedName>
    <definedName name="front">#REF!</definedName>
    <definedName name="fsdfsdf" localSheetId="2">#REF!</definedName>
    <definedName name="fsdfsdf" localSheetId="3">#REF!</definedName>
    <definedName name="fsdfsdf">#REF!</definedName>
    <definedName name="fsfgn" localSheetId="2" hidden="1">#REF!</definedName>
    <definedName name="fsfgn" localSheetId="3" hidden="1">#REF!</definedName>
    <definedName name="fsfgn" hidden="1">#REF!</definedName>
    <definedName name="Full_Print" localSheetId="2">#REF!</definedName>
    <definedName name="Full_Print" localSheetId="3">#REF!</definedName>
    <definedName name="Full_Print">#REF!</definedName>
    <definedName name="FUND1" localSheetId="2">#REF!</definedName>
    <definedName name="FUND1" localSheetId="3">#REF!</definedName>
    <definedName name="FUND1">#REF!</definedName>
    <definedName name="FUND2" localSheetId="2">#REF!</definedName>
    <definedName name="FUND2" localSheetId="3">#REF!</definedName>
    <definedName name="FUND2">#REF!</definedName>
    <definedName name="fund2a" localSheetId="2">#REF!</definedName>
    <definedName name="fund2a" localSheetId="3">#REF!</definedName>
    <definedName name="fund2a">#REF!</definedName>
    <definedName name="furniture" localSheetId="2">#REF!</definedName>
    <definedName name="furniture" localSheetId="3">#REF!</definedName>
    <definedName name="furniture">#REF!</definedName>
    <definedName name="fx" localSheetId="2">#REF!</definedName>
    <definedName name="fx" localSheetId="3">#REF!</definedName>
    <definedName name="fx">#REF!</definedName>
    <definedName name="g" localSheetId="2">#REF!</definedName>
    <definedName name="g" localSheetId="3">#REF!</definedName>
    <definedName name="g">#REF!</definedName>
    <definedName name="G_C">[50]Sum!$F$2</definedName>
    <definedName name="G_ME" localSheetId="2">#REF!</definedName>
    <definedName name="G_ME" localSheetId="3">#REF!</definedName>
    <definedName name="G_ME">#REF!</definedName>
    <definedName name="Gain_Loss" localSheetId="2">#REF!</definedName>
    <definedName name="Gain_Loss" localSheetId="3">#REF!</definedName>
    <definedName name="Gain_Loss">#REF!</definedName>
    <definedName name="gffdg" localSheetId="2">#REF!</definedName>
    <definedName name="gffdg" localSheetId="3">#REF!</definedName>
    <definedName name="gffdg">#REF!</definedName>
    <definedName name="gg" localSheetId="2">#REF!</definedName>
    <definedName name="gg" localSheetId="3">#REF!</definedName>
    <definedName name="gg">#REF!</definedName>
    <definedName name="gghg">[49]DANHMUC!$A$9:$D$69</definedName>
    <definedName name="ghgf" localSheetId="2" hidden="1">#REF!</definedName>
    <definedName name="ghgf" localSheetId="3" hidden="1">#REF!</definedName>
    <definedName name="ghgf" hidden="1">#REF!</definedName>
    <definedName name="gift" localSheetId="2">#REF!</definedName>
    <definedName name="gift" localSheetId="3">#REF!</definedName>
    <definedName name="gift">#REF!</definedName>
    <definedName name="Giocong" localSheetId="2">#REF!</definedName>
    <definedName name="Giocong" localSheetId="3">#REF!</definedName>
    <definedName name="Giocong">#REF!</definedName>
    <definedName name="GL_CB">'[51]GL CB'!$L$44</definedName>
    <definedName name="GL_M">'[51]GL M'!$L$385</definedName>
    <definedName name="Glazing" localSheetId="2">'[42]DGchitiet '!#REF!</definedName>
    <definedName name="Glazing" localSheetId="3">'[42]DGchitiet '!#REF!</definedName>
    <definedName name="Glazing">'[42]DGchitiet '!#REF!</definedName>
    <definedName name="GM107D650">[47]ST05!$BU$1:$CC$45</definedName>
    <definedName name="go">[3]GIAVLIEU!$M$70</definedName>
    <definedName name="goi">[3]GIAVLIEU!$M$67</definedName>
    <definedName name="Gr" localSheetId="2">#REF!</definedName>
    <definedName name="Gr" localSheetId="3">#REF!</definedName>
    <definedName name="Gr">#REF!</definedName>
    <definedName name="grandtotal" localSheetId="2">#REF!</definedName>
    <definedName name="grandtotal" localSheetId="3">#REF!</definedName>
    <definedName name="grandtotal">#REF!</definedName>
    <definedName name="GrphActSales" localSheetId="2">#REF!</definedName>
    <definedName name="GrphActSales" localSheetId="3">#REF!</definedName>
    <definedName name="GrphActSales">#REF!</definedName>
    <definedName name="GrphActStk" localSheetId="2">#REF!</definedName>
    <definedName name="GrphActStk" localSheetId="3">#REF!</definedName>
    <definedName name="GrphActStk">#REF!</definedName>
    <definedName name="GrphPlanSales" localSheetId="2">#REF!</definedName>
    <definedName name="GrphPlanSales" localSheetId="3">#REF!</definedName>
    <definedName name="GrphPlanSales">#REF!</definedName>
    <definedName name="GrphTgtStk" localSheetId="2">#REF!</definedName>
    <definedName name="GrphTgtStk" localSheetId="3">#REF!</definedName>
    <definedName name="GrphTgtStk">#REF!</definedName>
    <definedName name="grr" localSheetId="2">#REF!</definedName>
    <definedName name="grr" localSheetId="3">#REF!</definedName>
    <definedName name="grr">#REF!</definedName>
    <definedName name="Grrrrr" localSheetId="2">#REF!</definedName>
    <definedName name="Grrrrr" localSheetId="3">#REF!</definedName>
    <definedName name="Grrrrr">#REF!</definedName>
    <definedName name="GWYUID1" localSheetId="2">#REF!</definedName>
    <definedName name="GWYUID1" localSheetId="3">#REF!</definedName>
    <definedName name="GWYUID1">#REF!</definedName>
    <definedName name="GWYUID2" localSheetId="2">#REF!</definedName>
    <definedName name="GWYUID2" localSheetId="3">#REF!</definedName>
    <definedName name="GWYUID2">#REF!</definedName>
    <definedName name="h" localSheetId="2">#REF!</definedName>
    <definedName name="h" localSheetId="3">#REF!</definedName>
    <definedName name="h">#REF!</definedName>
    <definedName name="HC活存" localSheetId="2">#REF!</definedName>
    <definedName name="HC活存" localSheetId="3">#REF!</definedName>
    <definedName name="HC活存">#REF!</definedName>
    <definedName name="HE" localSheetId="2">#REF!</definedName>
    <definedName name="HE" localSheetId="3">#REF!</definedName>
    <definedName name="HE">#REF!</definedName>
    <definedName name="Header_Row">ROW(#REF!)</definedName>
    <definedName name="Heading" localSheetId="2">#REF!</definedName>
    <definedName name="Heading" localSheetId="3">#REF!</definedName>
    <definedName name="Heading">#REF!</definedName>
    <definedName name="HELP" localSheetId="2">#REF!</definedName>
    <definedName name="HELP" localSheetId="3">#REF!</definedName>
    <definedName name="HELP">#REF!</definedName>
    <definedName name="hff" localSheetId="2">#REF!</definedName>
    <definedName name="hff" localSheetId="3">#REF!</definedName>
    <definedName name="hff">#REF!</definedName>
    <definedName name="hh" localSheetId="2">#REF!</definedName>
    <definedName name="hh" localSheetId="3">#REF!</definedName>
    <definedName name="hh">#REF!</definedName>
    <definedName name="HHH" localSheetId="2">#REF!</definedName>
    <definedName name="HHH" localSheetId="3">#REF!</definedName>
    <definedName name="HHH">#REF!</definedName>
    <definedName name="hii">#N/A</definedName>
    <definedName name="hirenketsu">[52]hirenketsu!$D$16:$D$48</definedName>
    <definedName name="hitech" localSheetId="2" hidden="1">#REF!</definedName>
    <definedName name="hitech" localSheetId="3" hidden="1">#REF!</definedName>
    <definedName name="hitech" hidden="1">#REF!</definedName>
    <definedName name="hjk" localSheetId="2" hidden="1">#REF!</definedName>
    <definedName name="hjk" localSheetId="3" hidden="1">#REF!</definedName>
    <definedName name="hjk" hidden="1">#REF!</definedName>
    <definedName name="HMCe1">'[18]SalesForecast (2)'!$E$21</definedName>
    <definedName name="HMCe10">'[18]SalesForecast (2)'!$BP$21</definedName>
    <definedName name="HMCe11">'[18]SalesForecast (2)'!$BW$21</definedName>
    <definedName name="HMCe12">'[18]SalesForecast (2)'!$CD$21</definedName>
    <definedName name="HMCe2">'[18]SalesForecast (2)'!$L$21</definedName>
    <definedName name="HMCe3">'[18]SalesForecast (2)'!$S$21</definedName>
    <definedName name="HMCe4">'[18]SalesForecast (2)'!$Z$21</definedName>
    <definedName name="HMCe5">'[18]SalesForecast (2)'!$AG$21</definedName>
    <definedName name="HMCe6">'[18]SalesForecast (2)'!$AN$21</definedName>
    <definedName name="HMCe7">'[18]SalesForecast (2)'!$AU$21</definedName>
    <definedName name="HMCe8">'[18]SalesForecast (2)'!$BB$21</definedName>
    <definedName name="HMCe9">'[18]SalesForecast (2)'!$BI$21</definedName>
    <definedName name="HMCp1">'[18]SalesForecast (2)'!$E$34</definedName>
    <definedName name="HMCp10">'[18]SalesForecast (2)'!$BP$34</definedName>
    <definedName name="HMCp11">'[18]SalesForecast (2)'!$BW$34</definedName>
    <definedName name="HMCp12">'[18]SalesForecast (2)'!$CD$34</definedName>
    <definedName name="HMCp2">'[16]SalesForecast (2)'!$K$34</definedName>
    <definedName name="HMCp3">'[16]SalesForecast (2)'!$Q$34</definedName>
    <definedName name="HMCp4">'[16]SalesForecast (2)'!$W$34</definedName>
    <definedName name="HMCp5">'[18]SalesForecast (2)'!$AG$34</definedName>
    <definedName name="HMCp6">'[18]SalesForecast (2)'!$AN$34</definedName>
    <definedName name="HMCp7">'[18]SalesForecast (2)'!$AU$34</definedName>
    <definedName name="HMCp8">'[18]SalesForecast (2)'!$BB$34</definedName>
    <definedName name="HMCp9">'[18]SalesForecast (2)'!$BI$34</definedName>
    <definedName name="HR活存" localSheetId="2">#REF!</definedName>
    <definedName name="HR活存" localSheetId="3">#REF!</definedName>
    <definedName name="HR活存">#REF!</definedName>
    <definedName name="HS" localSheetId="2">#REF!</definedName>
    <definedName name="HS" localSheetId="3">#REF!</definedName>
    <definedName name="HS">#REF!</definedName>
    <definedName name="hsdc" localSheetId="2">#REF!</definedName>
    <definedName name="hsdc" localSheetId="3">#REF!</definedName>
    <definedName name="hsdc">#REF!</definedName>
    <definedName name="hsdc1" localSheetId="2">#REF!</definedName>
    <definedName name="hsdc1" localSheetId="3">#REF!</definedName>
    <definedName name="hsdc1">#REF!</definedName>
    <definedName name="hsk" localSheetId="2">#REF!</definedName>
    <definedName name="hsk" localSheetId="3">#REF!</definedName>
    <definedName name="hsk">#REF!</definedName>
    <definedName name="HTH" localSheetId="2" hidden="1">#REF!</definedName>
    <definedName name="HTH" localSheetId="3" hidden="1">#REF!</definedName>
    <definedName name="HTH" hidden="1">#REF!</definedName>
    <definedName name="HTML_CodePage" hidden="1">874</definedName>
    <definedName name="HTML_Control" localSheetId="2" hidden="1">{"'เดือน ธ.ค. KPI '!$A$710:$I$738"}</definedName>
    <definedName name="HTML_Control" localSheetId="3" hidden="1">{"'เดือน ธ.ค. KPI '!$A$710:$I$738"}</definedName>
    <definedName name="HTML_Control" hidden="1">{"'เดือน ธ.ค. KPI '!$A$710:$I$738"}</definedName>
    <definedName name="HTML_Description" hidden="1">""</definedName>
    <definedName name="HTML_Email" hidden="1">""</definedName>
    <definedName name="HTML_Header" hidden="1">"KPI เดือน พฤษภาคม 2543"</definedName>
    <definedName name="HTML_LastUpdate" hidden="1">"3/7/00"</definedName>
    <definedName name="HTML_LineAfter" hidden="1">TRUE</definedName>
    <definedName name="HTML_LineBefore" hidden="1">TRUE</definedName>
    <definedName name="HTML_Name" hidden="1">"098sdb  ส่วนงบประมาณ"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"C:\098 HTM\2000\5May2000\KPI630.htm"</definedName>
    <definedName name="HTML_PathTemplate" hidden="1">"C:\098htm\199h\KPI_Oct199.htm"</definedName>
    <definedName name="HTML_Title" hidden="1">"Fixed Cost Compare with Budget"</definedName>
    <definedName name="hyu" localSheetId="2">#REF!</definedName>
    <definedName name="hyu" localSheetId="3">#REF!</definedName>
    <definedName name="hyu">#REF!</definedName>
    <definedName name="i" localSheetId="2">#REF!</definedName>
    <definedName name="i" localSheetId="3">#REF!</definedName>
    <definedName name="i">#REF!</definedName>
    <definedName name="I_Depre" localSheetId="2">'[1]Fagor04-A3112e'!#REF!</definedName>
    <definedName name="I_Depre" localSheetId="3">'[1]Fagor04-A3112e'!#REF!</definedName>
    <definedName name="I_Depre">'[1]Fagor04-A3112e'!#REF!</definedName>
    <definedName name="i76i" localSheetId="2">'[6]AA-1'!#REF!</definedName>
    <definedName name="i76i" localSheetId="3">'[6]AA-1'!#REF!</definedName>
    <definedName name="i76i">'[6]AA-1'!#REF!</definedName>
    <definedName name="ICP">[40]Intercom!$A$1:$A$47</definedName>
    <definedName name="IELWSALES" localSheetId="2">#REF!</definedName>
    <definedName name="IELWSALES" localSheetId="3">#REF!</definedName>
    <definedName name="IELWSALES">#REF!</definedName>
    <definedName name="IELYSALES" localSheetId="2">#REF!</definedName>
    <definedName name="IELYSALES" localSheetId="3">#REF!</definedName>
    <definedName name="IELYSALES">#REF!</definedName>
    <definedName name="IEPLANSALES" localSheetId="2">#REF!</definedName>
    <definedName name="IEPLANSALES" localSheetId="3">#REF!</definedName>
    <definedName name="IEPLANSALES">#REF!</definedName>
    <definedName name="ier" localSheetId="2">#REF!</definedName>
    <definedName name="ier" localSheetId="3">#REF!</definedName>
    <definedName name="ier">#REF!</definedName>
    <definedName name="IESP" localSheetId="2">#REF!</definedName>
    <definedName name="IESP" localSheetId="3">#REF!</definedName>
    <definedName name="IESP">#REF!</definedName>
    <definedName name="IF_FGFF_CFGS" localSheetId="2">#REF!</definedName>
    <definedName name="IF_FGFF_CFGS" localSheetId="3">#REF!</definedName>
    <definedName name="IF_FGFF_CFGS">#REF!</definedName>
    <definedName name="IF_FGFF_CFGS_1" localSheetId="2">#REF!</definedName>
    <definedName name="IF_FGFF_CFGS_1" localSheetId="3">#REF!</definedName>
    <definedName name="IF_FGFF_CFGS_1">#REF!</definedName>
    <definedName name="IF_FGFF_CFGS_3" localSheetId="2">#REF!</definedName>
    <definedName name="IF_FGFF_CFGS_3" localSheetId="3">#REF!</definedName>
    <definedName name="IF_FGFF_CFGS_3">#REF!</definedName>
    <definedName name="IF_FGFF_CFGS_4" localSheetId="2">#REF!</definedName>
    <definedName name="IF_FGFF_CFGS_4" localSheetId="3">#REF!</definedName>
    <definedName name="IF_FGFF_CFGS_4">#REF!</definedName>
    <definedName name="IF_URMS_CFGS" localSheetId="2">#REF!</definedName>
    <definedName name="IF_URMS_CFGS" localSheetId="3">#REF!</definedName>
    <definedName name="IF_URMS_CFGS">#REF!</definedName>
    <definedName name="ii" localSheetId="2">#REF!</definedName>
    <definedName name="ii" localSheetId="3">#REF!</definedName>
    <definedName name="ii">#REF!</definedName>
    <definedName name="iii">"'file:///Users/ying/Desktop/56-q1-scc/56-q1-scc/Volumes/VR_VIP/Users/ploy/Downloads/user1/Desktop/RPP-Q2''55/02%20Work/Audit/03%20Job%20DTTJ/working%20paper/Job/Herba%2009/8110%20Sales-Local%20Combined%20Leadsheet.xls'#$Links.$I$1:$I$65535"</definedName>
    <definedName name="IM_6247">[47]ST04!$AB$1:$AJ$45</definedName>
    <definedName name="Import1">[16]FeedForecastRolling!$F$16</definedName>
    <definedName name="IN_01" localSheetId="2">#REF!</definedName>
    <definedName name="IN_01" localSheetId="3">#REF!</definedName>
    <definedName name="IN_01">#REF!</definedName>
    <definedName name="IN_01A" localSheetId="2">#REF!</definedName>
    <definedName name="IN_01A" localSheetId="3">#REF!</definedName>
    <definedName name="IN_01A">#REF!</definedName>
    <definedName name="IN_02" localSheetId="2">#REF!</definedName>
    <definedName name="IN_02" localSheetId="3">#REF!</definedName>
    <definedName name="IN_02">#REF!</definedName>
    <definedName name="IN_02A" localSheetId="2">#REF!</definedName>
    <definedName name="IN_02A" localSheetId="3">#REF!</definedName>
    <definedName name="IN_02A">#REF!</definedName>
    <definedName name="IN_03" localSheetId="2">#REF!</definedName>
    <definedName name="IN_03" localSheetId="3">#REF!</definedName>
    <definedName name="IN_03">#REF!</definedName>
    <definedName name="IN_03A" localSheetId="2">#REF!</definedName>
    <definedName name="IN_03A" localSheetId="3">#REF!</definedName>
    <definedName name="IN_03A">#REF!</definedName>
    <definedName name="IN_04" localSheetId="2">#REF!</definedName>
    <definedName name="IN_04" localSheetId="3">#REF!</definedName>
    <definedName name="IN_04">#REF!</definedName>
    <definedName name="IN_04A" localSheetId="2">#REF!</definedName>
    <definedName name="IN_04A" localSheetId="3">#REF!</definedName>
    <definedName name="IN_04A">#REF!</definedName>
    <definedName name="IN_05" localSheetId="2">#REF!</definedName>
    <definedName name="IN_05" localSheetId="3">#REF!</definedName>
    <definedName name="IN_05">#REF!</definedName>
    <definedName name="IN_05A" localSheetId="2">#REF!</definedName>
    <definedName name="IN_05A" localSheetId="3">#REF!</definedName>
    <definedName name="IN_05A">#REF!</definedName>
    <definedName name="IN_06" localSheetId="2">#REF!</definedName>
    <definedName name="IN_06" localSheetId="3">#REF!</definedName>
    <definedName name="IN_06">#REF!</definedName>
    <definedName name="IN_06A" localSheetId="2">#REF!</definedName>
    <definedName name="IN_06A" localSheetId="3">#REF!</definedName>
    <definedName name="IN_06A">#REF!</definedName>
    <definedName name="IN_06B" localSheetId="2">#REF!</definedName>
    <definedName name="IN_06B" localSheetId="3">#REF!</definedName>
    <definedName name="IN_06B">#REF!</definedName>
    <definedName name="IN_07" localSheetId="2">#REF!</definedName>
    <definedName name="IN_07" localSheetId="3">#REF!</definedName>
    <definedName name="IN_07">#REF!</definedName>
    <definedName name="IN_07A" localSheetId="2">#REF!</definedName>
    <definedName name="IN_07A" localSheetId="3">#REF!</definedName>
    <definedName name="IN_07A">#REF!</definedName>
    <definedName name="IN_08" localSheetId="2">#REF!</definedName>
    <definedName name="IN_08" localSheetId="3">#REF!</definedName>
    <definedName name="IN_08">#REF!</definedName>
    <definedName name="IN_08A" localSheetId="2">#REF!</definedName>
    <definedName name="IN_08A" localSheetId="3">#REF!</definedName>
    <definedName name="IN_08A">#REF!</definedName>
    <definedName name="IN_09" localSheetId="2">#REF!</definedName>
    <definedName name="IN_09" localSheetId="3">#REF!</definedName>
    <definedName name="IN_09">#REF!</definedName>
    <definedName name="IN_09A" localSheetId="2">#REF!</definedName>
    <definedName name="IN_09A" localSheetId="3">#REF!</definedName>
    <definedName name="IN_09A">#REF!</definedName>
    <definedName name="IN_10" localSheetId="2">#REF!</definedName>
    <definedName name="IN_10" localSheetId="3">#REF!</definedName>
    <definedName name="IN_10">#REF!</definedName>
    <definedName name="IN_10A" localSheetId="2">#REF!</definedName>
    <definedName name="IN_10A" localSheetId="3">#REF!</definedName>
    <definedName name="IN_10A">#REF!</definedName>
    <definedName name="IN_11" localSheetId="2">#REF!</definedName>
    <definedName name="IN_11" localSheetId="3">#REF!</definedName>
    <definedName name="IN_11">#REF!</definedName>
    <definedName name="IN_11A" localSheetId="2">#REF!</definedName>
    <definedName name="IN_11A" localSheetId="3">#REF!</definedName>
    <definedName name="IN_11A">#REF!</definedName>
    <definedName name="IN_12" localSheetId="2">#REF!</definedName>
    <definedName name="IN_12" localSheetId="3">#REF!</definedName>
    <definedName name="IN_12">#REF!</definedName>
    <definedName name="IN_12A" localSheetId="2">#REF!</definedName>
    <definedName name="IN_12A" localSheetId="3">#REF!</definedName>
    <definedName name="IN_12A">#REF!</definedName>
    <definedName name="IN_13" localSheetId="2">#REF!</definedName>
    <definedName name="IN_13" localSheetId="3">#REF!</definedName>
    <definedName name="IN_13">#REF!</definedName>
    <definedName name="IN_13A" localSheetId="2">#REF!</definedName>
    <definedName name="IN_13A" localSheetId="3">#REF!</definedName>
    <definedName name="IN_13A">#REF!</definedName>
    <definedName name="IN_14" localSheetId="2">#REF!</definedName>
    <definedName name="IN_14" localSheetId="3">#REF!</definedName>
    <definedName name="IN_14">#REF!</definedName>
    <definedName name="IN_14A" localSheetId="2">#REF!</definedName>
    <definedName name="IN_14A" localSheetId="3">#REF!</definedName>
    <definedName name="IN_14A">#REF!</definedName>
    <definedName name="IN_15" localSheetId="2">#REF!</definedName>
    <definedName name="IN_15" localSheetId="3">#REF!</definedName>
    <definedName name="IN_15">#REF!</definedName>
    <definedName name="IN_15A" localSheetId="2">#REF!</definedName>
    <definedName name="IN_15A" localSheetId="3">#REF!</definedName>
    <definedName name="IN_15A">#REF!</definedName>
    <definedName name="IN_16" localSheetId="2">#REF!</definedName>
    <definedName name="IN_16" localSheetId="3">#REF!</definedName>
    <definedName name="IN_16">#REF!</definedName>
    <definedName name="IN_16A" localSheetId="2">#REF!</definedName>
    <definedName name="IN_16A" localSheetId="3">#REF!</definedName>
    <definedName name="IN_16A">#REF!</definedName>
    <definedName name="IN_17" localSheetId="2">#REF!</definedName>
    <definedName name="IN_17" localSheetId="3">#REF!</definedName>
    <definedName name="IN_17">#REF!</definedName>
    <definedName name="IN_17A" localSheetId="2">#REF!</definedName>
    <definedName name="IN_17A" localSheetId="3">#REF!</definedName>
    <definedName name="IN_17A">#REF!</definedName>
    <definedName name="IN_18" localSheetId="2">#REF!</definedName>
    <definedName name="IN_18" localSheetId="3">#REF!</definedName>
    <definedName name="IN_18">#REF!</definedName>
    <definedName name="IN_18A" localSheetId="2">#REF!</definedName>
    <definedName name="IN_18A" localSheetId="3">#REF!</definedName>
    <definedName name="IN_18A">#REF!</definedName>
    <definedName name="IN_19" localSheetId="2">#REF!</definedName>
    <definedName name="IN_19" localSheetId="3">#REF!</definedName>
    <definedName name="IN_19">#REF!</definedName>
    <definedName name="IN_19A" localSheetId="2">#REF!</definedName>
    <definedName name="IN_19A" localSheetId="3">#REF!</definedName>
    <definedName name="IN_19A">#REF!</definedName>
    <definedName name="IN_20" localSheetId="2">#REF!</definedName>
    <definedName name="IN_20" localSheetId="3">#REF!</definedName>
    <definedName name="IN_20">#REF!</definedName>
    <definedName name="IN_20A" localSheetId="2">#REF!</definedName>
    <definedName name="IN_20A" localSheetId="3">#REF!</definedName>
    <definedName name="IN_20A">#REF!</definedName>
    <definedName name="IN_21" localSheetId="2">#REF!</definedName>
    <definedName name="IN_21" localSheetId="3">#REF!</definedName>
    <definedName name="IN_21">#REF!</definedName>
    <definedName name="IN_21A" localSheetId="2">#REF!</definedName>
    <definedName name="IN_21A" localSheetId="3">#REF!</definedName>
    <definedName name="IN_21A">#REF!</definedName>
    <definedName name="IN_22" localSheetId="2">#REF!</definedName>
    <definedName name="IN_22" localSheetId="3">#REF!</definedName>
    <definedName name="IN_22">#REF!</definedName>
    <definedName name="IN_22A" localSheetId="2">#REF!</definedName>
    <definedName name="IN_22A" localSheetId="3">#REF!</definedName>
    <definedName name="IN_22A">#REF!</definedName>
    <definedName name="IN_23" localSheetId="2">#REF!</definedName>
    <definedName name="IN_23" localSheetId="3">#REF!</definedName>
    <definedName name="IN_23">#REF!</definedName>
    <definedName name="IN_23A" localSheetId="2">#REF!</definedName>
    <definedName name="IN_23A" localSheetId="3">#REF!</definedName>
    <definedName name="IN_23A">#REF!</definedName>
    <definedName name="IN_24" localSheetId="2">#REF!</definedName>
    <definedName name="IN_24" localSheetId="3">#REF!</definedName>
    <definedName name="IN_24">#REF!</definedName>
    <definedName name="IN_24A" localSheetId="2">#REF!</definedName>
    <definedName name="IN_24A" localSheetId="3">#REF!</definedName>
    <definedName name="IN_24A">#REF!</definedName>
    <definedName name="IN_25" localSheetId="2">#REF!</definedName>
    <definedName name="IN_25" localSheetId="3">#REF!</definedName>
    <definedName name="IN_25">#REF!</definedName>
    <definedName name="IN_25A" localSheetId="2">#REF!</definedName>
    <definedName name="IN_25A" localSheetId="3">#REF!</definedName>
    <definedName name="IN_25A">#REF!</definedName>
    <definedName name="IN_26" localSheetId="2">#REF!</definedName>
    <definedName name="IN_26" localSheetId="3">#REF!</definedName>
    <definedName name="IN_26">#REF!</definedName>
    <definedName name="IN_26A" localSheetId="2">#REF!</definedName>
    <definedName name="IN_26A" localSheetId="3">#REF!</definedName>
    <definedName name="IN_26A">#REF!</definedName>
    <definedName name="IN_27" localSheetId="2">#REF!</definedName>
    <definedName name="IN_27" localSheetId="3">#REF!</definedName>
    <definedName name="IN_27">#REF!</definedName>
    <definedName name="IN_27A" localSheetId="2">#REF!</definedName>
    <definedName name="IN_27A" localSheetId="3">#REF!</definedName>
    <definedName name="IN_27A">#REF!</definedName>
    <definedName name="IN_28" localSheetId="2">#REF!</definedName>
    <definedName name="IN_28" localSheetId="3">#REF!</definedName>
    <definedName name="IN_28">#REF!</definedName>
    <definedName name="IN_28A" localSheetId="2">#REF!</definedName>
    <definedName name="IN_28A" localSheetId="3">#REF!</definedName>
    <definedName name="IN_28A">#REF!</definedName>
    <definedName name="IN_29" localSheetId="2">#REF!</definedName>
    <definedName name="IN_29" localSheetId="3">#REF!</definedName>
    <definedName name="IN_29">#REF!</definedName>
    <definedName name="IN_29A" localSheetId="2">#REF!</definedName>
    <definedName name="IN_29A" localSheetId="3">#REF!</definedName>
    <definedName name="IN_29A">#REF!</definedName>
    <definedName name="IN_30" localSheetId="2">#REF!</definedName>
    <definedName name="IN_30" localSheetId="3">#REF!</definedName>
    <definedName name="IN_30">#REF!</definedName>
    <definedName name="IN_30A" localSheetId="2">#REF!</definedName>
    <definedName name="IN_30A" localSheetId="3">#REF!</definedName>
    <definedName name="IN_30A">#REF!</definedName>
    <definedName name="IN_31" localSheetId="2">#REF!</definedName>
    <definedName name="IN_31" localSheetId="3">#REF!</definedName>
    <definedName name="IN_31">#REF!</definedName>
    <definedName name="IN_31A" localSheetId="2">#REF!</definedName>
    <definedName name="IN_31A" localSheetId="3">#REF!</definedName>
    <definedName name="IN_31A">#REF!</definedName>
    <definedName name="IN_99" localSheetId="2">#REF!</definedName>
    <definedName name="IN_99" localSheetId="3">#REF!</definedName>
    <definedName name="IN_99">#REF!</definedName>
    <definedName name="income" localSheetId="2">'[53]MEG US$ FS'!#REF!</definedName>
    <definedName name="income" localSheetId="3">'[53]MEG US$ FS'!#REF!</definedName>
    <definedName name="income">'[53]MEG US$ FS'!#REF!</definedName>
    <definedName name="Inlot" localSheetId="2">#REF!</definedName>
    <definedName name="Inlot" localSheetId="3">#REF!</definedName>
    <definedName name="Inlot">#REF!</definedName>
    <definedName name="inqty" localSheetId="2">#REF!</definedName>
    <definedName name="inqty" localSheetId="3">#REF!</definedName>
    <definedName name="inqty">#REF!</definedName>
    <definedName name="Int" localSheetId="2">#REF!</definedName>
    <definedName name="Int" localSheetId="3">#REF!</definedName>
    <definedName name="Int">#REF!</definedName>
    <definedName name="interchrg">'[48]6. Cost by Product'!$D$93:$D$154</definedName>
    <definedName name="INTERCONTINENTAL_COMMODITIES" localSheetId="2">'[54]CODE,NAME'!#REF!</definedName>
    <definedName name="INTERCONTINENTAL_COMMODITIES" localSheetId="3">'[54]CODE,NAME'!#REF!</definedName>
    <definedName name="INTERCONTINENTAL_COMMODITIES">'[54]CODE,NAME'!#REF!</definedName>
    <definedName name="Interest_Rate" localSheetId="2">#REF!</definedName>
    <definedName name="Interest_Rate" localSheetId="3">#REF!</definedName>
    <definedName name="Interest_Rate">#REF!</definedName>
    <definedName name="InteriorWork" localSheetId="2">'[42]DGchitiet '!#REF!</definedName>
    <definedName name="InteriorWork" localSheetId="3">'[42]DGchitiet '!#REF!</definedName>
    <definedName name="InteriorWork">'[42]DGchitiet '!#REF!</definedName>
    <definedName name="IntFreeCred" localSheetId="2">#REF!</definedName>
    <definedName name="IntFreeCred" localSheetId="3">#REF!</definedName>
    <definedName name="IntFreeCred">#REF!</definedName>
    <definedName name="INX" localSheetId="2">#REF!</definedName>
    <definedName name="INX" localSheetId="3">#REF!</definedName>
    <definedName name="INX">#REF!</definedName>
    <definedName name="j" localSheetId="2">#REF!</definedName>
    <definedName name="j" localSheetId="3">#REF!</definedName>
    <definedName name="j">#REF!</definedName>
    <definedName name="Jan" localSheetId="2">#REF!</definedName>
    <definedName name="Jan" localSheetId="3">#REF!</definedName>
    <definedName name="Jan">#REF!</definedName>
    <definedName name="jhhj" localSheetId="2">OFFSET('SCE_(C)'!Full_Print,0,0,'SCE_(C)'!Last_Row)</definedName>
    <definedName name="jhhj" localSheetId="3">OFFSET('SCE_(S)'!Full_Print,0,0,'SCE_(S)'!Last_Row)</definedName>
    <definedName name="jhhj">OFFSET(Full_Print,0,0,Last_Row)</definedName>
    <definedName name="jhhk">#N/A</definedName>
    <definedName name="jing" localSheetId="2">#REF!</definedName>
    <definedName name="jing" localSheetId="3">#REF!</definedName>
    <definedName name="jing">#REF!</definedName>
    <definedName name="jj">#N/A</definedName>
    <definedName name="jklll" localSheetId="2">#REF!</definedName>
    <definedName name="jklll" localSheetId="3">#REF!</definedName>
    <definedName name="jklll">#REF!</definedName>
    <definedName name="job" localSheetId="2">#REF!</definedName>
    <definedName name="job" localSheetId="3">#REF!</definedName>
    <definedName name="job">#REF!</definedName>
    <definedName name="JPY">[18]Proj!$E$86</definedName>
    <definedName name="Jul" localSheetId="2">#REF!</definedName>
    <definedName name="Jul" localSheetId="3">#REF!</definedName>
    <definedName name="Jul">#REF!</definedName>
    <definedName name="Jul_00" localSheetId="2">#REF!</definedName>
    <definedName name="Jul_00" localSheetId="3">#REF!</definedName>
    <definedName name="Jul_00">#REF!</definedName>
    <definedName name="Jun" localSheetId="2">#REF!</definedName>
    <definedName name="Jun" localSheetId="3">#REF!</definedName>
    <definedName name="Jun">#REF!</definedName>
    <definedName name="JUNE" localSheetId="2">#REF!</definedName>
    <definedName name="JUNE" localSheetId="3">#REF!</definedName>
    <definedName name="JUNE">#REF!</definedName>
    <definedName name="K" localSheetId="2">Scheduled_Payment+Extra_Payment</definedName>
    <definedName name="K" localSheetId="3">Scheduled_Payment+Extra_Payment</definedName>
    <definedName name="K">Scheduled_Payment+Extra_Payment</definedName>
    <definedName name="keyto1" localSheetId="2">[55]รางวัล_รายการวิทยุ10สถานี!#REF!</definedName>
    <definedName name="keyto1" localSheetId="3">[55]รางวัล_รายการวิทยุ10สถานี!#REF!</definedName>
    <definedName name="keyto1">[55]รางวัล_รายการวิทยุ10สถานี!#REF!</definedName>
    <definedName name="kifk" localSheetId="2">#REF!</definedName>
    <definedName name="kifk" localSheetId="3">#REF!</definedName>
    <definedName name="kifk">#REF!</definedName>
    <definedName name="kkk" localSheetId="2">'[56]BS&amp;PL_TH'!#REF!</definedName>
    <definedName name="kkk" localSheetId="3">'[56]BS&amp;PL_TH'!#REF!</definedName>
    <definedName name="kkk">'[56]BS&amp;PL_TH'!#REF!</definedName>
    <definedName name="kl" localSheetId="2">#REF!</definedName>
    <definedName name="kl" localSheetId="3">#REF!</definedName>
    <definedName name="kl">#REF!</definedName>
    <definedName name="KL_C">[50]Sum!$F$1</definedName>
    <definedName name="kl_ME" localSheetId="2">#REF!</definedName>
    <definedName name="kl_ME" localSheetId="3">#REF!</definedName>
    <definedName name="kl_ME">#REF!</definedName>
    <definedName name="KLVL1" localSheetId="2">#REF!</definedName>
    <definedName name="KLVL1" localSheetId="3">#REF!</definedName>
    <definedName name="KLVL1">#REF!</definedName>
    <definedName name="L">#N/A</definedName>
    <definedName name="L_AcctDes">[26]Links!$E:$E</definedName>
    <definedName name="L_Adjust">[26]Links!$H:$H</definedName>
    <definedName name="L_Adjust_GT">[26]Links!$H$332</definedName>
    <definedName name="L_AJE_Tot">[26]Links!$G:$G</definedName>
    <definedName name="L_AJE_Tot_GT">[26]Links!$G$332</definedName>
    <definedName name="L_CompNum">[26]Links!$B:$B</definedName>
    <definedName name="L_CY_Beg">[26]Links!$F:$F</definedName>
    <definedName name="L_CY_Beg_GT">[26]Links!$F$332</definedName>
    <definedName name="L_CY_End">[26]Links!$J:$J</definedName>
    <definedName name="L_CY_End_GT">[26]Links!$J$332</definedName>
    <definedName name="L_GrpNum">[26]Links!$C:$C</definedName>
    <definedName name="L_Headings">[26]Links!$1:$1</definedName>
    <definedName name="L_KeyValue">[26]Links!$A:$A</definedName>
    <definedName name="L_PY_End">[26]Links!$K:$K</definedName>
    <definedName name="L_PY_End_GT">[26]Links!$K$332</definedName>
    <definedName name="L_RJE_Tot">[26]Links!$I:$I</definedName>
    <definedName name="L_RJE_Tot_GT">[26]Links!$I$332</definedName>
    <definedName name="L_RowNum">[26]Links!$D:$D</definedName>
    <definedName name="lanhto" localSheetId="2">#REF!</definedName>
    <definedName name="lanhto" localSheetId="3">#REF!</definedName>
    <definedName name="lanhto">#REF!</definedName>
    <definedName name="Last_Row" localSheetId="2">IF('SCE_(C)'!Values_Entered,Header_Row+'SCE_(C)'!Number_of_Payments,Header_Row)</definedName>
    <definedName name="Last_Row" localSheetId="3">IF('SCE_(S)'!Values_Entered,Header_Row+'SCE_(S)'!Number_of_Payments,Header_Row)</definedName>
    <definedName name="Last_Row">IF(Values_Entered,Header_Row+Number_of_Payments,Header_Row)</definedName>
    <definedName name="LEASE" localSheetId="2">#REF!</definedName>
    <definedName name="LEASE" localSheetId="3">#REF!</definedName>
    <definedName name="LEASE">#REF!</definedName>
    <definedName name="LeaseAsset">[38]Details!$D$2:$D$12</definedName>
    <definedName name="LEFeb" localSheetId="2">#REF!</definedName>
    <definedName name="LEFeb" localSheetId="3">#REF!</definedName>
    <definedName name="LEFeb">#REF!</definedName>
    <definedName name="LEJan" localSheetId="2">#REF!</definedName>
    <definedName name="LEJan" localSheetId="3">#REF!</definedName>
    <definedName name="LEJan">#REF!</definedName>
    <definedName name="LEMar" localSheetId="2">#REF!</definedName>
    <definedName name="LEMar" localSheetId="3">#REF!</definedName>
    <definedName name="LEMar">#REF!</definedName>
    <definedName name="LevelList" localSheetId="2">OFFSET(#REF!,0,0,1,5)</definedName>
    <definedName name="LevelList" localSheetId="3">OFFSET(#REF!,0,0,1,5)</definedName>
    <definedName name="LevelList">OFFSET(#REF!,0,0,1,5)</definedName>
    <definedName name="ListData" localSheetId="2">#REF!</definedName>
    <definedName name="ListData" localSheetId="3">#REF!</definedName>
    <definedName name="ListData">#REF!</definedName>
    <definedName name="ListRaw" localSheetId="2">#REF!</definedName>
    <definedName name="ListRaw" localSheetId="3">#REF!</definedName>
    <definedName name="ListRaw">#REF!</definedName>
    <definedName name="lk" localSheetId="2">#REF!</definedName>
    <definedName name="lk" localSheetId="3">#REF!</definedName>
    <definedName name="lk">#REF!</definedName>
    <definedName name="ll" localSheetId="2">Scheduled_Payment+Extra_Payment</definedName>
    <definedName name="ll" localSheetId="3">Scheduled_Payment+Extra_Payment</definedName>
    <definedName name="ll">Scheduled_Payment+Extra_Payment</definedName>
    <definedName name="lll" localSheetId="2">#REF!</definedName>
    <definedName name="lll" localSheetId="3">#REF!</definedName>
    <definedName name="lll">#REF!</definedName>
    <definedName name="llll">"'file:///G:/02%20Work/Audit/03%20Job%20DTTJ/working%20paper/Job/Herba%2009/8110%20Sales-Local%20Combined%20Leadsheet.xls'#$Lead.$N$1:$N$12"</definedName>
    <definedName name="lnarc1" localSheetId="2">#REF!</definedName>
    <definedName name="lnarc1" localSheetId="3">#REF!</definedName>
    <definedName name="lnarc1">#REF!</definedName>
    <definedName name="lnarc10" localSheetId="2">#REF!</definedName>
    <definedName name="lnarc10" localSheetId="3">#REF!</definedName>
    <definedName name="lnarc10">#REF!</definedName>
    <definedName name="lnarc11" localSheetId="2">#REF!</definedName>
    <definedName name="lnarc11" localSheetId="3">#REF!</definedName>
    <definedName name="lnarc11">#REF!</definedName>
    <definedName name="lnarc12" localSheetId="2">#REF!</definedName>
    <definedName name="lnarc12" localSheetId="3">#REF!</definedName>
    <definedName name="lnarc12">#REF!</definedName>
    <definedName name="lnarc2" localSheetId="2">#REF!</definedName>
    <definedName name="lnarc2" localSheetId="3">#REF!</definedName>
    <definedName name="lnarc2">#REF!</definedName>
    <definedName name="lnarc3" localSheetId="2">#REF!</definedName>
    <definedName name="lnarc3" localSheetId="3">#REF!</definedName>
    <definedName name="lnarc3">#REF!</definedName>
    <definedName name="lnarc4" localSheetId="2">#REF!</definedName>
    <definedName name="lnarc4" localSheetId="3">#REF!</definedName>
    <definedName name="lnarc4">#REF!</definedName>
    <definedName name="lnarc5" localSheetId="2">#REF!</definedName>
    <definedName name="lnarc5" localSheetId="3">#REF!</definedName>
    <definedName name="lnarc5">#REF!</definedName>
    <definedName name="lnarc6" localSheetId="2">#REF!</definedName>
    <definedName name="lnarc6" localSheetId="3">#REF!</definedName>
    <definedName name="lnarc6">#REF!</definedName>
    <definedName name="lnarc7" localSheetId="2">#REF!</definedName>
    <definedName name="lnarc7" localSheetId="3">#REF!</definedName>
    <definedName name="lnarc7">#REF!</definedName>
    <definedName name="lnarc8" localSheetId="2">#REF!</definedName>
    <definedName name="lnarc8" localSheetId="3">#REF!</definedName>
    <definedName name="lnarc8">#REF!</definedName>
    <definedName name="lnarc9" localSheetId="2">#REF!</definedName>
    <definedName name="lnarc9" localSheetId="3">#REF!</definedName>
    <definedName name="lnarc9">#REF!</definedName>
    <definedName name="lnatc1" localSheetId="2">#REF!</definedName>
    <definedName name="lnatc1" localSheetId="3">#REF!</definedName>
    <definedName name="lnatc1">#REF!</definedName>
    <definedName name="lnatc10" localSheetId="2">#REF!</definedName>
    <definedName name="lnatc10" localSheetId="3">#REF!</definedName>
    <definedName name="lnatc10">#REF!</definedName>
    <definedName name="lnatc11" localSheetId="2">#REF!</definedName>
    <definedName name="lnatc11" localSheetId="3">#REF!</definedName>
    <definedName name="lnatc11">#REF!</definedName>
    <definedName name="lnatc12" localSheetId="2">#REF!</definedName>
    <definedName name="lnatc12" localSheetId="3">#REF!</definedName>
    <definedName name="lnatc12">#REF!</definedName>
    <definedName name="lnatc2" localSheetId="2">#REF!</definedName>
    <definedName name="lnatc2" localSheetId="3">#REF!</definedName>
    <definedName name="lnatc2">#REF!</definedName>
    <definedName name="lnatc3" localSheetId="2">#REF!</definedName>
    <definedName name="lnatc3" localSheetId="3">#REF!</definedName>
    <definedName name="lnatc3">#REF!</definedName>
    <definedName name="lnatc4" localSheetId="2">#REF!</definedName>
    <definedName name="lnatc4" localSheetId="3">#REF!</definedName>
    <definedName name="lnatc4">#REF!</definedName>
    <definedName name="lnatc5" localSheetId="2">#REF!</definedName>
    <definedName name="lnatc5" localSheetId="3">#REF!</definedName>
    <definedName name="lnatc5">#REF!</definedName>
    <definedName name="lnatc6" localSheetId="2">#REF!</definedName>
    <definedName name="lnatc6" localSheetId="3">#REF!</definedName>
    <definedName name="lnatc6">#REF!</definedName>
    <definedName name="lnatc7" localSheetId="2">#REF!</definedName>
    <definedName name="lnatc7" localSheetId="3">#REF!</definedName>
    <definedName name="lnatc7">#REF!</definedName>
    <definedName name="lnatc8" localSheetId="2">#REF!</definedName>
    <definedName name="lnatc8" localSheetId="3">#REF!</definedName>
    <definedName name="lnatc8">#REF!</definedName>
    <definedName name="lnatc9" localSheetId="2">#REF!</definedName>
    <definedName name="lnatc9" localSheetId="3">#REF!</definedName>
    <definedName name="lnatc9">#REF!</definedName>
    <definedName name="LOAN" localSheetId="2">#REF!</definedName>
    <definedName name="LOAN" localSheetId="3">#REF!</definedName>
    <definedName name="LOAN">#REF!</definedName>
    <definedName name="Loan_Amount" localSheetId="2">#REF!</definedName>
    <definedName name="Loan_Amount" localSheetId="3">#REF!</definedName>
    <definedName name="Loan_Amount">#REF!</definedName>
    <definedName name="Loan_Start" localSheetId="2">#REF!</definedName>
    <definedName name="Loan_Start" localSheetId="3">#REF!</definedName>
    <definedName name="Loan_Start">#REF!</definedName>
    <definedName name="Loan_Years" localSheetId="2">#REF!</definedName>
    <definedName name="Loan_Years" localSheetId="3">#REF!</definedName>
    <definedName name="Loan_Years">#REF!</definedName>
    <definedName name="loc" localSheetId="2">#REF!</definedName>
    <definedName name="loc" localSheetId="3">#REF!</definedName>
    <definedName name="loc">#REF!</definedName>
    <definedName name="lol" localSheetId="2">#REF!</definedName>
    <definedName name="lol" localSheetId="3">#REF!</definedName>
    <definedName name="lol">#REF!</definedName>
    <definedName name="LORRY">[57]อัตราค่าบรรทุก!$A$1:$C$21</definedName>
    <definedName name="lpgesso1" localSheetId="2">#REF!</definedName>
    <definedName name="lpgesso1" localSheetId="3">#REF!</definedName>
    <definedName name="lpgesso1">#REF!</definedName>
    <definedName name="lpgesso10" localSheetId="2">#REF!</definedName>
    <definedName name="lpgesso10" localSheetId="3">#REF!</definedName>
    <definedName name="lpgesso10">#REF!</definedName>
    <definedName name="lpgesso11" localSheetId="2">#REF!</definedName>
    <definedName name="lpgesso11" localSheetId="3">#REF!</definedName>
    <definedName name="lpgesso11">#REF!</definedName>
    <definedName name="lpgesso12" localSheetId="2">#REF!</definedName>
    <definedName name="lpgesso12" localSheetId="3">#REF!</definedName>
    <definedName name="lpgesso12">#REF!</definedName>
    <definedName name="lpgesso2" localSheetId="2">#REF!</definedName>
    <definedName name="lpgesso2" localSheetId="3">#REF!</definedName>
    <definedName name="lpgesso2">#REF!</definedName>
    <definedName name="lpgesso3" localSheetId="2">#REF!</definedName>
    <definedName name="lpgesso3" localSheetId="3">#REF!</definedName>
    <definedName name="lpgesso3">#REF!</definedName>
    <definedName name="lpgesso4" localSheetId="2">#REF!</definedName>
    <definedName name="lpgesso4" localSheetId="3">#REF!</definedName>
    <definedName name="lpgesso4">#REF!</definedName>
    <definedName name="lpgesso5" localSheetId="2">#REF!</definedName>
    <definedName name="lpgesso5" localSheetId="3">#REF!</definedName>
    <definedName name="lpgesso5">#REF!</definedName>
    <definedName name="lpgesso6" localSheetId="2">#REF!</definedName>
    <definedName name="lpgesso6" localSheetId="3">#REF!</definedName>
    <definedName name="lpgesso6">#REF!</definedName>
    <definedName name="lpgesso7" localSheetId="2">#REF!</definedName>
    <definedName name="lpgesso7" localSheetId="3">#REF!</definedName>
    <definedName name="lpgesso7">#REF!</definedName>
    <definedName name="lpgesso8" localSheetId="2">#REF!</definedName>
    <definedName name="lpgesso8" localSheetId="3">#REF!</definedName>
    <definedName name="lpgesso8">#REF!</definedName>
    <definedName name="lpgesso9" localSheetId="2">#REF!</definedName>
    <definedName name="lpgesso9" localSheetId="3">#REF!</definedName>
    <definedName name="lpgesso9">#REF!</definedName>
    <definedName name="lpo">'[58]Stock Aging'!$A$2:$S$1606</definedName>
    <definedName name="LWSALES" localSheetId="2">#REF!</definedName>
    <definedName name="LWSALES" localSheetId="3">#REF!</definedName>
    <definedName name="LWSALES">#REF!</definedName>
    <definedName name="LYBin" localSheetId="2">#REF!</definedName>
    <definedName name="LYBin" localSheetId="3">#REF!</definedName>
    <definedName name="LYBin">#REF!</definedName>
    <definedName name="LYHolds" localSheetId="2">#REF!</definedName>
    <definedName name="LYHolds" localSheetId="3">#REF!</definedName>
    <definedName name="LYHolds">#REF!</definedName>
    <definedName name="LYNet" localSheetId="2">#REF!</definedName>
    <definedName name="LYNet" localSheetId="3">#REF!</definedName>
    <definedName name="LYNet">#REF!</definedName>
    <definedName name="LYoos" localSheetId="2">#REF!</definedName>
    <definedName name="LYoos" localSheetId="3">#REF!</definedName>
    <definedName name="LYoos">#REF!</definedName>
    <definedName name="LYReselects" localSheetId="2">#REF!</definedName>
    <definedName name="LYReselects" localSheetId="3">#REF!</definedName>
    <definedName name="LYReselects">#REF!</definedName>
    <definedName name="LYReturns" localSheetId="2">#REF!</definedName>
    <definedName name="LYReturns" localSheetId="3">#REF!</definedName>
    <definedName name="LYReturns">#REF!</definedName>
    <definedName name="LYSales" localSheetId="2">#REF!</definedName>
    <definedName name="LYSales" localSheetId="3">#REF!</definedName>
    <definedName name="LYSales">#REF!</definedName>
    <definedName name="LYTotal" localSheetId="2">#REF!</definedName>
    <definedName name="LYTotal" localSheetId="3">#REF!</definedName>
    <definedName name="LYTotal">#REF!</definedName>
    <definedName name="M">[59]!Macro002</definedName>
    <definedName name="machine" localSheetId="2">#REF!</definedName>
    <definedName name="machine" localSheetId="3">#REF!</definedName>
    <definedName name="machine">#REF!</definedName>
    <definedName name="Macro001">[59]!Macro001</definedName>
    <definedName name="Macro002">[59]!Macro002</definedName>
    <definedName name="Macro003">[59]!Macro003</definedName>
    <definedName name="Macro004">[59]!Macro004</definedName>
    <definedName name="Macro005">[59]!Macro005</definedName>
    <definedName name="MacroS01">[59]!MacroS01</definedName>
    <definedName name="MacroUP">[59]!MacroUP</definedName>
    <definedName name="MacroUP01">[59]!MacroUP01</definedName>
    <definedName name="MAINTENANCE" localSheetId="2">#REF!</definedName>
    <definedName name="MAINTENANCE" localSheetId="3">#REF!</definedName>
    <definedName name="MAINTENANCE">#REF!</definedName>
    <definedName name="Mar" localSheetId="2">#REF!</definedName>
    <definedName name="Mar" localSheetId="3">#REF!</definedName>
    <definedName name="Mar">#REF!</definedName>
    <definedName name="MARGINPLAN" localSheetId="2">#REF!</definedName>
    <definedName name="MARGINPLAN" localSheetId="3">#REF!</definedName>
    <definedName name="MARGINPLAN">#REF!</definedName>
    <definedName name="MARGINPROJ" localSheetId="2">#REF!</definedName>
    <definedName name="MARGINPROJ" localSheetId="3">#REF!</definedName>
    <definedName name="MARGINPROJ">#REF!</definedName>
    <definedName name="MarketList" localSheetId="2">OFFSET(#REF!,0,8,1,4)</definedName>
    <definedName name="MarketList" localSheetId="3">OFFSET(#REF!,0,8,1,4)</definedName>
    <definedName name="MarketList">OFFSET(#REF!,0,8,1,4)</definedName>
    <definedName name="Masonry" localSheetId="2">'[42]DGchitiet '!#REF!</definedName>
    <definedName name="Masonry" localSheetId="3">'[42]DGchitiet '!#REF!</definedName>
    <definedName name="Masonry">'[42]DGchitiet '!#REF!</definedName>
    <definedName name="May" localSheetId="2">#REF!</definedName>
    <definedName name="May" localSheetId="3">#REF!</definedName>
    <definedName name="May">#REF!</definedName>
    <definedName name="member" localSheetId="2">#REF!</definedName>
    <definedName name="member" localSheetId="3">#REF!</definedName>
    <definedName name="member">#REF!</definedName>
    <definedName name="MENU" localSheetId="2">#REF!</definedName>
    <definedName name="MENU" localSheetId="3">#REF!</definedName>
    <definedName name="MENU">#REF!</definedName>
    <definedName name="MetalWork" localSheetId="2">'[42]DGchitiet '!#REF!</definedName>
    <definedName name="MetalWork" localSheetId="3">'[42]DGchitiet '!#REF!</definedName>
    <definedName name="MetalWork">'[42]DGchitiet '!#REF!</definedName>
    <definedName name="MFG_BKD_ICI" localSheetId="2">#REF!</definedName>
    <definedName name="MFG_BKD_ICI" localSheetId="3">#REF!</definedName>
    <definedName name="MFG_BKD_ICI">#REF!</definedName>
    <definedName name="MFG_ICI" localSheetId="2">#REF!</definedName>
    <definedName name="MFG_ICI" localSheetId="3">#REF!</definedName>
    <definedName name="MFG_ICI">#REF!</definedName>
    <definedName name="MFG_KSN_ICI" localSheetId="2">#REF!</definedName>
    <definedName name="MFG_KSN_ICI" localSheetId="3">#REF!</definedName>
    <definedName name="MFG_KSN_ICI">#REF!</definedName>
    <definedName name="MiscellaneousWork" localSheetId="2">'[42]DGchitiet '!#REF!</definedName>
    <definedName name="MiscellaneousWork" localSheetId="3">'[42]DGchitiet '!#REF!</definedName>
    <definedName name="MiscellaneousWork">'[42]DGchitiet '!#REF!</definedName>
    <definedName name="mk" localSheetId="2">#REF!</definedName>
    <definedName name="mk" localSheetId="3">#REF!</definedName>
    <definedName name="mk">#REF!</definedName>
    <definedName name="MM" localSheetId="2">#REF!</definedName>
    <definedName name="MM" localSheetId="3">#REF!</definedName>
    <definedName name="MM">#REF!</definedName>
    <definedName name="mongbang" localSheetId="2">#REF!</definedName>
    <definedName name="mongbang" localSheetId="3">#REF!</definedName>
    <definedName name="mongbang">#REF!</definedName>
    <definedName name="mongdon" localSheetId="2">#REF!</definedName>
    <definedName name="mongdon" localSheetId="3">#REF!</definedName>
    <definedName name="mongdon">#REF!</definedName>
    <definedName name="mono_ethanolAmine" localSheetId="2">#REF!</definedName>
    <definedName name="mono_ethanolAmine" localSheetId="3">#REF!</definedName>
    <definedName name="mono_ethanolAmine">#REF!</definedName>
    <definedName name="monthly" localSheetId="2">#REF!</definedName>
    <definedName name="monthly" localSheetId="3">#REF!</definedName>
    <definedName name="monthly">#REF!</definedName>
    <definedName name="motor">[60]MOTOR97!$A$6:$Z$24</definedName>
    <definedName name="Mount_Inname" localSheetId="2">#REF!</definedName>
    <definedName name="Mount_Inname" localSheetId="3">#REF!</definedName>
    <definedName name="Mount_Inname">#REF!</definedName>
    <definedName name="Mount_Inqty" localSheetId="2">#REF!</definedName>
    <definedName name="Mount_Inqty" localSheetId="3">#REF!</definedName>
    <definedName name="Mount_Inqty">#REF!</definedName>
    <definedName name="MV">[61]HT!$A$11:$K$156</definedName>
    <definedName name="MV_T4" localSheetId="2">[35]MV03!#REF!</definedName>
    <definedName name="MV_T4" localSheetId="3">[35]MV03!#REF!</definedName>
    <definedName name="MV_T4">[35]MV03!#REF!</definedName>
    <definedName name="n">'[62]BS(old format)'!$H$43:$H$59</definedName>
    <definedName name="name" localSheetId="2">#REF!</definedName>
    <definedName name="name" localSheetId="3">#REF!</definedName>
    <definedName name="name">#REF!</definedName>
    <definedName name="nat">'[62]P&amp;L'!$P$9:$P$44</definedName>
    <definedName name="NATTTHAPHA" localSheetId="2">#REF!</definedName>
    <definedName name="NATTTHAPHA" localSheetId="3">#REF!</definedName>
    <definedName name="NATTTHAPHA">#REF!</definedName>
    <definedName name="nc" localSheetId="2">#REF!</definedName>
    <definedName name="nc" localSheetId="3">#REF!</definedName>
    <definedName name="nc">#REF!</definedName>
    <definedName name="nee" localSheetId="2">#REF!</definedName>
    <definedName name="nee" localSheetId="3">#REF!</definedName>
    <definedName name="nee">#REF!</definedName>
    <definedName name="NEW" localSheetId="2">#REF!</definedName>
    <definedName name="NEW" localSheetId="3">#REF!</definedName>
    <definedName name="NEW">#REF!</definedName>
    <definedName name="nn" localSheetId="2">'[1]Fagor04-A3112e'!#REF!</definedName>
    <definedName name="nn" localSheetId="3">'[1]Fagor04-A3112e'!#REF!</definedName>
    <definedName name="nn">'[1]Fagor04-A3112e'!#REF!</definedName>
    <definedName name="NO">[31]CTGS!$E$3:$E$420</definedName>
    <definedName name="NOOFFFSEGMENTS1" localSheetId="2">#REF!</definedName>
    <definedName name="NOOFFFSEGMENTS1" localSheetId="3">#REF!</definedName>
    <definedName name="NOOFFFSEGMENTS1">#REF!</definedName>
    <definedName name="NOOFFFSEGMENTS2" localSheetId="2">#REF!</definedName>
    <definedName name="NOOFFFSEGMENTS2" localSheetId="3">#REF!</definedName>
    <definedName name="NOOFFFSEGMENTS2">#REF!</definedName>
    <definedName name="NOOFPERIODS1" localSheetId="2">#REF!</definedName>
    <definedName name="NOOFPERIODS1" localSheetId="3">#REF!</definedName>
    <definedName name="NOOFPERIODS1">#REF!</definedName>
    <definedName name="NOOFPERIODS2" localSheetId="2">#REF!</definedName>
    <definedName name="NOOFPERIODS2" localSheetId="3">#REF!</definedName>
    <definedName name="NOOFPERIODS2">#REF!</definedName>
    <definedName name="Note__Index_showes_percentage_vs__95_Actual" localSheetId="2">#REF!</definedName>
    <definedName name="Note__Index_showes_percentage_vs__95_Actual" localSheetId="3">#REF!</definedName>
    <definedName name="Note__Index_showes_percentage_vs__95_Actual">#REF!</definedName>
    <definedName name="Note__Index_showes_percentage_vs__95_Budget" localSheetId="2">#REF!</definedName>
    <definedName name="Note__Index_showes_percentage_vs__95_Budget" localSheetId="3">#REF!</definedName>
    <definedName name="Note__Index_showes_percentage_vs__95_Budget">#REF!</definedName>
    <definedName name="Notes" localSheetId="2">#REF!</definedName>
    <definedName name="Notes" localSheetId="3">#REF!</definedName>
    <definedName name="Notes">#REF!</definedName>
    <definedName name="Nov" localSheetId="2">#REF!</definedName>
    <definedName name="Nov" localSheetId="3">#REF!</definedName>
    <definedName name="Nov">#REF!</definedName>
    <definedName name="Num_Pmt_Per_Year" localSheetId="2">#REF!</definedName>
    <definedName name="Num_Pmt_Per_Year" localSheetId="3">#REF!</definedName>
    <definedName name="Num_Pmt_Per_Year">#REF!</definedName>
    <definedName name="Number_of_Payments" localSheetId="2">MATCH(0.01,'SCE_(C)'!End_Bal,-1)+1</definedName>
    <definedName name="Number_of_Payments" localSheetId="3">MATCH(0.01,'SCE_(S)'!End_Bal,-1)+1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2">'[63]Machine2,3''04'!#REF!</definedName>
    <definedName name="o" localSheetId="3">'[63]Machine2,3''04'!#REF!</definedName>
    <definedName name="o">'[63]Machine2,3''04'!#REF!</definedName>
    <definedName name="Oct" localSheetId="2">#REF!</definedName>
    <definedName name="Oct" localSheetId="3">#REF!</definedName>
    <definedName name="Oct">#REF!</definedName>
    <definedName name="ODBCDATASOURCE1" localSheetId="2">#REF!</definedName>
    <definedName name="ODBCDATASOURCE1" localSheetId="3">#REF!</definedName>
    <definedName name="ODBCDATASOURCE1">#REF!</definedName>
    <definedName name="ODBCDATASOURCE2" localSheetId="2">#REF!</definedName>
    <definedName name="ODBCDATASOURCE2" localSheetId="3">#REF!</definedName>
    <definedName name="ODBCDATASOURCE2">#REF!</definedName>
    <definedName name="ok" localSheetId="2">#REF!</definedName>
    <definedName name="ok" localSheetId="3">#REF!</definedName>
    <definedName name="ok">#REF!</definedName>
    <definedName name="okp">#N/A</definedName>
    <definedName name="OLCost" localSheetId="2">#REF!</definedName>
    <definedName name="OLCost" localSheetId="3">#REF!</definedName>
    <definedName name="OLCost">#REF!</definedName>
    <definedName name="oldData" localSheetId="2">#REF!</definedName>
    <definedName name="oldData" localSheetId="3">#REF!</definedName>
    <definedName name="oldData">#REF!</definedName>
    <definedName name="OLE" localSheetId="2">'[25]R-4'!#REF!</definedName>
    <definedName name="OLE" localSheetId="3">'[25]R-4'!#REF!</definedName>
    <definedName name="OLE">'[25]R-4'!#REF!</definedName>
    <definedName name="OO" localSheetId="2">#REF!</definedName>
    <definedName name="OO" localSheetId="3">#REF!</definedName>
    <definedName name="OO">#REF!</definedName>
    <definedName name="oplease">[64]Details!$C$2:$C$28</definedName>
    <definedName name="Origin" localSheetId="2">#REF!</definedName>
    <definedName name="Origin" localSheetId="3">#REF!</definedName>
    <definedName name="Origin">#REF!</definedName>
    <definedName name="OTHER" localSheetId="2">#REF!</definedName>
    <definedName name="OTHER" localSheetId="3">#REF!</definedName>
    <definedName name="OTHER">#REF!</definedName>
    <definedName name="OtherWork" localSheetId="2">'[42]DGchitiet '!#REF!</definedName>
    <definedName name="OtherWork" localSheetId="3">'[42]DGchitiet '!#REF!</definedName>
    <definedName name="OtherWork">'[42]DGchitiet '!#REF!</definedName>
    <definedName name="OUT_01" localSheetId="2">#REF!</definedName>
    <definedName name="OUT_01" localSheetId="3">#REF!</definedName>
    <definedName name="OUT_01">#REF!</definedName>
    <definedName name="OUT_01A" localSheetId="2">#REF!</definedName>
    <definedName name="OUT_01A" localSheetId="3">#REF!</definedName>
    <definedName name="OUT_01A">#REF!</definedName>
    <definedName name="OUT_02" localSheetId="2">#REF!</definedName>
    <definedName name="OUT_02" localSheetId="3">#REF!</definedName>
    <definedName name="OUT_02">#REF!</definedName>
    <definedName name="OUT_02A" localSheetId="2">#REF!</definedName>
    <definedName name="OUT_02A" localSheetId="3">#REF!</definedName>
    <definedName name="OUT_02A">#REF!</definedName>
    <definedName name="OUT_03" localSheetId="2">#REF!</definedName>
    <definedName name="OUT_03" localSheetId="3">#REF!</definedName>
    <definedName name="OUT_03">#REF!</definedName>
    <definedName name="OUT_03A" localSheetId="2">#REF!</definedName>
    <definedName name="OUT_03A" localSheetId="3">#REF!</definedName>
    <definedName name="OUT_03A">#REF!</definedName>
    <definedName name="OUT_04" localSheetId="2">#REF!</definedName>
    <definedName name="OUT_04" localSheetId="3">#REF!</definedName>
    <definedName name="OUT_04">#REF!</definedName>
    <definedName name="OUT_04A" localSheetId="2">#REF!</definedName>
    <definedName name="OUT_04A" localSheetId="3">#REF!</definedName>
    <definedName name="OUT_04A">#REF!</definedName>
    <definedName name="OUT_05" localSheetId="2">#REF!</definedName>
    <definedName name="OUT_05" localSheetId="3">#REF!</definedName>
    <definedName name="OUT_05">#REF!</definedName>
    <definedName name="OUT_05A" localSheetId="2">#REF!</definedName>
    <definedName name="OUT_05A" localSheetId="3">#REF!</definedName>
    <definedName name="OUT_05A">#REF!</definedName>
    <definedName name="OUT_06" localSheetId="2">#REF!</definedName>
    <definedName name="OUT_06" localSheetId="3">#REF!</definedName>
    <definedName name="OUT_06">#REF!</definedName>
    <definedName name="OUT_06A" localSheetId="2">#REF!</definedName>
    <definedName name="OUT_06A" localSheetId="3">#REF!</definedName>
    <definedName name="OUT_06A">#REF!</definedName>
    <definedName name="out_07" localSheetId="2">#REF!</definedName>
    <definedName name="out_07" localSheetId="3">#REF!</definedName>
    <definedName name="out_07">#REF!</definedName>
    <definedName name="out_07a" localSheetId="2">#REF!</definedName>
    <definedName name="out_07a" localSheetId="3">#REF!</definedName>
    <definedName name="out_07a">#REF!</definedName>
    <definedName name="out_08" localSheetId="2">#REF!</definedName>
    <definedName name="out_08" localSheetId="3">#REF!</definedName>
    <definedName name="out_08">#REF!</definedName>
    <definedName name="out_08a" localSheetId="2">#REF!</definedName>
    <definedName name="out_08a" localSheetId="3">#REF!</definedName>
    <definedName name="out_08a">#REF!</definedName>
    <definedName name="out_09" localSheetId="2">#REF!</definedName>
    <definedName name="out_09" localSheetId="3">#REF!</definedName>
    <definedName name="out_09">#REF!</definedName>
    <definedName name="out_09a" localSheetId="2">#REF!</definedName>
    <definedName name="out_09a" localSheetId="3">#REF!</definedName>
    <definedName name="out_09a">#REF!</definedName>
    <definedName name="out_10" localSheetId="2">#REF!</definedName>
    <definedName name="out_10" localSheetId="3">#REF!</definedName>
    <definedName name="out_10">#REF!</definedName>
    <definedName name="out_10a" localSheetId="2">#REF!</definedName>
    <definedName name="out_10a" localSheetId="3">#REF!</definedName>
    <definedName name="out_10a">#REF!</definedName>
    <definedName name="out_11" localSheetId="2">#REF!</definedName>
    <definedName name="out_11" localSheetId="3">#REF!</definedName>
    <definedName name="out_11">#REF!</definedName>
    <definedName name="out_11a" localSheetId="2">#REF!</definedName>
    <definedName name="out_11a" localSheetId="3">#REF!</definedName>
    <definedName name="out_11a">#REF!</definedName>
    <definedName name="OUT_12" localSheetId="2">#REF!</definedName>
    <definedName name="OUT_12" localSheetId="3">#REF!</definedName>
    <definedName name="OUT_12">#REF!</definedName>
    <definedName name="OUT_12A" localSheetId="2">#REF!</definedName>
    <definedName name="OUT_12A" localSheetId="3">#REF!</definedName>
    <definedName name="OUT_12A">#REF!</definedName>
    <definedName name="OUT_13" localSheetId="2">#REF!</definedName>
    <definedName name="OUT_13" localSheetId="3">#REF!</definedName>
    <definedName name="OUT_13">#REF!</definedName>
    <definedName name="OUT_13A" localSheetId="2">#REF!</definedName>
    <definedName name="OUT_13A" localSheetId="3">#REF!</definedName>
    <definedName name="OUT_13A">#REF!</definedName>
    <definedName name="OUT_14" localSheetId="2">#REF!</definedName>
    <definedName name="OUT_14" localSheetId="3">#REF!</definedName>
    <definedName name="OUT_14">#REF!</definedName>
    <definedName name="OUT_14A" localSheetId="2">#REF!</definedName>
    <definedName name="OUT_14A" localSheetId="3">#REF!</definedName>
    <definedName name="OUT_14A">#REF!</definedName>
    <definedName name="OUT_15" localSheetId="2">#REF!</definedName>
    <definedName name="OUT_15" localSheetId="3">#REF!</definedName>
    <definedName name="OUT_15">#REF!</definedName>
    <definedName name="OUT_15A" localSheetId="2">#REF!</definedName>
    <definedName name="OUT_15A" localSheetId="3">#REF!</definedName>
    <definedName name="OUT_15A">#REF!</definedName>
    <definedName name="OUT_16" localSheetId="2">#REF!</definedName>
    <definedName name="OUT_16" localSheetId="3">#REF!</definedName>
    <definedName name="OUT_16">#REF!</definedName>
    <definedName name="OUT_16A" localSheetId="2">#REF!</definedName>
    <definedName name="OUT_16A" localSheetId="3">#REF!</definedName>
    <definedName name="OUT_16A">#REF!</definedName>
    <definedName name="OUT_17" localSheetId="2">#REF!</definedName>
    <definedName name="OUT_17" localSheetId="3">#REF!</definedName>
    <definedName name="OUT_17">#REF!</definedName>
    <definedName name="OUT_17A" localSheetId="2">#REF!</definedName>
    <definedName name="OUT_17A" localSheetId="3">#REF!</definedName>
    <definedName name="OUT_17A">#REF!</definedName>
    <definedName name="OUT_18" localSheetId="2">#REF!</definedName>
    <definedName name="OUT_18" localSheetId="3">#REF!</definedName>
    <definedName name="OUT_18">#REF!</definedName>
    <definedName name="OUT_18A" localSheetId="2">#REF!</definedName>
    <definedName name="OUT_18A" localSheetId="3">#REF!</definedName>
    <definedName name="OUT_18A">#REF!</definedName>
    <definedName name="OUT_19" localSheetId="2">#REF!</definedName>
    <definedName name="OUT_19" localSheetId="3">#REF!</definedName>
    <definedName name="OUT_19">#REF!</definedName>
    <definedName name="OUT_19A" localSheetId="2">#REF!</definedName>
    <definedName name="OUT_19A" localSheetId="3">#REF!</definedName>
    <definedName name="OUT_19A">#REF!</definedName>
    <definedName name="OUT_20" localSheetId="2">#REF!</definedName>
    <definedName name="OUT_20" localSheetId="3">#REF!</definedName>
    <definedName name="OUT_20">#REF!</definedName>
    <definedName name="OUT_20A" localSheetId="2">#REF!</definedName>
    <definedName name="OUT_20A" localSheetId="3">#REF!</definedName>
    <definedName name="OUT_20A">#REF!</definedName>
    <definedName name="OUT_21" localSheetId="2">#REF!</definedName>
    <definedName name="OUT_21" localSheetId="3">#REF!</definedName>
    <definedName name="OUT_21">#REF!</definedName>
    <definedName name="OUT_21A" localSheetId="2">#REF!</definedName>
    <definedName name="OUT_21A" localSheetId="3">#REF!</definedName>
    <definedName name="OUT_21A">#REF!</definedName>
    <definedName name="OUT_22" localSheetId="2">#REF!</definedName>
    <definedName name="OUT_22" localSheetId="3">#REF!</definedName>
    <definedName name="OUT_22">#REF!</definedName>
    <definedName name="OUT_22A" localSheetId="2">#REF!</definedName>
    <definedName name="OUT_22A" localSheetId="3">#REF!</definedName>
    <definedName name="OUT_22A">#REF!</definedName>
    <definedName name="OUT_23" localSheetId="2">#REF!</definedName>
    <definedName name="OUT_23" localSheetId="3">#REF!</definedName>
    <definedName name="OUT_23">#REF!</definedName>
    <definedName name="OUT_23A" localSheetId="2">#REF!</definedName>
    <definedName name="OUT_23A" localSheetId="3">#REF!</definedName>
    <definedName name="OUT_23A">#REF!</definedName>
    <definedName name="OUT_24" localSheetId="2">#REF!</definedName>
    <definedName name="OUT_24" localSheetId="3">#REF!</definedName>
    <definedName name="OUT_24">#REF!</definedName>
    <definedName name="OUT_24A" localSheetId="2">#REF!</definedName>
    <definedName name="OUT_24A" localSheetId="3">#REF!</definedName>
    <definedName name="OUT_24A">#REF!</definedName>
    <definedName name="OUT_25" localSheetId="2">#REF!</definedName>
    <definedName name="OUT_25" localSheetId="3">#REF!</definedName>
    <definedName name="OUT_25">#REF!</definedName>
    <definedName name="OUT_25A" localSheetId="2">#REF!</definedName>
    <definedName name="OUT_25A" localSheetId="3">#REF!</definedName>
    <definedName name="OUT_25A">#REF!</definedName>
    <definedName name="OUT_26" localSheetId="2">#REF!</definedName>
    <definedName name="OUT_26" localSheetId="3">#REF!</definedName>
    <definedName name="OUT_26">#REF!</definedName>
    <definedName name="OUT_26A" localSheetId="2">#REF!</definedName>
    <definedName name="OUT_26A" localSheetId="3">#REF!</definedName>
    <definedName name="OUT_26A">#REF!</definedName>
    <definedName name="OUT_27" localSheetId="2">#REF!</definedName>
    <definedName name="OUT_27" localSheetId="3">#REF!</definedName>
    <definedName name="OUT_27">#REF!</definedName>
    <definedName name="OUT_27A" localSheetId="2">#REF!</definedName>
    <definedName name="OUT_27A" localSheetId="3">#REF!</definedName>
    <definedName name="OUT_27A">#REF!</definedName>
    <definedName name="OUT_28" localSheetId="2">#REF!</definedName>
    <definedName name="OUT_28" localSheetId="3">#REF!</definedName>
    <definedName name="OUT_28">#REF!</definedName>
    <definedName name="OUT_28A" localSheetId="2">#REF!</definedName>
    <definedName name="OUT_28A" localSheetId="3">#REF!</definedName>
    <definedName name="OUT_28A">#REF!</definedName>
    <definedName name="OUT_29" localSheetId="2">#REF!</definedName>
    <definedName name="OUT_29" localSheetId="3">#REF!</definedName>
    <definedName name="OUT_29">#REF!</definedName>
    <definedName name="OUT_29A" localSheetId="2">#REF!</definedName>
    <definedName name="OUT_29A" localSheetId="3">#REF!</definedName>
    <definedName name="OUT_29A">#REF!</definedName>
    <definedName name="OUT_30" localSheetId="2">#REF!</definedName>
    <definedName name="OUT_30" localSheetId="3">#REF!</definedName>
    <definedName name="OUT_30">#REF!</definedName>
    <definedName name="OUT_30A" localSheetId="2">#REF!</definedName>
    <definedName name="OUT_30A" localSheetId="3">#REF!</definedName>
    <definedName name="OUT_30A">#REF!</definedName>
    <definedName name="OUT_31" localSheetId="2">#REF!</definedName>
    <definedName name="OUT_31" localSheetId="3">#REF!</definedName>
    <definedName name="OUT_31">#REF!</definedName>
    <definedName name="OUT_31A" localSheetId="2">#REF!</definedName>
    <definedName name="OUT_31A" localSheetId="3">#REF!</definedName>
    <definedName name="OUT_31A">#REF!</definedName>
    <definedName name="OUT_99" localSheetId="2">#REF!</definedName>
    <definedName name="OUT_99" localSheetId="3">#REF!</definedName>
    <definedName name="OUT_99">#REF!</definedName>
    <definedName name="outlot" localSheetId="2">#REF!</definedName>
    <definedName name="outlot" localSheetId="3">#REF!</definedName>
    <definedName name="outlot">#REF!</definedName>
    <definedName name="outname" localSheetId="2">#REF!</definedName>
    <definedName name="outname" localSheetId="3">#REF!</definedName>
    <definedName name="outname">#REF!</definedName>
    <definedName name="outqty" localSheetId="2">#REF!</definedName>
    <definedName name="outqty" localSheetId="3">#REF!</definedName>
    <definedName name="outqty">#REF!</definedName>
    <definedName name="p" localSheetId="2">#REF!</definedName>
    <definedName name="p" localSheetId="3">#REF!</definedName>
    <definedName name="p">#REF!</definedName>
    <definedName name="P0B" localSheetId="2">OFFSET(#REF!,0,4,96,1)</definedName>
    <definedName name="P0B" localSheetId="3">OFFSET(#REF!,0,4,96,1)</definedName>
    <definedName name="P0B">OFFSET(#REF!,0,4,96,1)</definedName>
    <definedName name="P0F" localSheetId="2">OFFSET(#REF!,0,5,96,1)</definedName>
    <definedName name="P0F" localSheetId="3">OFFSET(#REF!,0,5,96,1)</definedName>
    <definedName name="P0F">OFFSET(#REF!,0,5,96,1)</definedName>
    <definedName name="P1F" localSheetId="2">OFFSET(#REF!,0,6,96,1)</definedName>
    <definedName name="P1F" localSheetId="3">OFFSET(#REF!,0,6,96,1)</definedName>
    <definedName name="P1F">OFFSET(#REF!,0,6,96,1)</definedName>
    <definedName name="P2F" localSheetId="2">OFFSET(#REF!,0,7,96,1)</definedName>
    <definedName name="P2F" localSheetId="3">OFFSET(#REF!,0,7,96,1)</definedName>
    <definedName name="P2F">OFFSET(#REF!,0,7,96,1)</definedName>
    <definedName name="P3F" localSheetId="2">OFFSET(#REF!,0,8,96,1)</definedName>
    <definedName name="P3F" localSheetId="3">OFFSET(#REF!,0,8,96,1)</definedName>
    <definedName name="P3F">OFFSET(#REF!,0,8,96,1)</definedName>
    <definedName name="P4F" localSheetId="2">OFFSET(#REF!,0,9,96,1)</definedName>
    <definedName name="P4F" localSheetId="3">OFFSET(#REF!,0,9,96,1)</definedName>
    <definedName name="P4F">OFFSET(#REF!,0,9,96,1)</definedName>
    <definedName name="P5F" localSheetId="2">OFFSET(#REF!,0,10,96,1)</definedName>
    <definedName name="P5F" localSheetId="3">OFFSET(#REF!,0,10,96,1)</definedName>
    <definedName name="P5F">OFFSET(#REF!,0,10,96,1)</definedName>
    <definedName name="Painting" localSheetId="2">'[42]DGchitiet '!#REF!</definedName>
    <definedName name="Painting" localSheetId="3">'[42]DGchitiet '!#REF!</definedName>
    <definedName name="Painting">'[42]DGchitiet '!#REF!</definedName>
    <definedName name="pal" localSheetId="2">'[6]AA-1'!#REF!</definedName>
    <definedName name="pal" localSheetId="3">'[6]AA-1'!#REF!</definedName>
    <definedName name="pal">'[6]AA-1'!#REF!</definedName>
    <definedName name="panen" localSheetId="2">#REF!</definedName>
    <definedName name="panen" localSheetId="3">#REF!</definedName>
    <definedName name="panen">#REF!</definedName>
    <definedName name="Pay_Date" localSheetId="2">#REF!</definedName>
    <definedName name="Pay_Date" localSheetId="3">#REF!</definedName>
    <definedName name="Pay_Date">#REF!</definedName>
    <definedName name="Pay_Num" localSheetId="2">#REF!</definedName>
    <definedName name="Pay_Num" localSheetId="3">#REF!</definedName>
    <definedName name="Pay_Num">#REF!</definedName>
    <definedName name="PAYCYU" localSheetId="2">#REF!</definedName>
    <definedName name="PAYCYU" localSheetId="3">#REF!</definedName>
    <definedName name="PAYCYU">#REF!</definedName>
    <definedName name="PayDay_Export" localSheetId="2">#REF!</definedName>
    <definedName name="PayDay_Export" localSheetId="3">#REF!</definedName>
    <definedName name="PayDay_Export">#REF!</definedName>
    <definedName name="PAYLYU" localSheetId="2">#REF!</definedName>
    <definedName name="PAYLYU" localSheetId="3">#REF!</definedName>
    <definedName name="PAYLYU">#REF!</definedName>
    <definedName name="Payment_Date">NA()</definedName>
    <definedName name="PC">[48]ProfitCenter!$B$1:$B$71</definedName>
    <definedName name="PC_link2_copy" localSheetId="2">#REF!</definedName>
    <definedName name="PC_link2_copy" localSheetId="3">#REF!</definedName>
    <definedName name="PC_link2_copy">#REF!</definedName>
    <definedName name="PCACYU" localSheetId="2">#REF!</definedName>
    <definedName name="PCACYU" localSheetId="3">#REF!</definedName>
    <definedName name="PCACYU">#REF!</definedName>
    <definedName name="PCALYU" localSheetId="2">#REF!</definedName>
    <definedName name="PCALYU" localSheetId="3">#REF!</definedName>
    <definedName name="PCALYU">#REF!</definedName>
    <definedName name="PCASUBCYU" localSheetId="2">#REF!</definedName>
    <definedName name="PCASUBCYU" localSheetId="3">#REF!</definedName>
    <definedName name="PCASUBCYU">#REF!</definedName>
    <definedName name="PCASUBLYU" localSheetId="2">#REF!</definedName>
    <definedName name="PCASUBLYU" localSheetId="3">#REF!</definedName>
    <definedName name="PCASUBLYU">#REF!</definedName>
    <definedName name="PERIODSETNAME1" localSheetId="2">#REF!</definedName>
    <definedName name="PERIODSETNAME1" localSheetId="3">#REF!</definedName>
    <definedName name="PERIODSETNAME1">#REF!</definedName>
    <definedName name="PERIODSETNAME2" localSheetId="2">#REF!</definedName>
    <definedName name="PERIODSETNAME2" localSheetId="3">#REF!</definedName>
    <definedName name="PERIODSETNAME2">#REF!</definedName>
    <definedName name="PeriodsInYear" localSheetId="2">#REF!</definedName>
    <definedName name="PeriodsInYear" localSheetId="3">#REF!</definedName>
    <definedName name="PeriodsInYear">#REF!</definedName>
    <definedName name="PeriodsInYear_1" localSheetId="2">#REF!</definedName>
    <definedName name="PeriodsInYear_1" localSheetId="3">#REF!</definedName>
    <definedName name="PeriodsInYear_1">#REF!</definedName>
    <definedName name="PERIODYEAR1" localSheetId="2">#REF!</definedName>
    <definedName name="PERIODYEAR1" localSheetId="3">#REF!</definedName>
    <definedName name="PERIODYEAR1">#REF!</definedName>
    <definedName name="PERIODYEAR2" localSheetId="2">#REF!</definedName>
    <definedName name="PERIODYEAR2" localSheetId="3">#REF!</definedName>
    <definedName name="PERIODYEAR2">#REF!</definedName>
    <definedName name="PG_2400">[47]ST01!$AB$1:$AJ$45</definedName>
    <definedName name="PG_2400DF">[47]ST01!$BL$1:$BT$45</definedName>
    <definedName name="PG_2409DF">[47]ST01!$BU$1:$CC$45</definedName>
    <definedName name="PG_4462">[47]ST02!$S$1:$AA$45</definedName>
    <definedName name="PG_5477">[47]ST01!$CD$1:$CL$45</definedName>
    <definedName name="PG_5477DF">[47]ST02!$AB$1:$AJ$45</definedName>
    <definedName name="PG_9400">[47]ST01!$CM$1:$CU$45</definedName>
    <definedName name="PG_9402">[47]ST01!$CV$1:$DD$45</definedName>
    <definedName name="PG_9402DF">[47]ST02!$AT$1:$BB$45</definedName>
    <definedName name="PG_9408">[47]ST01!$DE$1:$DM$45</definedName>
    <definedName name="PG_9505">[47]ST01!$DW$1:$EE$45</definedName>
    <definedName name="PG_9801">[47]ST01!$EX$1:$FF$45</definedName>
    <definedName name="PGA_2470">[47]ST01!$A$1:$I$45</definedName>
    <definedName name="PGA_2473">[47]ST01!$J$1:$R$45</definedName>
    <definedName name="PGA_9501">[47]ST01!$DN$1:$DV$45</definedName>
    <definedName name="PGA_9750">[47]ST01!$S$1:$AA$45</definedName>
    <definedName name="PGB_2409DF">[47]ST01!$EF$1:$EN$45</definedName>
    <definedName name="PGB_4735">[47]ST03!$BC$1:$BK$45</definedName>
    <definedName name="PGB_9510">[47]ST01!$FP$1:$FX$45</definedName>
    <definedName name="PGB_9511">[47]ST02!$A$1:$I$45</definedName>
    <definedName name="PGB_9511DF">[47]ST02!$AK$1:$AS$45</definedName>
    <definedName name="PGB_9512">[47]ST02!$J$1:$R$45</definedName>
    <definedName name="PGB_9513DF">[47]ST01!$AT$1:$BB$45</definedName>
    <definedName name="PGB_9514DF">[47]ST01!$BC$1:$BK$45</definedName>
    <definedName name="PGB_9533">[47]ST01!$FG$1:$FO$45</definedName>
    <definedName name="PGB_9751">[47]ST03!$AT$1:$BB$45</definedName>
    <definedName name="PGB_9802">[47]ST04!$FP$1:$FX$45</definedName>
    <definedName name="PINVCYU" localSheetId="2">#REF!</definedName>
    <definedName name="PINVCYU" localSheetId="3">#REF!</definedName>
    <definedName name="PINVCYU">#REF!</definedName>
    <definedName name="PINVLYU" localSheetId="2">#REF!</definedName>
    <definedName name="PINVLYU" localSheetId="3">#REF!</definedName>
    <definedName name="PINVLYU">#REF!</definedName>
    <definedName name="PL" localSheetId="2">#REF!</definedName>
    <definedName name="PL" localSheetId="3">#REF!</definedName>
    <definedName name="PL">#REF!</definedName>
    <definedName name="PL_2340">[47]ST03!$DE$1:$DM$45</definedName>
    <definedName name="PL_2346">[47]ST03!$DN$1:$DV$45</definedName>
    <definedName name="PL_3225">[47]ST05!$S$1:$AA$45</definedName>
    <definedName name="PL_3245">[47]ST05!$J$1:$R$45</definedName>
    <definedName name="PL_9100">[47]ST04!$BU$1:$CC$45</definedName>
    <definedName name="PL_9101">[47]ST04!$CD$1:$CL$45</definedName>
    <definedName name="PL_9103">[47]ST04!$CM$1:$CU$45</definedName>
    <definedName name="PL_92">[47]ST03!$BL$1:$BT$45</definedName>
    <definedName name="PL_9201">[47]ST04!$CV$1:$DD$45</definedName>
    <definedName name="PL_9208">[47]ST04!$DE$1:$DM$45</definedName>
    <definedName name="PL_9220">[47]ST04!$DN$1:$DV$45</definedName>
    <definedName name="PL_9221">[47]ST04!$DW$1:$EE$45</definedName>
    <definedName name="PL_9222">[47]ST04!$EF$1:$EN$45</definedName>
    <definedName name="PL_9223">[47]ST04!$EO$1:$EW$45</definedName>
    <definedName name="PL_9225">[47]ST03!$CM$1:$CU$45</definedName>
    <definedName name="PL_9228">[47]ST04!$EX$1:$FF$45</definedName>
    <definedName name="PL_94">[47]ST03!$BU$1:$CC$45</definedName>
    <definedName name="PL_9600S">[47]ST05!$AK$1:$AS$45</definedName>
    <definedName name="PL_9604">[47]ST03!$EO$1:$EW$45</definedName>
    <definedName name="PL_9606">[47]ST04!$FG$1:$FO$45</definedName>
    <definedName name="PL_9607">[47]ST03!$CV$1:$DD$45</definedName>
    <definedName name="PL_9608">[47]ST03!$EF$1:$EN$45</definedName>
    <definedName name="PL_9701">[47]ST03!$EX$1:$FF$45</definedName>
    <definedName name="PL_9702">[47]ST03!$FG$1:$FO$45</definedName>
    <definedName name="PL_9704">[47]ST03!$CD$1:$CL$45</definedName>
    <definedName name="PL_9707">[47]ST04!$J$1:$R$45</definedName>
    <definedName name="PL_9708">[47]ST04!$S$1:$AA$45</definedName>
    <definedName name="PL_9711">[47]ST03!$FP$1:$FX$45</definedName>
    <definedName name="PL_9800">[47]ST03!$DW$1:$EE$45</definedName>
    <definedName name="PL_9803">[47]ST04!$AK$1:$AS$45</definedName>
    <definedName name="PL_9805">[47]ST04!$BC$1:$BK$45</definedName>
    <definedName name="PL_9806">[47]ST04!$BL$1:$BT$45</definedName>
    <definedName name="PL_9807">[47]ST04!$A$1:$I$45</definedName>
    <definedName name="PL_BKD_ICI" localSheetId="2">#REF!</definedName>
    <definedName name="PL_BKD_ICI" localSheetId="3">#REF!</definedName>
    <definedName name="PL_BKD_ICI">#REF!</definedName>
    <definedName name="pl_exrate" localSheetId="2">#REF!</definedName>
    <definedName name="pl_exrate" localSheetId="3">#REF!</definedName>
    <definedName name="pl_exrate">#REF!</definedName>
    <definedName name="PL_ICI" localSheetId="2">#REF!</definedName>
    <definedName name="PL_ICI" localSheetId="3">#REF!</definedName>
    <definedName name="PL_ICI">#REF!</definedName>
    <definedName name="PL_KSN_ICI" localSheetId="2">#REF!</definedName>
    <definedName name="PL_KSN_ICI" localSheetId="3">#REF!</definedName>
    <definedName name="PL_KSN_ICI">#REF!</definedName>
    <definedName name="PL_OUTSOURCE_ICI" localSheetId="2">#REF!</definedName>
    <definedName name="PL_OUTSOURCE_ICI" localSheetId="3">#REF!</definedName>
    <definedName name="PL_OUTSOURCE_ICI">#REF!</definedName>
    <definedName name="Plan">[65]Plan!$A$3:$A$11</definedName>
    <definedName name="PLANT" localSheetId="2">#REF!</definedName>
    <definedName name="PLANT" localSheetId="3">#REF!</definedName>
    <definedName name="PLANT">#REF!</definedName>
    <definedName name="Plaster" localSheetId="2">'[42]DGchitiet '!#REF!</definedName>
    <definedName name="Plaster" localSheetId="3">'[42]DGchitiet '!#REF!</definedName>
    <definedName name="Plaster">'[42]DGchitiet '!#REF!</definedName>
    <definedName name="PLstment" localSheetId="2">#REF!</definedName>
    <definedName name="PLstment" localSheetId="3">#REF!</definedName>
    <definedName name="PLstment">#REF!</definedName>
    <definedName name="po">#N/A</definedName>
    <definedName name="POLY" localSheetId="2">'[25]R-4'!#REF!</definedName>
    <definedName name="POLY" localSheetId="3">'[25]R-4'!#REF!</definedName>
    <definedName name="POLY">'[25]R-4'!#REF!</definedName>
    <definedName name="pom" localSheetId="2" hidden="1">#REF!</definedName>
    <definedName name="pom" localSheetId="3" hidden="1">#REF!</definedName>
    <definedName name="pom" hidden="1">#REF!</definedName>
    <definedName name="pong" localSheetId="2">#REF!</definedName>
    <definedName name="pong" localSheetId="3">#REF!</definedName>
    <definedName name="pong">#REF!</definedName>
    <definedName name="PooNim" localSheetId="2">#REF!</definedName>
    <definedName name="PooNim" localSheetId="3">#REF!</definedName>
    <definedName name="PooNim">#REF!</definedName>
    <definedName name="pooooo" localSheetId="2">#REF!</definedName>
    <definedName name="pooooo" localSheetId="3">#REF!</definedName>
    <definedName name="pooooo">#REF!</definedName>
    <definedName name="pp" localSheetId="2">#REF!</definedName>
    <definedName name="pp" localSheetId="3">#REF!</definedName>
    <definedName name="pp">#REF!</definedName>
    <definedName name="PPF_1">[47]ST05!$BC$1:$BK$45</definedName>
    <definedName name="PPPP" localSheetId="2">OFFSET(#REF!,31,4,1,4)</definedName>
    <definedName name="PPPP" localSheetId="3">OFFSET(#REF!,31,4,1,4)</definedName>
    <definedName name="PPPP">OFFSET(#REF!,31,4,1,4)</definedName>
    <definedName name="PRDump" localSheetId="2">#REF!</definedName>
    <definedName name="PRDump" localSheetId="3">#REF!</definedName>
    <definedName name="PRDump">#REF!</definedName>
    <definedName name="Princ" localSheetId="2">#REF!</definedName>
    <definedName name="Princ" localSheetId="3">#REF!</definedName>
    <definedName name="Princ">#REF!</definedName>
    <definedName name="_xlnm.Print_Area" localSheetId="2">'SCE_(C)'!$A$1:$U$36</definedName>
    <definedName name="_xlnm.Print_Area" localSheetId="3">'SCE_(S)'!$A$1:$M$29</definedName>
    <definedName name="_xlnm.Print_Area" localSheetId="0">SFC!$A$1:$J$87</definedName>
    <definedName name="_xlnm.Print_Area" localSheetId="1">'SI&amp;SCF'!$A$1:$J$131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Print_Area_Reset" localSheetId="2">OFFSET('SCE_(C)'!Full_Print,0,0,'SCE_(C)'!Last_Row)</definedName>
    <definedName name="Print_Area_Reset" localSheetId="3">OFFSET('SCE_(S)'!Full_Print,0,0,'SCE_(S)'!Last_Row)</definedName>
    <definedName name="Print_Area_Reset">OFFSET(Full_Print,0,0,Last_Row)</definedName>
    <definedName name="Print_PL" localSheetId="2">#REF!</definedName>
    <definedName name="Print_PL" localSheetId="3">#REF!</definedName>
    <definedName name="Print_PL">#REF!</definedName>
    <definedName name="Print_title" localSheetId="2">#REF!</definedName>
    <definedName name="Print_title" localSheetId="3">#REF!</definedName>
    <definedName name="Print_title">#REF!</definedName>
    <definedName name="_xlnm.Print_Titles">'[66]TB04-Final'!$A:$H,'[66]TB04-Final'!$1:$6</definedName>
    <definedName name="PRINT_TITLES_MI" localSheetId="2">#REF!</definedName>
    <definedName name="PRINT_TITLES_MI" localSheetId="3">#REF!</definedName>
    <definedName name="PRINT_TITLES_MI">#REF!</definedName>
    <definedName name="PrintArea" localSheetId="2">#REF!</definedName>
    <definedName name="PrintArea" localSheetId="3">#REF!</definedName>
    <definedName name="PrintArea">#REF!</definedName>
    <definedName name="PrintArea_1" localSheetId="2">#REF!</definedName>
    <definedName name="PrintArea_1" localSheetId="3">#REF!</definedName>
    <definedName name="PrintArea_1">#REF!</definedName>
    <definedName name="Pro" localSheetId="2">#REF!</definedName>
    <definedName name="Pro" localSheetId="3">#REF!</definedName>
    <definedName name="Pro">#REF!</definedName>
    <definedName name="Profit">[40]ProfitCenter!$B$2:$B$71</definedName>
    <definedName name="Project">[65]Project!$A$3:$A$1003</definedName>
    <definedName name="Projection" localSheetId="2">#REF!</definedName>
    <definedName name="Projection" localSheetId="3">#REF!</definedName>
    <definedName name="Projection">#REF!</definedName>
    <definedName name="PS_6247I">[47]ST03!$AK$1:$AS$45</definedName>
    <definedName name="PS_9400">[47]ST03!$AB$1:$AJ$45</definedName>
    <definedName name="PSM_4436">[47]ST02!$CV$1:$DD$45</definedName>
    <definedName name="PSM_5225">[47]ST02!$DE$1:$DM$45</definedName>
    <definedName name="PSM_6248">[47]ST02!$BL$1:$BT$45</definedName>
    <definedName name="PSM_6250">[47]ST02!$BU$1:$CC$45</definedName>
    <definedName name="PSM_6252">[47]ST02!$CD$1:$CL$45</definedName>
    <definedName name="PSM_6484H">[47]ST02!$CM$1:$CU$45</definedName>
    <definedName name="PSM_9203">[47]ST02!$DN$1:$DV$45</definedName>
    <definedName name="PSM_9207">[47]ST02!$DW$1:$EE$45</definedName>
    <definedName name="PSM_9208">[47]ST02!$EF$1:$EN$45</definedName>
    <definedName name="PSM_9209">[47]ST02!$EO$1:$EW$45</definedName>
    <definedName name="PSM_9210">[47]ST02!$EX$1:$FF$45</definedName>
    <definedName name="PSM_9212">[47]ST02!$FG$1:$FO$45</definedName>
    <definedName name="PSM_9215">[47]ST02!$FP$1:$FX$45</definedName>
    <definedName name="PSM_9216">[47]ST02!$FY$1:$GG$45</definedName>
    <definedName name="PSM_9217">[47]ST02!$GH$1:$GP$45</definedName>
    <definedName name="PSM_9266">[47]ST03!$A$1:$I$45</definedName>
    <definedName name="PSM_9267">[47]ST02!$GQ$1:$GY$45</definedName>
    <definedName name="PSM_9299">[47]ST03!$J$1:$R$45</definedName>
    <definedName name="PSM_9306">[47]ST03!$S$1:$AA$45</definedName>
    <definedName name="PSTD_1">[47]ST05!$AB$1:$AJ$45</definedName>
    <definedName name="PSTD_2">[47]ST05!$BL$1:$BT$45</definedName>
    <definedName name="py_net_income" localSheetId="2">[43]損益表!#REF!</definedName>
    <definedName name="py_net_income" localSheetId="3">[43]損益表!#REF!</definedName>
    <definedName name="py_net_income">[43]損益表!#REF!</definedName>
    <definedName name="py_ret_earn_beg" localSheetId="2">[43]損益表!#REF!</definedName>
    <definedName name="py_ret_earn_beg" localSheetId="3">[43]損益表!#REF!</definedName>
    <definedName name="py_ret_earn_beg">[43]損益表!#REF!</definedName>
    <definedName name="py_retained_earnings" localSheetId="2">[43]損益表!#REF!</definedName>
    <definedName name="py_retained_earnings" localSheetId="3">[43]損益表!#REF!</definedName>
    <definedName name="py_retained_earnings">[43]損益表!#REF!</definedName>
    <definedName name="py_share_equity" localSheetId="2">#REF!</definedName>
    <definedName name="py_share_equity" localSheetId="3">#REF!</definedName>
    <definedName name="py_share_equity">#REF!</definedName>
    <definedName name="Q">'[62]BS(old format)'!$J$39</definedName>
    <definedName name="QQQ" localSheetId="2">#REF!</definedName>
    <definedName name="QQQ" localSheetId="3">#REF!</definedName>
    <definedName name="QQQ">#REF!</definedName>
    <definedName name="qqqqqq" localSheetId="2">#REF!</definedName>
    <definedName name="qqqqqq" localSheetId="3">#REF!</definedName>
    <definedName name="qqqqqq">#REF!</definedName>
    <definedName name="QS" localSheetId="2">OFFSET(#REF!,12,4,1,7)</definedName>
    <definedName name="QS" localSheetId="3">OFFSET(#REF!,12,4,1,7)</definedName>
    <definedName name="QS">OFFSET(#REF!,12,4,1,7)</definedName>
    <definedName name="QT22LT" localSheetId="2">#REF!</definedName>
    <definedName name="QT22LT" localSheetId="3">#REF!</definedName>
    <definedName name="QT22LT">#REF!</definedName>
    <definedName name="qw" localSheetId="2" hidden="1">#REF!</definedName>
    <definedName name="qw" localSheetId="3" hidden="1">#REF!</definedName>
    <definedName name="qw" hidden="1">#REF!</definedName>
    <definedName name="RATE">[67]RATE!$A$1:$C$32</definedName>
    <definedName name="rate_new" localSheetId="2">#REF!</definedName>
    <definedName name="rate_new" localSheetId="3">#REF!</definedName>
    <definedName name="rate_new">#REF!</definedName>
    <definedName name="RATE4">[68]RATE!$A$1:$D$32</definedName>
    <definedName name="RawAgencyPrice" localSheetId="2">#REF!</definedName>
    <definedName name="RawAgencyPrice" localSheetId="3">#REF!</definedName>
    <definedName name="RawAgencyPrice">#REF!</definedName>
    <definedName name="RBData" localSheetId="2">#REF!</definedName>
    <definedName name="RBData" localSheetId="3">#REF!</definedName>
    <definedName name="RBData">#REF!</definedName>
    <definedName name="READONLYBACKCOLOUR1" localSheetId="2">#REF!</definedName>
    <definedName name="READONLYBACKCOLOUR1" localSheetId="3">#REF!</definedName>
    <definedName name="READONLYBACKCOLOUR1">#REF!</definedName>
    <definedName name="READONLYBACKCOLOUR2" localSheetId="2">#REF!</definedName>
    <definedName name="READONLYBACKCOLOUR2" localSheetId="3">#REF!</definedName>
    <definedName name="READONLYBACKCOLOUR2">#REF!</definedName>
    <definedName name="READWRITEBACKCOLOUR1" localSheetId="2">#REF!</definedName>
    <definedName name="READWRITEBACKCOLOUR1" localSheetId="3">#REF!</definedName>
    <definedName name="READWRITEBACKCOLOUR1">#REF!</definedName>
    <definedName name="READWRITEBACKCOLOUR2" localSheetId="2">#REF!</definedName>
    <definedName name="READWRITEBACKCOLOUR2" localSheetId="3">#REF!</definedName>
    <definedName name="READWRITEBACKCOLOUR2">#REF!</definedName>
    <definedName name="RECCYU" localSheetId="2">#REF!</definedName>
    <definedName name="RECCYU" localSheetId="3">#REF!</definedName>
    <definedName name="RECCYU">#REF!</definedName>
    <definedName name="RECLYU" localSheetId="2">#REF!</definedName>
    <definedName name="RECLYU" localSheetId="3">#REF!</definedName>
    <definedName name="RECLYU">#REF!</definedName>
    <definedName name="_xlnm.Recorder" localSheetId="2">#REF!</definedName>
    <definedName name="_xlnm.Recorder" localSheetId="3">#REF!</definedName>
    <definedName name="_xlnm.Recorder">#REF!</definedName>
    <definedName name="Ref11195737" localSheetId="2">#REF!</definedName>
    <definedName name="Ref11195737" localSheetId="3">#REF!</definedName>
    <definedName name="Ref11195737">#REF!</definedName>
    <definedName name="Ref56680935" localSheetId="2">#REF!</definedName>
    <definedName name="Ref56680935" localSheetId="3">#REF!</definedName>
    <definedName name="Ref56680935">#REF!</definedName>
    <definedName name="Ref78834378" localSheetId="2">#REF!</definedName>
    <definedName name="Ref78834378" localSheetId="3">#REF!</definedName>
    <definedName name="Ref78834378">#REF!</definedName>
    <definedName name="Ref86455720" localSheetId="2">#REF!</definedName>
    <definedName name="Ref86455720" localSheetId="3">#REF!</definedName>
    <definedName name="Ref86455720">#REF!</definedName>
    <definedName name="Ref94579327" localSheetId="2">[29]U!#REF!</definedName>
    <definedName name="Ref94579327" localSheetId="3">[29]U!#REF!</definedName>
    <definedName name="Ref94579327">[29]U!#REF!</definedName>
    <definedName name="Ref96901011" localSheetId="2">#REF!</definedName>
    <definedName name="Ref96901011" localSheetId="3">#REF!</definedName>
    <definedName name="Ref96901011">#REF!</definedName>
    <definedName name="renkairyaku">[52]renketsum!$D$16:$D$102</definedName>
    <definedName name="Report" localSheetId="2">#REF!</definedName>
    <definedName name="Report" localSheetId="3">#REF!</definedName>
    <definedName name="Report">#REF!</definedName>
    <definedName name="Report_1" localSheetId="2">#REF!</definedName>
    <definedName name="Report_1" localSheetId="3">#REF!</definedName>
    <definedName name="Report_1">#REF!</definedName>
    <definedName name="ReportList" localSheetId="2">OFFSET(#REF!,0,12,1,2)</definedName>
    <definedName name="ReportList" localSheetId="3">OFFSET(#REF!,0,12,1,2)</definedName>
    <definedName name="ReportList">OFFSET(#REF!,0,12,1,2)</definedName>
    <definedName name="ReportProduct">'[48]Reporting Product'!$A$1:$A$20</definedName>
    <definedName name="REQUIREBUDGETJOURNALSFLAG1" localSheetId="2">#REF!</definedName>
    <definedName name="REQUIREBUDGETJOURNALSFLAG1" localSheetId="3">#REF!</definedName>
    <definedName name="REQUIREBUDGETJOURNALSFLAG1">#REF!</definedName>
    <definedName name="REQUIREBUDGETJOURNALSFLAG2" localSheetId="2">#REF!</definedName>
    <definedName name="REQUIREBUDGETJOURNALSFLAG2" localSheetId="3">#REF!</definedName>
    <definedName name="REQUIREBUDGETJOURNALSFLAG2">#REF!</definedName>
    <definedName name="Reselects" localSheetId="2">#REF!</definedName>
    <definedName name="Reselects" localSheetId="3">#REF!</definedName>
    <definedName name="Reselects">#REF!</definedName>
    <definedName name="RESPONSIBILITYAPPLICATIONID1" localSheetId="2">#REF!</definedName>
    <definedName name="RESPONSIBILITYAPPLICATIONID1" localSheetId="3">#REF!</definedName>
    <definedName name="RESPONSIBILITYAPPLICATIONID1">#REF!</definedName>
    <definedName name="RESPONSIBILITYAPPLICATIONID2" localSheetId="2">#REF!</definedName>
    <definedName name="RESPONSIBILITYAPPLICATIONID2" localSheetId="3">#REF!</definedName>
    <definedName name="RESPONSIBILITYAPPLICATIONID2">#REF!</definedName>
    <definedName name="RESPONSIBILITYID1" localSheetId="2">#REF!</definedName>
    <definedName name="RESPONSIBILITYID1" localSheetId="3">#REF!</definedName>
    <definedName name="RESPONSIBILITYID1">#REF!</definedName>
    <definedName name="RESPONSIBILITYID2" localSheetId="2">#REF!</definedName>
    <definedName name="RESPONSIBILITYID2" localSheetId="3">#REF!</definedName>
    <definedName name="RESPONSIBILITYID2">#REF!</definedName>
    <definedName name="RESPONSIBILITYNAME1" localSheetId="2">#REF!</definedName>
    <definedName name="RESPONSIBILITYNAME1" localSheetId="3">#REF!</definedName>
    <definedName name="RESPONSIBILITYNAME1">#REF!</definedName>
    <definedName name="RESPONSIBILITYNAME2" localSheetId="2">#REF!</definedName>
    <definedName name="RESPONSIBILITYNAME2" localSheetId="3">#REF!</definedName>
    <definedName name="RESPONSIBILITYNAME2">#REF!</definedName>
    <definedName name="RF_30">[47]ST05!$A$1:$I$45</definedName>
    <definedName name="RMCOptions">"*010000000000000"</definedName>
    <definedName name="rong1" localSheetId="2">#REF!</definedName>
    <definedName name="rong1" localSheetId="3">#REF!</definedName>
    <definedName name="rong1">#REF!</definedName>
    <definedName name="rong2" localSheetId="2">#REF!</definedName>
    <definedName name="rong2" localSheetId="3">#REF!</definedName>
    <definedName name="rong2">#REF!</definedName>
    <definedName name="rong3" localSheetId="2">#REF!</definedName>
    <definedName name="rong3" localSheetId="3">#REF!</definedName>
    <definedName name="rong3">#REF!</definedName>
    <definedName name="rong4" localSheetId="2">#REF!</definedName>
    <definedName name="rong4" localSheetId="3">#REF!</definedName>
    <definedName name="rong4">#REF!</definedName>
    <definedName name="rong5" localSheetId="2">#REF!</definedName>
    <definedName name="rong5" localSheetId="3">#REF!</definedName>
    <definedName name="rong5">#REF!</definedName>
    <definedName name="rong6" localSheetId="2">#REF!</definedName>
    <definedName name="rong6" localSheetId="3">#REF!</definedName>
    <definedName name="rong6">#REF!</definedName>
    <definedName name="RoofingWork" localSheetId="2">'[42]DGchitiet '!#REF!</definedName>
    <definedName name="RoofingWork" localSheetId="3">'[42]DGchitiet '!#REF!</definedName>
    <definedName name="RoofingWork">'[42]DGchitiet '!#REF!</definedName>
    <definedName name="ROWSTOUPLOAD1" localSheetId="2">#REF!</definedName>
    <definedName name="ROWSTOUPLOAD1" localSheetId="3">#REF!</definedName>
    <definedName name="ROWSTOUPLOAD1">#REF!</definedName>
    <definedName name="ROWSTOUPLOAD2" localSheetId="2">#REF!</definedName>
    <definedName name="ROWSTOUPLOAD2" localSheetId="3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localSheetId="2" hidden="1">#REF!</definedName>
    <definedName name="rr" localSheetId="3" hidden="1">#REF!</definedName>
    <definedName name="rr" hidden="1">#REF!</definedName>
    <definedName name="rrrr">#N/A</definedName>
    <definedName name="rt" localSheetId="2">#REF!</definedName>
    <definedName name="rt" localSheetId="3">#REF!</definedName>
    <definedName name="rt">#REF!</definedName>
    <definedName name="rtg" localSheetId="2">#REF!</definedName>
    <definedName name="rtg" localSheetId="3">#REF!</definedName>
    <definedName name="rtg">#REF!</definedName>
    <definedName name="rumc" localSheetId="2">#REF!</definedName>
    <definedName name="rumc" localSheetId="3">#REF!</definedName>
    <definedName name="rumc">#REF!</definedName>
    <definedName name="RUNNING" localSheetId="2">#REF!</definedName>
    <definedName name="RUNNING" localSheetId="3">#REF!</definedName>
    <definedName name="RUNNING">#REF!</definedName>
    <definedName name="s" localSheetId="2">#REF!</definedName>
    <definedName name="s" localSheetId="3">#REF!</definedName>
    <definedName name="s">#REF!</definedName>
    <definedName name="S_AcctDes">[26]Lead!$E:$E</definedName>
    <definedName name="S_Adjust">[26]Lead!$I:$I</definedName>
    <definedName name="S_Adjust_Data">[26]Lead!$I$1:$I$333</definedName>
    <definedName name="S_Adjust_GT">[26]Lead!$I$333</definedName>
    <definedName name="S_AJE_Tot">[26]Lead!$H:$H</definedName>
    <definedName name="S_AJE_Tot_Data">[26]Lead!$H$1:$H$333</definedName>
    <definedName name="S_AJE_Tot_GT">[26]Lead!$H$333</definedName>
    <definedName name="S_CompNum">[26]Lead!$B:$B</definedName>
    <definedName name="S_CY_Beg">[26]Lead!$F:$F</definedName>
    <definedName name="S_CY_Beg_Data">[26]Lead!$F$1:$F$333</definedName>
    <definedName name="S_CY_Beg_GT">[26]Lead!$F$333</definedName>
    <definedName name="S_CY_End">[26]Lead!$K:$K</definedName>
    <definedName name="S_CY_End_Data">[26]Lead!$K$1:$K$333</definedName>
    <definedName name="S_CY_End_GT">[26]Lead!$K$333</definedName>
    <definedName name="S_Diff_Amt">[26]Lead!$O:$O</definedName>
    <definedName name="S_Diff_Pct">[26]Lead!$N:$N</definedName>
    <definedName name="S_GrpNum">[26]Lead!$C:$C</definedName>
    <definedName name="S_Headings">[26]Lead!$2:$2</definedName>
    <definedName name="S_KeyValue">[26]Lead!$A:$A</definedName>
    <definedName name="S_PY_End">[26]Lead!$M:$M</definedName>
    <definedName name="S_PY_End_Data">[26]Lead!$M$1:$M$333</definedName>
    <definedName name="S_PY_End_GT">[26]Lead!$M$333</definedName>
    <definedName name="S_RJE_Tot">[26]Lead!$J:$J</definedName>
    <definedName name="S_RJE_Tot_Data">[26]Lead!$J$1:$J$333</definedName>
    <definedName name="S_RJE_Tot_GT">[26]Lead!$J$333</definedName>
    <definedName name="S_RowNum">[26]Lead!$D:$D</definedName>
    <definedName name="sa" localSheetId="2">#REF!</definedName>
    <definedName name="sa" localSheetId="3">#REF!</definedName>
    <definedName name="sa">#REF!</definedName>
    <definedName name="sadasdadsd" localSheetId="2">#REF!</definedName>
    <definedName name="sadasdadsd" localSheetId="3">#REF!</definedName>
    <definedName name="sadasdadsd">#REF!</definedName>
    <definedName name="sale">[69]Sale0307!$A$1:$G$401</definedName>
    <definedName name="sale0309">[70]Sale0309!$A$1:$G$369</definedName>
    <definedName name="sale0311">[71]Sale0311!$A$1:$G$373</definedName>
    <definedName name="sale0401">'[72]Sale 0401'!$A$1:$G$264</definedName>
    <definedName name="sale0402">[73]Sale0402!$A$1:$G$350</definedName>
    <definedName name="sale0403">[74]Sale0403!$A$1:$G$420</definedName>
    <definedName name="sale0404">'[75]Sale 0404'!$A$1:$F$322</definedName>
    <definedName name="sale0405" localSheetId="2">#REF!</definedName>
    <definedName name="sale0405" localSheetId="3">#REF!</definedName>
    <definedName name="sale0405">#REF!</definedName>
    <definedName name="sale0406">[76]Sale0406!$A$1:$E$334</definedName>
    <definedName name="sale0407">'[77]Sale 0407'!$A$1:$E$389</definedName>
    <definedName name="sale0408">'[78]Sale 0408'!$A$2:$E$351</definedName>
    <definedName name="SALE0411">'[79]Sale 0411'!$A$1:$G$373</definedName>
    <definedName name="sale0501">'[80]Sale 0501'!$A$1:$G$184</definedName>
    <definedName name="SALE0502">'[81]Sale 0502'!$A$1:$G$257</definedName>
    <definedName name="SALESPLAN" localSheetId="2">#REF!</definedName>
    <definedName name="SALESPLAN" localSheetId="3">#REF!</definedName>
    <definedName name="SALESPLAN">#REF!</definedName>
    <definedName name="SALESPROJ" localSheetId="2">#REF!</definedName>
    <definedName name="SALESPROJ" localSheetId="3">#REF!</definedName>
    <definedName name="SALESPROJ">#REF!</definedName>
    <definedName name="san" localSheetId="2">#REF!</definedName>
    <definedName name="san" localSheetId="3">#REF!</definedName>
    <definedName name="san">#REF!</definedName>
    <definedName name="sassas" localSheetId="2">#REF!</definedName>
    <definedName name="sassas" localSheetId="3">#REF!</definedName>
    <definedName name="sassas">#REF!</definedName>
    <definedName name="SAW" localSheetId="2">#REF!</definedName>
    <definedName name="SAW" localSheetId="3">#REF!</definedName>
    <definedName name="SAW">#REF!</definedName>
    <definedName name="SCHDCYU" localSheetId="2">#REF!</definedName>
    <definedName name="SCHDCYU" localSheetId="3">#REF!</definedName>
    <definedName name="SCHDCYU">#REF!</definedName>
    <definedName name="SCHDLYU" localSheetId="2">#REF!</definedName>
    <definedName name="SCHDLYU" localSheetId="3">#REF!</definedName>
    <definedName name="SCHDLYU">#REF!</definedName>
    <definedName name="Sched_Pay" localSheetId="2">#REF!</definedName>
    <definedName name="Sched_Pay" localSheetId="3">#REF!</definedName>
    <definedName name="Sched_Pay">#REF!</definedName>
    <definedName name="Scheduled_Extra_Payments" localSheetId="2">#REF!</definedName>
    <definedName name="Scheduled_Extra_Payments" localSheetId="3">#REF!</definedName>
    <definedName name="Scheduled_Extra_Payments">#REF!</definedName>
    <definedName name="Scheduled_Interest_Rate" localSheetId="2">#REF!</definedName>
    <definedName name="Scheduled_Interest_Rate" localSheetId="3">#REF!</definedName>
    <definedName name="Scheduled_Interest_Rate">#REF!</definedName>
    <definedName name="Scheduled_Monthly_Payment" localSheetId="2">#REF!</definedName>
    <definedName name="Scheduled_Monthly_Payment" localSheetId="3">#REF!</definedName>
    <definedName name="Scheduled_Monthly_Payment">#REF!</definedName>
    <definedName name="sd" localSheetId="2">#REF!</definedName>
    <definedName name="sd" localSheetId="3">#REF!</definedName>
    <definedName name="sd">#REF!</definedName>
    <definedName name="SEG1_DIRECTION1" localSheetId="2">#REF!</definedName>
    <definedName name="SEG1_DIRECTION1" localSheetId="3">#REF!</definedName>
    <definedName name="SEG1_DIRECTION1">#REF!</definedName>
    <definedName name="SEG1_DIRECTION2" localSheetId="2">#REF!</definedName>
    <definedName name="SEG1_DIRECTION2" localSheetId="3">#REF!</definedName>
    <definedName name="SEG1_DIRECTION2">#REF!</definedName>
    <definedName name="SEG1_FROM1" localSheetId="2">#REF!</definedName>
    <definedName name="SEG1_FROM1" localSheetId="3">#REF!</definedName>
    <definedName name="SEG1_FROM1">#REF!</definedName>
    <definedName name="SEG1_FROM2" localSheetId="2">#REF!</definedName>
    <definedName name="SEG1_FROM2" localSheetId="3">#REF!</definedName>
    <definedName name="SEG1_FROM2">#REF!</definedName>
    <definedName name="SEG1_SORT1" localSheetId="2">#REF!</definedName>
    <definedName name="SEG1_SORT1" localSheetId="3">#REF!</definedName>
    <definedName name="SEG1_SORT1">#REF!</definedName>
    <definedName name="SEG1_SORT2" localSheetId="2">#REF!</definedName>
    <definedName name="SEG1_SORT2" localSheetId="3">#REF!</definedName>
    <definedName name="SEG1_SORT2">#REF!</definedName>
    <definedName name="SEG1_TO1" localSheetId="2">#REF!</definedName>
    <definedName name="SEG1_TO1" localSheetId="3">#REF!</definedName>
    <definedName name="SEG1_TO1">#REF!</definedName>
    <definedName name="SEG1_TO2" localSheetId="2">#REF!</definedName>
    <definedName name="SEG1_TO2" localSheetId="3">#REF!</definedName>
    <definedName name="SEG1_TO2">#REF!</definedName>
    <definedName name="SEG2_DIRECTION1" localSheetId="2">#REF!</definedName>
    <definedName name="SEG2_DIRECTION1" localSheetId="3">#REF!</definedName>
    <definedName name="SEG2_DIRECTION1">#REF!</definedName>
    <definedName name="SEG2_DIRECTION2" localSheetId="2">#REF!</definedName>
    <definedName name="SEG2_DIRECTION2" localSheetId="3">#REF!</definedName>
    <definedName name="SEG2_DIRECTION2">#REF!</definedName>
    <definedName name="SEG2_FROM1" localSheetId="2">#REF!</definedName>
    <definedName name="SEG2_FROM1" localSheetId="3">#REF!</definedName>
    <definedName name="SEG2_FROM1">#REF!</definedName>
    <definedName name="SEG2_FROM2" localSheetId="2">#REF!</definedName>
    <definedName name="SEG2_FROM2" localSheetId="3">#REF!</definedName>
    <definedName name="SEG2_FROM2">#REF!</definedName>
    <definedName name="SEG2_SORT1" localSheetId="2">#REF!</definedName>
    <definedName name="SEG2_SORT1" localSheetId="3">#REF!</definedName>
    <definedName name="SEG2_SORT1">#REF!</definedName>
    <definedName name="SEG2_SORT2" localSheetId="2">#REF!</definedName>
    <definedName name="SEG2_SORT2" localSheetId="3">#REF!</definedName>
    <definedName name="SEG2_SORT2">#REF!</definedName>
    <definedName name="SEG2_TO1" localSheetId="2">#REF!</definedName>
    <definedName name="SEG2_TO1" localSheetId="3">#REF!</definedName>
    <definedName name="SEG2_TO1">#REF!</definedName>
    <definedName name="SEG2_TO2" localSheetId="2">#REF!</definedName>
    <definedName name="SEG2_TO2" localSheetId="3">#REF!</definedName>
    <definedName name="SEG2_TO2">#REF!</definedName>
    <definedName name="SEG3_DIRECTION1" localSheetId="2">#REF!</definedName>
    <definedName name="SEG3_DIRECTION1" localSheetId="3">#REF!</definedName>
    <definedName name="SEG3_DIRECTION1">#REF!</definedName>
    <definedName name="SEG3_DIRECTION2" localSheetId="2">#REF!</definedName>
    <definedName name="SEG3_DIRECTION2" localSheetId="3">#REF!</definedName>
    <definedName name="SEG3_DIRECTION2">#REF!</definedName>
    <definedName name="SEG3_FROM1" localSheetId="2">#REF!</definedName>
    <definedName name="SEG3_FROM1" localSheetId="3">#REF!</definedName>
    <definedName name="SEG3_FROM1">#REF!</definedName>
    <definedName name="SEG3_FROM2" localSheetId="2">#REF!</definedName>
    <definedName name="SEG3_FROM2" localSheetId="3">#REF!</definedName>
    <definedName name="SEG3_FROM2">#REF!</definedName>
    <definedName name="SEG3_SORT1" localSheetId="2">#REF!</definedName>
    <definedName name="SEG3_SORT1" localSheetId="3">#REF!</definedName>
    <definedName name="SEG3_SORT1">#REF!</definedName>
    <definedName name="SEG3_SORT2" localSheetId="2">#REF!</definedName>
    <definedName name="SEG3_SORT2" localSheetId="3">#REF!</definedName>
    <definedName name="SEG3_SORT2">#REF!</definedName>
    <definedName name="SEG3_TO1" localSheetId="2">#REF!</definedName>
    <definedName name="SEG3_TO1" localSheetId="3">#REF!</definedName>
    <definedName name="SEG3_TO1">#REF!</definedName>
    <definedName name="SEG3_TO2" localSheetId="2">#REF!</definedName>
    <definedName name="SEG3_TO2" localSheetId="3">#REF!</definedName>
    <definedName name="SEG3_TO2">#REF!</definedName>
    <definedName name="SEG4_DIRECTION1" localSheetId="2">#REF!</definedName>
    <definedName name="SEG4_DIRECTION1" localSheetId="3">#REF!</definedName>
    <definedName name="SEG4_DIRECTION1">#REF!</definedName>
    <definedName name="SEG4_DIRECTION2" localSheetId="2">#REF!</definedName>
    <definedName name="SEG4_DIRECTION2" localSheetId="3">#REF!</definedName>
    <definedName name="SEG4_DIRECTION2">#REF!</definedName>
    <definedName name="SEG4_FROM1" localSheetId="2">#REF!</definedName>
    <definedName name="SEG4_FROM1" localSheetId="3">#REF!</definedName>
    <definedName name="SEG4_FROM1">#REF!</definedName>
    <definedName name="SEG4_FROM2" localSheetId="2">#REF!</definedName>
    <definedName name="SEG4_FROM2" localSheetId="3">#REF!</definedName>
    <definedName name="SEG4_FROM2">#REF!</definedName>
    <definedName name="SEG4_SORT1" localSheetId="2">#REF!</definedName>
    <definedName name="SEG4_SORT1" localSheetId="3">#REF!</definedName>
    <definedName name="SEG4_SORT1">#REF!</definedName>
    <definedName name="SEG4_SORT2" localSheetId="2">#REF!</definedName>
    <definedName name="SEG4_SORT2" localSheetId="3">#REF!</definedName>
    <definedName name="SEG4_SORT2">#REF!</definedName>
    <definedName name="SEG4_TO1" localSheetId="2">#REF!</definedName>
    <definedName name="SEG4_TO1" localSheetId="3">#REF!</definedName>
    <definedName name="SEG4_TO1">#REF!</definedName>
    <definedName name="SEG4_TO2" localSheetId="2">#REF!</definedName>
    <definedName name="SEG4_TO2" localSheetId="3">#REF!</definedName>
    <definedName name="SEG4_TO2">#REF!</definedName>
    <definedName name="SEG5_DIRECTION1" localSheetId="2">#REF!</definedName>
    <definedName name="SEG5_DIRECTION1" localSheetId="3">#REF!</definedName>
    <definedName name="SEG5_DIRECTION1">#REF!</definedName>
    <definedName name="SEG5_DIRECTION2" localSheetId="2">#REF!</definedName>
    <definedName name="SEG5_DIRECTION2" localSheetId="3">#REF!</definedName>
    <definedName name="SEG5_DIRECTION2">#REF!</definedName>
    <definedName name="SEG5_FROM1" localSheetId="2">#REF!</definedName>
    <definedName name="SEG5_FROM1" localSheetId="3">#REF!</definedName>
    <definedName name="SEG5_FROM1">#REF!</definedName>
    <definedName name="SEG5_FROM2" localSheetId="2">#REF!</definedName>
    <definedName name="SEG5_FROM2" localSheetId="3">#REF!</definedName>
    <definedName name="SEG5_FROM2">#REF!</definedName>
    <definedName name="SEG5_SORT1" localSheetId="2">#REF!</definedName>
    <definedName name="SEG5_SORT1" localSheetId="3">#REF!</definedName>
    <definedName name="SEG5_SORT1">#REF!</definedName>
    <definedName name="SEG5_SORT2" localSheetId="2">#REF!</definedName>
    <definedName name="SEG5_SORT2" localSheetId="3">#REF!</definedName>
    <definedName name="SEG5_SORT2">#REF!</definedName>
    <definedName name="SEG5_TO1" localSheetId="2">#REF!</definedName>
    <definedName name="SEG5_TO1" localSheetId="3">#REF!</definedName>
    <definedName name="SEG5_TO1">#REF!</definedName>
    <definedName name="SEG5_TO2" localSheetId="2">#REF!</definedName>
    <definedName name="SEG5_TO2" localSheetId="3">#REF!</definedName>
    <definedName name="SEG5_TO2">#REF!</definedName>
    <definedName name="Sep" localSheetId="2">#REF!</definedName>
    <definedName name="Sep" localSheetId="3">#REF!</definedName>
    <definedName name="Sep">#REF!</definedName>
    <definedName name="SETOFBOOKSID1" localSheetId="2">#REF!</definedName>
    <definedName name="SETOFBOOKSID1" localSheetId="3">#REF!</definedName>
    <definedName name="SETOFBOOKSID1">#REF!</definedName>
    <definedName name="SETOFBOOKSID2" localSheetId="2">#REF!</definedName>
    <definedName name="SETOFBOOKSID2" localSheetId="3">#REF!</definedName>
    <definedName name="SETOFBOOKSID2">#REF!</definedName>
    <definedName name="SETOFBOOKSNAME1" localSheetId="2">#REF!</definedName>
    <definedName name="SETOFBOOKSNAME1" localSheetId="3">#REF!</definedName>
    <definedName name="SETOFBOOKSNAME1">#REF!</definedName>
    <definedName name="SETOFBOOKSNAME2" localSheetId="2">#REF!</definedName>
    <definedName name="SETOFBOOKSNAME2" localSheetId="3">#REF!</definedName>
    <definedName name="SETOFBOOKSNAME2">#REF!</definedName>
    <definedName name="SFG_03">[47]ST05!$CD$1:$CL$45</definedName>
    <definedName name="sfsfs" localSheetId="2" hidden="1">#REF!</definedName>
    <definedName name="sfsfs" localSheetId="3" hidden="1">#REF!</definedName>
    <definedName name="sfsfs" hidden="1">#REF!</definedName>
    <definedName name="shet" localSheetId="2">'[6]AA-1'!#REF!</definedName>
    <definedName name="shet" localSheetId="3">'[6]AA-1'!#REF!</definedName>
    <definedName name="shet">'[6]AA-1'!#REF!</definedName>
    <definedName name="Show">[82]Show!$A$6:$A$9</definedName>
    <definedName name="slg" localSheetId="2">#REF!</definedName>
    <definedName name="slg" localSheetId="3">#REF!</definedName>
    <definedName name="slg">#REF!</definedName>
    <definedName name="slo" localSheetId="2">#REF!</definedName>
    <definedName name="slo" localSheetId="3">#REF!</definedName>
    <definedName name="slo">#REF!</definedName>
    <definedName name="sm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so" localSheetId="2">#REF!</definedName>
    <definedName name="so" localSheetId="3">#REF!</definedName>
    <definedName name="so">#REF!</definedName>
    <definedName name="Spec" localSheetId="2">#REF!</definedName>
    <definedName name="Spec" localSheetId="3">#REF!</definedName>
    <definedName name="Spec">#REF!</definedName>
    <definedName name="Spec_1" localSheetId="2">#REF!</definedName>
    <definedName name="Spec_1" localSheetId="3">#REF!</definedName>
    <definedName name="Spec_1">#REF!</definedName>
    <definedName name="spec1">[83]tb!$A$1:$AF$20</definedName>
    <definedName name="ss" localSheetId="2">[84]ฝ่ายบัญชีและการเงิน!#REF!</definedName>
    <definedName name="ss" localSheetId="3">[84]ฝ่ายบัญชีและการเงิน!#REF!</definedName>
    <definedName name="ss">[84]ฝ่ายบัญชีและการเงิน!#REF!</definedName>
    <definedName name="ssca" localSheetId="2">#REF!</definedName>
    <definedName name="ssca" localSheetId="3">#REF!</definedName>
    <definedName name="ssca">#REF!</definedName>
    <definedName name="SSI" localSheetId="2">'[25]R-4'!#REF!</definedName>
    <definedName name="SSI" localSheetId="3">'[25]R-4'!#REF!</definedName>
    <definedName name="SSI">'[25]R-4'!#REF!</definedName>
    <definedName name="SSMC1" localSheetId="2">#REF!</definedName>
    <definedName name="SSMC1" localSheetId="3">#REF!</definedName>
    <definedName name="SSMC1">#REF!</definedName>
    <definedName name="SSMC10" localSheetId="2">#REF!</definedName>
    <definedName name="SSMC10" localSheetId="3">#REF!</definedName>
    <definedName name="SSMC10">#REF!</definedName>
    <definedName name="SSMC11" localSheetId="2">#REF!</definedName>
    <definedName name="SSMC11" localSheetId="3">#REF!</definedName>
    <definedName name="SSMC11">#REF!</definedName>
    <definedName name="SSMC12" localSheetId="2">#REF!</definedName>
    <definedName name="SSMC12" localSheetId="3">#REF!</definedName>
    <definedName name="SSMC12">#REF!</definedName>
    <definedName name="SSMC2" localSheetId="2">#REF!</definedName>
    <definedName name="SSMC2" localSheetId="3">#REF!</definedName>
    <definedName name="SSMC2">#REF!</definedName>
    <definedName name="SSMC3" localSheetId="2">#REF!</definedName>
    <definedName name="SSMC3" localSheetId="3">#REF!</definedName>
    <definedName name="SSMC3">#REF!</definedName>
    <definedName name="SSMC4" localSheetId="2">#REF!</definedName>
    <definedName name="SSMC4" localSheetId="3">#REF!</definedName>
    <definedName name="SSMC4">#REF!</definedName>
    <definedName name="SSMC5" localSheetId="2">#REF!</definedName>
    <definedName name="SSMC5" localSheetId="3">#REF!</definedName>
    <definedName name="SSMC5">#REF!</definedName>
    <definedName name="SSMC6" localSheetId="2">#REF!</definedName>
    <definedName name="SSMC6" localSheetId="3">#REF!</definedName>
    <definedName name="SSMC6">#REF!</definedName>
    <definedName name="SSMC7" localSheetId="2">#REF!</definedName>
    <definedName name="SSMC7" localSheetId="3">#REF!</definedName>
    <definedName name="SSMC7">#REF!</definedName>
    <definedName name="SSMC8" localSheetId="2">#REF!</definedName>
    <definedName name="SSMC8" localSheetId="3">#REF!</definedName>
    <definedName name="SSMC8">#REF!</definedName>
    <definedName name="SSMC9" localSheetId="2">#REF!</definedName>
    <definedName name="SSMC9" localSheetId="3">#REF!</definedName>
    <definedName name="SSMC9">#REF!</definedName>
    <definedName name="SSMCe1">'[16]SalesForecast (2)'!$E$17</definedName>
    <definedName name="SSMCe10">'[18]SalesForecast (2)'!$BP$17</definedName>
    <definedName name="SSMCe11">'[18]SalesForecast (2)'!$BW$17</definedName>
    <definedName name="SSMCe12">'[18]SalesForecast (2)'!$CD$17</definedName>
    <definedName name="SSMCe2">'[16]SalesForecast (2)'!$K$17</definedName>
    <definedName name="SSMCe3">'[16]SalesForecast (2)'!$Q$17</definedName>
    <definedName name="SSMCe4">'[16]SalesForecast (2)'!$W$17</definedName>
    <definedName name="SSMCe5">'[16]SalesForecast (2)'!$AC$17</definedName>
    <definedName name="SSMCe6">'[18]SalesForecast (2)'!$AN$17</definedName>
    <definedName name="SSMCe7">'[18]SalesForecast (2)'!$AU$17</definedName>
    <definedName name="SSMCe8">'[18]SalesForecast (2)'!$BB$17</definedName>
    <definedName name="SSMCe9">'[18]SalesForecast (2)'!$BI$17</definedName>
    <definedName name="sss" localSheetId="2">#REF!</definedName>
    <definedName name="sss" localSheetId="3">#REF!</definedName>
    <definedName name="sss">#REF!</definedName>
    <definedName name="ssss" localSheetId="2">#REF!</definedName>
    <definedName name="ssss" localSheetId="3">#REF!</definedName>
    <definedName name="ssss">#REF!</definedName>
    <definedName name="ST">[31]CTGS!$D$3:$D$420</definedName>
    <definedName name="STARTBUDGETPOST1" localSheetId="2">#REF!</definedName>
    <definedName name="STARTBUDGETPOST1" localSheetId="3">#REF!</definedName>
    <definedName name="STARTBUDGETPOST1">#REF!</definedName>
    <definedName name="STARTBUDGETPOST2" localSheetId="2">#REF!</definedName>
    <definedName name="STARTBUDGETPOST2" localSheetId="3">#REF!</definedName>
    <definedName name="STARTBUDGETPOST2">#REF!</definedName>
    <definedName name="STARTPERIODNAME1" localSheetId="2">#REF!</definedName>
    <definedName name="STARTPERIODNAME1" localSheetId="3">#REF!</definedName>
    <definedName name="STARTPERIODNAME1">#REF!</definedName>
    <definedName name="STARTPERIODNAME2" localSheetId="2">#REF!</definedName>
    <definedName name="STARTPERIODNAME2" localSheetId="3">#REF!</definedName>
    <definedName name="STARTPERIODNAME2">#REF!</definedName>
    <definedName name="STARTPERIODNUM1" localSheetId="2">#REF!</definedName>
    <definedName name="STARTPERIODNUM1" localSheetId="3">#REF!</definedName>
    <definedName name="STARTPERIODNUM1">#REF!</definedName>
    <definedName name="STARTPERIODNUM2" localSheetId="2">#REF!</definedName>
    <definedName name="STARTPERIODNUM2" localSheetId="3">#REF!</definedName>
    <definedName name="STARTPERIODNUM2">#REF!</definedName>
    <definedName name="stien_ct1" localSheetId="2">#REF!</definedName>
    <definedName name="stien_ct1" localSheetId="3">#REF!</definedName>
    <definedName name="stien_ct1">#REF!</definedName>
    <definedName name="stien_ct2" localSheetId="2">#REF!</definedName>
    <definedName name="stien_ct2" localSheetId="3">#REF!</definedName>
    <definedName name="stien_ct2">#REF!</definedName>
    <definedName name="stien_ct3" localSheetId="2">#REF!</definedName>
    <definedName name="stien_ct3" localSheetId="3">#REF!</definedName>
    <definedName name="stien_ct3">#REF!</definedName>
    <definedName name="SubAccount">[36]!Sub_Account</definedName>
    <definedName name="SUBCYU" localSheetId="2">#REF!</definedName>
    <definedName name="SUBCYU" localSheetId="3">#REF!</definedName>
    <definedName name="SUBCYU">#REF!</definedName>
    <definedName name="subhirenketsu">[52]subhirenketsu!$B$18:$B$21</definedName>
    <definedName name="SUBLYU" localSheetId="2">#REF!</definedName>
    <definedName name="SUBLYU" localSheetId="3">#REF!</definedName>
    <definedName name="SUBLYU">#REF!</definedName>
    <definedName name="subrenketsu">[52]subrenketsu!$B$18:$B$112</definedName>
    <definedName name="t">'[62]P&amp;L'!$N$9:$N$44</definedName>
    <definedName name="Table1" localSheetId="2">#REF!</definedName>
    <definedName name="Table1" localSheetId="3">#REF!</definedName>
    <definedName name="Table1">#REF!</definedName>
    <definedName name="TAXCYU" localSheetId="2">#REF!</definedName>
    <definedName name="TAXCYU" localSheetId="3">#REF!</definedName>
    <definedName name="TAXCYU">#REF!</definedName>
    <definedName name="TAXLYU" localSheetId="2">#REF!</definedName>
    <definedName name="TAXLYU" localSheetId="3">#REF!</definedName>
    <definedName name="TAXLYU">#REF!</definedName>
    <definedName name="TB" localSheetId="2">OFFSET(#REF!,1,4,1,7)</definedName>
    <definedName name="TB" localSheetId="3">OFFSET(#REF!,1,4,1,7)</definedName>
    <definedName name="TB">OFFSET(#REF!,1,4,1,7)</definedName>
    <definedName name="TBCF">[85]TB2009!$A$1:$H$283</definedName>
    <definedName name="tblin" localSheetId="2">#REF!</definedName>
    <definedName name="tblin" localSheetId="3">#REF!</definedName>
    <definedName name="tblin">#REF!</definedName>
    <definedName name="tblName" localSheetId="2">#REF!</definedName>
    <definedName name="tblName" localSheetId="3">#REF!</definedName>
    <definedName name="tblName">#REF!</definedName>
    <definedName name="tblout" localSheetId="2">#REF!</definedName>
    <definedName name="tblout" localSheetId="3">#REF!</definedName>
    <definedName name="tblout">#REF!</definedName>
    <definedName name="tbold" localSheetId="2">#REF!</definedName>
    <definedName name="tbold" localSheetId="3">#REF!</definedName>
    <definedName name="tbold">#REF!</definedName>
    <definedName name="tck" localSheetId="2">#REF!</definedName>
    <definedName name="tck" localSheetId="3">#REF!</definedName>
    <definedName name="tck">#REF!</definedName>
    <definedName name="TDE" localSheetId="2">#REF!</definedName>
    <definedName name="TDE" localSheetId="3">#REF!</definedName>
    <definedName name="TDE">#REF!</definedName>
    <definedName name="TDEPCYU" localSheetId="2">#REF!</definedName>
    <definedName name="TDEPCYU" localSheetId="3">#REF!</definedName>
    <definedName name="TDEPCYU">#REF!</definedName>
    <definedName name="TDEPLYU" localSheetId="2">#REF!</definedName>
    <definedName name="TDEPLYU" localSheetId="3">#REF!</definedName>
    <definedName name="TDEPLYU">#REF!</definedName>
    <definedName name="tel" localSheetId="2">#REF!</definedName>
    <definedName name="tel" localSheetId="3">#REF!</definedName>
    <definedName name="tel">#REF!</definedName>
    <definedName name="TemporaryWork" localSheetId="2">'[42]DGchitiet '!#REF!</definedName>
    <definedName name="TemporaryWork" localSheetId="3">'[42]DGchitiet '!#REF!</definedName>
    <definedName name="TemporaryWork">'[42]DGchitiet '!#REF!</definedName>
    <definedName name="tenck" localSheetId="2">#REF!</definedName>
    <definedName name="tenck" localSheetId="3">#REF!</definedName>
    <definedName name="tenck">#REF!</definedName>
    <definedName name="test" localSheetId="2">#REF!</definedName>
    <definedName name="test" localSheetId="3">#REF!</definedName>
    <definedName name="test">#REF!</definedName>
    <definedName name="TEST0" localSheetId="2">#REF!</definedName>
    <definedName name="TEST0" localSheetId="3">#REF!</definedName>
    <definedName name="TEST0">#REF!</definedName>
    <definedName name="TEST1" localSheetId="2">#REF!</definedName>
    <definedName name="TEST1" localSheetId="3">#REF!</definedName>
    <definedName name="TEST1">#REF!</definedName>
    <definedName name="TEST2" localSheetId="2">#REF!</definedName>
    <definedName name="TEST2" localSheetId="3">#REF!</definedName>
    <definedName name="TEST2">#REF!</definedName>
    <definedName name="TESTHKEY" localSheetId="2">#REF!</definedName>
    <definedName name="TESTHKEY" localSheetId="3">#REF!</definedName>
    <definedName name="TESTHKEY">#REF!</definedName>
    <definedName name="TESTKEYS" localSheetId="2">#REF!</definedName>
    <definedName name="TESTKEYS" localSheetId="3">#REF!</definedName>
    <definedName name="TESTKEYS">#REF!</definedName>
    <definedName name="TESTVKEY" localSheetId="2">#REF!</definedName>
    <definedName name="TESTVKEY" localSheetId="3">#REF!</definedName>
    <definedName name="TESTVKEY">#REF!</definedName>
    <definedName name="TextRefCopy1" localSheetId="2">#REF!</definedName>
    <definedName name="TextRefCopy1" localSheetId="3">#REF!</definedName>
    <definedName name="TextRefCopy1">#REF!</definedName>
    <definedName name="TextRefCopy10" localSheetId="2">#REF!</definedName>
    <definedName name="TextRefCopy10" localSheetId="3">#REF!</definedName>
    <definedName name="TextRefCopy10">#REF!</definedName>
    <definedName name="TextRefCopy100" localSheetId="2">#REF!</definedName>
    <definedName name="TextRefCopy100" localSheetId="3">#REF!</definedName>
    <definedName name="TextRefCopy100">#REF!</definedName>
    <definedName name="TextRefCopy101" localSheetId="2">#REF!</definedName>
    <definedName name="TextRefCopy101" localSheetId="3">#REF!</definedName>
    <definedName name="TextRefCopy101">#REF!</definedName>
    <definedName name="TextRefCopy102" localSheetId="2">#REF!</definedName>
    <definedName name="TextRefCopy102" localSheetId="3">#REF!</definedName>
    <definedName name="TextRefCopy102">#REF!</definedName>
    <definedName name="TextRefCopy103" localSheetId="2">#REF!</definedName>
    <definedName name="TextRefCopy103" localSheetId="3">#REF!</definedName>
    <definedName name="TextRefCopy103">#REF!</definedName>
    <definedName name="TextRefCopy104" localSheetId="2">#REF!</definedName>
    <definedName name="TextRefCopy104" localSheetId="3">#REF!</definedName>
    <definedName name="TextRefCopy104">#REF!</definedName>
    <definedName name="TextRefCopy105" localSheetId="2">#REF!</definedName>
    <definedName name="TextRefCopy105" localSheetId="3">#REF!</definedName>
    <definedName name="TextRefCopy105">#REF!</definedName>
    <definedName name="TextRefCopy106" localSheetId="2">#REF!</definedName>
    <definedName name="TextRefCopy106" localSheetId="3">#REF!</definedName>
    <definedName name="TextRefCopy106">#REF!</definedName>
    <definedName name="TextRefCopy107" localSheetId="2">#REF!</definedName>
    <definedName name="TextRefCopy107" localSheetId="3">#REF!</definedName>
    <definedName name="TextRefCopy107">#REF!</definedName>
    <definedName name="TextRefCopy108" localSheetId="2">#REF!</definedName>
    <definedName name="TextRefCopy108" localSheetId="3">#REF!</definedName>
    <definedName name="TextRefCopy108">#REF!</definedName>
    <definedName name="TextRefCopy109" localSheetId="2">#REF!</definedName>
    <definedName name="TextRefCopy109" localSheetId="3">#REF!</definedName>
    <definedName name="TextRefCopy109">#REF!</definedName>
    <definedName name="TextRefCopy11" localSheetId="2">#REF!</definedName>
    <definedName name="TextRefCopy11" localSheetId="3">#REF!</definedName>
    <definedName name="TextRefCopy11">#REF!</definedName>
    <definedName name="TextRefCopy110" localSheetId="2">#REF!</definedName>
    <definedName name="TextRefCopy110" localSheetId="3">#REF!</definedName>
    <definedName name="TextRefCopy110">#REF!</definedName>
    <definedName name="TextRefCopy111" localSheetId="2">#REF!</definedName>
    <definedName name="TextRefCopy111" localSheetId="3">#REF!</definedName>
    <definedName name="TextRefCopy111">#REF!</definedName>
    <definedName name="TextRefCopy112" localSheetId="2">#REF!</definedName>
    <definedName name="TextRefCopy112" localSheetId="3">#REF!</definedName>
    <definedName name="TextRefCopy112">#REF!</definedName>
    <definedName name="TextRefCopy113" localSheetId="2">#REF!</definedName>
    <definedName name="TextRefCopy113" localSheetId="3">#REF!</definedName>
    <definedName name="TextRefCopy113">#REF!</definedName>
    <definedName name="TextRefCopy114" localSheetId="2">#REF!</definedName>
    <definedName name="TextRefCopy114" localSheetId="3">#REF!</definedName>
    <definedName name="TextRefCopy114">#REF!</definedName>
    <definedName name="TextRefCopy115" localSheetId="2">#REF!</definedName>
    <definedName name="TextRefCopy115" localSheetId="3">#REF!</definedName>
    <definedName name="TextRefCopy115">#REF!</definedName>
    <definedName name="TextRefCopy116" localSheetId="2">#REF!</definedName>
    <definedName name="TextRefCopy116" localSheetId="3">#REF!</definedName>
    <definedName name="TextRefCopy116">#REF!</definedName>
    <definedName name="TextRefCopy117" localSheetId="2">#REF!</definedName>
    <definedName name="TextRefCopy117" localSheetId="3">#REF!</definedName>
    <definedName name="TextRefCopy117">#REF!</definedName>
    <definedName name="TextRefCopy118" localSheetId="2">#REF!</definedName>
    <definedName name="TextRefCopy118" localSheetId="3">#REF!</definedName>
    <definedName name="TextRefCopy118">#REF!</definedName>
    <definedName name="TextRefCopy119" localSheetId="2">#REF!</definedName>
    <definedName name="TextRefCopy119" localSheetId="3">#REF!</definedName>
    <definedName name="TextRefCopy119">#REF!</definedName>
    <definedName name="TextRefCopy12" localSheetId="2">#REF!</definedName>
    <definedName name="TextRefCopy12" localSheetId="3">#REF!</definedName>
    <definedName name="TextRefCopy12">#REF!</definedName>
    <definedName name="TextRefCopy120" localSheetId="2">#REF!</definedName>
    <definedName name="TextRefCopy120" localSheetId="3">#REF!</definedName>
    <definedName name="TextRefCopy120">#REF!</definedName>
    <definedName name="TextRefCopy121" localSheetId="2">#REF!</definedName>
    <definedName name="TextRefCopy121" localSheetId="3">#REF!</definedName>
    <definedName name="TextRefCopy121">#REF!</definedName>
    <definedName name="TextRefCopy122" localSheetId="2">#REF!</definedName>
    <definedName name="TextRefCopy122" localSheetId="3">#REF!</definedName>
    <definedName name="TextRefCopy122">#REF!</definedName>
    <definedName name="TextRefCopy123" localSheetId="2">#REF!</definedName>
    <definedName name="TextRefCopy123" localSheetId="3">#REF!</definedName>
    <definedName name="TextRefCopy123">#REF!</definedName>
    <definedName name="TextRefCopy124" localSheetId="2">#REF!</definedName>
    <definedName name="TextRefCopy124" localSheetId="3">#REF!</definedName>
    <definedName name="TextRefCopy124">#REF!</definedName>
    <definedName name="TextRefCopy125" localSheetId="2">#REF!</definedName>
    <definedName name="TextRefCopy125" localSheetId="3">#REF!</definedName>
    <definedName name="TextRefCopy125">#REF!</definedName>
    <definedName name="TextRefCopy126" localSheetId="2">#REF!</definedName>
    <definedName name="TextRefCopy126" localSheetId="3">#REF!</definedName>
    <definedName name="TextRefCopy126">#REF!</definedName>
    <definedName name="TextRefCopy127" localSheetId="2">#REF!</definedName>
    <definedName name="TextRefCopy127" localSheetId="3">#REF!</definedName>
    <definedName name="TextRefCopy127">#REF!</definedName>
    <definedName name="TextRefCopy128" localSheetId="2">#REF!</definedName>
    <definedName name="TextRefCopy128" localSheetId="3">#REF!</definedName>
    <definedName name="TextRefCopy128">#REF!</definedName>
    <definedName name="TextRefCopy129" localSheetId="2">#REF!</definedName>
    <definedName name="TextRefCopy129" localSheetId="3">#REF!</definedName>
    <definedName name="TextRefCopy129">#REF!</definedName>
    <definedName name="TextRefCopy13" localSheetId="2">[86]detail!#REF!</definedName>
    <definedName name="TextRefCopy13" localSheetId="3">[86]detail!#REF!</definedName>
    <definedName name="TextRefCopy13">[86]detail!#REF!</definedName>
    <definedName name="TextRefCopy130" localSheetId="2">#REF!</definedName>
    <definedName name="TextRefCopy130" localSheetId="3">#REF!</definedName>
    <definedName name="TextRefCopy130">#REF!</definedName>
    <definedName name="TextRefCopy131" localSheetId="2">#REF!</definedName>
    <definedName name="TextRefCopy131" localSheetId="3">#REF!</definedName>
    <definedName name="TextRefCopy131">#REF!</definedName>
    <definedName name="TextRefCopy132" localSheetId="2">#REF!</definedName>
    <definedName name="TextRefCopy132" localSheetId="3">#REF!</definedName>
    <definedName name="TextRefCopy132">#REF!</definedName>
    <definedName name="TextRefCopy133" localSheetId="2">#REF!</definedName>
    <definedName name="TextRefCopy133" localSheetId="3">#REF!</definedName>
    <definedName name="TextRefCopy133">#REF!</definedName>
    <definedName name="TextRefCopy135" localSheetId="2">#REF!</definedName>
    <definedName name="TextRefCopy135" localSheetId="3">#REF!</definedName>
    <definedName name="TextRefCopy135">#REF!</definedName>
    <definedName name="TextRefCopy14" localSheetId="2">#REF!</definedName>
    <definedName name="TextRefCopy14" localSheetId="3">#REF!</definedName>
    <definedName name="TextRefCopy14">#REF!</definedName>
    <definedName name="TextRefCopy15" localSheetId="2">[86]detail!#REF!</definedName>
    <definedName name="TextRefCopy15" localSheetId="3">[86]detail!#REF!</definedName>
    <definedName name="TextRefCopy15">[86]detail!#REF!</definedName>
    <definedName name="TextRefCopy16" localSheetId="2">#REF!</definedName>
    <definedName name="TextRefCopy16" localSheetId="3">#REF!</definedName>
    <definedName name="TextRefCopy16">#REF!</definedName>
    <definedName name="TextRefCopy167" localSheetId="2">#REF!</definedName>
    <definedName name="TextRefCopy167" localSheetId="3">#REF!</definedName>
    <definedName name="TextRefCopy167">#REF!</definedName>
    <definedName name="TextRefCopy169" localSheetId="2">#REF!</definedName>
    <definedName name="TextRefCopy169" localSheetId="3">#REF!</definedName>
    <definedName name="TextRefCopy169">#REF!</definedName>
    <definedName name="TextRefCopy17" localSheetId="2">[86]detail!#REF!</definedName>
    <definedName name="TextRefCopy17" localSheetId="3">[86]detail!#REF!</definedName>
    <definedName name="TextRefCopy17">[86]detail!#REF!</definedName>
    <definedName name="TextRefCopy171" localSheetId="2">#REF!</definedName>
    <definedName name="TextRefCopy171" localSheetId="3">#REF!</definedName>
    <definedName name="TextRefCopy171">#REF!</definedName>
    <definedName name="TextRefCopy172" localSheetId="2">#REF!</definedName>
    <definedName name="TextRefCopy172" localSheetId="3">#REF!</definedName>
    <definedName name="TextRefCopy172">#REF!</definedName>
    <definedName name="TextRefCopy174" localSheetId="2">#REF!</definedName>
    <definedName name="TextRefCopy174" localSheetId="3">#REF!</definedName>
    <definedName name="TextRefCopy174">#REF!</definedName>
    <definedName name="TextRefCopy18" localSheetId="2">[86]detail!#REF!</definedName>
    <definedName name="TextRefCopy18" localSheetId="3">[86]detail!#REF!</definedName>
    <definedName name="TextRefCopy18">[86]detail!#REF!</definedName>
    <definedName name="TextRefCopy19" localSheetId="2">[86]detail!#REF!</definedName>
    <definedName name="TextRefCopy19" localSheetId="3">[86]detail!#REF!</definedName>
    <definedName name="TextRefCopy19">[86]detail!#REF!</definedName>
    <definedName name="TextRefCopy2" localSheetId="2">[86]detail!#REF!</definedName>
    <definedName name="TextRefCopy2" localSheetId="3">[86]detail!#REF!</definedName>
    <definedName name="TextRefCopy2">[86]detail!#REF!</definedName>
    <definedName name="TextRefCopy20" localSheetId="2">#REF!</definedName>
    <definedName name="TextRefCopy20" localSheetId="3">#REF!</definedName>
    <definedName name="TextRefCopy20">#REF!</definedName>
    <definedName name="TextRefCopy21" localSheetId="2">#REF!</definedName>
    <definedName name="TextRefCopy21" localSheetId="3">#REF!</definedName>
    <definedName name="TextRefCopy21">#REF!</definedName>
    <definedName name="TextRefCopy22" localSheetId="2">#REF!</definedName>
    <definedName name="TextRefCopy22" localSheetId="3">#REF!</definedName>
    <definedName name="TextRefCopy22">#REF!</definedName>
    <definedName name="TextRefCopy23" localSheetId="2">#REF!</definedName>
    <definedName name="TextRefCopy23" localSheetId="3">#REF!</definedName>
    <definedName name="TextRefCopy23">#REF!</definedName>
    <definedName name="TextRefCopy24" localSheetId="2">#REF!</definedName>
    <definedName name="TextRefCopy24" localSheetId="3">#REF!</definedName>
    <definedName name="TextRefCopy24">#REF!</definedName>
    <definedName name="TextRefCopy25" localSheetId="2">#REF!</definedName>
    <definedName name="TextRefCopy25" localSheetId="3">#REF!</definedName>
    <definedName name="TextRefCopy25">#REF!</definedName>
    <definedName name="TextRefCopy26" localSheetId="2">#REF!</definedName>
    <definedName name="TextRefCopy26" localSheetId="3">#REF!</definedName>
    <definedName name="TextRefCopy26">#REF!</definedName>
    <definedName name="TextRefCopy27" localSheetId="2">#REF!</definedName>
    <definedName name="TextRefCopy27" localSheetId="3">#REF!</definedName>
    <definedName name="TextRefCopy27">#REF!</definedName>
    <definedName name="TextRefCopy28" localSheetId="2">#REF!</definedName>
    <definedName name="TextRefCopy28" localSheetId="3">#REF!</definedName>
    <definedName name="TextRefCopy28">#REF!</definedName>
    <definedName name="TextRefCopy281" localSheetId="2">#REF!</definedName>
    <definedName name="TextRefCopy281" localSheetId="3">#REF!</definedName>
    <definedName name="TextRefCopy281">#REF!</definedName>
    <definedName name="TextRefCopy282" localSheetId="2">#REF!</definedName>
    <definedName name="TextRefCopy282" localSheetId="3">#REF!</definedName>
    <definedName name="TextRefCopy282">#REF!</definedName>
    <definedName name="TextRefCopy29" localSheetId="2">[86]detail!#REF!</definedName>
    <definedName name="TextRefCopy29" localSheetId="3">[86]detail!#REF!</definedName>
    <definedName name="TextRefCopy29">[86]detail!#REF!</definedName>
    <definedName name="TextRefCopy3" localSheetId="2">#REF!</definedName>
    <definedName name="TextRefCopy3" localSheetId="3">#REF!</definedName>
    <definedName name="TextRefCopy3">#REF!</definedName>
    <definedName name="TextRefCopy30" localSheetId="2">#REF!</definedName>
    <definedName name="TextRefCopy30" localSheetId="3">#REF!</definedName>
    <definedName name="TextRefCopy30">#REF!</definedName>
    <definedName name="TextRefCopy31" localSheetId="2">#REF!</definedName>
    <definedName name="TextRefCopy31" localSheetId="3">#REF!</definedName>
    <definedName name="TextRefCopy31">#REF!</definedName>
    <definedName name="TextRefCopy32" localSheetId="2">#REF!</definedName>
    <definedName name="TextRefCopy32" localSheetId="3">#REF!</definedName>
    <definedName name="TextRefCopy32">#REF!</definedName>
    <definedName name="TextRefCopy33" localSheetId="2">#REF!</definedName>
    <definedName name="TextRefCopy33" localSheetId="3">#REF!</definedName>
    <definedName name="TextRefCopy33">#REF!</definedName>
    <definedName name="TextRefCopy34" localSheetId="2">[86]detail!#REF!</definedName>
    <definedName name="TextRefCopy34" localSheetId="3">[86]detail!#REF!</definedName>
    <definedName name="TextRefCopy34">[86]detail!#REF!</definedName>
    <definedName name="TextRefCopy35" localSheetId="2">#REF!</definedName>
    <definedName name="TextRefCopy35" localSheetId="3">#REF!</definedName>
    <definedName name="TextRefCopy35">#REF!</definedName>
    <definedName name="TextRefCopy36" localSheetId="2">#REF!</definedName>
    <definedName name="TextRefCopy36" localSheetId="3">#REF!</definedName>
    <definedName name="TextRefCopy36">#REF!</definedName>
    <definedName name="TextRefCopy37" localSheetId="2">#REF!</definedName>
    <definedName name="TextRefCopy37" localSheetId="3">#REF!</definedName>
    <definedName name="TextRefCopy37">#REF!</definedName>
    <definedName name="TextRefCopy38" localSheetId="2">[86]detail!#REF!</definedName>
    <definedName name="TextRefCopy38" localSheetId="3">[86]detail!#REF!</definedName>
    <definedName name="TextRefCopy38">[86]detail!#REF!</definedName>
    <definedName name="TextRefCopy39">[87]Sheet1!$C$215</definedName>
    <definedName name="TextRefCopy4" localSheetId="2">[86]detail!#REF!</definedName>
    <definedName name="TextRefCopy4" localSheetId="3">[86]detail!#REF!</definedName>
    <definedName name="TextRefCopy4">[86]detail!#REF!</definedName>
    <definedName name="TextRefCopy40" localSheetId="2">#REF!</definedName>
    <definedName name="TextRefCopy40" localSheetId="3">#REF!</definedName>
    <definedName name="TextRefCopy40">#REF!</definedName>
    <definedName name="TextRefCopy41" localSheetId="2">[86]detail!#REF!</definedName>
    <definedName name="TextRefCopy41" localSheetId="3">[86]detail!#REF!</definedName>
    <definedName name="TextRefCopy41">[86]detail!#REF!</definedName>
    <definedName name="TextRefCopy42" localSheetId="2">#REF!</definedName>
    <definedName name="TextRefCopy42" localSheetId="3">#REF!</definedName>
    <definedName name="TextRefCopy42">#REF!</definedName>
    <definedName name="TextRefCopy43" localSheetId="2">#REF!</definedName>
    <definedName name="TextRefCopy43" localSheetId="3">#REF!</definedName>
    <definedName name="TextRefCopy43">#REF!</definedName>
    <definedName name="TextRefCopy44" localSheetId="2">#REF!</definedName>
    <definedName name="TextRefCopy44" localSheetId="3">#REF!</definedName>
    <definedName name="TextRefCopy44">#REF!</definedName>
    <definedName name="TextRefCopy45" localSheetId="2">#REF!</definedName>
    <definedName name="TextRefCopy45" localSheetId="3">#REF!</definedName>
    <definedName name="TextRefCopy45">#REF!</definedName>
    <definedName name="TextRefCopy46" localSheetId="2">#REF!</definedName>
    <definedName name="TextRefCopy46" localSheetId="3">#REF!</definedName>
    <definedName name="TextRefCopy46">#REF!</definedName>
    <definedName name="TextRefCopy47" localSheetId="2">#REF!</definedName>
    <definedName name="TextRefCopy47" localSheetId="3">#REF!</definedName>
    <definedName name="TextRefCopy47">#REF!</definedName>
    <definedName name="TextRefCopy48" localSheetId="2">#REF!</definedName>
    <definedName name="TextRefCopy48" localSheetId="3">#REF!</definedName>
    <definedName name="TextRefCopy48">#REF!</definedName>
    <definedName name="TextRefCopy49" localSheetId="2">#REF!</definedName>
    <definedName name="TextRefCopy49" localSheetId="3">#REF!</definedName>
    <definedName name="TextRefCopy49">#REF!</definedName>
    <definedName name="TextRefCopy5" localSheetId="2">[86]detail!#REF!</definedName>
    <definedName name="TextRefCopy5" localSheetId="3">[86]detail!#REF!</definedName>
    <definedName name="TextRefCopy5">[86]detail!#REF!</definedName>
    <definedName name="TextRefCopy50" localSheetId="2">#REF!</definedName>
    <definedName name="TextRefCopy50" localSheetId="3">#REF!</definedName>
    <definedName name="TextRefCopy50">#REF!</definedName>
    <definedName name="TextRefCopy51" localSheetId="2">#REF!</definedName>
    <definedName name="TextRefCopy51" localSheetId="3">#REF!</definedName>
    <definedName name="TextRefCopy51">#REF!</definedName>
    <definedName name="TextRefCopy52" localSheetId="2">#REF!</definedName>
    <definedName name="TextRefCopy52" localSheetId="3">#REF!</definedName>
    <definedName name="TextRefCopy52">#REF!</definedName>
    <definedName name="TextRefCopy53" localSheetId="2">#REF!</definedName>
    <definedName name="TextRefCopy53" localSheetId="3">#REF!</definedName>
    <definedName name="TextRefCopy53">#REF!</definedName>
    <definedName name="TextRefCopy54" localSheetId="2">#REF!</definedName>
    <definedName name="TextRefCopy54" localSheetId="3">#REF!</definedName>
    <definedName name="TextRefCopy54">#REF!</definedName>
    <definedName name="TextRefCopy55" localSheetId="2">#REF!</definedName>
    <definedName name="TextRefCopy55" localSheetId="3">#REF!</definedName>
    <definedName name="TextRefCopy55">#REF!</definedName>
    <definedName name="TextRefCopy56" localSheetId="2">#REF!</definedName>
    <definedName name="TextRefCopy56" localSheetId="3">#REF!</definedName>
    <definedName name="TextRefCopy56">#REF!</definedName>
    <definedName name="TextRefCopy57" localSheetId="2">#REF!</definedName>
    <definedName name="TextRefCopy57" localSheetId="3">#REF!</definedName>
    <definedName name="TextRefCopy57">#REF!</definedName>
    <definedName name="TextRefCopy58" localSheetId="2">#REF!</definedName>
    <definedName name="TextRefCopy58" localSheetId="3">#REF!</definedName>
    <definedName name="TextRefCopy58">#REF!</definedName>
    <definedName name="TextRefCopy59" localSheetId="2">#REF!</definedName>
    <definedName name="TextRefCopy59" localSheetId="3">#REF!</definedName>
    <definedName name="TextRefCopy59">#REF!</definedName>
    <definedName name="TextRefCopy6" localSheetId="2">[86]detail!#REF!</definedName>
    <definedName name="TextRefCopy6" localSheetId="3">[86]detail!#REF!</definedName>
    <definedName name="TextRefCopy6">[86]detail!#REF!</definedName>
    <definedName name="TextRefCopy60" localSheetId="2">#REF!</definedName>
    <definedName name="TextRefCopy60" localSheetId="3">#REF!</definedName>
    <definedName name="TextRefCopy60">#REF!</definedName>
    <definedName name="TextRefCopy61" localSheetId="2">#REF!</definedName>
    <definedName name="TextRefCopy61" localSheetId="3">#REF!</definedName>
    <definedName name="TextRefCopy61">#REF!</definedName>
    <definedName name="TextRefCopy62" localSheetId="2">#REF!</definedName>
    <definedName name="TextRefCopy62" localSheetId="3">#REF!</definedName>
    <definedName name="TextRefCopy62">#REF!</definedName>
    <definedName name="TextRefCopy63" localSheetId="2">#REF!</definedName>
    <definedName name="TextRefCopy63" localSheetId="3">#REF!</definedName>
    <definedName name="TextRefCopy63">#REF!</definedName>
    <definedName name="TextRefCopy64" localSheetId="2">#REF!</definedName>
    <definedName name="TextRefCopy64" localSheetId="3">#REF!</definedName>
    <definedName name="TextRefCopy64">#REF!</definedName>
    <definedName name="TextRefCopy65" localSheetId="2">#REF!</definedName>
    <definedName name="TextRefCopy65" localSheetId="3">#REF!</definedName>
    <definedName name="TextRefCopy65">#REF!</definedName>
    <definedName name="TextRefCopy66" localSheetId="2">#REF!</definedName>
    <definedName name="TextRefCopy66" localSheetId="3">#REF!</definedName>
    <definedName name="TextRefCopy66">#REF!</definedName>
    <definedName name="TextRefCopy67" localSheetId="2">#REF!</definedName>
    <definedName name="TextRefCopy67" localSheetId="3">#REF!</definedName>
    <definedName name="TextRefCopy67">#REF!</definedName>
    <definedName name="TextRefCopy68" localSheetId="2">#REF!</definedName>
    <definedName name="TextRefCopy68" localSheetId="3">#REF!</definedName>
    <definedName name="TextRefCopy68">#REF!</definedName>
    <definedName name="TextRefCopy69" localSheetId="2">#REF!</definedName>
    <definedName name="TextRefCopy69" localSheetId="3">#REF!</definedName>
    <definedName name="TextRefCopy69">#REF!</definedName>
    <definedName name="TextRefCopy7" localSheetId="2">[86]detail!#REF!</definedName>
    <definedName name="TextRefCopy7" localSheetId="3">[86]detail!#REF!</definedName>
    <definedName name="TextRefCopy7">[86]detail!#REF!</definedName>
    <definedName name="TextRefCopy70" localSheetId="2">#REF!</definedName>
    <definedName name="TextRefCopy70" localSheetId="3">#REF!</definedName>
    <definedName name="TextRefCopy70">#REF!</definedName>
    <definedName name="TextRefCopy71" localSheetId="2">#REF!</definedName>
    <definedName name="TextRefCopy71" localSheetId="3">#REF!</definedName>
    <definedName name="TextRefCopy71">#REF!</definedName>
    <definedName name="TextRefCopy72" localSheetId="2">#REF!</definedName>
    <definedName name="TextRefCopy72" localSheetId="3">#REF!</definedName>
    <definedName name="TextRefCopy72">#REF!</definedName>
    <definedName name="TextRefCopy73" localSheetId="2">#REF!</definedName>
    <definedName name="TextRefCopy73" localSheetId="3">#REF!</definedName>
    <definedName name="TextRefCopy73">#REF!</definedName>
    <definedName name="TextRefCopy74" localSheetId="2">#REF!</definedName>
    <definedName name="TextRefCopy74" localSheetId="3">#REF!</definedName>
    <definedName name="TextRefCopy74">#REF!</definedName>
    <definedName name="TextRefCopy75" localSheetId="2">#REF!</definedName>
    <definedName name="TextRefCopy75" localSheetId="3">#REF!</definedName>
    <definedName name="TextRefCopy75">#REF!</definedName>
    <definedName name="TextRefCopy76" localSheetId="2">#REF!</definedName>
    <definedName name="TextRefCopy76" localSheetId="3">#REF!</definedName>
    <definedName name="TextRefCopy76">#REF!</definedName>
    <definedName name="TextRefCopy77" localSheetId="2">#REF!</definedName>
    <definedName name="TextRefCopy77" localSheetId="3">#REF!</definedName>
    <definedName name="TextRefCopy77">#REF!</definedName>
    <definedName name="TextRefCopy78" localSheetId="2">#REF!</definedName>
    <definedName name="TextRefCopy78" localSheetId="3">#REF!</definedName>
    <definedName name="TextRefCopy78">#REF!</definedName>
    <definedName name="TextRefCopy79" localSheetId="2">#REF!</definedName>
    <definedName name="TextRefCopy79" localSheetId="3">#REF!</definedName>
    <definedName name="TextRefCopy79">#REF!</definedName>
    <definedName name="TextRefCopy8" localSheetId="2">#REF!</definedName>
    <definedName name="TextRefCopy8" localSheetId="3">#REF!</definedName>
    <definedName name="TextRefCopy8">#REF!</definedName>
    <definedName name="TextRefCopy80" localSheetId="2">#REF!</definedName>
    <definedName name="TextRefCopy80" localSheetId="3">#REF!</definedName>
    <definedName name="TextRefCopy80">#REF!</definedName>
    <definedName name="TextRefCopy81" localSheetId="2">#REF!</definedName>
    <definedName name="TextRefCopy81" localSheetId="3">#REF!</definedName>
    <definedName name="TextRefCopy81">#REF!</definedName>
    <definedName name="TextRefCopy82" localSheetId="2">#REF!</definedName>
    <definedName name="TextRefCopy82" localSheetId="3">#REF!</definedName>
    <definedName name="TextRefCopy82">#REF!</definedName>
    <definedName name="TextRefCopy83" localSheetId="2">#REF!</definedName>
    <definedName name="TextRefCopy83" localSheetId="3">#REF!</definedName>
    <definedName name="TextRefCopy83">#REF!</definedName>
    <definedName name="TextRefCopy84" localSheetId="2">#REF!</definedName>
    <definedName name="TextRefCopy84" localSheetId="3">#REF!</definedName>
    <definedName name="TextRefCopy84">#REF!</definedName>
    <definedName name="TextRefCopy85" localSheetId="2">#REF!</definedName>
    <definedName name="TextRefCopy85" localSheetId="3">#REF!</definedName>
    <definedName name="TextRefCopy85">#REF!</definedName>
    <definedName name="TextRefCopy86" localSheetId="2">#REF!</definedName>
    <definedName name="TextRefCopy86" localSheetId="3">#REF!</definedName>
    <definedName name="TextRefCopy86">#REF!</definedName>
    <definedName name="TextRefCopy87" localSheetId="2">#REF!</definedName>
    <definedName name="TextRefCopy87" localSheetId="3">#REF!</definedName>
    <definedName name="TextRefCopy87">#REF!</definedName>
    <definedName name="TextRefCopy88" localSheetId="2">#REF!</definedName>
    <definedName name="TextRefCopy88" localSheetId="3">#REF!</definedName>
    <definedName name="TextRefCopy88">#REF!</definedName>
    <definedName name="TextRefCopy89" localSheetId="2">#REF!</definedName>
    <definedName name="TextRefCopy89" localSheetId="3">#REF!</definedName>
    <definedName name="TextRefCopy89">#REF!</definedName>
    <definedName name="TextRefCopy9" localSheetId="2">#REF!</definedName>
    <definedName name="TextRefCopy9" localSheetId="3">#REF!</definedName>
    <definedName name="TextRefCopy9">#REF!</definedName>
    <definedName name="TextRefCopy90" localSheetId="2">#REF!</definedName>
    <definedName name="TextRefCopy90" localSheetId="3">#REF!</definedName>
    <definedName name="TextRefCopy90">#REF!</definedName>
    <definedName name="TextRefCopy91" localSheetId="2">#REF!</definedName>
    <definedName name="TextRefCopy91" localSheetId="3">#REF!</definedName>
    <definedName name="TextRefCopy91">#REF!</definedName>
    <definedName name="TextRefCopy92" localSheetId="2">#REF!</definedName>
    <definedName name="TextRefCopy92" localSheetId="3">#REF!</definedName>
    <definedName name="TextRefCopy92">#REF!</definedName>
    <definedName name="TextRefCopy93" localSheetId="2">#REF!</definedName>
    <definedName name="TextRefCopy93" localSheetId="3">#REF!</definedName>
    <definedName name="TextRefCopy93">#REF!</definedName>
    <definedName name="TextRefCopy94" localSheetId="2">#REF!</definedName>
    <definedName name="TextRefCopy94" localSheetId="3">#REF!</definedName>
    <definedName name="TextRefCopy94">#REF!</definedName>
    <definedName name="TextRefCopy95" localSheetId="2">#REF!</definedName>
    <definedName name="TextRefCopy95" localSheetId="3">#REF!</definedName>
    <definedName name="TextRefCopy95">#REF!</definedName>
    <definedName name="TextRefCopy96" localSheetId="2">#REF!</definedName>
    <definedName name="TextRefCopy96" localSheetId="3">#REF!</definedName>
    <definedName name="TextRefCopy96">#REF!</definedName>
    <definedName name="TextRefCopy97" localSheetId="2">#REF!</definedName>
    <definedName name="TextRefCopy97" localSheetId="3">#REF!</definedName>
    <definedName name="TextRefCopy97">#REF!</definedName>
    <definedName name="TextRefCopy98" localSheetId="2">#REF!</definedName>
    <definedName name="TextRefCopy98" localSheetId="3">#REF!</definedName>
    <definedName name="TextRefCopy98">#REF!</definedName>
    <definedName name="TextRefCopy99" localSheetId="2">#REF!</definedName>
    <definedName name="TextRefCopy99" localSheetId="3">#REF!</definedName>
    <definedName name="TextRefCopy99">#REF!</definedName>
    <definedName name="TextRefCopyRangeCount" hidden="1">69</definedName>
    <definedName name="TGZ_R01">[47]ST01!$EO$1:$EW$45</definedName>
    <definedName name="TGZ_R02">[47]ST05!$AT$1:$BB$45</definedName>
    <definedName name="thang" localSheetId="2">#REF!</definedName>
    <definedName name="thang" localSheetId="3">#REF!</definedName>
    <definedName name="thang">#REF!</definedName>
    <definedName name="thanhtien" localSheetId="2">#REF!</definedName>
    <definedName name="thanhtien" localSheetId="3">#REF!</definedName>
    <definedName name="thanhtien">#REF!</definedName>
    <definedName name="thepban" localSheetId="2">#REF!</definedName>
    <definedName name="thepban" localSheetId="3">#REF!</definedName>
    <definedName name="thepban">#REF!</definedName>
    <definedName name="theph">[3]GIAVLIEU!$M$41</definedName>
    <definedName name="thetichck" localSheetId="2">#REF!</definedName>
    <definedName name="thetichck" localSheetId="3">#REF!</definedName>
    <definedName name="thetichck">#REF!</definedName>
    <definedName name="thtich1" localSheetId="2">#REF!</definedName>
    <definedName name="thtich1" localSheetId="3">#REF!</definedName>
    <definedName name="thtich1">#REF!</definedName>
    <definedName name="thtich2" localSheetId="2">#REF!</definedName>
    <definedName name="thtich2" localSheetId="3">#REF!</definedName>
    <definedName name="thtich2">#REF!</definedName>
    <definedName name="thtich3" localSheetId="2">#REF!</definedName>
    <definedName name="thtich3" localSheetId="3">#REF!</definedName>
    <definedName name="thtich3">#REF!</definedName>
    <definedName name="thtich4" localSheetId="2">#REF!</definedName>
    <definedName name="thtich4" localSheetId="3">#REF!</definedName>
    <definedName name="thtich4">#REF!</definedName>
    <definedName name="thtich5" localSheetId="2">#REF!</definedName>
    <definedName name="thtich5" localSheetId="3">#REF!</definedName>
    <definedName name="thtich5">#REF!</definedName>
    <definedName name="thtich6" localSheetId="2">#REF!</definedName>
    <definedName name="thtich6" localSheetId="3">#REF!</definedName>
    <definedName name="thtich6">#REF!</definedName>
    <definedName name="TIEUDE" localSheetId="2">#REF!</definedName>
    <definedName name="TIEUDE" localSheetId="3">#REF!</definedName>
    <definedName name="TIEUDE">#REF!</definedName>
    <definedName name="TIGhyco1" localSheetId="2">#REF!</definedName>
    <definedName name="TIGhyco1" localSheetId="3">#REF!</definedName>
    <definedName name="TIGhyco1">#REF!</definedName>
    <definedName name="TIGhyco10" localSheetId="2">#REF!</definedName>
    <definedName name="TIGhyco10" localSheetId="3">#REF!</definedName>
    <definedName name="TIGhyco10">#REF!</definedName>
    <definedName name="TIGhyco11" localSheetId="2">#REF!</definedName>
    <definedName name="TIGhyco11" localSheetId="3">#REF!</definedName>
    <definedName name="TIGhyco11">#REF!</definedName>
    <definedName name="TIGhyco12" localSheetId="2">#REF!</definedName>
    <definedName name="TIGhyco12" localSheetId="3">#REF!</definedName>
    <definedName name="TIGhyco12">#REF!</definedName>
    <definedName name="TIGhyco2" localSheetId="2">#REF!</definedName>
    <definedName name="TIGhyco2" localSheetId="3">#REF!</definedName>
    <definedName name="TIGhyco2">#REF!</definedName>
    <definedName name="TIGhyco3" localSheetId="2">#REF!</definedName>
    <definedName name="TIGhyco3" localSheetId="3">#REF!</definedName>
    <definedName name="TIGhyco3">#REF!</definedName>
    <definedName name="TIGhyco4" localSheetId="2">#REF!</definedName>
    <definedName name="TIGhyco4" localSheetId="3">#REF!</definedName>
    <definedName name="TIGhyco4">#REF!</definedName>
    <definedName name="TIGhyco5" localSheetId="2">#REF!</definedName>
    <definedName name="TIGhyco5" localSheetId="3">#REF!</definedName>
    <definedName name="TIGhyco5">#REF!</definedName>
    <definedName name="TIGhyco6" localSheetId="2">#REF!</definedName>
    <definedName name="TIGhyco6" localSheetId="3">#REF!</definedName>
    <definedName name="TIGhyco6">#REF!</definedName>
    <definedName name="TIGhyco7" localSheetId="2">#REF!</definedName>
    <definedName name="TIGhyco7" localSheetId="3">#REF!</definedName>
    <definedName name="TIGhyco7">#REF!</definedName>
    <definedName name="TIGhyco8" localSheetId="2">#REF!</definedName>
    <definedName name="TIGhyco8" localSheetId="3">#REF!</definedName>
    <definedName name="TIGhyco8">#REF!</definedName>
    <definedName name="TIGhyco9" localSheetId="2">#REF!</definedName>
    <definedName name="TIGhyco9" localSheetId="3">#REF!</definedName>
    <definedName name="TIGhyco9">#REF!</definedName>
    <definedName name="TileStone" localSheetId="2">'[42]DGchitiet '!#REF!</definedName>
    <definedName name="TileStone" localSheetId="3">'[42]DGchitiet '!#REF!</definedName>
    <definedName name="TileStone">'[42]DGchitiet '!#REF!</definedName>
    <definedName name="TIT" localSheetId="2">#REF!</definedName>
    <definedName name="TIT" localSheetId="3">#REF!</definedName>
    <definedName name="TIT">#REF!</definedName>
    <definedName name="TKGC">[31]BDK!$A$1:$CV$1</definedName>
    <definedName name="TKGN">[31]BDK!$A$1:$A$103</definedName>
    <definedName name="TMProtection" localSheetId="2">'[42]DGchitiet '!#REF!</definedName>
    <definedName name="TMProtection" localSheetId="3">'[42]DGchitiet '!#REF!</definedName>
    <definedName name="TMProtection">'[42]DGchitiet '!#REF!</definedName>
    <definedName name="TOCC1" localSheetId="2">#REF!</definedName>
    <definedName name="TOCC1" localSheetId="3">#REF!</definedName>
    <definedName name="TOCC1">#REF!</definedName>
    <definedName name="TOCC10" localSheetId="2">#REF!</definedName>
    <definedName name="TOCC10" localSheetId="3">#REF!</definedName>
    <definedName name="TOCC10">#REF!</definedName>
    <definedName name="TOCC11" localSheetId="2">#REF!</definedName>
    <definedName name="TOCC11" localSheetId="3">#REF!</definedName>
    <definedName name="TOCC11">#REF!</definedName>
    <definedName name="TOCC12" localSheetId="2">#REF!</definedName>
    <definedName name="TOCC12" localSheetId="3">#REF!</definedName>
    <definedName name="TOCC12">#REF!</definedName>
    <definedName name="TOCC2" localSheetId="2">#REF!</definedName>
    <definedName name="TOCC2" localSheetId="3">#REF!</definedName>
    <definedName name="TOCC2">#REF!</definedName>
    <definedName name="TOCC3" localSheetId="2">#REF!</definedName>
    <definedName name="TOCC3" localSheetId="3">#REF!</definedName>
    <definedName name="TOCC3">#REF!</definedName>
    <definedName name="TOCC4" localSheetId="2">#REF!</definedName>
    <definedName name="TOCC4" localSheetId="3">#REF!</definedName>
    <definedName name="TOCC4">#REF!</definedName>
    <definedName name="TOCC5" localSheetId="2">#REF!</definedName>
    <definedName name="TOCC5" localSheetId="3">#REF!</definedName>
    <definedName name="TOCC5">#REF!</definedName>
    <definedName name="TOCC6" localSheetId="2">#REF!</definedName>
    <definedName name="TOCC6" localSheetId="3">#REF!</definedName>
    <definedName name="TOCC6">#REF!</definedName>
    <definedName name="TOCC7" localSheetId="2">#REF!</definedName>
    <definedName name="TOCC7" localSheetId="3">#REF!</definedName>
    <definedName name="TOCC7">#REF!</definedName>
    <definedName name="TOCC8" localSheetId="2">#REF!</definedName>
    <definedName name="TOCC8" localSheetId="3">#REF!</definedName>
    <definedName name="TOCC8">#REF!</definedName>
    <definedName name="TOCC9" localSheetId="2">#REF!</definedName>
    <definedName name="TOCC9" localSheetId="3">#REF!</definedName>
    <definedName name="TOCC9">#REF!</definedName>
    <definedName name="TOCGC1">'[18]SalesForecast (2)'!$E$18</definedName>
    <definedName name="TOCGC10">'[18]SalesForecast (2)'!$BP$18</definedName>
    <definedName name="TOCGC11">'[18]SalesForecast (2)'!$BW$18</definedName>
    <definedName name="TOCGC12">'[18]SalesForecast (2)'!$CD$18</definedName>
    <definedName name="TOCGC2">'[18]SalesForecast (2)'!$L$18</definedName>
    <definedName name="TOCGC3">'[18]SalesForecast (2)'!$S$18</definedName>
    <definedName name="TOCGC4">'[18]SalesForecast (2)'!$Z$18</definedName>
    <definedName name="TOCGC5">'[16]SalesForecast (2)'!$AC$18</definedName>
    <definedName name="TOCGC6">'[18]SalesForecast (2)'!$AN$18</definedName>
    <definedName name="TOCGC7">'[18]SalesForecast (2)'!$AU$18</definedName>
    <definedName name="TOCGC8">'[18]SalesForecast (2)'!$BB$18</definedName>
    <definedName name="TOCGC9">'[18]SalesForecast (2)'!$BI$18</definedName>
    <definedName name="TON" localSheetId="2">#REF!</definedName>
    <definedName name="TON" localSheetId="3">#REF!</definedName>
    <definedName name="TON">#REF!</definedName>
    <definedName name="tongbt" localSheetId="2">#REF!</definedName>
    <definedName name="tongbt" localSheetId="3">#REF!</definedName>
    <definedName name="tongbt">#REF!</definedName>
    <definedName name="tongcong" localSheetId="2">#REF!</definedName>
    <definedName name="tongcong" localSheetId="3">#REF!</definedName>
    <definedName name="tongcong">#REF!</definedName>
    <definedName name="tongdientich" localSheetId="2">#REF!</definedName>
    <definedName name="tongdientich" localSheetId="3">#REF!</definedName>
    <definedName name="tongdientich">#REF!</definedName>
    <definedName name="tongthep" localSheetId="2">#REF!</definedName>
    <definedName name="tongthep" localSheetId="3">#REF!</definedName>
    <definedName name="tongthep">#REF!</definedName>
    <definedName name="tongthetich" localSheetId="2">#REF!</definedName>
    <definedName name="tongthetich" localSheetId="3">#REF!</definedName>
    <definedName name="tongthetich">#REF!</definedName>
    <definedName name="TOT" localSheetId="2">#REF!</definedName>
    <definedName name="TOT" localSheetId="3">#REF!</definedName>
    <definedName name="TOT">#REF!</definedName>
    <definedName name="TOTAL" localSheetId="2">#REF!</definedName>
    <definedName name="TOTAL" localSheetId="3">#REF!</definedName>
    <definedName name="TOTAL">#REF!</definedName>
    <definedName name="Total_Interest" localSheetId="2">#REF!</definedName>
    <definedName name="Total_Interest" localSheetId="3">#REF!</definedName>
    <definedName name="Total_Interest">#REF!</definedName>
    <definedName name="Total_Pay" localSheetId="2">#REF!</definedName>
    <definedName name="Total_Pay" localSheetId="3">#REF!</definedName>
    <definedName name="Total_Pay">#REF!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AssetsFeb" localSheetId="2">#REF!</definedName>
    <definedName name="TotalAssetsFeb" localSheetId="3">#REF!</definedName>
    <definedName name="TotalAssetsFeb">#REF!</definedName>
    <definedName name="TotalAssetsJan" localSheetId="2">#REF!</definedName>
    <definedName name="TotalAssetsJan" localSheetId="3">#REF!</definedName>
    <definedName name="TotalAssetsJan">#REF!</definedName>
    <definedName name="TotalAssetsMar" localSheetId="2">#REF!</definedName>
    <definedName name="TotalAssetsMar" localSheetId="3">#REF!</definedName>
    <definedName name="TotalAssetsMar">#REF!</definedName>
    <definedName name="TotalLEFeb" localSheetId="2">#REF!</definedName>
    <definedName name="TotalLEFeb" localSheetId="3">#REF!</definedName>
    <definedName name="TotalLEFeb">#REF!</definedName>
    <definedName name="TotalLEJan" localSheetId="2">#REF!</definedName>
    <definedName name="TotalLEJan" localSheetId="3">#REF!</definedName>
    <definedName name="TotalLEJan">#REF!</definedName>
    <definedName name="TotalLEMar" localSheetId="2">#REF!</definedName>
    <definedName name="TotalLEMar" localSheetId="3">#REF!</definedName>
    <definedName name="TotalLEMar">#REF!</definedName>
    <definedName name="TPEe1">'[18]SalesForecast (2)'!$E$15</definedName>
    <definedName name="TPEe10">'[18]SalesForecast (2)'!$BP$15</definedName>
    <definedName name="TPEe11">'[18]SalesForecast (2)'!$BW$15</definedName>
    <definedName name="TPEe12">'[18]SalesForecast (2)'!$CD$15</definedName>
    <definedName name="TPEe2">'[18]SalesForecast (2)'!$L$15</definedName>
    <definedName name="TPEe3">'[18]SalesForecast (2)'!$S$15</definedName>
    <definedName name="TPEe4">'[18]SalesForecast (2)'!$Z$15</definedName>
    <definedName name="TPEe5">'[18]SalesForecast (2)'!$AG$15</definedName>
    <definedName name="TPEe6">'[18]SalesForecast (2)'!$AN$15</definedName>
    <definedName name="TPEe7">'[18]SalesForecast (2)'!$AU$15</definedName>
    <definedName name="TPEe8">'[18]SalesForecast (2)'!$BB$15</definedName>
    <definedName name="TPEe9">'[18]SalesForecast (2)'!$BI$15</definedName>
    <definedName name="TPIe1">'[18]SalesForecast (2)'!$E$8</definedName>
    <definedName name="TPIe10">'[18]SalesForecast (2)'!$BP$8</definedName>
    <definedName name="TPIe11">'[18]SalesForecast (2)'!$BW$8</definedName>
    <definedName name="TPIe12">'[18]SalesForecast (2)'!$CD$8</definedName>
    <definedName name="TPIe2">'[18]SalesForecast (2)'!$L$8</definedName>
    <definedName name="TPIe3">'[18]SalesForecast (2)'!$S$8</definedName>
    <definedName name="TPIe4">'[18]SalesForecast (2)'!$Z$8</definedName>
    <definedName name="TPIe5">'[18]SalesForecast (2)'!$AG$8</definedName>
    <definedName name="TPIe6">'[18]SalesForecast (2)'!$AN$8</definedName>
    <definedName name="TPIe7">'[18]SalesForecast (2)'!$AU$8</definedName>
    <definedName name="TPIe8">'[18]SalesForecast (2)'!$BB$8</definedName>
    <definedName name="TPIe9">'[18]SalesForecast (2)'!$BI$8</definedName>
    <definedName name="TPIpg1" localSheetId="2">#REF!</definedName>
    <definedName name="TPIpg1" localSheetId="3">#REF!</definedName>
    <definedName name="TPIpg1">#REF!</definedName>
    <definedName name="TPIpg10" localSheetId="2">#REF!</definedName>
    <definedName name="TPIpg10" localSheetId="3">#REF!</definedName>
    <definedName name="TPIpg10">#REF!</definedName>
    <definedName name="TPIpg11" localSheetId="2">#REF!</definedName>
    <definedName name="TPIpg11" localSheetId="3">#REF!</definedName>
    <definedName name="TPIpg11">#REF!</definedName>
    <definedName name="TPIpg12" localSheetId="2">#REF!</definedName>
    <definedName name="TPIpg12" localSheetId="3">#REF!</definedName>
    <definedName name="TPIpg12">#REF!</definedName>
    <definedName name="TPIpg2" localSheetId="2">#REF!</definedName>
    <definedName name="TPIpg2" localSheetId="3">#REF!</definedName>
    <definedName name="TPIpg2">#REF!</definedName>
    <definedName name="TPIpg3" localSheetId="2">#REF!</definedName>
    <definedName name="TPIpg3" localSheetId="3">#REF!</definedName>
    <definedName name="TPIpg3">#REF!</definedName>
    <definedName name="TPIpg4" localSheetId="2">#REF!</definedName>
    <definedName name="TPIpg4" localSheetId="3">#REF!</definedName>
    <definedName name="TPIpg4">#REF!</definedName>
    <definedName name="TPIpg5" localSheetId="2">#REF!</definedName>
    <definedName name="TPIpg5" localSheetId="3">#REF!</definedName>
    <definedName name="TPIpg5">#REF!</definedName>
    <definedName name="TPIpg6" localSheetId="2">#REF!</definedName>
    <definedName name="TPIpg6" localSheetId="3">#REF!</definedName>
    <definedName name="TPIpg6">#REF!</definedName>
    <definedName name="TPIpg7" localSheetId="2">#REF!</definedName>
    <definedName name="TPIpg7" localSheetId="3">#REF!</definedName>
    <definedName name="TPIpg7">#REF!</definedName>
    <definedName name="TPIpg8" localSheetId="2">#REF!</definedName>
    <definedName name="TPIpg8" localSheetId="3">#REF!</definedName>
    <definedName name="TPIpg8">#REF!</definedName>
    <definedName name="TPIpg9" localSheetId="2">#REF!</definedName>
    <definedName name="TPIpg9" localSheetId="3">#REF!</definedName>
    <definedName name="TPIpg9">#REF!</definedName>
    <definedName name="trade3006" localSheetId="2">#REF!</definedName>
    <definedName name="trade3006" localSheetId="3">#REF!</definedName>
    <definedName name="trade3006">#REF!</definedName>
    <definedName name="tribal" localSheetId="2">#REF!</definedName>
    <definedName name="tribal" localSheetId="3">#REF!</definedName>
    <definedName name="tribal">#REF!</definedName>
    <definedName name="tt" localSheetId="2">#REF!</definedName>
    <definedName name="tt" localSheetId="3">#REF!</definedName>
    <definedName name="tt">#REF!</definedName>
    <definedName name="TTB" localSheetId="2">#REF!</definedName>
    <definedName name="TTB" localSheetId="3">#REF!</definedName>
    <definedName name="TTB">#REF!</definedName>
    <definedName name="TTFURN" localSheetId="2">#REF!</definedName>
    <definedName name="TTFURN" localSheetId="3">#REF!</definedName>
    <definedName name="TTFURN">#REF!</definedName>
    <definedName name="TTMC" localSheetId="2">#REF!</definedName>
    <definedName name="TTMC" localSheetId="3">#REF!</definedName>
    <definedName name="TTMC">#REF!</definedName>
    <definedName name="ttr" localSheetId="2">#REF!</definedName>
    <definedName name="ttr" localSheetId="3">#REF!</definedName>
    <definedName name="ttr">#REF!</definedName>
    <definedName name="TTVEHICLE" localSheetId="2">#REF!</definedName>
    <definedName name="TTVEHICLE" localSheetId="3">#REF!</definedName>
    <definedName name="TTVEHICLE">#REF!</definedName>
    <definedName name="uio" localSheetId="2">#REF!</definedName>
    <definedName name="uio" localSheetId="3">#REF!</definedName>
    <definedName name="uio">#REF!</definedName>
    <definedName name="unnamed" localSheetId="2">#REF!</definedName>
    <definedName name="unnamed" localSheetId="3">#REF!</definedName>
    <definedName name="unnamed">#REF!</definedName>
    <definedName name="UOM" localSheetId="2">'[88]Pricing&amp; Production'!#REF!</definedName>
    <definedName name="UOM" localSheetId="3">'[88]Pricing&amp; Production'!#REF!</definedName>
    <definedName name="UOM">'[88]Pricing&amp; Production'!#REF!</definedName>
    <definedName name="UPDATELOGICTYPE1" localSheetId="2">#REF!</definedName>
    <definedName name="UPDATELOGICTYPE1" localSheetId="3">#REF!</definedName>
    <definedName name="UPDATELOGICTYPE1">#REF!</definedName>
    <definedName name="UPDATELOGICTYPE2" localSheetId="2">#REF!</definedName>
    <definedName name="UPDATELOGICTYPE2" localSheetId="3">#REF!</definedName>
    <definedName name="UPDATELOGICTYPE2">#REF!</definedName>
    <definedName name="USD" localSheetId="2">#REF!</definedName>
    <definedName name="USD" localSheetId="3">#REF!</definedName>
    <definedName name="USD">#REF!</definedName>
    <definedName name="UTILITIES" localSheetId="2">#REF!</definedName>
    <definedName name="UTILITIES" localSheetId="3">#REF!</definedName>
    <definedName name="UTILITIES">#REF!</definedName>
    <definedName name="uu" localSheetId="2">#REF!</definedName>
    <definedName name="uu" localSheetId="3">#REF!</definedName>
    <definedName name="uu">#REF!</definedName>
    <definedName name="v" localSheetId="2">#REF!</definedName>
    <definedName name="v" localSheetId="3">#REF!</definedName>
    <definedName name="v">#REF!</definedName>
    <definedName name="vac" localSheetId="2">#REF!</definedName>
    <definedName name="vac" localSheetId="3">#REF!</definedName>
    <definedName name="vac">#REF!</definedName>
    <definedName name="Value0" localSheetId="2">#REF!</definedName>
    <definedName name="Value0" localSheetId="3">#REF!</definedName>
    <definedName name="Value0">#REF!</definedName>
    <definedName name="Value1" localSheetId="2">#REF!</definedName>
    <definedName name="Value1" localSheetId="3">#REF!</definedName>
    <definedName name="Value1">#REF!</definedName>
    <definedName name="Value10" localSheetId="2">#REF!</definedName>
    <definedName name="Value10" localSheetId="3">#REF!</definedName>
    <definedName name="Value10">#REF!</definedName>
    <definedName name="Value11" localSheetId="2">#REF!</definedName>
    <definedName name="Value11" localSheetId="3">#REF!</definedName>
    <definedName name="Value11">#REF!</definedName>
    <definedName name="Value12" localSheetId="2">#REF!</definedName>
    <definedName name="Value12" localSheetId="3">#REF!</definedName>
    <definedName name="Value12">#REF!</definedName>
    <definedName name="Value13" localSheetId="2">#REF!</definedName>
    <definedName name="Value13" localSheetId="3">#REF!</definedName>
    <definedName name="Value13">#REF!</definedName>
    <definedName name="Value14" localSheetId="2">#REF!</definedName>
    <definedName name="Value14" localSheetId="3">#REF!</definedName>
    <definedName name="Value14">#REF!</definedName>
    <definedName name="Value15" localSheetId="2">#REF!</definedName>
    <definedName name="Value15" localSheetId="3">#REF!</definedName>
    <definedName name="Value15">#REF!</definedName>
    <definedName name="Value16" localSheetId="2">#REF!</definedName>
    <definedName name="Value16" localSheetId="3">#REF!</definedName>
    <definedName name="Value16">#REF!</definedName>
    <definedName name="Value17" localSheetId="2">#REF!</definedName>
    <definedName name="Value17" localSheetId="3">#REF!</definedName>
    <definedName name="Value17">#REF!</definedName>
    <definedName name="Value18" localSheetId="2">#REF!</definedName>
    <definedName name="Value18" localSheetId="3">#REF!</definedName>
    <definedName name="Value18">#REF!</definedName>
    <definedName name="Value19" localSheetId="2">#REF!</definedName>
    <definedName name="Value19" localSheetId="3">#REF!</definedName>
    <definedName name="Value19">#REF!</definedName>
    <definedName name="Value2" localSheetId="2">#REF!</definedName>
    <definedName name="Value2" localSheetId="3">#REF!</definedName>
    <definedName name="Value2">#REF!</definedName>
    <definedName name="Value20" localSheetId="2">#REF!</definedName>
    <definedName name="Value20" localSheetId="3">#REF!</definedName>
    <definedName name="Value20">#REF!</definedName>
    <definedName name="Value21" localSheetId="2">#REF!</definedName>
    <definedName name="Value21" localSheetId="3">#REF!</definedName>
    <definedName name="Value21">#REF!</definedName>
    <definedName name="Value22" localSheetId="2">#REF!</definedName>
    <definedName name="Value22" localSheetId="3">#REF!</definedName>
    <definedName name="Value22">#REF!</definedName>
    <definedName name="Value23" localSheetId="2">#REF!</definedName>
    <definedName name="Value23" localSheetId="3">#REF!</definedName>
    <definedName name="Value23">#REF!</definedName>
    <definedName name="Value24" localSheetId="2">#REF!</definedName>
    <definedName name="Value24" localSheetId="3">#REF!</definedName>
    <definedName name="Value24">#REF!</definedName>
    <definedName name="Value25" localSheetId="2">#REF!</definedName>
    <definedName name="Value25" localSheetId="3">#REF!</definedName>
    <definedName name="Value25">#REF!</definedName>
    <definedName name="Value26" localSheetId="2">#REF!</definedName>
    <definedName name="Value26" localSheetId="3">#REF!</definedName>
    <definedName name="Value26">#REF!</definedName>
    <definedName name="Value27" localSheetId="2">#REF!</definedName>
    <definedName name="Value27" localSheetId="3">#REF!</definedName>
    <definedName name="Value27">#REF!</definedName>
    <definedName name="Value28" localSheetId="2">#REF!</definedName>
    <definedName name="Value28" localSheetId="3">#REF!</definedName>
    <definedName name="Value28">#REF!</definedName>
    <definedName name="Value29" localSheetId="2">#REF!</definedName>
    <definedName name="Value29" localSheetId="3">#REF!</definedName>
    <definedName name="Value29">#REF!</definedName>
    <definedName name="Value3" localSheetId="2">#REF!</definedName>
    <definedName name="Value3" localSheetId="3">#REF!</definedName>
    <definedName name="Value3">#REF!</definedName>
    <definedName name="Value30" localSheetId="2">#REF!</definedName>
    <definedName name="Value30" localSheetId="3">#REF!</definedName>
    <definedName name="Value30">#REF!</definedName>
    <definedName name="Value31" localSheetId="2">#REF!</definedName>
    <definedName name="Value31" localSheetId="3">#REF!</definedName>
    <definedName name="Value31">#REF!</definedName>
    <definedName name="Value32" localSheetId="2">#REF!</definedName>
    <definedName name="Value32" localSheetId="3">#REF!</definedName>
    <definedName name="Value32">#REF!</definedName>
    <definedName name="Value33" localSheetId="2">#REF!</definedName>
    <definedName name="Value33" localSheetId="3">#REF!</definedName>
    <definedName name="Value33">#REF!</definedName>
    <definedName name="Value34" localSheetId="2">#REF!</definedName>
    <definedName name="Value34" localSheetId="3">#REF!</definedName>
    <definedName name="Value34">#REF!</definedName>
    <definedName name="Value35" localSheetId="2">#REF!</definedName>
    <definedName name="Value35" localSheetId="3">#REF!</definedName>
    <definedName name="Value35">#REF!</definedName>
    <definedName name="Value36" localSheetId="2">#REF!</definedName>
    <definedName name="Value36" localSheetId="3">#REF!</definedName>
    <definedName name="Value36">#REF!</definedName>
    <definedName name="Value37" localSheetId="2">#REF!</definedName>
    <definedName name="Value37" localSheetId="3">#REF!</definedName>
    <definedName name="Value37">#REF!</definedName>
    <definedName name="Value38" localSheetId="2">#REF!</definedName>
    <definedName name="Value38" localSheetId="3">#REF!</definedName>
    <definedName name="Value38">#REF!</definedName>
    <definedName name="Value39" localSheetId="2">#REF!</definedName>
    <definedName name="Value39" localSheetId="3">#REF!</definedName>
    <definedName name="Value39">#REF!</definedName>
    <definedName name="Value4" localSheetId="2">#REF!</definedName>
    <definedName name="Value4" localSheetId="3">#REF!</definedName>
    <definedName name="Value4">#REF!</definedName>
    <definedName name="Value40" localSheetId="2">#REF!</definedName>
    <definedName name="Value40" localSheetId="3">#REF!</definedName>
    <definedName name="Value40">#REF!</definedName>
    <definedName name="Value41" localSheetId="2">#REF!</definedName>
    <definedName name="Value41" localSheetId="3">#REF!</definedName>
    <definedName name="Value41">#REF!</definedName>
    <definedName name="Value42" localSheetId="2">#REF!</definedName>
    <definedName name="Value42" localSheetId="3">#REF!</definedName>
    <definedName name="Value42">#REF!</definedName>
    <definedName name="Value43" localSheetId="2">#REF!</definedName>
    <definedName name="Value43" localSheetId="3">#REF!</definedName>
    <definedName name="Value43">#REF!</definedName>
    <definedName name="Value44" localSheetId="2">#REF!</definedName>
    <definedName name="Value44" localSheetId="3">#REF!</definedName>
    <definedName name="Value44">#REF!</definedName>
    <definedName name="Value45" localSheetId="2">#REF!</definedName>
    <definedName name="Value45" localSheetId="3">#REF!</definedName>
    <definedName name="Value45">#REF!</definedName>
    <definedName name="Value46" localSheetId="2">#REF!</definedName>
    <definedName name="Value46" localSheetId="3">#REF!</definedName>
    <definedName name="Value46">#REF!</definedName>
    <definedName name="Value47" localSheetId="2">#REF!</definedName>
    <definedName name="Value47" localSheetId="3">#REF!</definedName>
    <definedName name="Value47">#REF!</definedName>
    <definedName name="Value48" localSheetId="2">#REF!</definedName>
    <definedName name="Value48" localSheetId="3">#REF!</definedName>
    <definedName name="Value48">#REF!</definedName>
    <definedName name="Value49" localSheetId="2">#REF!</definedName>
    <definedName name="Value49" localSheetId="3">#REF!</definedName>
    <definedName name="Value49">#REF!</definedName>
    <definedName name="Value5" localSheetId="2">#REF!</definedName>
    <definedName name="Value5" localSheetId="3">#REF!</definedName>
    <definedName name="Value5">#REF!</definedName>
    <definedName name="Value50" localSheetId="2">#REF!</definedName>
    <definedName name="Value50" localSheetId="3">#REF!</definedName>
    <definedName name="Value50">#REF!</definedName>
    <definedName name="Value51" localSheetId="2">#REF!</definedName>
    <definedName name="Value51" localSheetId="3">#REF!</definedName>
    <definedName name="Value51">#REF!</definedName>
    <definedName name="Value52" localSheetId="2">#REF!</definedName>
    <definedName name="Value52" localSheetId="3">#REF!</definedName>
    <definedName name="Value52">#REF!</definedName>
    <definedName name="Value53" localSheetId="2">#REF!</definedName>
    <definedName name="Value53" localSheetId="3">#REF!</definedName>
    <definedName name="Value53">#REF!</definedName>
    <definedName name="Value54" localSheetId="2">#REF!</definedName>
    <definedName name="Value54" localSheetId="3">#REF!</definedName>
    <definedName name="Value54">#REF!</definedName>
    <definedName name="Value55" localSheetId="2">#REF!</definedName>
    <definedName name="Value55" localSheetId="3">#REF!</definedName>
    <definedName name="Value55">#REF!</definedName>
    <definedName name="Value6" localSheetId="2">#REF!</definedName>
    <definedName name="Value6" localSheetId="3">#REF!</definedName>
    <definedName name="Value6">#REF!</definedName>
    <definedName name="Value7" localSheetId="2">#REF!</definedName>
    <definedName name="Value7" localSheetId="3">#REF!</definedName>
    <definedName name="Value7">#REF!</definedName>
    <definedName name="Value8" localSheetId="2">#REF!</definedName>
    <definedName name="Value8" localSheetId="3">#REF!</definedName>
    <definedName name="Value8">#REF!</definedName>
    <definedName name="Value9" localSheetId="2">#REF!</definedName>
    <definedName name="Value9" localSheetId="3">#REF!</definedName>
    <definedName name="Value9">#REF!</definedName>
    <definedName name="Values_Entered" localSheetId="2">IF('SCE_(C)'!Loan_Amount*'SCE_(C)'!Interest_Rate*'SCE_(C)'!Loan_Years*'SCE_(C)'!Loan_Start&gt;0,1,0)</definedName>
    <definedName name="Values_Entered" localSheetId="3">IF('SCE_(S)'!Loan_Amount*'SCE_(S)'!Interest_Rate*'SCE_(S)'!Loan_Years*'SCE_(S)'!Loan_Start&gt;0,1,0)</definedName>
    <definedName name="Values_Entered">IF(Loan_Amount*Interest_Rate*Loan_Years*Loan_Start&gt;0,1,0)</definedName>
    <definedName name="Vat">'[89]20105920'!$A$1:$I$1674</definedName>
    <definedName name="vbtchongnuocm300" localSheetId="2">#REF!</definedName>
    <definedName name="vbtchongnuocm300" localSheetId="3">#REF!</definedName>
    <definedName name="vbtchongnuocm300">#REF!</definedName>
    <definedName name="vbtm150" localSheetId="2">#REF!</definedName>
    <definedName name="vbtm150" localSheetId="3">#REF!</definedName>
    <definedName name="vbtm150">#REF!</definedName>
    <definedName name="vbtm300" localSheetId="2">#REF!</definedName>
    <definedName name="vbtm300" localSheetId="3">#REF!</definedName>
    <definedName name="vbtm300">#REF!</definedName>
    <definedName name="vbtm400" localSheetId="2">#REF!</definedName>
    <definedName name="vbtm400" localSheetId="3">#REF!</definedName>
    <definedName name="vbtm400">#REF!</definedName>
    <definedName name="VC">[48]Entity!$A$1:$A$24</definedName>
    <definedName name="vehicle" localSheetId="2">#REF!</definedName>
    <definedName name="vehicle" localSheetId="3">#REF!</definedName>
    <definedName name="vehicle">#REF!</definedName>
    <definedName name="VET" localSheetId="2">#REF!</definedName>
    <definedName name="VET" localSheetId="3">#REF!</definedName>
    <definedName name="VET">#REF!</definedName>
    <definedName name="vi" localSheetId="2">{"Book1"}</definedName>
    <definedName name="vi" localSheetId="3">{"Book1"}</definedName>
    <definedName name="vi">{"Book1"}</definedName>
    <definedName name="vkcauthang" localSheetId="2">#REF!</definedName>
    <definedName name="vkcauthang" localSheetId="3">#REF!</definedName>
    <definedName name="vkcauthang">#REF!</definedName>
    <definedName name="vksan" localSheetId="2">#REF!</definedName>
    <definedName name="vksan" localSheetId="3">#REF!</definedName>
    <definedName name="vksan">#REF!</definedName>
    <definedName name="vl" localSheetId="2">#REF!</definedName>
    <definedName name="vl" localSheetId="3">#REF!</definedName>
    <definedName name="vl">#REF!</definedName>
    <definedName name="VNTe1">'[18]SalesForecast (2)'!$E$16</definedName>
    <definedName name="VNTe10">'[18]SalesForecast (2)'!$BP$16</definedName>
    <definedName name="VNTe11">'[18]SalesForecast (2)'!$BW$16</definedName>
    <definedName name="VNTe12">'[18]SalesForecast (2)'!$CD$16</definedName>
    <definedName name="VNTe2">'[18]SalesForecast (2)'!$L$16</definedName>
    <definedName name="VNTe3">'[16]SalesForecast (2)'!$Q$16</definedName>
    <definedName name="VNTe4">'[16]SalesForecast (2)'!$W$16</definedName>
    <definedName name="VNTe5">'[16]SalesForecast (2)'!$AC$16</definedName>
    <definedName name="VNTe6">'[18]SalesForecast (2)'!$AN$16</definedName>
    <definedName name="VNTe7">'[18]SalesForecast (2)'!$AU$16</definedName>
    <definedName name="VNTe8">'[18]SalesForecast (2)'!$BB$16</definedName>
    <definedName name="VNTe9">'[18]SalesForecast (2)'!$BI$16</definedName>
    <definedName name="VNTt1" localSheetId="2">#REF!</definedName>
    <definedName name="VNTt1" localSheetId="3">#REF!</definedName>
    <definedName name="VNTt1">#REF!</definedName>
    <definedName name="VNTt10" localSheetId="2">#REF!</definedName>
    <definedName name="VNTt10" localSheetId="3">#REF!</definedName>
    <definedName name="VNTt10">#REF!</definedName>
    <definedName name="VNTt11" localSheetId="2">#REF!</definedName>
    <definedName name="VNTt11" localSheetId="3">#REF!</definedName>
    <definedName name="VNTt11">#REF!</definedName>
    <definedName name="VNTt12" localSheetId="2">#REF!</definedName>
    <definedName name="VNTt12" localSheetId="3">#REF!</definedName>
    <definedName name="VNTt12">#REF!</definedName>
    <definedName name="VNTt2" localSheetId="2">#REF!</definedName>
    <definedName name="VNTt2" localSheetId="3">#REF!</definedName>
    <definedName name="VNTt2">#REF!</definedName>
    <definedName name="VNTt3" localSheetId="2">#REF!</definedName>
    <definedName name="VNTt3" localSheetId="3">#REF!</definedName>
    <definedName name="VNTt3">#REF!</definedName>
    <definedName name="VNTt4" localSheetId="2">#REF!</definedName>
    <definedName name="VNTt4" localSheetId="3">#REF!</definedName>
    <definedName name="VNTt4">#REF!</definedName>
    <definedName name="VNTt5" localSheetId="2">#REF!</definedName>
    <definedName name="VNTt5" localSheetId="3">#REF!</definedName>
    <definedName name="VNTt5">#REF!</definedName>
    <definedName name="VNTt6" localSheetId="2">#REF!</definedName>
    <definedName name="VNTt6" localSheetId="3">#REF!</definedName>
    <definedName name="VNTt6">#REF!</definedName>
    <definedName name="VNTt7" localSheetId="2">#REF!</definedName>
    <definedName name="VNTt7" localSheetId="3">#REF!</definedName>
    <definedName name="VNTt7">#REF!</definedName>
    <definedName name="VNTt8" localSheetId="2">#REF!</definedName>
    <definedName name="VNTt8" localSheetId="3">#REF!</definedName>
    <definedName name="VNTt8">#REF!</definedName>
    <definedName name="VNTt9" localSheetId="2">#REF!</definedName>
    <definedName name="VNTt9" localSheetId="3">#REF!</definedName>
    <definedName name="VNTt9">#REF!</definedName>
    <definedName name="voi" localSheetId="2">'[90]Gia vat tu'!#REF!</definedName>
    <definedName name="voi" localSheetId="3">'[90]Gia vat tu'!#REF!</definedName>
    <definedName name="voi">'[90]Gia vat tu'!#REF!</definedName>
    <definedName name="vv" localSheetId="2" hidden="1">#REF!</definedName>
    <definedName name="vv" localSheetId="3" hidden="1">#REF!</definedName>
    <definedName name="vv" hidden="1">#REF!</definedName>
    <definedName name="w" localSheetId="2">#REF!</definedName>
    <definedName name="w" localSheetId="3">#REF!</definedName>
    <definedName name="w">#REF!</definedName>
    <definedName name="we" localSheetId="2">#REF!</definedName>
    <definedName name="we" localSheetId="3">#REF!</definedName>
    <definedName name="we">#REF!</definedName>
    <definedName name="werwer" localSheetId="2" hidden="1">#REF!</definedName>
    <definedName name="werwer" localSheetId="3" hidden="1">#REF!</definedName>
    <definedName name="werwer" hidden="1">#REF!</definedName>
    <definedName name="wi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wip" localSheetId="2">#REF!</definedName>
    <definedName name="wip" localSheetId="3">#REF!</definedName>
    <definedName name="wip">#REF!</definedName>
    <definedName name="WP" localSheetId="2">#REF!</definedName>
    <definedName name="WP" localSheetId="3">#REF!</definedName>
    <definedName name="WP">#REF!</definedName>
    <definedName name="WS" localSheetId="2">#REF!</definedName>
    <definedName name="WS" localSheetId="3">#REF!</definedName>
    <definedName name="WS">#REF!</definedName>
    <definedName name="ww" localSheetId="2">#REF!</definedName>
    <definedName name="ww" localSheetId="3">#REF!</definedName>
    <definedName name="ww">#REF!</definedName>
    <definedName name="WWW" localSheetId="2">#REF!</definedName>
    <definedName name="WWW" localSheetId="3">#REF!</definedName>
    <definedName name="WWW">#REF!</definedName>
    <definedName name="wwww" localSheetId="2">#REF!</definedName>
    <definedName name="wwww" localSheetId="3">#REF!</definedName>
    <definedName name="wwww">#REF!</definedName>
    <definedName name="X" localSheetId="2">'[63]Machine2,3''04'!#REF!</definedName>
    <definedName name="X" localSheetId="3">'[63]Machine2,3''04'!#REF!</definedName>
    <definedName name="X">'[63]Machine2,3''04'!#REF!</definedName>
    <definedName name="xmcax" localSheetId="2">#REF!</definedName>
    <definedName name="xmcax" localSheetId="3">#REF!</definedName>
    <definedName name="xmcax">#REF!</definedName>
    <definedName name="XPG_2400">[47]ST01!$AK$1:$AS$45</definedName>
    <definedName name="XPL_9208">[47]ST04!$AT$1:$BB$45</definedName>
    <definedName name="XREF_COLUMN_1" localSheetId="2" hidden="1">#REF!</definedName>
    <definedName name="XREF_COLUMN_1" localSheetId="3" hidden="1">#REF!</definedName>
    <definedName name="XREF_COLUMN_1" hidden="1">#REF!</definedName>
    <definedName name="XRefActiveRow" localSheetId="2" hidden="1">#REF!</definedName>
    <definedName name="XRefActiveRow" localSheetId="3" hidden="1">#REF!</definedName>
    <definedName name="XRefActiveRow" hidden="1">#REF!</definedName>
    <definedName name="XRefColumnsCount" hidden="1">2</definedName>
    <definedName name="XRefCopy1" localSheetId="2" hidden="1">#REF!</definedName>
    <definedName name="XRefCopy1" localSheetId="3" hidden="1">#REF!</definedName>
    <definedName name="XRefCopy1" hidden="1">#REF!</definedName>
    <definedName name="XRefCopy1Row" localSheetId="2" hidden="1">#REF!</definedName>
    <definedName name="XRefCopy1Row" localSheetId="3" hidden="1">#REF!</definedName>
    <definedName name="XRefCopy1Row" hidden="1">#REF!</definedName>
    <definedName name="XRefCopy2" localSheetId="2" hidden="1">[91]更正後!#REF!</definedName>
    <definedName name="XRefCopy2" localSheetId="3" hidden="1">[91]更正後!#REF!</definedName>
    <definedName name="XRefCopy2" hidden="1">[91]更正後!#REF!</definedName>
    <definedName name="XRefCopy2Row" localSheetId="2" hidden="1">#REF!</definedName>
    <definedName name="XRefCopy2Row" localSheetId="3" hidden="1">#REF!</definedName>
    <definedName name="XRefCopy2Row" hidden="1">#REF!</definedName>
    <definedName name="XRefCopy3" localSheetId="2" hidden="1">[91]更正後!#REF!</definedName>
    <definedName name="XRefCopy3" localSheetId="3" hidden="1">[91]更正後!#REF!</definedName>
    <definedName name="XRefCopy3" hidden="1">[91]更正後!#REF!</definedName>
    <definedName name="XRefCopy3Row" localSheetId="2" hidden="1">#REF!</definedName>
    <definedName name="XRefCopy3Row" localSheetId="3" hidden="1">#REF!</definedName>
    <definedName name="XRefCopy3Row" hidden="1">#REF!</definedName>
    <definedName name="XRefCopy4" localSheetId="2" hidden="1">[91]更正後!#REF!</definedName>
    <definedName name="XRefCopy4" localSheetId="3" hidden="1">[91]更正後!#REF!</definedName>
    <definedName name="XRefCopy4" hidden="1">[91]更正後!#REF!</definedName>
    <definedName name="XRefCopy4Row" localSheetId="2" hidden="1">#REF!</definedName>
    <definedName name="XRefCopy4Row" localSheetId="3" hidden="1">#REF!</definedName>
    <definedName name="XRefCopy4Row" hidden="1">#REF!</definedName>
    <definedName name="XRefCopy5" localSheetId="2" hidden="1">[29]U!#REF!</definedName>
    <definedName name="XRefCopy5" localSheetId="3" hidden="1">[29]U!#REF!</definedName>
    <definedName name="XRefCopy5" hidden="1">[29]U!#REF!</definedName>
    <definedName name="XRefCopy5Row" localSheetId="2" hidden="1">#REF!</definedName>
    <definedName name="XRefCopy5Row" localSheetId="3" hidden="1">#REF!</definedName>
    <definedName name="XRefCopy5Row" hidden="1">#REF!</definedName>
    <definedName name="XRefCopyRangeCount" hidden="1">4</definedName>
    <definedName name="XRefPaste1" localSheetId="2" hidden="1">#REF!</definedName>
    <definedName name="XRefPaste1" localSheetId="3" hidden="1">#REF!</definedName>
    <definedName name="XRefPaste1" hidden="1">#REF!</definedName>
    <definedName name="XRefPaste10" localSheetId="2" hidden="1">#REF!</definedName>
    <definedName name="XRefPaste10" localSheetId="3" hidden="1">#REF!</definedName>
    <definedName name="XRefPaste10" hidden="1">#REF!</definedName>
    <definedName name="XRefPaste10Row" localSheetId="2" hidden="1">#REF!</definedName>
    <definedName name="XRefPaste10Row" localSheetId="3" hidden="1">#REF!</definedName>
    <definedName name="XRefPaste10Row" hidden="1">#REF!</definedName>
    <definedName name="XRefPaste1Row" localSheetId="2" hidden="1">#REF!</definedName>
    <definedName name="XRefPaste1Row" localSheetId="3" hidden="1">#REF!</definedName>
    <definedName name="XRefPaste1Row" hidden="1">#REF!</definedName>
    <definedName name="XRefPaste2" localSheetId="2" hidden="1">#REF!</definedName>
    <definedName name="XRefPaste2" localSheetId="3" hidden="1">#REF!</definedName>
    <definedName name="XRefPaste2" hidden="1">#REF!</definedName>
    <definedName name="XRefPaste2Row" localSheetId="2" hidden="1">#REF!</definedName>
    <definedName name="XRefPaste2Row" localSheetId="3" hidden="1">#REF!</definedName>
    <definedName name="XRefPaste2Row" hidden="1">#REF!</definedName>
    <definedName name="XRefPaste3" localSheetId="2" hidden="1">#REF!</definedName>
    <definedName name="XRefPaste3" localSheetId="3" hidden="1">#REF!</definedName>
    <definedName name="XRefPaste3" hidden="1">#REF!</definedName>
    <definedName name="XRefPaste3Row" localSheetId="2" hidden="1">#REF!</definedName>
    <definedName name="XRefPaste3Row" localSheetId="3" hidden="1">#REF!</definedName>
    <definedName name="XRefPaste3Row" hidden="1">#REF!</definedName>
    <definedName name="XRefPaste4" localSheetId="2" hidden="1">#REF!</definedName>
    <definedName name="XRefPaste4" localSheetId="3" hidden="1">#REF!</definedName>
    <definedName name="XRefPaste4" hidden="1">#REF!</definedName>
    <definedName name="XRefPaste4Row" localSheetId="2" hidden="1">#REF!</definedName>
    <definedName name="XRefPaste4Row" localSheetId="3" hidden="1">#REF!</definedName>
    <definedName name="XRefPaste4Row" hidden="1">#REF!</definedName>
    <definedName name="XRefPaste5" localSheetId="2" hidden="1">#REF!</definedName>
    <definedName name="XRefPaste5" localSheetId="3" hidden="1">#REF!</definedName>
    <definedName name="XRefPaste5" hidden="1">#REF!</definedName>
    <definedName name="XRefPaste5Row" localSheetId="2" hidden="1">#REF!</definedName>
    <definedName name="XRefPaste5Row" localSheetId="3" hidden="1">#REF!</definedName>
    <definedName name="XRefPaste5Row" hidden="1">#REF!</definedName>
    <definedName name="XRefPaste6" localSheetId="2" hidden="1">#REF!</definedName>
    <definedName name="XRefPaste6" localSheetId="3" hidden="1">#REF!</definedName>
    <definedName name="XRefPaste6" hidden="1">#REF!</definedName>
    <definedName name="XRefPaste6Row" localSheetId="2" hidden="1">#REF!</definedName>
    <definedName name="XRefPaste6Row" localSheetId="3" hidden="1">#REF!</definedName>
    <definedName name="XRefPaste6Row" hidden="1">#REF!</definedName>
    <definedName name="XRefPaste7" localSheetId="2" hidden="1">#REF!</definedName>
    <definedName name="XRefPaste7" localSheetId="3" hidden="1">#REF!</definedName>
    <definedName name="XRefPaste7" hidden="1">#REF!</definedName>
    <definedName name="XRefPaste7Row" localSheetId="2" hidden="1">#REF!</definedName>
    <definedName name="XRefPaste7Row" localSheetId="3" hidden="1">#REF!</definedName>
    <definedName name="XRefPaste7Row" hidden="1">#REF!</definedName>
    <definedName name="XRefPaste8" localSheetId="2" hidden="1">#REF!</definedName>
    <definedName name="XRefPaste8" localSheetId="3" hidden="1">#REF!</definedName>
    <definedName name="XRefPaste8" hidden="1">#REF!</definedName>
    <definedName name="XRefPaste8Row" localSheetId="2" hidden="1">#REF!</definedName>
    <definedName name="XRefPaste8Row" localSheetId="3" hidden="1">#REF!</definedName>
    <definedName name="XRefPaste8Row" hidden="1">#REF!</definedName>
    <definedName name="XRefPaste9" localSheetId="2" hidden="1">#REF!</definedName>
    <definedName name="XRefPaste9" localSheetId="3" hidden="1">#REF!</definedName>
    <definedName name="XRefPaste9" hidden="1">#REF!</definedName>
    <definedName name="XRefPaste9Row" localSheetId="2" hidden="1">#REF!</definedName>
    <definedName name="XRefPaste9Row" localSheetId="3" hidden="1">#REF!</definedName>
    <definedName name="XRefPaste9Row" hidden="1">#REF!</definedName>
    <definedName name="XRefPasteRangeCount" hidden="1">2</definedName>
    <definedName name="XX" localSheetId="2">#REF!</definedName>
    <definedName name="XX" localSheetId="3">#REF!</definedName>
    <definedName name="XX">#REF!</definedName>
    <definedName name="xzxs" localSheetId="2">#REF!</definedName>
    <definedName name="xzxs" localSheetId="3">#REF!</definedName>
    <definedName name="xzxs">#REF!</definedName>
    <definedName name="Y" localSheetId="2">#REF!</definedName>
    <definedName name="Y" localSheetId="3">#REF!</definedName>
    <definedName name="Y">#REF!</definedName>
    <definedName name="YCYPLU" localSheetId="2">#REF!</definedName>
    <definedName name="YCYPLU" localSheetId="3">#REF!</definedName>
    <definedName name="YCYPLU">#REF!</definedName>
    <definedName name="YesNoList" localSheetId="2">OFFSET(#REF!,0,5,1,3)</definedName>
    <definedName name="YesNoList" localSheetId="3">OFFSET(#REF!,0,5,1,3)</definedName>
    <definedName name="YesNoList">OFFSET(#REF!,0,5,1,3)</definedName>
    <definedName name="YLYPLU" localSheetId="2">#REF!</definedName>
    <definedName name="YLYPLU" localSheetId="3">#REF!</definedName>
    <definedName name="YLYPLU">#REF!</definedName>
    <definedName name="yu" localSheetId="2">#REF!</definedName>
    <definedName name="yu" localSheetId="3">#REF!</definedName>
    <definedName name="yu">#REF!</definedName>
    <definedName name="z" localSheetId="2">#REF!</definedName>
    <definedName name="z" localSheetId="3">#REF!</definedName>
    <definedName name="z">#REF!</definedName>
    <definedName name="zz" localSheetId="2">#REF!</definedName>
    <definedName name="zz" localSheetId="3">#REF!</definedName>
    <definedName name="zz">#REF!</definedName>
    <definedName name="เ" localSheetId="2">#REF!</definedName>
    <definedName name="เ" localSheetId="3">#REF!</definedName>
    <definedName name="เ">#REF!</definedName>
    <definedName name="เ1149" localSheetId="2">[92]Aging!#REF!</definedName>
    <definedName name="เ1149" localSheetId="3">[92]Aging!#REF!</definedName>
    <definedName name="เ1149">[92]Aging!#REF!</definedName>
    <definedName name="กำไรขาดทุนสะสม" localSheetId="2">#REF!</definedName>
    <definedName name="กำไรขาดทุนสะสม" localSheetId="3">#REF!</definedName>
    <definedName name="กำไรขาดทุนสะสม">#REF!</definedName>
    <definedName name="คชจ">[59]!MacroUP</definedName>
    <definedName name="คชจในการบริหาร" localSheetId="2">[93]งบดุล!#REF!</definedName>
    <definedName name="คชจในการบริหาร" localSheetId="3">[93]งบดุล!#REF!</definedName>
    <definedName name="คชจในการบริหาร">[93]งบดุล!#REF!</definedName>
    <definedName name="ค่าเครื่องเขียนแบบพิมพ์" localSheetId="2">#REF!</definedName>
    <definedName name="ค่าเครื่องเขียนแบบพิมพ์" localSheetId="3">#REF!</definedName>
    <definedName name="ค่าเครื่องเขียนแบบพิมพ์">#REF!</definedName>
    <definedName name="ค่าจ้างแรงงาน" localSheetId="2">#REF!</definedName>
    <definedName name="ค่าจ้างแรงงาน" localSheetId="3">#REF!</definedName>
    <definedName name="ค่าจ้างแรงงาน">#REF!</definedName>
    <definedName name="ค่าใช้จ่ายค้างจ่าย" localSheetId="2">#REF!</definedName>
    <definedName name="ค่าใช้จ่ายค้างจ่าย" localSheetId="3">#REF!</definedName>
    <definedName name="ค่าใช้จ่ายค้างจ่าย">#REF!</definedName>
    <definedName name="ค่าใช้จ่ายในการขนส่ง" localSheetId="2">#REF!</definedName>
    <definedName name="ค่าใช้จ่ายในการขนส่ง" localSheetId="3">#REF!</definedName>
    <definedName name="ค่าใช้จ่ายในการขนส่ง">#REF!</definedName>
    <definedName name="ค่าใช้จ่ายเบ็ดเตล็ด" localSheetId="2">#REF!</definedName>
    <definedName name="ค่าใช้จ่ายเบ็ดเตล็ด" localSheetId="3">#REF!</definedName>
    <definedName name="ค่าใช้จ่ายเบ็ดเตล็ด">#REF!</definedName>
    <definedName name="ค่าใช้จ่ายยานพาหนะ" localSheetId="2">#REF!</definedName>
    <definedName name="ค่าใช้จ่ายยานพาหนะ" localSheetId="3">#REF!</definedName>
    <definedName name="ค่าใช้จ่ายยานพาหนะ">#REF!</definedName>
    <definedName name="ค่าซ่อมแซมและบำรุงรักษา" localSheetId="2">#REF!</definedName>
    <definedName name="ค่าซ่อมแซมและบำรุงรักษา" localSheetId="3">#REF!</definedName>
    <definedName name="ค่าซ่อมแซมและบำรุงรักษา">#REF!</definedName>
    <definedName name="ค่าโทรศัพท์" localSheetId="2">#REF!</definedName>
    <definedName name="ค่าโทรศัพท์" localSheetId="3">#REF!</definedName>
    <definedName name="ค่าโทรศัพท์">#REF!</definedName>
    <definedName name="ค่าธรรมเนียมวิชาชีพ" localSheetId="2">#REF!</definedName>
    <definedName name="ค่าธรรมเนียมวิชาชีพ" localSheetId="3">#REF!</definedName>
    <definedName name="ค่าธรรมเนียมวิชาชีพ">#REF!</definedName>
    <definedName name="ค่าธรรมเนียมอื่นๆ" localSheetId="2">#REF!</definedName>
    <definedName name="ค่าธรรมเนียมอื่นๆ" localSheetId="3">#REF!</definedName>
    <definedName name="ค่าธรรมเนียมอื่นๆ">#REF!</definedName>
    <definedName name="ค่าน้ำประปา" localSheetId="2">#REF!</definedName>
    <definedName name="ค่าน้ำประปา" localSheetId="3">#REF!</definedName>
    <definedName name="ค่าน้ำประปา">#REF!</definedName>
    <definedName name="ค่าน้ำมันรถ" localSheetId="2">#REF!</definedName>
    <definedName name="ค่าน้ำมันรถ" localSheetId="3">#REF!</definedName>
    <definedName name="ค่าน้ำมันรถ">#REF!</definedName>
    <definedName name="ค่าเบี้ยประกันภัย" localSheetId="2">#REF!</definedName>
    <definedName name="ค่าเบี้ยประกันภัย" localSheetId="3">#REF!</definedName>
    <definedName name="ค่าเบี้ยประกันภัย">#REF!</definedName>
    <definedName name="ค่าเบี้ยประกันภัยจ่ายล่วงหน้า" localSheetId="2">#REF!</definedName>
    <definedName name="ค่าเบี้ยประกันภัยจ่ายล่วงหน้า" localSheetId="3">#REF!</definedName>
    <definedName name="ค่าเบี้ยประกันภัยจ่ายล่วงหน้า">#REF!</definedName>
    <definedName name="ค่าปรับรถยนต์" localSheetId="2">#REF!</definedName>
    <definedName name="ค่าปรับรถยนต์" localSheetId="3">#REF!</definedName>
    <definedName name="ค่าปรับรถยนต์">#REF!</definedName>
    <definedName name="ค่าผ่านท่า" localSheetId="2">#REF!</definedName>
    <definedName name="ค่าผ่านท่า" localSheetId="3">#REF!</definedName>
    <definedName name="ค่าผ่านท่า">#REF!</definedName>
    <definedName name="ค่าผ่านทาง" localSheetId="2">#REF!</definedName>
    <definedName name="ค่าผ่านทาง" localSheetId="3">#REF!</definedName>
    <definedName name="ค่าผ่านทาง">#REF!</definedName>
    <definedName name="ค่าภาษีรถยนต์" localSheetId="2">#REF!</definedName>
    <definedName name="ค่าภาษีรถยนต์" localSheetId="3">#REF!</definedName>
    <definedName name="ค่าภาษีรถยนต์">#REF!</definedName>
    <definedName name="ค่ารับรอง" localSheetId="2">#REF!</definedName>
    <definedName name="ค่ารับรอง" localSheetId="3">#REF!</definedName>
    <definedName name="ค่ารับรอง">#REF!</definedName>
    <definedName name="ค่าเสื่อมราคา_เครื่องใช้สำนักงาน" localSheetId="2">#REF!</definedName>
    <definedName name="ค่าเสื่อมราคา_เครื่องใช้สำนักงาน" localSheetId="3">#REF!</definedName>
    <definedName name="ค่าเสื่อมราคา_เครื่องใช้สำนักงาน">#REF!</definedName>
    <definedName name="ค่าเสื่อมราคา_ยานพาหนะ" localSheetId="2">#REF!</definedName>
    <definedName name="ค่าเสื่อมราคา_ยานพาหนะ" localSheetId="3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 localSheetId="2">#REF!</definedName>
    <definedName name="ค่าเสื่อมราคา_ส่วนปรับปรุงและตกแต่งสำนักงาน" localSheetId="3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 localSheetId="2">#REF!</definedName>
    <definedName name="ค่าเสื่อมราคาสะสม_เครื่องใช้สำนักงาน" localSheetId="3">#REF!</definedName>
    <definedName name="ค่าเสื่อมราคาสะสม_เครื่องใช้สำนักงาน">#REF!</definedName>
    <definedName name="ค่าเสื่อมราคาสะสม_ยานพาหนะ" localSheetId="2">#REF!</definedName>
    <definedName name="ค่าเสื่อมราคาสะสม_ยานพาหนะ" localSheetId="3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 localSheetId="2">#REF!</definedName>
    <definedName name="ค่าเสื่อมราคาสะสม_ส่วนปรับปรุงและตกแต่งสำนักงาน" localSheetId="3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 localSheetId="2">#REF!</definedName>
    <definedName name="ค่าอะไหล่ยานพาหนะ" localSheetId="3">#REF!</definedName>
    <definedName name="ค่าอะไหล่ยานพาหนะ">#REF!</definedName>
    <definedName name="เครื่องใช้สำนักงาน" localSheetId="2">#REF!</definedName>
    <definedName name="เครื่องใช้สำนักงาน" localSheetId="3">#REF!</definedName>
    <definedName name="เครื่องใช้สำนักงาน">#REF!</definedName>
    <definedName name="งบกำไรขาดทุน" localSheetId="2">[93]งบดุล!#REF!</definedName>
    <definedName name="งบกำไรขาดทุน" localSheetId="3">[93]งบดุล!#REF!</definedName>
    <definedName name="งบกำไรขาดทุน">[93]งบดุล!#REF!</definedName>
    <definedName name="งบดุล" localSheetId="2">[93]งบดุล!#REF!</definedName>
    <definedName name="งบดุล" localSheetId="3">[93]งบดุล!#REF!</definedName>
    <definedName name="งบดุล">[93]งบดุล!#REF!</definedName>
    <definedName name="เงินกู้ยืมจากผู้เป็นหุ้นส่วน" localSheetId="2">#REF!</definedName>
    <definedName name="เงินกู้ยืมจากผู้เป็นหุ้นส่วน" localSheetId="3">#REF!</definedName>
    <definedName name="เงินกู้ยืมจากผู้เป็นหุ้นส่วน">#REF!</definedName>
    <definedName name="เงินสด" localSheetId="2">#REF!</definedName>
    <definedName name="เงินสด" localSheetId="3">#REF!</definedName>
    <definedName name="เงินสด">#REF!</definedName>
    <definedName name="จำนวนวันทั้งปี" localSheetId="2">#REF!</definedName>
    <definedName name="จำนวนวันทั้งปี" localSheetId="3">#REF!</definedName>
    <definedName name="จำนวนวันทั้งปี">#REF!</definedName>
    <definedName name="เจ้าหนี้เช่าซื้อ" localSheetId="2">#REF!</definedName>
    <definedName name="เจ้าหนี้เช่าซื้อ" localSheetId="3">#REF!</definedName>
    <definedName name="เจ้าหนี้เช่าซื้อ">#REF!</definedName>
    <definedName name="ช">"'file:///G:/02%20Work/Audit/03%20Job%20DTTJ/working%20paper/Job/Herba%2009/8110%20Sales-Local%20Combined%20Leadsheet.xls'#$Links.$F$1:$F$65535"</definedName>
    <definedName name="เช่าซื้อ">#N/A</definedName>
    <definedName name="ด" localSheetId="2">#REF!</definedName>
    <definedName name="ด" localSheetId="3">#REF!</definedName>
    <definedName name="ด">#REF!</definedName>
    <definedName name="ดเ">"'file:///G:/02%20Work/Audit/03%20Job%20DTTJ/working%20paper/Job/Herba%2009/8110%20Sales-Local%20Combined%20Leadsheet.xls'#$Lead.$J$1:$J$12"</definedName>
    <definedName name="ดก" localSheetId="2">#REF!</definedName>
    <definedName name="ดก" localSheetId="3">#REF!</definedName>
    <definedName name="ดก">#REF!</definedName>
    <definedName name="ดกหดหก" localSheetId="2">#REF!</definedName>
    <definedName name="ดกหดหก" localSheetId="3">#REF!</definedName>
    <definedName name="ดกหดหก">#REF!</definedName>
    <definedName name="ดพพพ" localSheetId="2">#REF!</definedName>
    <definedName name="ดพพพ" localSheetId="3">#REF!</definedName>
    <definedName name="ดพพพ">#REF!</definedName>
    <definedName name="ทุน_นางสาวปัญจรี" localSheetId="2">#REF!</definedName>
    <definedName name="ทุน_นางสาวปัญจรี" localSheetId="3">#REF!</definedName>
    <definedName name="ทุน_นางสาวปัญจรี">#REF!</definedName>
    <definedName name="ทุน_นายเจริญ" localSheetId="2">#REF!</definedName>
    <definedName name="ทุน_นายเจริญ" localSheetId="3">#REF!</definedName>
    <definedName name="ทุน_นายเจริญ">#REF!</definedName>
    <definedName name="นยดเสนเสิ" localSheetId="2">#REF!</definedName>
    <definedName name="นยดเสนเสิ" localSheetId="3">#REF!</definedName>
    <definedName name="นยดเสนเสิ">#REF!</definedName>
    <definedName name="นวล" localSheetId="2">#REF!</definedName>
    <definedName name="นวล" localSheetId="3">#REF!</definedName>
    <definedName name="นวล">#REF!</definedName>
    <definedName name="บวกกลับ" localSheetId="2">#REF!</definedName>
    <definedName name="บวกกลับ" localSheetId="3">#REF!</definedName>
    <definedName name="บวกกลับ">#REF!</definedName>
    <definedName name="เบี้ยปรับเงินเพิ่ม" localSheetId="2">#REF!</definedName>
    <definedName name="เบี้ยปรับเงินเพิ่ม" localSheetId="3">#REF!</definedName>
    <definedName name="เบี้ยปรับเงินเพิ่ม">#REF!</definedName>
    <definedName name="ปปป" localSheetId="2">'[94]ลูกหนี้(เก่า)'!#REF!</definedName>
    <definedName name="ปปป" localSheetId="3">'[94]ลูกหนี้(เก่า)'!#REF!</definedName>
    <definedName name="ปปป">'[94]ลูกหนี้(เก่า)'!#REF!</definedName>
    <definedName name="ปห" localSheetId="2">#REF!</definedName>
    <definedName name="ปห" localSheetId="3">#REF!</definedName>
    <definedName name="ปห">#REF!</definedName>
    <definedName name="พ" localSheetId="2">#REF!</definedName>
    <definedName name="พ" localSheetId="3">#REF!</definedName>
    <definedName name="พ">#REF!</definedName>
    <definedName name="ฟ" localSheetId="2">#REF!</definedName>
    <definedName name="ฟ" localSheetId="3">#REF!</definedName>
    <definedName name="ฟ">#REF!</definedName>
    <definedName name="ฟ1" localSheetId="2">#REF!</definedName>
    <definedName name="ฟ1" localSheetId="3">#REF!</definedName>
    <definedName name="ฟ1">#REF!</definedName>
    <definedName name="ฟ1000" localSheetId="2">#REF!</definedName>
    <definedName name="ฟ1000" localSheetId="3">#REF!</definedName>
    <definedName name="ฟ1000">#REF!</definedName>
    <definedName name="ฟ200" localSheetId="2">#REF!</definedName>
    <definedName name="ฟ200" localSheetId="3">#REF!</definedName>
    <definedName name="ฟ200">#REF!</definedName>
    <definedName name="ฟ850" localSheetId="2">#REF!</definedName>
    <definedName name="ฟ850" localSheetId="3">#REF!</definedName>
    <definedName name="ฟ850">#REF!</definedName>
    <definedName name="ฟ891" localSheetId="2">#REF!</definedName>
    <definedName name="ฟ891" localSheetId="3">#REF!</definedName>
    <definedName name="ฟ891">#REF!</definedName>
    <definedName name="ฟฟ">'[95]GL CB'!$L$44</definedName>
    <definedName name="ฟฟฟฟฟ" localSheetId="2">#REF!</definedName>
    <definedName name="ฟฟฟฟฟ" localSheetId="3">#REF!</definedName>
    <definedName name="ฟฟฟฟฟ">#REF!</definedName>
    <definedName name="ฟๅ" localSheetId="2">#REF!</definedName>
    <definedName name="ฟๅ" localSheetId="3">#REF!</definedName>
    <definedName name="ฟๅ">#REF!</definedName>
    <definedName name="ภาษีเงินได้นิติบุคคลค้างจ่าย" localSheetId="2">#REF!</definedName>
    <definedName name="ภาษีเงินได้นิติบุคคลค้างจ่าย" localSheetId="3">#REF!</definedName>
    <definedName name="ภาษีเงินได้นิติบุคคลค้างจ่าย">#REF!</definedName>
    <definedName name="ภาษีเงินได้นิติบุคคลจ่ายล่วงหน้า" localSheetId="2">#REF!</definedName>
    <definedName name="ภาษีเงินได้นิติบุคคลจ่ายล่วงหน้า" localSheetId="3">#REF!</definedName>
    <definedName name="ภาษีเงินได้นิติบุคคลจ่ายล่วงหน้า">#REF!</definedName>
    <definedName name="ภาษีเงินได้หักณที่จ่าย" localSheetId="2">#REF!</definedName>
    <definedName name="ภาษีเงินได้หักณที่จ่าย" localSheetId="3">#REF!</definedName>
    <definedName name="ภาษีเงินได้หักณที่จ่าย">#REF!</definedName>
    <definedName name="ภาษีหักณที่จ่ายรอนำส่ง" localSheetId="2">#REF!</definedName>
    <definedName name="ภาษีหักณที่จ่ายรอนำส่ง" localSheetId="3">#REF!</definedName>
    <definedName name="ภาษีหักณที่จ่ายรอนำส่ง">#REF!</definedName>
    <definedName name="ยานพาหนะ" localSheetId="2">#REF!</definedName>
    <definedName name="ยานพาหนะ" localSheetId="3">#REF!</definedName>
    <definedName name="ยานพาหนะ">#REF!</definedName>
    <definedName name="รมา">#N/A</definedName>
    <definedName name="รายการระหว่างกัน_ปี_2539" localSheetId="2">#REF!</definedName>
    <definedName name="รายการระหว่างกัน_ปี_2539" localSheetId="3">#REF!</definedName>
    <definedName name="รายการระหว่างกัน_ปี_2539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ได้" localSheetId="2">#REF!</definedName>
    <definedName name="รายได้" localSheetId="3">#REF!</definedName>
    <definedName name="รายได้">#REF!</definedName>
    <definedName name="รายได้ค่าขนส่ง" localSheetId="2">#REF!</definedName>
    <definedName name="รายได้ค่าขนส่ง" localSheetId="3">#REF!</definedName>
    <definedName name="รายได้ค่าขนส่ง">#REF!</definedName>
    <definedName name="รายได้อื่น" localSheetId="2">#REF!</definedName>
    <definedName name="รายได้อื่น" localSheetId="3">#REF!</definedName>
    <definedName name="รายได้อื่น">#REF!</definedName>
    <definedName name="รายละเอียด" localSheetId="2">[93]งบดุล!#REF!</definedName>
    <definedName name="รายละเอียด" localSheetId="3">[93]งบดุล!#REF!</definedName>
    <definedName name="รายละเอียด">[93]งบดุล!#REF!</definedName>
    <definedName name="รายละเอียดประกอบ" localSheetId="2">[93]งบดุล!#REF!</definedName>
    <definedName name="รายละเอียดประกอบ" localSheetId="3">[93]งบดุล!#REF!</definedName>
    <definedName name="รายละเอียดประกอบ">[93]งบดุล!#REF!</definedName>
    <definedName name="ว_">"'file:///G:/02%20Work/Audit/03%20Job%20DTTJ/working%20paper/Job/Herba%2009/8110%20Sales-Local%20Combined%20Leadsheet.xls'#$Links.$I$1:$I$65535"</definedName>
    <definedName name="วันที่10" localSheetId="2">#REF!</definedName>
    <definedName name="วันที่10" localSheetId="3">#REF!</definedName>
    <definedName name="วันที่10">#REF!</definedName>
    <definedName name="วิ">[96]Links!$I$1:$I$65536</definedName>
    <definedName name="ส">#N/A</definedName>
    <definedName name="สมุดงาน1" localSheetId="2">#REF!</definedName>
    <definedName name="สมุดงาน1" localSheetId="3">#REF!</definedName>
    <definedName name="สมุดงาน1">#REF!</definedName>
    <definedName name="ส่วนปรับปรุงและตกแต่งสำนักงาน" localSheetId="2">#REF!</definedName>
    <definedName name="ส่วนปรับปรุงและตกแต่งสำนักงาน" localSheetId="3">#REF!</definedName>
    <definedName name="ส่วนปรับปรุงและตกแต่งสำนักงาน">#REF!</definedName>
    <definedName name="ส่วนลดการเงิน" localSheetId="2">#REF!</definedName>
    <definedName name="ส่วนลดการเงิน" localSheetId="3">#REF!</definedName>
    <definedName name="ส่วนลดการเงิน">#REF!</definedName>
    <definedName name="ห">[97]Lead!$K$1:$K$12</definedName>
    <definedName name="อาคารระหว่างก่อสร้าง" localSheetId="2">#REF!</definedName>
    <definedName name="อาคารระหว่างก่อสร้าง" localSheetId="3">#REF!</definedName>
    <definedName name="อาคารระหว่างก่อสร้าง">#REF!</definedName>
    <definedName name="ๆ" localSheetId="2">#REF!</definedName>
    <definedName name="ๆ" localSheetId="3">#REF!</definedName>
    <definedName name="ๆ">#REF!</definedName>
    <definedName name="一年或一營業週期內到期長期負債" localSheetId="2">OFFSET(#REF!,59,4,1,7)</definedName>
    <definedName name="一年或一營業週期內到期長期負債" localSheetId="3">OFFSET(#REF!,59,4,1,7)</definedName>
    <definedName name="一年或一營業週期內到期長期負債">OFFSET(#REF!,59,4,1,7)</definedName>
    <definedName name="主辦會計師" localSheetId="2">OFFSET(#REF!,4,6,1,1)</definedName>
    <definedName name="主辦會計師" localSheetId="3">OFFSET(#REF!,4,6,1,1)</definedName>
    <definedName name="主辦會計師">OFFSET(#REF!,4,6,1,1)</definedName>
    <definedName name="主辦查帳員" localSheetId="2">OFFSET(#REF!,2,6,1,1)</definedName>
    <definedName name="主辦查帳員" localSheetId="3">OFFSET(#REF!,2,6,1,1)</definedName>
    <definedName name="主辦查帳員">OFFSET(#REF!,2,6,1,1)</definedName>
    <definedName name="以成本衡量之金融資產_流動" localSheetId="2">OFFSET(#REF!,4,4,1,4)</definedName>
    <definedName name="以成本衡量之金融資產_流動" localSheetId="3">OFFSET(#REF!,4,4,1,4)</definedName>
    <definedName name="以成本衡量之金融資產_流動">OFFSET(#REF!,4,4,1,4)</definedName>
    <definedName name="保留盈餘" localSheetId="2">OFFSET(#REF!,67,4,1,7)</definedName>
    <definedName name="保留盈餘" localSheetId="3">OFFSET(#REF!,67,4,1,7)</definedName>
    <definedName name="保留盈餘">OFFSET(#REF!,67,4,1,7)</definedName>
    <definedName name="備供出售金融資產_流動" localSheetId="2">OFFSET(#REF!,2,4,1,4)</definedName>
    <definedName name="備供出售金融資產_流動" localSheetId="3">OFFSET(#REF!,2,4,1,4)</definedName>
    <definedName name="備供出售金融資產_流動">OFFSET(#REF!,2,4,1,4)</definedName>
    <definedName name="備抵呆帳" localSheetId="2">OFFSET(#REF!,30,4,1,7)</definedName>
    <definedName name="備抵呆帳" localSheetId="3">OFFSET(#REF!,30,4,1,7)</definedName>
    <definedName name="備抵呆帳">OFFSET(#REF!,30,4,1,7)</definedName>
    <definedName name="備抵呆帳_應收帳款" localSheetId="2">OFFSET(#REF!,26,4,1,7)</definedName>
    <definedName name="備抵呆帳_應收帳款" localSheetId="3">OFFSET(#REF!,26,4,1,7)</definedName>
    <definedName name="備抵呆帳_應收帳款">OFFSET(#REF!,26,4,1,7)</definedName>
    <definedName name="備抵呆帳_應收票據" localSheetId="2">OFFSET(#REF!,24,4,1,7)</definedName>
    <definedName name="備抵呆帳_應收票據" localSheetId="3">OFFSET(#REF!,24,4,1,7)</definedName>
    <definedName name="備抵呆帳_應收票據">OFFSET(#REF!,24,4,1,7)</definedName>
    <definedName name="備抵呆帳_應收關係人帳款" localSheetId="2">OFFSET(#REF!,27,4,1,7)</definedName>
    <definedName name="備抵呆帳_應收關係人帳款" localSheetId="3">OFFSET(#REF!,27,4,1,7)</definedName>
    <definedName name="備抵呆帳_應收關係人帳款">OFFSET(#REF!,27,4,1,7)</definedName>
    <definedName name="備抵呆帳_應收關係人票據" localSheetId="2">OFFSET(#REF!,25,4,1,7)</definedName>
    <definedName name="備抵呆帳_應收關係人票據" localSheetId="3">OFFSET(#REF!,25,4,1,7)</definedName>
    <definedName name="備抵呆帳_應收關係人票據">OFFSET(#REF!,25,4,1,7)</definedName>
    <definedName name="備抵呆帳_長期應收票據及款項" localSheetId="2">OFFSET(#REF!,28,4,1,7)</definedName>
    <definedName name="備抵呆帳_長期應收票據及款項" localSheetId="3">OFFSET(#REF!,28,4,1,7)</definedName>
    <definedName name="備抵呆帳_長期應收票據及款項">OFFSET(#REF!,28,4,1,7)</definedName>
    <definedName name="備抵呆帳_長期應收關係人票據及款項" localSheetId="2">OFFSET(#REF!,29,4,1,7)</definedName>
    <definedName name="備抵呆帳_長期應收關係人票據及款項" localSheetId="3">OFFSET(#REF!,29,4,1,7)</definedName>
    <definedName name="備抵呆帳_長期應收關係人票據及款項">OFFSET(#REF!,29,4,1,7)</definedName>
    <definedName name="備抵呆帳_非營業活動產生之應收款項" localSheetId="2">OFFSET(#REF!,82,4,1,7)</definedName>
    <definedName name="備抵呆帳_非營業活動產生之應收款項" localSheetId="3">OFFSET(#REF!,82,4,1,7)</definedName>
    <definedName name="備抵呆帳_非營業活動產生之應收款項">OFFSET(#REF!,82,4,1,7)</definedName>
    <definedName name="備抵存貨跌價損失_不含營建存貨" localSheetId="2">OFFSET(#REF!,43,4,1,7)</definedName>
    <definedName name="備抵存貨跌價損失_不含營建存貨" localSheetId="3">OFFSET(#REF!,43,4,1,7)</definedName>
    <definedName name="備抵存貨跌價損失_不含營建存貨">OFFSET(#REF!,43,4,1,7)</definedName>
    <definedName name="備抵存貨跌價損失_其他" localSheetId="2">OFFSET(#REF!,42,4,1,7)</definedName>
    <definedName name="備抵存貨跌價損失_其他" localSheetId="3">OFFSET(#REF!,42,4,1,7)</definedName>
    <definedName name="備抵存貨跌價損失_其他">OFFSET(#REF!,42,4,1,7)</definedName>
    <definedName name="備抵存貨跌價損失_建設業適用" localSheetId="2">OFFSET(#REF!,44,4,1,7)</definedName>
    <definedName name="備抵存貨跌價損失_建設業適用" localSheetId="3">OFFSET(#REF!,44,4,1,7)</definedName>
    <definedName name="備抵存貨跌價損失_建設業適用">OFFSET(#REF!,44,4,1,7)</definedName>
    <definedName name="備抵存貨跌價損失_製造業" localSheetId="2">OFFSET(#REF!,41,4,1,7)</definedName>
    <definedName name="備抵存貨跌價損失_製造業" localSheetId="3">OFFSET(#REF!,41,4,1,7)</definedName>
    <definedName name="備抵存貨跌價損失_製造業">OFFSET(#REF!,41,4,1,7)</definedName>
    <definedName name="備抵存貨跌價損失_買賣業" localSheetId="2">OFFSET(#REF!,40,4,1,7)</definedName>
    <definedName name="備抵存貨跌價損失_買賣業" localSheetId="3">OFFSET(#REF!,40,4,1,7)</definedName>
    <definedName name="備抵存貨跌價損失_買賣業">OFFSET(#REF!,40,4,1,7)</definedName>
    <definedName name="公司種類" localSheetId="2">OFFSET(#REF!,3,2,1,1)</definedName>
    <definedName name="公司種類" localSheetId="3">OFFSET(#REF!,3,2,1,1)</definedName>
    <definedName name="公司種類">OFFSET(#REF!,3,2,1,1)</definedName>
    <definedName name="公平價值變動列入損益之金融資產_流動" localSheetId="2">OFFSET(#REF!,1,4,1,4)</definedName>
    <definedName name="公平價值變動列入損益之金融資產_流動" localSheetId="3">OFFSET(#REF!,1,4,1,4)</definedName>
    <definedName name="公平價值變動列入損益之金融資產_流動">OFFSET(#REF!,1,4,1,4)</definedName>
    <definedName name="其他應收款_關係人" localSheetId="2">OFFSET(#REF!,7,4,1,4)</definedName>
    <definedName name="其他應收款_關係人" localSheetId="3">OFFSET(#REF!,7,4,1,4)</definedName>
    <definedName name="其他應收款_關係人">OFFSET(#REF!,7,4,1,4)</definedName>
    <definedName name="其他應收關係人款項" localSheetId="2">OFFSET(#REF!,20,4,1,4)</definedName>
    <definedName name="其他應收關係人款項" localSheetId="3">OFFSET(#REF!,20,4,1,4)</definedName>
    <definedName name="其他應收關係人款項">OFFSET(#REF!,20,4,1,4)</definedName>
    <definedName name="其他流動負債" localSheetId="2">OFFSET(#REF!,10,4,1,4)</definedName>
    <definedName name="其他流動負債" localSheetId="3">OFFSET(#REF!,10,4,1,4)</definedName>
    <definedName name="其他流動負債">OFFSET(#REF!,10,4,1,4)</definedName>
    <definedName name="其他流動資產" localSheetId="2">OFFSET(#REF!,8,4,1,4)</definedName>
    <definedName name="其他流動資產" localSheetId="3">OFFSET(#REF!,8,4,1,4)</definedName>
    <definedName name="其他流動資產">OFFSET(#REF!,8,4,1,4)</definedName>
    <definedName name="其他營業成本" localSheetId="2">OFFSET(#REF!,16,4,1,4)</definedName>
    <definedName name="其他營業成本" localSheetId="3">OFFSET(#REF!,16,4,1,4)</definedName>
    <definedName name="其他營業成本">OFFSET(#REF!,16,4,1,4)</definedName>
    <definedName name="其他營業收入" localSheetId="2">OFFSET(#REF!,15,4,1,4)</definedName>
    <definedName name="其他營業收入" localSheetId="3">OFFSET(#REF!,15,4,1,4)</definedName>
    <definedName name="其他營業收入">OFFSET(#REF!,15,4,1,4)</definedName>
    <definedName name="其他資產" localSheetId="2">OFFSET(#REF!,52,4,1,7)</definedName>
    <definedName name="其他資產" localSheetId="3">OFFSET(#REF!,52,4,1,7)</definedName>
    <definedName name="其他資產">OFFSET(#REF!,52,4,1,7)</definedName>
    <definedName name="其他金融負債_流動屬其他流動負債" localSheetId="2">OFFSET(#REF!,18,4,1,4)</definedName>
    <definedName name="其他金融負債_流動屬其他流動負債" localSheetId="3">OFFSET(#REF!,18,4,1,4)</definedName>
    <definedName name="其他金融負債_流動屬其他流動負債">OFFSET(#REF!,18,4,1,4)</definedName>
    <definedName name="其他金融資產_流動屬其他流動資產" localSheetId="2">OFFSET(#REF!,17,4,1,4)</definedName>
    <definedName name="其他金融資產_流動屬其他流動資產" localSheetId="3">OFFSET(#REF!,17,4,1,4)</definedName>
    <definedName name="其他金融資產_流動屬其他流動資產">OFFSET(#REF!,17,4,1,4)</definedName>
    <definedName name="利息費用" localSheetId="2">OFFSET(#REF!,79,4,1,7)</definedName>
    <definedName name="利息費用" localSheetId="3">OFFSET(#REF!,79,4,1,7)</definedName>
    <definedName name="利息費用">OFFSET(#REF!,79,4,1,7)</definedName>
    <definedName name="加權平均已發行股數" localSheetId="2">OFFSET(#REF!,94,4,1,7)</definedName>
    <definedName name="加權平均已發行股數" localSheetId="3">OFFSET(#REF!,94,4,1,7)</definedName>
    <definedName name="加權平均已發行股數">OFFSET(#REF!,94,4,1,7)</definedName>
    <definedName name="勞務成本" localSheetId="2">OFFSET(#REF!,14,4,1,4)</definedName>
    <definedName name="勞務成本" localSheetId="3">OFFSET(#REF!,14,4,1,4)</definedName>
    <definedName name="勞務成本">OFFSET(#REF!,14,4,1,4)</definedName>
    <definedName name="勞務收入" localSheetId="2">OFFSET(#REF!,12,4,1,4)</definedName>
    <definedName name="勞務收入" localSheetId="3">OFFSET(#REF!,12,4,1,4)</definedName>
    <definedName name="勞務收入">OFFSET(#REF!,12,4,1,4)</definedName>
    <definedName name="原財務預測稅前損益" localSheetId="2">OFFSET(#REF!,40,4,1,4)</definedName>
    <definedName name="原財務預測稅前損益" localSheetId="3">OFFSET(#REF!,40,4,1,4)</definedName>
    <definedName name="原財務預測稅前損益">OFFSET(#REF!,40,4,1,4)</definedName>
    <definedName name="去年同期查核後" localSheetId="2">OFFSET(#REF!,0,7,45,1)</definedName>
    <definedName name="去年同期查核後" localSheetId="3">OFFSET(#REF!,0,7,45,1)</definedName>
    <definedName name="去年同期查核後">OFFSET(#REF!,0,7,45,1)</definedName>
    <definedName name="取得不動產" localSheetId="2">OFFSET(#REF!,35,4,1,4)</definedName>
    <definedName name="取得不動產" localSheetId="3">OFFSET(#REF!,35,4,1,4)</definedName>
    <definedName name="取得不動產">OFFSET(#REF!,35,4,1,4)</definedName>
    <definedName name="固定資產淨額" localSheetId="2">OFFSET(#REF!,48,4,1,7)</definedName>
    <definedName name="固定資產淨額" localSheetId="3">OFFSET(#REF!,48,4,1,7)</definedName>
    <definedName name="固定資產淨額">OFFSET(#REF!,48,4,1,7)</definedName>
    <definedName name="在建工程_營造業適用" localSheetId="2">OFFSET(#REF!,36,4,1,7)</definedName>
    <definedName name="在建工程_營造業適用" localSheetId="3">OFFSET(#REF!,36,4,1,7)</definedName>
    <definedName name="在建工程_營造業適用">OFFSET(#REF!,36,4,1,7)</definedName>
    <definedName name="基金及投資" localSheetId="2">OFFSET(#REF!,47,4,1,7)</definedName>
    <definedName name="基金及投資" localSheetId="3">OFFSET(#REF!,47,4,1,7)</definedName>
    <definedName name="基金及投資">OFFSET(#REF!,47,4,1,7)</definedName>
    <definedName name="報">'[98]利潤表-0308'!$A$3:$E$34</definedName>
    <definedName name="報表">'[99]資產負債表-0310'!$A$5:$I$40</definedName>
    <definedName name="子公司合計持有母公司股權比例" localSheetId="2">OFFSET(#REF!,44,4,1,4)</definedName>
    <definedName name="子公司合計持有母公司股權比例" localSheetId="3">OFFSET(#REF!,44,4,1,4)</definedName>
    <definedName name="子公司合計持有母公司股權比例">OFFSET(#REF!,44,4,1,4)</definedName>
    <definedName name="存貨增加額" localSheetId="2">OFFSET(#REF!,89,4,1,7)</definedName>
    <definedName name="存貨增加額" localSheetId="3">OFFSET(#REF!,89,4,1,7)</definedName>
    <definedName name="存貨增加額">OFFSET(#REF!,89,4,1,7)</definedName>
    <definedName name="存貨淨額" localSheetId="2">OFFSET(#REF!,39,4,1,7)</definedName>
    <definedName name="存貨淨額" localSheetId="3">OFFSET(#REF!,39,4,1,7)</definedName>
    <definedName name="存貨淨額">OFFSET(#REF!,39,4,1,7)</definedName>
    <definedName name="存貨淨額_不含營建存貨" localSheetId="2">OFFSET(#REF!,34,4,1,7)</definedName>
    <definedName name="存貨淨額_不含營建存貨" localSheetId="3">OFFSET(#REF!,34,4,1,7)</definedName>
    <definedName name="存貨淨額_不含營建存貨">OFFSET(#REF!,34,4,1,7)</definedName>
    <definedName name="存貨淨額_其他" localSheetId="2">OFFSET(#REF!,33,4,1,7)</definedName>
    <definedName name="存貨淨額_其他" localSheetId="3">OFFSET(#REF!,33,4,1,7)</definedName>
    <definedName name="存貨淨額_其他">OFFSET(#REF!,33,4,1,7)</definedName>
    <definedName name="存貨淨額_建設業適用" localSheetId="2">OFFSET(#REF!,35,4,1,7)</definedName>
    <definedName name="存貨淨額_建設業適用" localSheetId="3">OFFSET(#REF!,35,4,1,7)</definedName>
    <definedName name="存貨淨額_建設業適用">OFFSET(#REF!,35,4,1,7)</definedName>
    <definedName name="存貨淨額_營建存貨" localSheetId="2">OFFSET(#REF!,38,4,1,7)</definedName>
    <definedName name="存貨淨額_營建存貨" localSheetId="3">OFFSET(#REF!,38,4,1,7)</definedName>
    <definedName name="存貨淨額_營建存貨">OFFSET(#REF!,38,4,1,7)</definedName>
    <definedName name="存貨淨額_製造業" localSheetId="2">OFFSET(#REF!,32,4,1,7)</definedName>
    <definedName name="存貨淨額_製造業" localSheetId="3">OFFSET(#REF!,32,4,1,7)</definedName>
    <definedName name="存貨淨額_製造業">OFFSET(#REF!,32,4,1,7)</definedName>
    <definedName name="存貨淨額_買賣業" localSheetId="2">OFFSET(#REF!,31,4,1,7)</definedName>
    <definedName name="存貨淨額_買賣業" localSheetId="3">OFFSET(#REF!,31,4,1,7)</definedName>
    <definedName name="存貨淨額_買賣業">OFFSET(#REF!,31,4,1,7)</definedName>
    <definedName name="客戶代碼" localSheetId="2">OFFSET(#REF!,1,2,1,1)</definedName>
    <definedName name="客戶代碼" localSheetId="3">OFFSET(#REF!,1,2,1,1)</definedName>
    <definedName name="客戶代碼">OFFSET(#REF!,1,2,1,1)</definedName>
    <definedName name="客戶名稱" localSheetId="2">OFFSET(#REF!,2,2,1,1)</definedName>
    <definedName name="客戶名稱" localSheetId="3">OFFSET(#REF!,2,2,1,1)</definedName>
    <definedName name="客戶名稱">OFFSET(#REF!,2,2,1,1)</definedName>
    <definedName name="應付公司債" localSheetId="2">OFFSET(#REF!,61,4,1,7)</definedName>
    <definedName name="應付公司債" localSheetId="3">OFFSET(#REF!,61,4,1,7)</definedName>
    <definedName name="應付公司債">OFFSET(#REF!,61,4,1,7)</definedName>
    <definedName name="應付短期票券" localSheetId="2">OFFSET(#REF!,58,4,1,7)</definedName>
    <definedName name="應付短期票券" localSheetId="3">OFFSET(#REF!,58,4,1,7)</definedName>
    <definedName name="應付短期票券">OFFSET(#REF!,58,4,1,7)</definedName>
    <definedName name="應收帳款淨額" localSheetId="2">OFFSET(#REF!,19,4,1,7)</definedName>
    <definedName name="應收帳款淨額" localSheetId="3">OFFSET(#REF!,19,4,1,7)</definedName>
    <definedName name="應收帳款淨額">OFFSET(#REF!,19,4,1,7)</definedName>
    <definedName name="應收款項淨額" localSheetId="2">OFFSET(#REF!,23,4,1,7)</definedName>
    <definedName name="應收款項淨額" localSheetId="3">OFFSET(#REF!,23,4,1,7)</definedName>
    <definedName name="應收款項淨額">OFFSET(#REF!,23,4,1,7)</definedName>
    <definedName name="應收票據淨額" localSheetId="2">OFFSET(#REF!,17,4,1,7)</definedName>
    <definedName name="應收票據淨額" localSheetId="3">OFFSET(#REF!,17,4,1,7)</definedName>
    <definedName name="應收票據淨額">OFFSET(#REF!,17,4,1,7)</definedName>
    <definedName name="應收關係人帳款淨額" localSheetId="2">OFFSET(#REF!,20,4,1,7)</definedName>
    <definedName name="應收關係人帳款淨額" localSheetId="3">OFFSET(#REF!,20,4,1,7)</definedName>
    <definedName name="應收關係人帳款淨額">OFFSET(#REF!,20,4,1,7)</definedName>
    <definedName name="應收關係人票據淨額" localSheetId="2">OFFSET(#REF!,18,4,1,7)</definedName>
    <definedName name="應收關係人票據淨額" localSheetId="3">OFFSET(#REF!,18,4,1,7)</definedName>
    <definedName name="應收關係人票據淨額">OFFSET(#REF!,18,4,1,7)</definedName>
    <definedName name="报表" localSheetId="2">#REF!</definedName>
    <definedName name="报表" localSheetId="3">#REF!</definedName>
    <definedName name="报表">#REF!</definedName>
    <definedName name="持有至到期日金融資產_流動" localSheetId="2">OFFSET(#REF!,3,4,1,4)</definedName>
    <definedName name="持有至到期日金融資產_流動" localSheetId="3">OFFSET(#REF!,3,4,1,4)</definedName>
    <definedName name="持有至到期日金融資產_流動">OFFSET(#REF!,3,4,1,4)</definedName>
    <definedName name="採權益法之投資損失" localSheetId="2">OFFSET(#REF!,11,4,1,4)</definedName>
    <definedName name="採權益法之投資損失" localSheetId="3">OFFSET(#REF!,11,4,1,4)</definedName>
    <definedName name="採權益法之投資損失">OFFSET(#REF!,11,4,1,4)</definedName>
    <definedName name="損益表">'[100]資產負債表-0309'!$A$1:$I$37</definedName>
    <definedName name="普通股股本" localSheetId="2">OFFSET(#REF!,64,4,1,7)</definedName>
    <definedName name="普通股股本" localSheetId="3">OFFSET(#REF!,64,4,1,7)</definedName>
    <definedName name="普通股股本">OFFSET(#REF!,64,4,1,7)</definedName>
    <definedName name="最近五年度存貨增加額" localSheetId="2">OFFSET(#REF!,93,4,1,7)</definedName>
    <definedName name="最近五年度存貨增加額" localSheetId="3">OFFSET(#REF!,93,4,1,7)</definedName>
    <definedName name="最近五年度存貨增加額">OFFSET(#REF!,93,4,1,7)</definedName>
    <definedName name="最近五年度營業活動淨現金流量" localSheetId="2">OFFSET(#REF!,91,4,1,7)</definedName>
    <definedName name="最近五年度營業活動淨現金流量" localSheetId="3">OFFSET(#REF!,91,4,1,7)</definedName>
    <definedName name="最近五年度營業活動淨現金流量">OFFSET(#REF!,91,4,1,7)</definedName>
    <definedName name="最近五年度現金股利" localSheetId="2">OFFSET(#REF!,90,4,1,7)</definedName>
    <definedName name="最近五年度現金股利" localSheetId="3">OFFSET(#REF!,90,4,1,7)</definedName>
    <definedName name="最近五年度現金股利">OFFSET(#REF!,90,4,1,7)</definedName>
    <definedName name="最近五年度資本支出" localSheetId="2">OFFSET(#REF!,92,4,1,7)</definedName>
    <definedName name="最近五年度資本支出" localSheetId="3">OFFSET(#REF!,92,4,1,7)</definedName>
    <definedName name="最近五年度資本支出">OFFSET(#REF!,92,4,1,7)</definedName>
    <definedName name="期初查核後" localSheetId="2">OFFSET(#REF!,0,6,45,1)</definedName>
    <definedName name="期初查核後" localSheetId="3">OFFSET(#REF!,0,6,45,1)</definedName>
    <definedName name="期初查核後">OFFSET(#REF!,0,6,45,1)</definedName>
    <definedName name="本期查核前" localSheetId="2">OFFSET(#REF!,0,4,45,1)</definedName>
    <definedName name="本期查核前" localSheetId="3">OFFSET(#REF!,0,4,45,1)</definedName>
    <definedName name="本期查核前">OFFSET(#REF!,0,4,45,1)</definedName>
    <definedName name="本期查核後" localSheetId="2">OFFSET(#REF!,0,5,45,1)</definedName>
    <definedName name="本期查核後" localSheetId="3">OFFSET(#REF!,0,5,45,1)</definedName>
    <definedName name="本期查核後">OFFSET(#REF!,0,5,45,1)</definedName>
    <definedName name="查核年度" localSheetId="2">OFFSET(#REF!,4,2,1,1)</definedName>
    <definedName name="查核年度" localSheetId="3">OFFSET(#REF!,4,2,1,1)</definedName>
    <definedName name="查核年度">OFFSET(#REF!,4,2,1,1)</definedName>
    <definedName name="流動之傳統型金融商品" localSheetId="2">OFFSET(#REF!,6,4,1,4)</definedName>
    <definedName name="流動之傳統型金融商品" localSheetId="3">OFFSET(#REF!,6,4,1,4)</definedName>
    <definedName name="流動之傳統型金融商品">OFFSET(#REF!,6,4,1,4)</definedName>
    <definedName name="流動負債" localSheetId="2">OFFSET(#REF!,54,4,1,7)</definedName>
    <definedName name="流動負債" localSheetId="3">OFFSET(#REF!,54,4,1,7)</definedName>
    <definedName name="流動負債">OFFSET(#REF!,54,4,1,7)</definedName>
    <definedName name="流動資產" localSheetId="2">OFFSET(#REF!,15,4,1,7)</definedName>
    <definedName name="流動資產" localSheetId="3">OFFSET(#REF!,15,4,1,7)</definedName>
    <definedName name="流動資產">OFFSET(#REF!,15,4,1,7)</definedName>
    <definedName name="減_在建工程_營造業適用" localSheetId="2">OFFSET(#REF!,56,4,1,7)</definedName>
    <definedName name="減_在建工程_營造業適用" localSheetId="3">OFFSET(#REF!,56,4,1,7)</definedName>
    <definedName name="減_在建工程_營造業適用">OFFSET(#REF!,56,4,1,7)</definedName>
    <definedName name="減_預收工程款_營造業適用" localSheetId="2">OFFSET(#REF!,37,4,1,7)</definedName>
    <definedName name="減_預收工程款_營造業適用" localSheetId="3">OFFSET(#REF!,37,4,1,7)</definedName>
    <definedName name="減_預收工程款_營造業適用">OFFSET(#REF!,37,4,1,7)</definedName>
    <definedName name="無形資產" localSheetId="2">OFFSET(#REF!,51,4,1,7)</definedName>
    <definedName name="無形資產" localSheetId="3">OFFSET(#REF!,51,4,1,7)</definedName>
    <definedName name="無形資產">OFFSET(#REF!,51,4,1,7)</definedName>
    <definedName name="無活絡市場之債券投資_流動" localSheetId="2">OFFSET(#REF!,5,4,1,4)</definedName>
    <definedName name="無活絡市場之債券投資_流動" localSheetId="3">OFFSET(#REF!,5,4,1,4)</definedName>
    <definedName name="無活絡市場之債券投資_流動">OFFSET(#REF!,5,4,1,4)</definedName>
    <definedName name="營建工程成本" localSheetId="2">OFFSET(#REF!,70,4,1,7)</definedName>
    <definedName name="營建工程成本" localSheetId="3">OFFSET(#REF!,70,4,1,7)</definedName>
    <definedName name="營建工程成本">OFFSET(#REF!,70,4,1,7)</definedName>
    <definedName name="營業外收入及利益" localSheetId="2">OFFSET(#REF!,76,4,1,7)</definedName>
    <definedName name="營業外收入及利益" localSheetId="3">OFFSET(#REF!,76,4,1,7)</definedName>
    <definedName name="營業外收入及利益">OFFSET(#REF!,76,4,1,7)</definedName>
    <definedName name="營業外費用及損失" localSheetId="2">OFFSET(#REF!,77,4,1,7)</definedName>
    <definedName name="營業外費用及損失" localSheetId="3">OFFSET(#REF!,77,4,1,7)</definedName>
    <definedName name="營業外費用及損失">OFFSET(#REF!,77,4,1,7)</definedName>
    <definedName name="營業成本" localSheetId="2">OFFSET(#REF!,69,4,1,7)</definedName>
    <definedName name="營業成本" localSheetId="3">OFFSET(#REF!,69,4,1,7)</definedName>
    <definedName name="營業成本">OFFSET(#REF!,69,4,1,7)</definedName>
    <definedName name="營業損益" localSheetId="2">OFFSET(#REF!,75,4,1,7)</definedName>
    <definedName name="營業損益" localSheetId="3">OFFSET(#REF!,75,4,1,7)</definedName>
    <definedName name="營業損益">OFFSET(#REF!,75,4,1,7)</definedName>
    <definedName name="營業收入" localSheetId="2">OFFSET(#REF!,68,4,1,7)</definedName>
    <definedName name="營業收入" localSheetId="3">OFFSET(#REF!,68,4,1,7)</definedName>
    <definedName name="營業收入">OFFSET(#REF!,68,4,1,7)</definedName>
    <definedName name="營業毛利" localSheetId="2">OFFSET(#REF!,73,4,1,7)</definedName>
    <definedName name="營業毛利" localSheetId="3">OFFSET(#REF!,73,4,1,7)</definedName>
    <definedName name="營業毛利">OFFSET(#REF!,73,4,1,7)</definedName>
    <definedName name="營業活動淨現金流量" localSheetId="2">OFFSET(#REF!,87,4,1,7)</definedName>
    <definedName name="營業活動淨現金流量" localSheetId="3">OFFSET(#REF!,87,4,1,7)</definedName>
    <definedName name="營業活動淨現金流量">OFFSET(#REF!,87,4,1,7)</definedName>
    <definedName name="營業費用" localSheetId="2">OFFSET(#REF!,74,4,1,7)</definedName>
    <definedName name="營業費用" localSheetId="3">OFFSET(#REF!,74,4,1,7)</definedName>
    <definedName name="營業費用">OFFSET(#REF!,74,4,1,7)</definedName>
    <definedName name="特別股股利" localSheetId="2">OFFSET(#REF!,85,4,1,7)</definedName>
    <definedName name="特別股股利" localSheetId="3">OFFSET(#REF!,85,4,1,7)</definedName>
    <definedName name="特別股股利">OFFSET(#REF!,85,4,1,7)</definedName>
    <definedName name="特別股股本" localSheetId="2">OFFSET(#REF!,65,4,1,7)</definedName>
    <definedName name="特別股股本" localSheetId="3">OFFSET(#REF!,65,4,1,7)</definedName>
    <definedName name="特別股股本">OFFSET(#REF!,65,4,1,7)</definedName>
    <definedName name="現金及約當現金" localSheetId="2">OFFSET(#REF!,16,4,1,7)</definedName>
    <definedName name="現金及約當現金" localSheetId="3">OFFSET(#REF!,16,4,1,7)</definedName>
    <definedName name="現金及約當現金">OFFSET(#REF!,16,4,1,7)</definedName>
    <definedName name="現金股利" localSheetId="2">OFFSET(#REF!,86,4,1,7)</definedName>
    <definedName name="現金股利" localSheetId="3">OFFSET(#REF!,86,4,1,7)</definedName>
    <definedName name="現金股利">OFFSET(#REF!,86,4,1,7)</definedName>
    <definedName name="短期借款" localSheetId="2">OFFSET(#REF!,57,4,1,7)</definedName>
    <definedName name="短期借款" localSheetId="3">OFFSET(#REF!,57,4,1,7)</definedName>
    <definedName name="短期借款">OFFSET(#REF!,57,4,1,7)</definedName>
    <definedName name="稅前損益" localSheetId="2">OFFSET(#REF!,78,4,1,7)</definedName>
    <definedName name="稅前損益" localSheetId="3">OFFSET(#REF!,78,4,1,7)</definedName>
    <definedName name="稅前損益">OFFSET(#REF!,78,4,1,7)</definedName>
    <definedName name="稅後損益" localSheetId="2">OFFSET(#REF!,80,4,1,7)</definedName>
    <definedName name="稅後損益" localSheetId="3">OFFSET(#REF!,80,4,1,7)</definedName>
    <definedName name="稅後損益">OFFSET(#REF!,80,4,1,7)</definedName>
    <definedName name="稅率" localSheetId="2">OFFSET(#REF!,95,4,1,7)</definedName>
    <definedName name="稅率" localSheetId="3">OFFSET(#REF!,95,4,1,7)</definedName>
    <definedName name="稅率">OFFSET(#REF!,95,4,1,7)</definedName>
    <definedName name="第一次更新財務預測稅前損益" localSheetId="2">OFFSET(#REF!,41,4,1,4)</definedName>
    <definedName name="第一次更新財務預測稅前損益" localSheetId="3">OFFSET(#REF!,41,4,1,4)</definedName>
    <definedName name="第一次更新財務預測稅前損益">OFFSET(#REF!,41,4,1,4)</definedName>
    <definedName name="第三次更新財務預測稅前損益" localSheetId="2">OFFSET(#REF!,43,4,1,4)</definedName>
    <definedName name="第三次更新財務預測稅前損益" localSheetId="3">OFFSET(#REF!,43,4,1,4)</definedName>
    <definedName name="第三次更新財務預測稅前損益">OFFSET(#REF!,43,4,1,4)</definedName>
    <definedName name="第二次更新財務預測稅前損益" localSheetId="2">OFFSET(#REF!,42,4,1,4)</definedName>
    <definedName name="第二次更新財務預測稅前損益" localSheetId="3">OFFSET(#REF!,42,4,1,4)</definedName>
    <definedName name="第二次更新財務預測稅前損益">OFFSET(#REF!,42,4,1,4)</definedName>
    <definedName name="累積虧損" localSheetId="2">OFFSET(#REF!,39,4,1,4)</definedName>
    <definedName name="累積虧損" localSheetId="3">OFFSET(#REF!,39,4,1,4)</definedName>
    <definedName name="累積虧損">OFFSET(#REF!,39,4,1,4)</definedName>
    <definedName name="累計折舊" localSheetId="2">OFFSET(#REF!,49,4,1,7)</definedName>
    <definedName name="累計折舊" localSheetId="3">OFFSET(#REF!,49,4,1,7)</definedName>
    <definedName name="累計折舊">OFFSET(#REF!,49,4,1,7)</definedName>
    <definedName name="累計減損_固定資產" localSheetId="2">OFFSET(#REF!,50,4,1,7)</definedName>
    <definedName name="累計減損_固定資產" localSheetId="3">OFFSET(#REF!,50,4,1,7)</definedName>
    <definedName name="累計減損_固定資產">OFFSET(#REF!,50,4,1,7)</definedName>
    <definedName name="組別代號" localSheetId="2">OFFSET(#REF!,1,6,1,1)</definedName>
    <definedName name="組別代號" localSheetId="3">OFFSET(#REF!,1,6,1,1)</definedName>
    <definedName name="組別代號">OFFSET(#REF!,1,6,1,1)</definedName>
    <definedName name="聯屬公司間已實現利益" localSheetId="2">OFFSET(#REF!,72,4,1,7)</definedName>
    <definedName name="聯屬公司間已實現利益" localSheetId="3">OFFSET(#REF!,72,4,1,7)</definedName>
    <definedName name="聯屬公司間已實現利益">OFFSET(#REF!,72,4,1,7)</definedName>
    <definedName name="聯屬公司間未實現利益" localSheetId="2">OFFSET(#REF!,71,4,1,7)</definedName>
    <definedName name="聯屬公司間未實現利益" localSheetId="3">OFFSET(#REF!,71,4,1,7)</definedName>
    <definedName name="聯屬公司間未實現利益">OFFSET(#REF!,71,4,1,7)</definedName>
    <definedName name="股本" localSheetId="2">OFFSET(#REF!,66,4,1,7)</definedName>
    <definedName name="股本" localSheetId="3">OFFSET(#REF!,66,4,1,7)</definedName>
    <definedName name="股本">OFFSET(#REF!,66,4,1,7)</definedName>
    <definedName name="股東權益" localSheetId="2">OFFSET(#REF!,63,4,1,7)</definedName>
    <definedName name="股東權益" localSheetId="3">OFFSET(#REF!,63,4,1,7)</definedName>
    <definedName name="股東權益">OFFSET(#REF!,63,4,1,7)</definedName>
    <definedName name="背書保證" localSheetId="2">OFFSET(#REF!,23,4,1,4)</definedName>
    <definedName name="背書保證" localSheetId="3">OFFSET(#REF!,23,4,1,4)</definedName>
    <definedName name="背書保證">OFFSET(#REF!,23,4,1,4)</definedName>
    <definedName name="處分不動產" localSheetId="2">OFFSET(#REF!,36,4,1,4)</definedName>
    <definedName name="處分不動產" localSheetId="3">OFFSET(#REF!,36,4,1,4)</definedName>
    <definedName name="處分不動產">OFFSET(#REF!,36,4,1,4)</definedName>
    <definedName name="衍生性商品未實現損失" localSheetId="2">OFFSET(#REF!,37,4,1,4)</definedName>
    <definedName name="衍生性商品未實現損失" localSheetId="3">OFFSET(#REF!,37,4,1,4)</definedName>
    <definedName name="衍生性商品未實現損失">OFFSET(#REF!,37,4,1,4)</definedName>
    <definedName name="衍生性商品未沖銷契約" localSheetId="2">OFFSET(#REF!,38,4,1,4)</definedName>
    <definedName name="衍生性商品未沖銷契約" localSheetId="3">OFFSET(#REF!,38,4,1,4)</definedName>
    <definedName name="衍生性商品未沖銷契約">OFFSET(#REF!,38,4,1,4)</definedName>
    <definedName name="表">'[98]利潤表-0308'!$A$3:$E$34</definedName>
    <definedName name="複核經協理" localSheetId="2">OFFSET(#REF!,3,6,1,1)</definedName>
    <definedName name="複核經協理" localSheetId="3">OFFSET(#REF!,3,6,1,1)</definedName>
    <definedName name="複核經協理">OFFSET(#REF!,3,6,1,1)</definedName>
    <definedName name="變動營業成本及費用" localSheetId="2">OFFSET(#REF!,83,4,1,7)</definedName>
    <definedName name="變動營業成本及費用" localSheetId="3">OFFSET(#REF!,83,4,1,7)</definedName>
    <definedName name="變動營業成本及費用">OFFSET(#REF!,83,4,1,7)</definedName>
    <definedName name="負債" localSheetId="2">OFFSET(#REF!,53,4,1,7)</definedName>
    <definedName name="負債" localSheetId="3">OFFSET(#REF!,53,4,1,7)</definedName>
    <definedName name="負債">OFFSET(#REF!,53,4,1,7)</definedName>
    <definedName name="資本化利息" localSheetId="2">OFFSET(#REF!,84,4,1,7)</definedName>
    <definedName name="資本化利息" localSheetId="3">OFFSET(#REF!,84,4,1,7)</definedName>
    <definedName name="資本化利息">OFFSET(#REF!,84,4,1,7)</definedName>
    <definedName name="資本支出" localSheetId="2">OFFSET(#REF!,88,4,1,7)</definedName>
    <definedName name="資本支出" localSheetId="3">OFFSET(#REF!,88,4,1,7)</definedName>
    <definedName name="資本支出">OFFSET(#REF!,88,4,1,7)</definedName>
    <definedName name="資產" localSheetId="2">OFFSET(#REF!,14,4,1,7)</definedName>
    <definedName name="資產" localSheetId="3">OFFSET(#REF!,14,4,1,7)</definedName>
    <definedName name="資產">OFFSET(#REF!,14,4,1,7)</definedName>
    <definedName name="資金貸與" localSheetId="2">OFFSET(#REF!,22,4,1,4)</definedName>
    <definedName name="資金貸與" localSheetId="3">OFFSET(#REF!,22,4,1,4)</definedName>
    <definedName name="資金貸與">OFFSET(#REF!,22,4,1,4)</definedName>
    <definedName name="進貨淨額" localSheetId="2">OFFSET(#REF!,34,4,1,4)</definedName>
    <definedName name="進貨淨額" localSheetId="3">OFFSET(#REF!,34,4,1,4)</definedName>
    <definedName name="進貨淨額">OFFSET(#REF!,34,4,1,4)</definedName>
    <definedName name="遞延費用" localSheetId="2">OFFSET(#REF!,9,4,1,4)</definedName>
    <definedName name="遞延費用" localSheetId="3">OFFSET(#REF!,9,4,1,4)</definedName>
    <definedName name="遞延費用">OFFSET(#REF!,9,4,1,4)</definedName>
    <definedName name="銷貨收入淨額" localSheetId="2">OFFSET(#REF!,13,4,1,4)</definedName>
    <definedName name="銷貨收入淨額" localSheetId="3">OFFSET(#REF!,13,4,1,4)</definedName>
    <definedName name="銷貨收入淨額">OFFSET(#REF!,13,4,1,4)</definedName>
    <definedName name="長期借款" localSheetId="2">OFFSET(#REF!,62,4,1,7)</definedName>
    <definedName name="長期借款" localSheetId="3">OFFSET(#REF!,62,4,1,7)</definedName>
    <definedName name="長期借款">OFFSET(#REF!,62,4,1,7)</definedName>
    <definedName name="長期應收票據及款項淨額" localSheetId="2">OFFSET(#REF!,21,4,1,7)</definedName>
    <definedName name="長期應收票據及款項淨額" localSheetId="3">OFFSET(#REF!,21,4,1,7)</definedName>
    <definedName name="長期應收票據及款項淨額">OFFSET(#REF!,21,4,1,7)</definedName>
    <definedName name="長期應收關係人票據及款項淨額" localSheetId="2">OFFSET(#REF!,22,4,1,7)</definedName>
    <definedName name="長期應收關係人票據及款項淨額" localSheetId="3">OFFSET(#REF!,22,4,1,7)</definedName>
    <definedName name="長期應收關係人票據及款項淨額">OFFSET(#REF!,22,4,1,7)</definedName>
    <definedName name="長期負債" localSheetId="2">OFFSET(#REF!,60,4,1,7)</definedName>
    <definedName name="長期負債" localSheetId="3">OFFSET(#REF!,60,4,1,7)</definedName>
    <definedName name="長期負債">OFFSET(#REF!,60,4,1,7)</definedName>
    <definedName name="關係人其他營業成本" localSheetId="2">OFFSET(#REF!,29,4,1,4)</definedName>
    <definedName name="關係人其他營業成本" localSheetId="3">OFFSET(#REF!,29,4,1,4)</definedName>
    <definedName name="關係人其他營業成本">OFFSET(#REF!,29,4,1,4)</definedName>
    <definedName name="關係人其他營業收入" localSheetId="2">OFFSET(#REF!,28,4,1,4)</definedName>
    <definedName name="關係人其他營業收入" localSheetId="3">OFFSET(#REF!,28,4,1,4)</definedName>
    <definedName name="關係人其他營業收入">OFFSET(#REF!,28,4,1,4)</definedName>
    <definedName name="關係人勞務成本" localSheetId="2">OFFSET(#REF!,27,4,1,4)</definedName>
    <definedName name="關係人勞務成本" localSheetId="3">OFFSET(#REF!,27,4,1,4)</definedName>
    <definedName name="關係人勞務成本">OFFSET(#REF!,27,4,1,4)</definedName>
    <definedName name="關係人勞務收入" localSheetId="2">OFFSET(#REF!,26,4,1,4)</definedName>
    <definedName name="關係人勞務收入" localSheetId="3">OFFSET(#REF!,26,4,1,4)</definedName>
    <definedName name="關係人勞務收入">OFFSET(#REF!,26,4,1,4)</definedName>
    <definedName name="關係人股權買入" localSheetId="2">OFFSET(#REF!,30,4,1,4)</definedName>
    <definedName name="關係人股權買入" localSheetId="3">OFFSET(#REF!,30,4,1,4)</definedName>
    <definedName name="關係人股權買入">OFFSET(#REF!,30,4,1,4)</definedName>
    <definedName name="關係人股權賣出" localSheetId="2">OFFSET(#REF!,31,4,1,4)</definedName>
    <definedName name="關係人股權賣出" localSheetId="3">OFFSET(#REF!,31,4,1,4)</definedName>
    <definedName name="關係人股權賣出">OFFSET(#REF!,31,4,1,4)</definedName>
    <definedName name="關係人資產買入" localSheetId="2">OFFSET(#REF!,32,4,1,4)</definedName>
    <definedName name="關係人資產買入" localSheetId="3">OFFSET(#REF!,32,4,1,4)</definedName>
    <definedName name="關係人資產買入">OFFSET(#REF!,32,4,1,4)</definedName>
    <definedName name="關係人資產賣出" localSheetId="2">OFFSET(#REF!,33,4,1,4)</definedName>
    <definedName name="關係人資產賣出" localSheetId="3">OFFSET(#REF!,33,4,1,4)</definedName>
    <definedName name="關係人資產賣出">OFFSET(#REF!,33,4,1,4)</definedName>
    <definedName name="關係人進貨淨額" localSheetId="2">OFFSET(#REF!,24,4,1,4)</definedName>
    <definedName name="關係人進貨淨額" localSheetId="3">OFFSET(#REF!,24,4,1,4)</definedName>
    <definedName name="關係人進貨淨額">OFFSET(#REF!,24,4,1,4)</definedName>
    <definedName name="關係人銷貨淨額" localSheetId="2">OFFSET(#REF!,25,4,1,4)</definedName>
    <definedName name="關係人銷貨淨額" localSheetId="3">OFFSET(#REF!,25,4,1,4)</definedName>
    <definedName name="關係人銷貨淨額">OFFSET(#REF!,25,4,1,4)</definedName>
    <definedName name="非流動之股權投資金額" localSheetId="2">OFFSET(#REF!,21,4,1,4)</definedName>
    <definedName name="非流動之股權投資金額" localSheetId="3">OFFSET(#REF!,21,4,1,4)</definedName>
    <definedName name="非流動之股權投資金額">OFFSET(#REF!,21,4,1,4)</definedName>
    <definedName name="非營業活動產生之應收款項淨額" localSheetId="2">OFFSET(#REF!,81,4,1,7)</definedName>
    <definedName name="非營業活動產生之應收款項淨額" localSheetId="3">OFFSET(#REF!,81,4,1,7)</definedName>
    <definedName name="非營業活動產生之應收款項淨額">OFFSET(#REF!,81,4,1,7)</definedName>
    <definedName name="預付款項" localSheetId="2">OFFSET(#REF!,46,4,1,7)</definedName>
    <definedName name="預付款項" localSheetId="3">OFFSET(#REF!,46,4,1,7)</definedName>
    <definedName name="預付款項">OFFSET(#REF!,46,4,1,7)</definedName>
    <definedName name="預付費用" localSheetId="2">OFFSET(#REF!,45,4,1,7)</definedName>
    <definedName name="預付費用" localSheetId="3">OFFSET(#REF!,45,4,1,7)</definedName>
    <definedName name="預付費用">OFFSET(#REF!,45,4,1,7)</definedName>
    <definedName name="預付關係人款項" localSheetId="2">OFFSET(#REF!,19,4,1,4)</definedName>
    <definedName name="預付關係人款項" localSheetId="3">OFFSET(#REF!,19,4,1,4)</definedName>
    <definedName name="預付關係人款項">OFFSET(#REF!,19,4,1,4)</definedName>
    <definedName name="預收工程款_營造業適用" localSheetId="2">OFFSET(#REF!,55,4,1,7)</definedName>
    <definedName name="預收工程款_營造業適用" localSheetId="3">OFFSET(#REF!,55,4,1,7)</definedName>
    <definedName name="預收工程款_營造業適用">OFFSET(#REF!,55,4,1,7)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35" i="11" l="1"/>
  <c r="Q35" i="11" s="1"/>
  <c r="O33" i="11"/>
  <c r="Q33" i="11" s="1"/>
  <c r="O30" i="11"/>
  <c r="Q30" i="11" s="1"/>
  <c r="O28" i="11"/>
  <c r="O27" i="11"/>
  <c r="Q27" i="11" s="1"/>
  <c r="O26" i="11"/>
  <c r="Q26" i="11" s="1"/>
  <c r="O25" i="11"/>
  <c r="Q25" i="11" s="1"/>
  <c r="H26" i="2"/>
  <c r="D26" i="2"/>
  <c r="D59" i="1"/>
  <c r="H17" i="1"/>
  <c r="D17" i="1"/>
  <c r="K18" i="12" l="1"/>
  <c r="I18" i="12"/>
  <c r="G18" i="12"/>
  <c r="E18" i="12"/>
  <c r="C18" i="12"/>
  <c r="M17" i="12"/>
  <c r="M10" i="12"/>
  <c r="M11" i="12"/>
  <c r="S22" i="11"/>
  <c r="M22" i="11"/>
  <c r="K22" i="11"/>
  <c r="I22" i="11"/>
  <c r="G22" i="11"/>
  <c r="E22" i="11"/>
  <c r="C22" i="11"/>
  <c r="O12" i="11"/>
  <c r="O13" i="11"/>
  <c r="O14" i="11"/>
  <c r="J84" i="1"/>
  <c r="F84" i="1"/>
  <c r="M27" i="12" l="1"/>
  <c r="M22" i="12" l="1"/>
  <c r="M21" i="12"/>
  <c r="O34" i="11"/>
  <c r="Q28" i="11"/>
  <c r="U30" i="11"/>
  <c r="U33" i="11"/>
  <c r="T22" i="11"/>
  <c r="S24" i="11"/>
  <c r="R22" i="11"/>
  <c r="P22" i="11"/>
  <c r="N22" i="11"/>
  <c r="M24" i="11"/>
  <c r="L22" i="11"/>
  <c r="K24" i="11"/>
  <c r="J22" i="11"/>
  <c r="I24" i="11"/>
  <c r="H22" i="11"/>
  <c r="G24" i="11"/>
  <c r="F22" i="11"/>
  <c r="E24" i="11"/>
  <c r="C24" i="11"/>
  <c r="O20" i="11"/>
  <c r="Q20" i="11" s="1"/>
  <c r="U20" i="11" s="1"/>
  <c r="O19" i="11"/>
  <c r="Q19" i="11" s="1"/>
  <c r="U19" i="11" s="1"/>
  <c r="O16" i="11"/>
  <c r="Q16" i="11" s="1"/>
  <c r="U16" i="11" s="1"/>
  <c r="Q14" i="11"/>
  <c r="U14" i="11" s="1"/>
  <c r="O11" i="11"/>
  <c r="M25" i="12"/>
  <c r="M23" i="12"/>
  <c r="M28" i="12"/>
  <c r="M16" i="12"/>
  <c r="M14" i="12"/>
  <c r="M12" i="12"/>
  <c r="M9" i="12"/>
  <c r="K20" i="12"/>
  <c r="K29" i="12" s="1"/>
  <c r="M18" i="12" l="1"/>
  <c r="Q34" i="11"/>
  <c r="U34" i="11" s="1"/>
  <c r="U28" i="11"/>
  <c r="Q11" i="11"/>
  <c r="O22" i="11"/>
  <c r="O24" i="11"/>
  <c r="Q24" i="11" s="1"/>
  <c r="U24" i="11" s="1"/>
  <c r="Q36" i="11" l="1"/>
  <c r="U36" i="11"/>
  <c r="U11" i="11"/>
  <c r="U22" i="11" s="1"/>
  <c r="Q22" i="11"/>
  <c r="J120" i="2"/>
  <c r="H120" i="2"/>
  <c r="F120" i="2"/>
  <c r="D120" i="2"/>
  <c r="J109" i="2"/>
  <c r="H109" i="2"/>
  <c r="F109" i="2"/>
  <c r="D109" i="2"/>
  <c r="D75" i="2"/>
  <c r="J75" i="2" l="1"/>
  <c r="J88" i="2" s="1"/>
  <c r="J91" i="2" s="1"/>
  <c r="J123" i="2" s="1"/>
  <c r="H75" i="2"/>
  <c r="H88" i="2" s="1"/>
  <c r="H91" i="2" s="1"/>
  <c r="F75" i="2"/>
  <c r="F88" i="2" s="1"/>
  <c r="F91" i="2" s="1"/>
  <c r="F123" i="2" s="1"/>
  <c r="D88" i="2"/>
  <c r="D91" i="2" s="1"/>
  <c r="D123" i="2" s="1"/>
  <c r="J22" i="2"/>
  <c r="J28" i="2" s="1"/>
  <c r="H22" i="2"/>
  <c r="H28" i="2" s="1"/>
  <c r="F22" i="2"/>
  <c r="F28" i="2" s="1"/>
  <c r="D22" i="2"/>
  <c r="D28" i="2" s="1"/>
  <c r="J11" i="2"/>
  <c r="J15" i="2" s="1"/>
  <c r="J17" i="2" s="1"/>
  <c r="H11" i="2"/>
  <c r="H15" i="2" s="1"/>
  <c r="H17" i="2" s="1"/>
  <c r="F11" i="2"/>
  <c r="F15" i="2" s="1"/>
  <c r="F17" i="2" s="1"/>
  <c r="D11" i="2"/>
  <c r="D15" i="2" s="1"/>
  <c r="D17" i="2" s="1"/>
  <c r="J17" i="1"/>
  <c r="F17" i="1"/>
  <c r="D29" i="2" l="1"/>
  <c r="D46" i="2" s="1"/>
  <c r="D44" i="2" s="1"/>
  <c r="H29" i="2"/>
  <c r="H46" i="2" s="1"/>
  <c r="H44" i="2" s="1"/>
  <c r="H123" i="2"/>
  <c r="H125" i="2" s="1"/>
  <c r="F41" i="2"/>
  <c r="F39" i="2" s="1"/>
  <c r="F125" i="2"/>
  <c r="D125" i="2"/>
  <c r="J125" i="2"/>
  <c r="I20" i="12"/>
  <c r="I29" i="12" s="1"/>
  <c r="G20" i="12"/>
  <c r="G29" i="12" s="1"/>
  <c r="E20" i="12"/>
  <c r="E29" i="12" s="1"/>
  <c r="C20" i="12"/>
  <c r="C29" i="12" s="1"/>
  <c r="S36" i="11"/>
  <c r="O36" i="11"/>
  <c r="M36" i="11"/>
  <c r="K36" i="11"/>
  <c r="I36" i="11"/>
  <c r="G36" i="11"/>
  <c r="E36" i="11"/>
  <c r="C36" i="11"/>
  <c r="D41" i="2" l="1"/>
  <c r="D39" i="2" s="1"/>
  <c r="H41" i="2"/>
  <c r="H39" i="2" s="1"/>
  <c r="M20" i="12"/>
  <c r="M29" i="12" s="1"/>
  <c r="J41" i="2"/>
  <c r="J39" i="2" s="1"/>
  <c r="F29" i="2"/>
  <c r="F46" i="2" s="1"/>
  <c r="F44" i="2" s="1"/>
  <c r="J86" i="1"/>
  <c r="F86" i="1"/>
  <c r="H84" i="1"/>
  <c r="H86" i="1" s="1"/>
  <c r="D84" i="1"/>
  <c r="D86" i="1" s="1"/>
  <c r="J59" i="1"/>
  <c r="H59" i="1"/>
  <c r="F59" i="1"/>
  <c r="J53" i="1"/>
  <c r="H53" i="1"/>
  <c r="F53" i="1"/>
  <c r="D53" i="1"/>
  <c r="J30" i="1"/>
  <c r="J31" i="1" s="1"/>
  <c r="H30" i="1"/>
  <c r="F30" i="1"/>
  <c r="D30" i="1"/>
  <c r="J60" i="1" l="1"/>
  <c r="J87" i="1" s="1"/>
  <c r="F60" i="1"/>
  <c r="F87" i="1" s="1"/>
  <c r="J29" i="2"/>
  <c r="J46" i="2" s="1"/>
  <c r="J44" i="2" s="1"/>
  <c r="H60" i="1"/>
  <c r="H87" i="1" s="1"/>
  <c r="D60" i="1"/>
  <c r="D87" i="1" s="1"/>
  <c r="H31" i="1"/>
  <c r="F31" i="1"/>
  <c r="D31" i="1"/>
</calcChain>
</file>

<file path=xl/sharedStrings.xml><?xml version="1.0" encoding="utf-8"?>
<sst xmlns="http://schemas.openxmlformats.org/spreadsheetml/2006/main" count="325" uniqueCount="213">
  <si>
    <t>8</t>
  </si>
  <si>
    <t>Seafco Public Company Limited and its Subsidiaries</t>
  </si>
  <si>
    <t>Statements of financial position</t>
  </si>
  <si>
    <t>Consolidated financial statements</t>
  </si>
  <si>
    <t>Separate financial statements</t>
  </si>
  <si>
    <t>Assets</t>
  </si>
  <si>
    <t>Notes</t>
  </si>
  <si>
    <t>Current assets</t>
  </si>
  <si>
    <t>Cash and cash equivalents</t>
  </si>
  <si>
    <t>Current investments</t>
  </si>
  <si>
    <t>Trade accounts and other receivables</t>
  </si>
  <si>
    <t xml:space="preserve">Unbilled receivables </t>
  </si>
  <si>
    <t xml:space="preserve">Prepayment for wages and goods acquisition </t>
  </si>
  <si>
    <t xml:space="preserve">Inventories </t>
  </si>
  <si>
    <t>Total current assets</t>
  </si>
  <si>
    <t>Non-current assets</t>
  </si>
  <si>
    <t xml:space="preserve">Bank deposits used as collateral  </t>
  </si>
  <si>
    <t xml:space="preserve">Investments in subsidiaries </t>
  </si>
  <si>
    <t>Long-term investments</t>
  </si>
  <si>
    <t>Investment properties</t>
  </si>
  <si>
    <t>Property, plant and equipment</t>
  </si>
  <si>
    <t xml:space="preserve">Intangible assets </t>
  </si>
  <si>
    <t>Deferred tax assets</t>
  </si>
  <si>
    <t xml:space="preserve">Retention receivables </t>
  </si>
  <si>
    <t>Other non-current assets</t>
  </si>
  <si>
    <t>Total non-current assets</t>
  </si>
  <si>
    <t>Total assets</t>
  </si>
  <si>
    <t>Liabilities and equity</t>
  </si>
  <si>
    <t xml:space="preserve">Current liabilities </t>
  </si>
  <si>
    <t>Bank overdrafts and short-term loans from</t>
  </si>
  <si>
    <t>Trade and other payables</t>
  </si>
  <si>
    <t>Short-term loans</t>
  </si>
  <si>
    <t>Other current provisions</t>
  </si>
  <si>
    <t>Total current liabilities</t>
  </si>
  <si>
    <t>Non-current liabilities</t>
  </si>
  <si>
    <t>Finance lease liabilities</t>
  </si>
  <si>
    <t>Employee benefit obligations</t>
  </si>
  <si>
    <t>Total non-current liabilities</t>
  </si>
  <si>
    <t>Total  liabilities</t>
  </si>
  <si>
    <t>Equity</t>
  </si>
  <si>
    <t>Share capital</t>
  </si>
  <si>
    <t xml:space="preserve">      Authorized share capital</t>
  </si>
  <si>
    <t xml:space="preserve">        672,463,018 common shares of Baht 0.50 each </t>
  </si>
  <si>
    <t xml:space="preserve">      Issued and fully paid - up capital</t>
  </si>
  <si>
    <t>Premium on share capital</t>
  </si>
  <si>
    <t>Retained earnings</t>
  </si>
  <si>
    <t xml:space="preserve">      Appropriated to legal reserve</t>
  </si>
  <si>
    <t xml:space="preserve">      Unappropriated</t>
  </si>
  <si>
    <t>Other components of equity</t>
  </si>
  <si>
    <t>Total equity attributable to owners of the Company</t>
  </si>
  <si>
    <t>Non-controlling interests</t>
  </si>
  <si>
    <t>Total equity</t>
  </si>
  <si>
    <t>Total Liabilities and equity</t>
  </si>
  <si>
    <t>Statements of Comprehensive Income</t>
  </si>
  <si>
    <t>Administrative expenses</t>
  </si>
  <si>
    <t xml:space="preserve">Profit before income tax </t>
  </si>
  <si>
    <t xml:space="preserve">Income tax expense </t>
  </si>
  <si>
    <t>Other comprehensive income (loss):</t>
  </si>
  <si>
    <t>Foreign currency translation differences for foreign operations</t>
  </si>
  <si>
    <t xml:space="preserve">Earnings per share </t>
  </si>
  <si>
    <t xml:space="preserve">Basic earnings per share </t>
  </si>
  <si>
    <t>Equity attributable to owners of the Company</t>
  </si>
  <si>
    <t xml:space="preserve">Issued  and </t>
  </si>
  <si>
    <t>paid - up</t>
  </si>
  <si>
    <t xml:space="preserve"> share capital</t>
  </si>
  <si>
    <t>Share premium</t>
  </si>
  <si>
    <t>Legal reserve</t>
  </si>
  <si>
    <t>Unappropriated</t>
  </si>
  <si>
    <t>Currency</t>
  </si>
  <si>
    <t xml:space="preserve"> translation</t>
  </si>
  <si>
    <t xml:space="preserve"> differences</t>
  </si>
  <si>
    <t>Actuarial loss</t>
  </si>
  <si>
    <t>Total other</t>
  </si>
  <si>
    <t>components of</t>
  </si>
  <si>
    <t>equity</t>
  </si>
  <si>
    <t xml:space="preserve">Equity </t>
  </si>
  <si>
    <t xml:space="preserve">attributable to </t>
  </si>
  <si>
    <t xml:space="preserve">owners of the </t>
  </si>
  <si>
    <t>Company</t>
  </si>
  <si>
    <t>Non-Cotrolling</t>
  </si>
  <si>
    <t xml:space="preserve"> Interests</t>
  </si>
  <si>
    <t>Total</t>
  </si>
  <si>
    <t>Total comprehensive income (loss) for the period</t>
  </si>
  <si>
    <t xml:space="preserve">    Profit for the period</t>
  </si>
  <si>
    <t xml:space="preserve">    Other comprehensive income </t>
  </si>
  <si>
    <t xml:space="preserve">           Foreign currency translation</t>
  </si>
  <si>
    <t xml:space="preserve">               differences for foreign operations</t>
  </si>
  <si>
    <t>Balance at 1 January 2018</t>
  </si>
  <si>
    <t>Transfer actuarial loss</t>
  </si>
  <si>
    <t>Stock dividend</t>
  </si>
  <si>
    <t>Transfer to Legal Reserve</t>
  </si>
  <si>
    <t xml:space="preserve"> Issued and</t>
  </si>
  <si>
    <t>Statements of Cash Flows</t>
  </si>
  <si>
    <t>Cash flows from operating activities</t>
  </si>
  <si>
    <t>Unrealized gain on changes in investment value</t>
  </si>
  <si>
    <t xml:space="preserve">Write-off other assets </t>
  </si>
  <si>
    <t xml:space="preserve">
Allowance for impairment of investments</t>
  </si>
  <si>
    <t>Loss on written-off fixed assets</t>
  </si>
  <si>
    <t>Interest expense</t>
  </si>
  <si>
    <t>Changes in operating assets and liabilities</t>
  </si>
  <si>
    <t>Prepayment for wages and acquisition of goods</t>
  </si>
  <si>
    <t>Inventories</t>
  </si>
  <si>
    <t>Retention receivables</t>
  </si>
  <si>
    <t>Trade accounts and other payables</t>
  </si>
  <si>
    <t>Retention payables - contractors</t>
  </si>
  <si>
    <t>Cash provided  by operating activities</t>
  </si>
  <si>
    <t>Interest paid</t>
  </si>
  <si>
    <t>Net Cash provided  by operating activities</t>
  </si>
  <si>
    <t>Cash flows from investing activities</t>
  </si>
  <si>
    <t>(Increase) decrease in current investments</t>
  </si>
  <si>
    <t>(Increase) Decrease in other long-term investments</t>
  </si>
  <si>
    <t>Purchases of property, plant and equipment</t>
  </si>
  <si>
    <t>Cash received from sale of fixed assets</t>
  </si>
  <si>
    <t>Net cash used in investing activities</t>
  </si>
  <si>
    <t>Cash flows from financing activities</t>
  </si>
  <si>
    <t>from financial institutions</t>
  </si>
  <si>
    <t xml:space="preserve">Increase in long-term loans </t>
  </si>
  <si>
    <t xml:space="preserve">Decrease in long-term loans </t>
  </si>
  <si>
    <t xml:space="preserve">Payments for financial lease liabilities </t>
  </si>
  <si>
    <t>Cash and cash equivalents at 1 January</t>
  </si>
  <si>
    <t xml:space="preserve">Gain (loss)  from currency translation of foreign  </t>
  </si>
  <si>
    <t>subsidiaries financial statements</t>
  </si>
  <si>
    <t>Allowance for diminution in value of inventories</t>
  </si>
  <si>
    <t>paid - up share capital</t>
  </si>
  <si>
    <t xml:space="preserve">Purchases of Intangible assets </t>
  </si>
  <si>
    <t>Short-term loans to related party</t>
  </si>
  <si>
    <t>21</t>
  </si>
  <si>
    <t xml:space="preserve">Gain on disposal of fixed assets </t>
  </si>
  <si>
    <t>Income tax paid</t>
  </si>
  <si>
    <t xml:space="preserve">Decrease in Bank deposits used as collateral  </t>
  </si>
  <si>
    <t>Payments for dividend</t>
  </si>
  <si>
    <t xml:space="preserve">Consolidated statement of changes in equity  </t>
  </si>
  <si>
    <t>Dividend paid (cash)</t>
  </si>
  <si>
    <t xml:space="preserve">Separate statement of changes in equity  </t>
  </si>
  <si>
    <t>Depreciation and amortization</t>
  </si>
  <si>
    <t>Bad debt/doubtful accounts</t>
  </si>
  <si>
    <t xml:space="preserve">      construction income received in advance</t>
  </si>
  <si>
    <t>Decrease in debenture</t>
  </si>
  <si>
    <t>Amounts received in advance under agreements  and</t>
  </si>
  <si>
    <t>attributable to equity holders of the Company</t>
  </si>
  <si>
    <t>Amounts received in advance under agreements and</t>
  </si>
  <si>
    <t>Unit :  Baht</t>
  </si>
  <si>
    <t>Withholding tax deducted at source</t>
  </si>
  <si>
    <t>Current portion of finance lease liabilities</t>
  </si>
  <si>
    <t>Income tax payable</t>
  </si>
  <si>
    <t>Revenues from construction services</t>
  </si>
  <si>
    <t>Sale of construction materials</t>
  </si>
  <si>
    <t>Cost of construction services and sales of construction materials</t>
  </si>
  <si>
    <t>Finance cost</t>
  </si>
  <si>
    <t>Profit before income tax expenses</t>
  </si>
  <si>
    <t>Net profit for the year</t>
  </si>
  <si>
    <t>Total comprehensive income for the year</t>
  </si>
  <si>
    <t>Profit attributable to:</t>
  </si>
  <si>
    <t>Profit for the year</t>
  </si>
  <si>
    <t>Total comprehensive income attribuable to:</t>
  </si>
  <si>
    <t>Unit : Baht</t>
  </si>
  <si>
    <t>Unbilled receivable</t>
  </si>
  <si>
    <t>9</t>
  </si>
  <si>
    <t>Supplemental disclours of Cash flow information</t>
  </si>
  <si>
    <t>Non cash transaction</t>
  </si>
  <si>
    <t>Cash and cash equivalents at 31 December</t>
  </si>
  <si>
    <t xml:space="preserve">       Profit for the year</t>
  </si>
  <si>
    <t xml:space="preserve">    Profit for the year</t>
  </si>
  <si>
    <t xml:space="preserve">       Other comprehensive income </t>
  </si>
  <si>
    <t xml:space="preserve">            Actuarial loss</t>
  </si>
  <si>
    <t>Balance at 31 December 2018</t>
  </si>
  <si>
    <t>Total comprehensive income (loss) for the year</t>
  </si>
  <si>
    <t xml:space="preserve"> 2018</t>
  </si>
  <si>
    <t>2018</t>
  </si>
  <si>
    <t>Current portion of long-term loans financial institutions</t>
  </si>
  <si>
    <t>Long-term loans financial institutions</t>
  </si>
  <si>
    <t xml:space="preserve">  2018</t>
  </si>
  <si>
    <t>Items that will be reclassified subseruently to profit or loss</t>
  </si>
  <si>
    <t>Owners of the Company</t>
  </si>
  <si>
    <t xml:space="preserve">Non-controlling interests </t>
  </si>
  <si>
    <t>Adjustments torecorcial gain before tax to casg receipts(payment)</t>
  </si>
  <si>
    <t>Net cash provided  by  (used in) financing activities</t>
  </si>
  <si>
    <t xml:space="preserve">Employee benefits </t>
  </si>
  <si>
    <t xml:space="preserve">Income tax of items that will not be reclassified to profit or loss  </t>
  </si>
  <si>
    <t>Provision</t>
  </si>
  <si>
    <t xml:space="preserve">Employee benefit obligations </t>
  </si>
  <si>
    <t>Increase (Decrease) in bank overdrafts and  short-term loan</t>
  </si>
  <si>
    <t xml:space="preserve">   financial institutions</t>
  </si>
  <si>
    <t xml:space="preserve">   construction income received in advance</t>
  </si>
  <si>
    <t>Other comprehensive income (expense)</t>
  </si>
  <si>
    <t xml:space="preserve">     to profit or loss</t>
  </si>
  <si>
    <t xml:space="preserve">Total items that will be reclassified subseruently </t>
  </si>
  <si>
    <t xml:space="preserve"> Items that will not be reclassified subseruently to profit or loss</t>
  </si>
  <si>
    <t xml:space="preserve">    for the years , net of income tax</t>
  </si>
  <si>
    <t>Total items that will not be reclassified to profit or loss</t>
  </si>
  <si>
    <t>As at 31 December 2019</t>
  </si>
  <si>
    <t xml:space="preserve"> 2019</t>
  </si>
  <si>
    <t>2019</t>
  </si>
  <si>
    <t xml:space="preserve">  2019</t>
  </si>
  <si>
    <t>For the year ended 31 December 2019</t>
  </si>
  <si>
    <t>Balance at 1 January 2019</t>
  </si>
  <si>
    <t>Balance at 31 December 2019</t>
  </si>
  <si>
    <t>25</t>
  </si>
  <si>
    <t>Transfer non - controlling  interest loss</t>
  </si>
  <si>
    <t>Gross profit</t>
  </si>
  <si>
    <t>Others income</t>
  </si>
  <si>
    <t>Purchases of investment property</t>
  </si>
  <si>
    <t>Increase in property, plant and equipment from lease liabilities</t>
  </si>
  <si>
    <t>Increase in property, plant and equipment from others payable</t>
  </si>
  <si>
    <t xml:space="preserve">        739,708,672 common shares of Baht 0.50 each </t>
  </si>
  <si>
    <t xml:space="preserve">        672,462,428 common shares of Baht 0.50 each </t>
  </si>
  <si>
    <t>29</t>
  </si>
  <si>
    <t>Unrealized gain from exchange rates</t>
  </si>
  <si>
    <t>Transfer land to investment property</t>
  </si>
  <si>
    <t xml:space="preserve">Increase in short-term loans </t>
  </si>
  <si>
    <t xml:space="preserve">Decrease in short-term loans </t>
  </si>
  <si>
    <t>Net  decrease in cash and cash equivalents</t>
  </si>
  <si>
    <t xml:space="preserve">        739,707,908 common shares of Baht 0.50 each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</si>
</sst>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[$-1070000]d/m/yy;@"/>
    <numFmt numFmtId="195" formatCode="_-* #,##0_-;\-* #,##0_-;_-* &quot;-&quot;??_-;_-@_-"/>
    <numFmt numFmtId="196" formatCode="_(* #,##0_);_(* \(#,##0\);_(* &quot;-&quot;??_);_(@_)"/>
    <numFmt numFmtId="197" formatCode="d\ \ด\ด\ด\ด\ \b\b\b\b"/>
    <numFmt numFmtId="198" formatCode="#,##0.00_);[Blue]\(#,##0.00\)"/>
    <numFmt numFmtId="199" formatCode="_(* #,###_);_(* \(#,###\);_(* &quot;-&quot;??_);_(@_)"/>
    <numFmt numFmtId="200" formatCode="\\#,##0.00;[Red]&quot;\-&quot;#,##0.00"/>
    <numFmt numFmtId="201" formatCode="\\#,##0;[Red]&quot;\-&quot;#,##0"/>
    <numFmt numFmtId="202" formatCode="_-* #,##0.00\ _F_-;\-* #,##0.00\ _F_-;_-* &quot;-&quot;??\ _F_-;_-@_-"/>
    <numFmt numFmtId="203" formatCode="0.00000000000"/>
    <numFmt numFmtId="204" formatCode="_-[$€-2]* #,##0.00_-;\-[$€-2]* #,##0.00_-;_-[$€-2]* &quot;-&quot;??_-"/>
    <numFmt numFmtId="205" formatCode="#,##0&quot; $&quot;;[Red]\-#,##0&quot; $&quot;"/>
    <numFmt numFmtId="206" formatCode="#,##0.0_);[Red]\(#,##0.0\)"/>
    <numFmt numFmtId="207" formatCode="_(* #,##0_);[Red]_(* \(#,##0\);_(* &quot;-&quot;_);_(@_)"/>
    <numFmt numFmtId="208" formatCode="&quot;วันที่&quot;\ \ว\ \ด\ด\ด\ด\ \ป\ป\ป\ป"/>
    <numFmt numFmtId="209" formatCode="_-* #,##0.0000_-;\-* #,##0.0000_-;_-* &quot;-&quot;??_-;_-@_-"/>
    <numFmt numFmtId="210" formatCode="#,##0.00_ ;[Red]\-#,##0.00\ "/>
    <numFmt numFmtId="211" formatCode="_-* #,##0.00_-;\-* #,##0.00_-;_-* \-??_-;_-@_-"/>
    <numFmt numFmtId="212" formatCode="d/mm/yy\ "/>
    <numFmt numFmtId="213" formatCode="#,##0.0;[Red]\(#,##0.0\)"/>
    <numFmt numFmtId="214" formatCode="#.00"/>
    <numFmt numFmtId="215" formatCode="#,##0;[Red]\(#,##0\)"/>
    <numFmt numFmtId="216" formatCode="_-* #,##0.0_-;\-* #,##0.0_-;_-* &quot;-&quot;?_-;_-@_-"/>
    <numFmt numFmtId="217" formatCode="[$-1010000]d/m/yyyy;@"/>
    <numFmt numFmtId="218" formatCode="\$#,##0;\(\$#,##0\)"/>
    <numFmt numFmtId="219" formatCode="0.0%"/>
    <numFmt numFmtId="220" formatCode="\t&quot;$&quot;#,##0_);[Red]\(\t&quot;$&quot;#,##0\)"/>
    <numFmt numFmtId="221" formatCode="\t&quot;$&quot;#,##0.00_);[Red]\(\t&quot;$&quot;#,##0.00\)"/>
    <numFmt numFmtId="222" formatCode="#,##0.00_);[Black]\(#,##0.00\)"/>
    <numFmt numFmtId="223" formatCode="&quot;Yes&quot;;&quot;Yes&quot;;&quot;No&quot;"/>
    <numFmt numFmtId="224" formatCode="#,##0\ ;\(#,##0\)"/>
    <numFmt numFmtId="225" formatCode="#,##0_ ;[Red]\-#,##0\ "/>
    <numFmt numFmtId="226" formatCode="&quot;$&quot;#,##0;\-&quot;$&quot;#,##0"/>
    <numFmt numFmtId="227" formatCode="[$-1010000]d/m/yy;@"/>
    <numFmt numFmtId="228" formatCode="#,##0.00\ ;\-#,##0.00\ ;&quot; -&quot;#\ ;@\ "/>
    <numFmt numFmtId="229" formatCode="#,##0.00\ &quot;F&quot;;\-#,##0.00\ &quot;F&quot;"/>
    <numFmt numFmtId="230" formatCode="#,##0.00&quot; F&quot;_);\(#,##0.00&quot; F&quot;\)"/>
    <numFmt numFmtId="231" formatCode="&quot;    &quot;#,##0;\-&quot;    &quot;#,##0"/>
    <numFmt numFmtId="232" formatCode="d\ \ด\ด\ด\ \b\b"/>
    <numFmt numFmtId="233" formatCode="_-\฿* #,##0.00_-;&quot;-฿&quot;* #,##0.00_-;_-\฿* \-??_-;_-@_-"/>
    <numFmt numFmtId="234" formatCode="dd\-mmm\-yy_)"/>
    <numFmt numFmtId="235" formatCode="m\o\n\th\ d\,\ yyyy"/>
    <numFmt numFmtId="236" formatCode="#"/>
    <numFmt numFmtId="237" formatCode=";;;"/>
    <numFmt numFmtId="238" formatCode="&quot; Cr$&quot;#,##0\ ;&quot; Cr$(&quot;#,##0\);&quot; Cr$- &quot;;@\ "/>
    <numFmt numFmtId="239" formatCode="&quot; Cr$&quot;#,##0.00\ ;&quot; Cr$(&quot;#,##0.00\);&quot; Cr$-&quot;#\ ;@\ "/>
    <numFmt numFmtId="240" formatCode="0.00_)"/>
    <numFmt numFmtId="241" formatCode="_-* #,##0.0_-;\-* #,##0.0_-;_-* &quot;-&quot;??_-;_-@_-"/>
    <numFmt numFmtId="242" formatCode="d/m/yy"/>
    <numFmt numFmtId="243" formatCode="#,##0.00;[Red]#,##0.00"/>
    <numFmt numFmtId="244" formatCode="0.000%"/>
    <numFmt numFmtId="245" formatCode="\t&quot;$&quot;#,##0_);\(\t&quot;$&quot;#,##0\)"/>
    <numFmt numFmtId="246" formatCode="\ว\ \ด\ด\ด\ \ป\ป"/>
    <numFmt numFmtId="247" formatCode="0%_);\(0%\)"/>
    <numFmt numFmtId="248" formatCode="#,##0.00;[Red]\(#,##0.00\)"/>
    <numFmt numFmtId="249" formatCode="[$-F800]dddd\,\ mmmm\ dd\,\ yyyy"/>
    <numFmt numFmtId="250" formatCode="_(* #,##0.000000_);_(* \(#,##0.000000\);_(* &quot;-&quot;??_);_(@_)"/>
    <numFmt numFmtId="251" formatCode="0.0000000"/>
    <numFmt numFmtId="252" formatCode="&quot;(&quot;0%&quot;)   &quot;;[Red]\-&quot;(&quot;0%&quot;)   &quot;;&quot;－    &quot;"/>
    <numFmt numFmtId="253" formatCode="&quot;(&quot;0.00%&quot;)   &quot;;[Red]\-&quot;(&quot;0.00%&quot;)   &quot;;&quot;－    &quot;"/>
    <numFmt numFmtId="254" formatCode="0.00%;[Red]\-0.00%;&quot;－&quot;"/>
    <numFmt numFmtId="255" formatCode="#,##0.00_);[Red]\(#,##0\)"/>
    <numFmt numFmtId="256" formatCode="#,##0;\(#,##0\)"/>
    <numFmt numFmtId="257" formatCode="\t&quot;฿&quot;#,##0.00_);[Red]\(\t&quot;฿&quot;#,##0.00\)"/>
    <numFmt numFmtId="258" formatCode="#,##0;[Red]\(#,##0\);\-"/>
    <numFmt numFmtId="259" formatCode="General_)"/>
    <numFmt numFmtId="260" formatCode="_(* #,##0.00_);_(* \(#,##0.00\);_(* \-??_);_(@_)"/>
    <numFmt numFmtId="261" formatCode="#,##0.00_);[Red]\(#,###\)"/>
    <numFmt numFmtId="262" formatCode="_ * #,##0_ ;_ * \-#,##0_ ;_ * &quot;-&quot;_ ;_ @_ "/>
    <numFmt numFmtId="263" formatCode="_ * #,##0.00_ ;_ * \-#,##0.00_ ;_ * &quot;-&quot;??_ ;_ @_ "/>
    <numFmt numFmtId="264" formatCode="_ &quot;$&quot;* #,##0_ ;_ &quot;$&quot;* \-#,##0_ ;_ &quot;$&quot;* &quot;-&quot;_ ;_ @_ "/>
    <numFmt numFmtId="265" formatCode="#,##0_);[Black]\(#,##0\)"/>
  </numFmts>
  <fonts count="252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UPC"/>
      <family val="2"/>
    </font>
    <font>
      <sz val="15"/>
      <name val="Angsana New"/>
      <family val="1"/>
    </font>
    <font>
      <b/>
      <sz val="15"/>
      <name val="Angsana New"/>
      <family val="1"/>
    </font>
    <font>
      <sz val="12"/>
      <name val="EucrosiaUPC"/>
      <family val="1"/>
    </font>
    <font>
      <i/>
      <sz val="15"/>
      <name val="Angsana New"/>
      <family val="1"/>
    </font>
    <font>
      <sz val="12"/>
      <name val="Times New Roman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sz val="14"/>
      <name val="AngsanaUPC"/>
      <family val="1"/>
    </font>
    <font>
      <sz val="14"/>
      <name val="Browallia New"/>
      <family val="2"/>
    </font>
    <font>
      <sz val="15"/>
      <name val="AngsanaUPC"/>
      <family val="1"/>
    </font>
    <font>
      <b/>
      <sz val="15"/>
      <name val="AngsanaUPC"/>
      <family val="1"/>
    </font>
    <font>
      <sz val="14"/>
      <name val="BrowalliaUPC"/>
      <family val="2"/>
      <charset val="222"/>
    </font>
    <font>
      <sz val="15"/>
      <color indexed="8"/>
      <name val="AngsanaUPC"/>
      <family val="1"/>
    </font>
    <font>
      <i/>
      <sz val="15"/>
      <name val="AngsanaUPC"/>
      <family val="1"/>
    </font>
    <font>
      <u/>
      <sz val="15"/>
      <name val="AngsanaUPC"/>
      <family val="1"/>
    </font>
    <font>
      <b/>
      <i/>
      <sz val="15"/>
      <name val="AngsanaUPC"/>
      <family val="1"/>
    </font>
    <font>
      <b/>
      <sz val="15"/>
      <color indexed="8"/>
      <name val="AngsanaUPC"/>
      <family val="1"/>
    </font>
    <font>
      <i/>
      <sz val="15"/>
      <color indexed="8"/>
      <name val="Angsana New"/>
      <family val="1"/>
    </font>
    <font>
      <i/>
      <sz val="15"/>
      <color theme="1"/>
      <name val="Angsana New"/>
      <family val="1"/>
    </font>
    <font>
      <b/>
      <i/>
      <sz val="15"/>
      <color indexed="8"/>
      <name val="Angsana New"/>
      <family val="1"/>
    </font>
    <font>
      <sz val="10"/>
      <name val="Arial"/>
      <family val="2"/>
      <charset val="222"/>
    </font>
    <font>
      <sz val="10"/>
      <name val="Times New Roman"/>
      <family val="1"/>
    </font>
    <font>
      <sz val="10"/>
      <name val="Helv"/>
      <charset val="238"/>
    </font>
    <font>
      <sz val="10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scheme val="minor"/>
    </font>
    <font>
      <sz val="10"/>
      <color theme="1"/>
      <name val="Tahoma"/>
      <family val="2"/>
      <charset val="222"/>
    </font>
    <font>
      <sz val="11"/>
      <color indexed="8"/>
      <name val="Calibri"/>
      <family val="2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scheme val="minor"/>
    </font>
    <font>
      <sz val="10"/>
      <color theme="0"/>
      <name val="Tahoma"/>
      <family val="2"/>
      <charset val="222"/>
    </font>
    <font>
      <sz val="11"/>
      <color indexed="9"/>
      <name val="Calibri"/>
      <family val="2"/>
    </font>
    <font>
      <i/>
      <sz val="8"/>
      <name val="Arial"/>
      <family val="2"/>
    </font>
    <font>
      <sz val="11"/>
      <color indexed="20"/>
      <name val="Tahoma"/>
      <family val="2"/>
      <charset val="222"/>
    </font>
    <font>
      <sz val="10"/>
      <color indexed="20"/>
      <name val="Arial"/>
      <family val="2"/>
      <charset val="222"/>
    </font>
    <font>
      <sz val="11"/>
      <color rgb="FF9C0006"/>
      <name val="Tahoma"/>
      <family val="2"/>
      <scheme val="minor"/>
    </font>
    <font>
      <sz val="10"/>
      <color rgb="FF9C0006"/>
      <name val="Tahoma"/>
      <family val="2"/>
      <charset val="222"/>
    </font>
    <font>
      <sz val="12"/>
      <name val="Tms Rmn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color rgb="FFFA7D00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scheme val="minor"/>
    </font>
    <font>
      <b/>
      <sz val="10"/>
      <color theme="0"/>
      <name val="Tahoma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Tahoma"/>
      <family val="2"/>
    </font>
    <font>
      <sz val="11"/>
      <color theme="1"/>
      <name val="Arial"/>
      <family val="2"/>
      <charset val="222"/>
    </font>
    <font>
      <sz val="16"/>
      <color indexed="8"/>
      <name val="AngsanaUPC"/>
      <family val="2"/>
      <charset val="222"/>
    </font>
    <font>
      <sz val="11"/>
      <color indexed="8"/>
      <name val="Calibri"/>
      <family val="2"/>
      <charset val="222"/>
    </font>
    <font>
      <sz val="15"/>
      <name val="FreesiaUPC"/>
      <family val="2"/>
      <charset val="222"/>
    </font>
    <font>
      <sz val="16"/>
      <color theme="1"/>
      <name val="AngsanaUPC"/>
      <family val="2"/>
      <charset val="222"/>
    </font>
    <font>
      <sz val="9"/>
      <name val="Arial Unicode MS"/>
      <family val="2"/>
    </font>
    <font>
      <b/>
      <sz val="16"/>
      <name val="Angsana New"/>
      <family val="1"/>
    </font>
    <font>
      <sz val="10"/>
      <name val="MS Sans Serif"/>
      <family val="2"/>
      <charset val="222"/>
    </font>
    <font>
      <sz val="10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sz val="14"/>
      <color indexed="24"/>
      <name val="TharntipUPC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rial Unicode MS"/>
      <family val="2"/>
    </font>
    <font>
      <sz val="12"/>
      <name val="Arial"/>
      <family val="2"/>
    </font>
    <font>
      <sz val="12"/>
      <color indexed="8"/>
      <name val="Courier"/>
      <family val="3"/>
    </font>
    <font>
      <sz val="12"/>
      <name val="Tms Rmn"/>
    </font>
    <font>
      <b/>
      <sz val="11"/>
      <color indexed="8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scheme val="minor"/>
    </font>
    <font>
      <i/>
      <sz val="10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scheme val="minor"/>
    </font>
    <font>
      <sz val="10"/>
      <color rgb="FF006100"/>
      <name val="Tahoma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theme="3"/>
      <name val="Tahoma"/>
      <family val="2"/>
      <scheme val="minor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</font>
    <font>
      <sz val="10"/>
      <name val="Palatino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color indexed="8"/>
      <name val="Courier"/>
      <family val="3"/>
    </font>
    <font>
      <b/>
      <i/>
      <sz val="16"/>
      <color indexed="8"/>
      <name val="Arial"/>
      <family val="2"/>
    </font>
    <font>
      <b/>
      <sz val="18"/>
      <name val="Arial"/>
      <family val="2"/>
    </font>
    <font>
      <b/>
      <sz val="12"/>
      <color indexed="8"/>
      <name val="Courier"/>
      <family val="3"/>
    </font>
    <font>
      <u/>
      <sz val="15"/>
      <color indexed="12"/>
      <name val="FreesiaUPC"/>
      <family val="2"/>
      <charset val="22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.25"/>
      <color theme="10"/>
      <name val="FreesiaUPC"/>
      <family val="2"/>
    </font>
    <font>
      <u/>
      <sz val="14"/>
      <color indexed="12"/>
      <name val="Cordia New"/>
      <family val="2"/>
    </font>
    <font>
      <u/>
      <sz val="16.8"/>
      <color indexed="12"/>
      <name val="Cordia New"/>
      <family val="2"/>
    </font>
    <font>
      <u/>
      <sz val="9.8000000000000007"/>
      <color indexed="12"/>
      <name val="Cordia New"/>
      <family val="2"/>
    </font>
    <font>
      <sz val="10"/>
      <color rgb="FF3F3F7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scheme val="minor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scheme val="minor"/>
    </font>
    <font>
      <sz val="10"/>
      <color rgb="FFFA7D0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scheme val="minor"/>
    </font>
    <font>
      <sz val="10"/>
      <color rgb="FF9C650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2"/>
      <name val="Helv"/>
      <charset val="222"/>
    </font>
    <font>
      <sz val="10"/>
      <color indexed="8"/>
      <name val="Arial"/>
      <family val="2"/>
    </font>
    <font>
      <sz val="15"/>
      <name val="FreesiaUPC"/>
      <family val="2"/>
    </font>
    <font>
      <sz val="14"/>
      <color indexed="8"/>
      <name val="CordiaUPC"/>
      <family val="2"/>
      <charset val="222"/>
    </font>
    <font>
      <sz val="14"/>
      <name val="Angsana New"/>
      <family val="1"/>
    </font>
    <font>
      <sz val="11"/>
      <color theme="1"/>
      <name val="Calibri"/>
      <family val="2"/>
    </font>
    <font>
      <sz val="16"/>
      <name val="Angsana New"/>
      <family val="1"/>
    </font>
    <font>
      <sz val="11"/>
      <color theme="1"/>
      <name val="Calibri"/>
      <family val="2"/>
      <charset val="222"/>
    </font>
    <font>
      <b/>
      <sz val="15"/>
      <color indexed="12"/>
      <name val="AngsanaUPC"/>
      <family val="1"/>
      <charset val="222"/>
    </font>
    <font>
      <sz val="10"/>
      <name val="Palatino"/>
      <family val="1"/>
      <charset val="222"/>
    </font>
    <font>
      <sz val="10"/>
      <name val="Arial CE"/>
    </font>
    <font>
      <sz val="10"/>
      <color theme="3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scheme val="minor"/>
    </font>
    <font>
      <b/>
      <sz val="10"/>
      <color rgb="FF3F3F3F"/>
      <name val="Tahoma"/>
      <family val="2"/>
      <charset val="222"/>
    </font>
    <font>
      <sz val="12"/>
      <name val="Helvetica-Black"/>
      <charset val="222"/>
    </font>
    <font>
      <sz val="15"/>
      <color indexed="10"/>
      <name val="AngsanaUPC"/>
      <family val="1"/>
      <charset val="222"/>
    </font>
    <font>
      <b/>
      <i/>
      <u/>
      <sz val="11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i/>
      <sz val="12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name val="CordiaUPC"/>
      <family val="2"/>
      <charset val="22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Palatino"/>
      <family val="1"/>
      <charset val="222"/>
    </font>
    <font>
      <b/>
      <sz val="11"/>
      <color indexed="10"/>
      <name val="ＭＳ ゴシック"/>
      <family val="3"/>
      <charset val="128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scheme val="minor"/>
    </font>
    <font>
      <b/>
      <sz val="10"/>
      <color theme="1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color rgb="FFFF0000"/>
      <name val="Tahoma"/>
      <family val="2"/>
      <charset val="222"/>
    </font>
    <font>
      <sz val="12"/>
      <name val="Helv"/>
    </font>
    <font>
      <sz val="11"/>
      <name val="ＭＳ ゴシック"/>
      <family val="3"/>
      <charset val="128"/>
    </font>
    <font>
      <b/>
      <sz val="11"/>
      <color indexed="52"/>
      <name val="Tahoma"/>
      <family val="2"/>
      <charset val="222"/>
    </font>
    <font>
      <sz val="14"/>
      <name val="Cordia New"/>
      <family val="1"/>
    </font>
    <font>
      <sz val="10"/>
      <name val="Tahoma"/>
      <family val="2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000000"/>
      <name val="Calibri"/>
      <family val="2"/>
      <charset val="204"/>
    </font>
    <font>
      <sz val="14"/>
      <name val="EucrosiaUPC"/>
      <family val="1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2"/>
      <name val="นูลมรผ"/>
    </font>
    <font>
      <sz val="12"/>
      <name val="굴림"/>
      <family val="3"/>
      <charset val="129"/>
    </font>
    <font>
      <sz val="12"/>
      <name val="宋体"/>
      <charset val="134"/>
    </font>
    <font>
      <sz val="12"/>
      <name val="굴림체"/>
      <family val="3"/>
      <charset val="129"/>
    </font>
    <font>
      <sz val="12"/>
      <name val="돋움체"/>
      <family val="3"/>
      <charset val="129"/>
    </font>
    <font>
      <sz val="11"/>
      <color indexed="60"/>
      <name val="Calibri"/>
      <family val="2"/>
    </font>
    <font>
      <sz val="14"/>
      <name val="Cordia New"/>
      <family val="2"/>
      <charset val="222"/>
    </font>
    <font>
      <sz val="11"/>
      <color indexed="20"/>
      <name val="Calibri"/>
      <family val="2"/>
    </font>
    <font>
      <sz val="12"/>
      <color indexed="20"/>
      <name val="新細明體"/>
      <family val="1"/>
      <charset val="136"/>
    </font>
    <font>
      <sz val="11"/>
      <color indexed="17"/>
      <name val="Calibri"/>
      <family val="2"/>
    </font>
    <font>
      <sz val="12"/>
      <color indexed="17"/>
      <name val="新細明體"/>
      <family val="1"/>
      <charset val="136"/>
    </font>
    <font>
      <sz val="11"/>
      <name val="ＭＳ 明朝"/>
      <family val="1"/>
      <charset val="128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5"/>
      <color indexed="56"/>
      <name val="新細明體"/>
      <family val="1"/>
      <charset val="136"/>
    </font>
    <font>
      <b/>
      <sz val="13"/>
      <color indexed="56"/>
      <name val="Calibri"/>
      <family val="2"/>
    </font>
    <font>
      <b/>
      <sz val="13"/>
      <color indexed="56"/>
      <name val="新細明體"/>
      <family val="1"/>
      <charset val="136"/>
    </font>
    <font>
      <b/>
      <sz val="11"/>
      <color indexed="56"/>
      <name val="Calibri"/>
      <family val="2"/>
    </font>
    <font>
      <b/>
      <sz val="11"/>
      <color indexed="9"/>
      <name val="Calibri"/>
      <family val="2"/>
    </font>
    <font>
      <b/>
      <sz val="14"/>
      <name val="ＭＳ Ｐゴシック"/>
      <family val="3"/>
      <charset val="128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52"/>
      <name val="Calibri"/>
      <family val="2"/>
    </font>
    <font>
      <i/>
      <sz val="15"/>
      <color theme="1"/>
      <name val="AngsanaUPC"/>
      <family val="1"/>
    </font>
    <font>
      <b/>
      <sz val="15.5"/>
      <color indexed="8"/>
      <name val="AngsanaUPC"/>
      <family val="1"/>
      <charset val="222"/>
    </font>
    <font>
      <sz val="15.5"/>
      <name val="Angsana New"/>
      <family val="1"/>
      <charset val="222"/>
    </font>
    <font>
      <sz val="15.5"/>
      <name val="AngsanaUPC"/>
      <family val="1"/>
      <charset val="222"/>
    </font>
    <font>
      <b/>
      <sz val="15.5"/>
      <name val="AngsanaUPC"/>
      <family val="1"/>
      <charset val="222"/>
    </font>
    <font>
      <sz val="15.5"/>
      <color indexed="8"/>
      <name val="AngsanaUPC"/>
      <family val="1"/>
      <charset val="222"/>
    </font>
    <font>
      <sz val="15.5"/>
      <name val="AngsanaUPC"/>
      <family val="1"/>
    </font>
    <font>
      <b/>
      <sz val="15.5"/>
      <color indexed="8"/>
      <name val="AngsanaUPC"/>
      <family val="1"/>
    </font>
    <font>
      <sz val="15.5"/>
      <name val="Angsana New"/>
      <family val="1"/>
    </font>
    <font>
      <sz val="15.5"/>
      <color indexed="8"/>
      <name val="AngsanaUPC"/>
      <family val="1"/>
    </font>
    <font>
      <b/>
      <sz val="15.5"/>
      <name val="AngsanaUPC"/>
      <family val="1"/>
    </font>
  </fonts>
  <fills count="9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</fills>
  <borders count="4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auto="1"/>
      </bottom>
      <diagonal/>
    </border>
  </borders>
  <cellStyleXfs count="7030">
    <xf numFmtId="0" fontId="0" fillId="0" borderId="0"/>
    <xf numFmtId="43" fontId="1" fillId="0" borderId="0" applyFont="0" applyFill="0" applyBorder="0" applyAlignment="0" applyProtection="0"/>
    <xf numFmtId="0" fontId="18" fillId="0" borderId="0"/>
    <xf numFmtId="40" fontId="21" fillId="0" borderId="0" applyFont="0" applyFill="0" applyBorder="0" applyAlignment="0" applyProtection="0"/>
    <xf numFmtId="0" fontId="23" fillId="0" borderId="0">
      <alignment vertical="center"/>
    </xf>
    <xf numFmtId="0" fontId="23" fillId="0" borderId="0"/>
    <xf numFmtId="40" fontId="21" fillId="0" borderId="0" applyFont="0" applyFill="0" applyBorder="0" applyAlignment="0" applyProtection="0"/>
    <xf numFmtId="37" fontId="19" fillId="0" borderId="0"/>
    <xf numFmtId="0" fontId="19" fillId="0" borderId="0"/>
    <xf numFmtId="0" fontId="29" fillId="0" borderId="0"/>
    <xf numFmtId="39" fontId="30" fillId="0" borderId="0"/>
    <xf numFmtId="0" fontId="31" fillId="0" borderId="0"/>
    <xf numFmtId="0" fontId="31" fillId="0" borderId="0" applyFill="0" applyBorder="0" applyAlignment="0" applyProtection="0"/>
    <xf numFmtId="0" fontId="32" fillId="0" borderId="0"/>
    <xf numFmtId="0" fontId="19" fillId="0" borderId="0"/>
    <xf numFmtId="0" fontId="35" fillId="0" borderId="0"/>
    <xf numFmtId="0" fontId="23" fillId="0" borderId="0"/>
    <xf numFmtId="0" fontId="44" fillId="0" borderId="0"/>
    <xf numFmtId="200" fontId="44" fillId="0" borderId="0"/>
    <xf numFmtId="40" fontId="44" fillId="0" borderId="0"/>
    <xf numFmtId="38" fontId="44" fillId="0" borderId="0"/>
    <xf numFmtId="201" fontId="44" fillId="0" borderId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0" fontId="46" fillId="0" borderId="0"/>
    <xf numFmtId="0" fontId="47" fillId="0" borderId="0"/>
    <xf numFmtId="0" fontId="29" fillId="0" borderId="0" applyNumberFormat="0" applyFill="0" applyBorder="0" applyAlignment="0" applyProtection="0"/>
    <xf numFmtId="0" fontId="48" fillId="0" borderId="0"/>
    <xf numFmtId="0" fontId="48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9" fillId="38" borderId="0" applyNumberFormat="0" applyBorder="0" applyAlignment="0" applyProtection="0"/>
    <xf numFmtId="0" fontId="1" fillId="10" borderId="0" applyNumberFormat="0" applyBorder="0" applyAlignment="0" applyProtection="0"/>
    <xf numFmtId="0" fontId="49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36" borderId="0" applyNumberFormat="0" applyBorder="0" applyAlignment="0" applyProtection="0"/>
    <xf numFmtId="0" fontId="1" fillId="14" borderId="0" applyNumberFormat="0" applyBorder="0" applyAlignment="0" applyProtection="0"/>
    <xf numFmtId="0" fontId="4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0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8" borderId="0" applyNumberFormat="0" applyBorder="0" applyAlignment="0" applyProtection="0"/>
    <xf numFmtId="0" fontId="49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0" fillId="18" borderId="0" applyNumberFormat="0" applyBorder="0" applyAlignment="0" applyProtection="0"/>
    <xf numFmtId="0" fontId="49" fillId="38" borderId="0" applyNumberFormat="0" applyBorder="0" applyAlignment="0" applyProtection="0"/>
    <xf numFmtId="0" fontId="1" fillId="22" borderId="0" applyNumberFormat="0" applyBorder="0" applyAlignment="0" applyProtection="0"/>
    <xf numFmtId="0" fontId="49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0" fillId="22" borderId="0" applyNumberFormat="0" applyBorder="0" applyAlignment="0" applyProtection="0"/>
    <xf numFmtId="0" fontId="49" fillId="37" borderId="0" applyNumberFormat="0" applyBorder="0" applyAlignment="0" applyProtection="0"/>
    <xf numFmtId="0" fontId="49" fillId="36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37" borderId="0" applyNumberFormat="0" applyBorder="0" applyAlignment="0" applyProtection="0"/>
    <xf numFmtId="0" fontId="52" fillId="36" borderId="0" applyNumberFormat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53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54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44" borderId="0" applyNumberFormat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43" borderId="0" applyNumberFormat="0" applyBorder="0" applyAlignment="0" applyProtection="0"/>
    <xf numFmtId="0" fontId="1" fillId="19" borderId="0" applyNumberFormat="0" applyBorder="0" applyAlignment="0" applyProtection="0"/>
    <xf numFmtId="0" fontId="49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0" fillId="19" borderId="0" applyNumberFormat="0" applyBorder="0" applyAlignment="0" applyProtection="0"/>
    <xf numFmtId="0" fontId="49" fillId="44" borderId="0" applyNumberFormat="0" applyBorder="0" applyAlignment="0" applyProtection="0"/>
    <xf numFmtId="0" fontId="49" fillId="42" borderId="0" applyNumberFormat="0" applyBorder="0" applyAlignment="0" applyProtection="0"/>
    <xf numFmtId="0" fontId="49" fillId="33" borderId="0" applyNumberFormat="0" applyBorder="0" applyAlignment="0" applyProtection="0"/>
    <xf numFmtId="0" fontId="49" fillId="36" borderId="0" applyNumberFormat="0" applyBorder="0" applyAlignment="0" applyProtection="0"/>
    <xf numFmtId="0" fontId="49" fillId="46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45" borderId="0" applyNumberFormat="0" applyBorder="0" applyAlignment="0" applyProtection="0"/>
    <xf numFmtId="0" fontId="52" fillId="42" borderId="0" applyNumberFormat="0" applyBorder="0" applyAlignment="0" applyProtection="0"/>
    <xf numFmtId="0" fontId="52" fillId="33" borderId="0" applyNumberFormat="0" applyBorder="0" applyAlignment="0" applyProtection="0"/>
    <xf numFmtId="0" fontId="52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12" borderId="0" applyNumberFormat="0" applyBorder="0" applyAlignment="0" applyProtection="0"/>
    <xf numFmtId="0" fontId="5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6" fillId="16" borderId="0" applyNumberFormat="0" applyBorder="0" applyAlignment="0" applyProtection="0"/>
    <xf numFmtId="0" fontId="5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6" fillId="20" borderId="0" applyNumberFormat="0" applyBorder="0" applyAlignment="0" applyProtection="0"/>
    <xf numFmtId="0" fontId="5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28" borderId="0" applyNumberFormat="0" applyBorder="0" applyAlignment="0" applyProtection="0"/>
    <xf numFmtId="0" fontId="5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6" fillId="32" borderId="0" applyNumberFormat="0" applyBorder="0" applyAlignment="0" applyProtection="0"/>
    <xf numFmtId="0" fontId="5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5" fillId="48" borderId="0" applyNumberFormat="0" applyBorder="0" applyAlignment="0" applyProtection="0"/>
    <xf numFmtId="0" fontId="55" fillId="49" borderId="0" applyNumberFormat="0" applyBorder="0" applyAlignment="0" applyProtection="0"/>
    <xf numFmtId="0" fontId="55" fillId="34" borderId="0" applyNumberFormat="0" applyBorder="0" applyAlignment="0" applyProtection="0"/>
    <xf numFmtId="0" fontId="55" fillId="43" borderId="0" applyNumberFormat="0" applyBorder="0" applyAlignment="0" applyProtection="0"/>
    <xf numFmtId="0" fontId="17" fillId="20" borderId="0" applyNumberFormat="0" applyBorder="0" applyAlignment="0" applyProtection="0"/>
    <xf numFmtId="0" fontId="55" fillId="4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6" fillId="20" borderId="0" applyNumberFormat="0" applyBorder="0" applyAlignment="0" applyProtection="0"/>
    <xf numFmtId="0" fontId="55" fillId="44" borderId="0" applyNumberFormat="0" applyBorder="0" applyAlignment="0" applyProtection="0"/>
    <xf numFmtId="0" fontId="17" fillId="24" borderId="0" applyNumberFormat="0" applyBorder="0" applyAlignment="0" applyProtection="0"/>
    <xf numFmtId="0" fontId="55" fillId="5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6" fillId="24" borderId="0" applyNumberFormat="0" applyBorder="0" applyAlignment="0" applyProtection="0"/>
    <xf numFmtId="0" fontId="55" fillId="48" borderId="0" applyNumberFormat="0" applyBorder="0" applyAlignment="0" applyProtection="0"/>
    <xf numFmtId="0" fontId="55" fillId="36" borderId="0" applyNumberFormat="0" applyBorder="0" applyAlignment="0" applyProtection="0"/>
    <xf numFmtId="0" fontId="17" fillId="32" borderId="0" applyNumberFormat="0" applyBorder="0" applyAlignment="0" applyProtection="0"/>
    <xf numFmtId="0" fontId="55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6" fillId="32" borderId="0" applyNumberFormat="0" applyBorder="0" applyAlignment="0" applyProtection="0"/>
    <xf numFmtId="0" fontId="58" fillId="49" borderId="0" applyNumberFormat="0" applyBorder="0" applyAlignment="0" applyProtection="0"/>
    <xf numFmtId="0" fontId="58" fillId="34" borderId="0" applyNumberFormat="0" applyBorder="0" applyAlignment="0" applyProtection="0"/>
    <xf numFmtId="0" fontId="58" fillId="45" borderId="0" applyNumberFormat="0" applyBorder="0" applyAlignment="0" applyProtection="0"/>
    <xf numFmtId="0" fontId="58" fillId="50" borderId="0" applyNumberFormat="0" applyBorder="0" applyAlignment="0" applyProtection="0"/>
    <xf numFmtId="0" fontId="58" fillId="48" borderId="0" applyNumberFormat="0" applyBorder="0" applyAlignment="0" applyProtection="0"/>
    <xf numFmtId="0" fontId="58" fillId="51" borderId="0" applyNumberFormat="0" applyBorder="0" applyAlignment="0" applyProtection="0"/>
    <xf numFmtId="9" fontId="54" fillId="0" borderId="0"/>
    <xf numFmtId="9" fontId="54" fillId="0" borderId="0"/>
    <xf numFmtId="9" fontId="54" fillId="0" borderId="0"/>
    <xf numFmtId="9" fontId="54" fillId="0" borderId="0"/>
    <xf numFmtId="9" fontId="31" fillId="0" borderId="0"/>
    <xf numFmtId="9" fontId="31" fillId="0" borderId="0"/>
    <xf numFmtId="9" fontId="31" fillId="0" borderId="0"/>
    <xf numFmtId="9" fontId="54" fillId="0" borderId="0"/>
    <xf numFmtId="0" fontId="59" fillId="0" borderId="0" applyNumberForma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53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54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4" fontId="52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204" fontId="52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204" fontId="52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204" fontId="52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204" fontId="58" fillId="54" borderId="0" applyNumberFormat="0" applyBorder="0" applyAlignment="0" applyProtection="0"/>
    <xf numFmtId="204" fontId="58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6" fillId="9" borderId="0" applyNumberFormat="0" applyBorder="0" applyAlignment="0" applyProtection="0"/>
    <xf numFmtId="0" fontId="57" fillId="9" borderId="0" applyNumberFormat="0" applyBorder="0" applyAlignment="0" applyProtection="0"/>
    <xf numFmtId="0" fontId="60" fillId="56" borderId="0" applyNumberFormat="0" applyBorder="0" applyAlignment="0" applyProtection="0"/>
    <xf numFmtId="0" fontId="61" fillId="56" borderId="0" applyNumberFormat="0" applyBorder="0" applyAlignment="0" applyProtection="0"/>
    <xf numFmtId="0" fontId="60" fillId="5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04" fontId="52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204" fontId="52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204" fontId="52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204" fontId="52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204" fontId="58" fillId="58" borderId="0" applyNumberFormat="0" applyBorder="0" applyAlignment="0" applyProtection="0"/>
    <xf numFmtId="204" fontId="58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6" fillId="13" borderId="0" applyNumberFormat="0" applyBorder="0" applyAlignment="0" applyProtection="0"/>
    <xf numFmtId="0" fontId="57" fillId="13" borderId="0" applyNumberFormat="0" applyBorder="0" applyAlignment="0" applyProtection="0"/>
    <xf numFmtId="0" fontId="60" fillId="59" borderId="0" applyNumberFormat="0" applyBorder="0" applyAlignment="0" applyProtection="0"/>
    <xf numFmtId="0" fontId="61" fillId="59" borderId="0" applyNumberFormat="0" applyBorder="0" applyAlignment="0" applyProtection="0"/>
    <xf numFmtId="0" fontId="60" fillId="5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204" fontId="52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204" fontId="52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204" fontId="52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204" fontId="52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204" fontId="58" fillId="61" borderId="0" applyNumberFormat="0" applyBorder="0" applyAlignment="0" applyProtection="0"/>
    <xf numFmtId="204" fontId="58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6" fillId="17" borderId="0" applyNumberFormat="0" applyBorder="0" applyAlignment="0" applyProtection="0"/>
    <xf numFmtId="0" fontId="57" fillId="17" borderId="0" applyNumberFormat="0" applyBorder="0" applyAlignment="0" applyProtection="0"/>
    <xf numFmtId="0" fontId="60" fillId="62" borderId="0" applyNumberFormat="0" applyBorder="0" applyAlignment="0" applyProtection="0"/>
    <xf numFmtId="0" fontId="61" fillId="62" borderId="0" applyNumberFormat="0" applyBorder="0" applyAlignment="0" applyProtection="0"/>
    <xf numFmtId="0" fontId="60" fillId="6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204" fontId="52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204" fontId="52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204" fontId="52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204" fontId="52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204" fontId="58" fillId="64" borderId="0" applyNumberFormat="0" applyBorder="0" applyAlignment="0" applyProtection="0"/>
    <xf numFmtId="204" fontId="58" fillId="64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5" fillId="65" borderId="0" applyNumberFormat="0" applyBorder="0" applyAlignment="0" applyProtection="0"/>
    <xf numFmtId="0" fontId="55" fillId="65" borderId="0" applyNumberFormat="0" applyBorder="0" applyAlignment="0" applyProtection="0"/>
    <xf numFmtId="0" fontId="55" fillId="65" borderId="0" applyNumberFormat="0" applyBorder="0" applyAlignment="0" applyProtection="0"/>
    <xf numFmtId="0" fontId="55" fillId="65" borderId="0" applyNumberFormat="0" applyBorder="0" applyAlignment="0" applyProtection="0"/>
    <xf numFmtId="0" fontId="55" fillId="65" borderId="0" applyNumberFormat="0" applyBorder="0" applyAlignment="0" applyProtection="0"/>
    <xf numFmtId="0" fontId="56" fillId="21" borderId="0" applyNumberFormat="0" applyBorder="0" applyAlignment="0" applyProtection="0"/>
    <xf numFmtId="0" fontId="57" fillId="21" borderId="0" applyNumberFormat="0" applyBorder="0" applyAlignment="0" applyProtection="0"/>
    <xf numFmtId="0" fontId="60" fillId="50" borderId="0" applyNumberFormat="0" applyBorder="0" applyAlignment="0" applyProtection="0"/>
    <xf numFmtId="0" fontId="61" fillId="50" borderId="0" applyNumberFormat="0" applyBorder="0" applyAlignment="0" applyProtection="0"/>
    <xf numFmtId="0" fontId="60" fillId="5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204" fontId="52" fillId="66" borderId="0" applyNumberFormat="0" applyBorder="0" applyAlignment="0" applyProtection="0"/>
    <xf numFmtId="0" fontId="31" fillId="66" borderId="0" applyNumberFormat="0" applyBorder="0" applyAlignment="0" applyProtection="0"/>
    <xf numFmtId="0" fontId="31" fillId="66" borderId="0" applyNumberFormat="0" applyBorder="0" applyAlignment="0" applyProtection="0"/>
    <xf numFmtId="0" fontId="31" fillId="66" borderId="0" applyNumberFormat="0" applyBorder="0" applyAlignment="0" applyProtection="0"/>
    <xf numFmtId="0" fontId="31" fillId="66" borderId="0" applyNumberFormat="0" applyBorder="0" applyAlignment="0" applyProtection="0"/>
    <xf numFmtId="0" fontId="31" fillId="66" borderId="0" applyNumberFormat="0" applyBorder="0" applyAlignment="0" applyProtection="0"/>
    <xf numFmtId="0" fontId="31" fillId="66" borderId="0" applyNumberFormat="0" applyBorder="0" applyAlignment="0" applyProtection="0"/>
    <xf numFmtId="0" fontId="31" fillId="66" borderId="0" applyNumberFormat="0" applyBorder="0" applyAlignment="0" applyProtection="0"/>
    <xf numFmtId="0" fontId="31" fillId="66" borderId="0" applyNumberFormat="0" applyBorder="0" applyAlignment="0" applyProtection="0"/>
    <xf numFmtId="0" fontId="31" fillId="66" borderId="0" applyNumberFormat="0" applyBorder="0" applyAlignment="0" applyProtection="0"/>
    <xf numFmtId="0" fontId="31" fillId="66" borderId="0" applyNumberFormat="0" applyBorder="0" applyAlignment="0" applyProtection="0"/>
    <xf numFmtId="204" fontId="52" fillId="66" borderId="0" applyNumberFormat="0" applyBorder="0" applyAlignment="0" applyProtection="0"/>
    <xf numFmtId="0" fontId="31" fillId="66" borderId="0" applyNumberFormat="0" applyBorder="0" applyAlignment="0" applyProtection="0"/>
    <xf numFmtId="0" fontId="31" fillId="66" borderId="0" applyNumberFormat="0" applyBorder="0" applyAlignment="0" applyProtection="0"/>
    <xf numFmtId="0" fontId="31" fillId="66" borderId="0" applyNumberFormat="0" applyBorder="0" applyAlignment="0" applyProtection="0"/>
    <xf numFmtId="0" fontId="31" fillId="66" borderId="0" applyNumberFormat="0" applyBorder="0" applyAlignment="0" applyProtection="0"/>
    <xf numFmtId="0" fontId="31" fillId="66" borderId="0" applyNumberFormat="0" applyBorder="0" applyAlignment="0" applyProtection="0"/>
    <xf numFmtId="0" fontId="31" fillId="66" borderId="0" applyNumberFormat="0" applyBorder="0" applyAlignment="0" applyProtection="0"/>
    <xf numFmtId="0" fontId="31" fillId="66" borderId="0" applyNumberFormat="0" applyBorder="0" applyAlignment="0" applyProtection="0"/>
    <xf numFmtId="0" fontId="31" fillId="66" borderId="0" applyNumberFormat="0" applyBorder="0" applyAlignment="0" applyProtection="0"/>
    <xf numFmtId="0" fontId="31" fillId="66" borderId="0" applyNumberFormat="0" applyBorder="0" applyAlignment="0" applyProtection="0"/>
    <xf numFmtId="0" fontId="31" fillId="66" borderId="0" applyNumberFormat="0" applyBorder="0" applyAlignment="0" applyProtection="0"/>
    <xf numFmtId="0" fontId="31" fillId="66" borderId="0" applyNumberFormat="0" applyBorder="0" applyAlignment="0" applyProtection="0"/>
    <xf numFmtId="0" fontId="31" fillId="66" borderId="0" applyNumberFormat="0" applyBorder="0" applyAlignment="0" applyProtection="0"/>
    <xf numFmtId="204" fontId="52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204" fontId="52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204" fontId="58" fillId="67" borderId="0" applyNumberFormat="0" applyBorder="0" applyAlignment="0" applyProtection="0"/>
    <xf numFmtId="204" fontId="58" fillId="6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6" fillId="25" borderId="0" applyNumberFormat="0" applyBorder="0" applyAlignment="0" applyProtection="0"/>
    <xf numFmtId="0" fontId="57" fillId="25" borderId="0" applyNumberFormat="0" applyBorder="0" applyAlignment="0" applyProtection="0"/>
    <xf numFmtId="0" fontId="60" fillId="48" borderId="0" applyNumberFormat="0" applyBorder="0" applyAlignment="0" applyProtection="0"/>
    <xf numFmtId="0" fontId="61" fillId="48" borderId="0" applyNumberFormat="0" applyBorder="0" applyAlignment="0" applyProtection="0"/>
    <xf numFmtId="0" fontId="60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204" fontId="52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204" fontId="52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204" fontId="52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204" fontId="52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204" fontId="58" fillId="70" borderId="0" applyNumberFormat="0" applyBorder="0" applyAlignment="0" applyProtection="0"/>
    <xf numFmtId="204" fontId="58" fillId="7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6" fillId="29" borderId="0" applyNumberFormat="0" applyBorder="0" applyAlignment="0" applyProtection="0"/>
    <xf numFmtId="0" fontId="57" fillId="29" borderId="0" applyNumberFormat="0" applyBorder="0" applyAlignment="0" applyProtection="0"/>
    <xf numFmtId="0" fontId="60" fillId="47" borderId="0" applyNumberFormat="0" applyBorder="0" applyAlignment="0" applyProtection="0"/>
    <xf numFmtId="0" fontId="61" fillId="47" borderId="0" applyNumberFormat="0" applyBorder="0" applyAlignment="0" applyProtection="0"/>
    <xf numFmtId="0" fontId="60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3" fillId="0" borderId="0">
      <alignment horizontal="justify" vertical="top" wrapText="1"/>
      <protection locked="0"/>
    </xf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2" fillId="3" borderId="0" applyNumberFormat="0" applyBorder="0" applyAlignment="0" applyProtection="0"/>
    <xf numFmtId="0" fontId="63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4" fillId="0" borderId="0" applyNumberFormat="0" applyFill="0" applyBorder="0" applyAlignment="0" applyProtection="0"/>
    <xf numFmtId="0" fontId="48" fillId="0" borderId="16" quotePrefix="1">
      <alignment horizontal="justify" vertical="justify" textRotation="127" wrapText="1" justifyLastLine="1"/>
      <protection hidden="1"/>
    </xf>
    <xf numFmtId="0" fontId="48" fillId="0" borderId="16" quotePrefix="1">
      <alignment horizontal="justify" vertical="justify" textRotation="127" wrapText="1" justifyLastLine="1"/>
      <protection hidden="1"/>
    </xf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5" fillId="38" borderId="17" applyNumberFormat="0" applyAlignment="0" applyProtection="0"/>
    <xf numFmtId="0" fontId="65" fillId="38" borderId="17" applyNumberFormat="0" applyAlignment="0" applyProtection="0"/>
    <xf numFmtId="0" fontId="65" fillId="38" borderId="17" applyNumberFormat="0" applyAlignment="0" applyProtection="0"/>
    <xf numFmtId="0" fontId="65" fillId="38" borderId="17" applyNumberFormat="0" applyAlignment="0" applyProtection="0"/>
    <xf numFmtId="0" fontId="65" fillId="38" borderId="17" applyNumberFormat="0" applyAlignment="0" applyProtection="0"/>
    <xf numFmtId="0" fontId="65" fillId="38" borderId="17" applyNumberFormat="0" applyAlignment="0" applyProtection="0"/>
    <xf numFmtId="0" fontId="65" fillId="38" borderId="17" applyNumberFormat="0" applyAlignment="0" applyProtection="0"/>
    <xf numFmtId="0" fontId="65" fillId="38" borderId="17" applyNumberFormat="0" applyAlignment="0" applyProtection="0"/>
    <xf numFmtId="0" fontId="65" fillId="38" borderId="17" applyNumberFormat="0" applyAlignment="0" applyProtection="0"/>
    <xf numFmtId="0" fontId="65" fillId="38" borderId="17" applyNumberFormat="0" applyAlignment="0" applyProtection="0"/>
    <xf numFmtId="0" fontId="65" fillId="38" borderId="17" applyNumberFormat="0" applyAlignment="0" applyProtection="0"/>
    <xf numFmtId="0" fontId="65" fillId="38" borderId="17" applyNumberFormat="0" applyAlignment="0" applyProtection="0"/>
    <xf numFmtId="0" fontId="65" fillId="38" borderId="17" applyNumberFormat="0" applyAlignment="0" applyProtection="0"/>
    <xf numFmtId="0" fontId="65" fillId="38" borderId="17" applyNumberFormat="0" applyAlignment="0" applyProtection="0"/>
    <xf numFmtId="0" fontId="65" fillId="38" borderId="17" applyNumberFormat="0" applyAlignment="0" applyProtection="0"/>
    <xf numFmtId="0" fontId="65" fillId="38" borderId="17" applyNumberFormat="0" applyAlignment="0" applyProtection="0"/>
    <xf numFmtId="0" fontId="65" fillId="38" borderId="17" applyNumberFormat="0" applyAlignment="0" applyProtection="0"/>
    <xf numFmtId="0" fontId="65" fillId="38" borderId="17" applyNumberFormat="0" applyAlignment="0" applyProtection="0"/>
    <xf numFmtId="0" fontId="65" fillId="38" borderId="17" applyNumberFormat="0" applyAlignment="0" applyProtection="0"/>
    <xf numFmtId="0" fontId="65" fillId="38" borderId="17" applyNumberFormat="0" applyAlignment="0" applyProtection="0"/>
    <xf numFmtId="0" fontId="66" fillId="6" borderId="4" applyNumberFormat="0" applyAlignment="0" applyProtection="0"/>
    <xf numFmtId="0" fontId="67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3" fontId="48" fillId="0" borderId="18"/>
    <xf numFmtId="3" fontId="68" fillId="0" borderId="18"/>
    <xf numFmtId="3" fontId="68" fillId="0" borderId="18"/>
    <xf numFmtId="3" fontId="48" fillId="0" borderId="18"/>
    <xf numFmtId="3" fontId="48" fillId="0" borderId="18"/>
    <xf numFmtId="3" fontId="48" fillId="0" borderId="18"/>
    <xf numFmtId="3" fontId="48" fillId="0" borderId="18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69" fillId="71" borderId="19" applyNumberFormat="0" applyAlignment="0" applyProtection="0"/>
    <xf numFmtId="0" fontId="69" fillId="71" borderId="19" applyNumberFormat="0" applyAlignment="0" applyProtection="0"/>
    <xf numFmtId="0" fontId="69" fillId="71" borderId="19" applyNumberFormat="0" applyAlignment="0" applyProtection="0"/>
    <xf numFmtId="0" fontId="69" fillId="71" borderId="19" applyNumberFormat="0" applyAlignment="0" applyProtection="0"/>
    <xf numFmtId="0" fontId="69" fillId="71" borderId="19" applyNumberFormat="0" applyAlignment="0" applyProtection="0"/>
    <xf numFmtId="0" fontId="70" fillId="7" borderId="7" applyNumberFormat="0" applyAlignment="0" applyProtection="0"/>
    <xf numFmtId="0" fontId="71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205" fontId="48" fillId="0" borderId="0"/>
    <xf numFmtId="205" fontId="48" fillId="0" borderId="0"/>
    <xf numFmtId="205" fontId="48" fillId="0" borderId="0"/>
    <xf numFmtId="205" fontId="48" fillId="0" borderId="0"/>
    <xf numFmtId="205" fontId="48" fillId="0" borderId="0"/>
    <xf numFmtId="205" fontId="48" fillId="0" borderId="0"/>
    <xf numFmtId="205" fontId="48" fillId="0" borderId="0"/>
    <xf numFmtId="205" fontId="48" fillId="0" borderId="0"/>
    <xf numFmtId="206" fontId="72" fillId="0" borderId="0" applyFill="0" applyBorder="0" applyAlignment="0" applyProtection="0"/>
    <xf numFmtId="40" fontId="72" fillId="0" borderId="0" applyFill="0" applyBorder="0" applyAlignment="0" applyProtection="0"/>
    <xf numFmtId="207" fontId="73" fillId="38" borderId="0" applyFill="0" applyBorder="0" applyAlignment="0">
      <alignment vertical="top"/>
    </xf>
    <xf numFmtId="208" fontId="73" fillId="0" borderId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209" fontId="4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210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93" fontId="1" fillId="0" borderId="0" applyFont="0" applyFill="0" applyBorder="0" applyAlignment="0" applyProtection="0"/>
    <xf numFmtId="211" fontId="44" fillId="0" borderId="0" applyFill="0" applyBorder="0" applyAlignment="0" applyProtection="0"/>
    <xf numFmtId="209" fontId="4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212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5" fontId="78" fillId="0" borderId="0" applyFont="0" applyFill="0" applyBorder="0" applyAlignment="0" applyProtection="0"/>
    <xf numFmtId="5" fontId="78" fillId="0" borderId="0" applyFont="0" applyFill="0" applyBorder="0" applyAlignment="0" applyProtection="0"/>
    <xf numFmtId="5" fontId="78" fillId="0" borderId="0" applyFont="0" applyFill="0" applyBorder="0" applyAlignment="0" applyProtection="0"/>
    <xf numFmtId="5" fontId="78" fillId="0" borderId="0" applyFont="0" applyFill="0" applyBorder="0" applyAlignment="0" applyProtection="0"/>
    <xf numFmtId="5" fontId="78" fillId="0" borderId="0" applyFont="0" applyFill="0" applyBorder="0" applyAlignment="0" applyProtection="0"/>
    <xf numFmtId="5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9" fillId="0" borderId="0" applyFont="0" applyFill="0" applyBorder="0" applyAlignment="0" applyProtection="0"/>
    <xf numFmtId="21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5" fontId="7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214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15" fontId="2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8" fillId="0" borderId="0" applyNumberFormat="0" applyFill="0" applyBorder="0" applyAlignment="0" applyProtection="0"/>
    <xf numFmtId="43" fontId="48" fillId="0" borderId="0" applyNumberFormat="0" applyFill="0" applyBorder="0" applyAlignment="0" applyProtection="0"/>
    <xf numFmtId="43" fontId="48" fillId="0" borderId="0" applyNumberFormat="0" applyFill="0" applyBorder="0" applyAlignment="0" applyProtection="0"/>
    <xf numFmtId="43" fontId="48" fillId="0" borderId="0" applyNumberFormat="0" applyFill="0" applyBorder="0" applyAlignment="0" applyProtection="0"/>
    <xf numFmtId="43" fontId="48" fillId="0" borderId="0" applyNumberFormat="0" applyFill="0" applyBorder="0" applyAlignment="0" applyProtection="0"/>
    <xf numFmtId="188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218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4" fillId="0" borderId="0" applyFont="0" applyFill="0" applyBorder="0" applyAlignment="0" applyProtection="0"/>
    <xf numFmtId="195" fontId="52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52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19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220" fontId="48" fillId="0" borderId="0" applyFont="0" applyFill="0" applyBorder="0" applyAlignment="0" applyProtection="0"/>
    <xf numFmtId="221" fontId="54" fillId="0" borderId="0" applyFont="0" applyFill="0" applyBorder="0" applyAlignment="0" applyProtection="0"/>
    <xf numFmtId="222" fontId="78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5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22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224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5" fontId="48" fillId="0" borderId="0" applyFont="0" applyFill="0" applyBorder="0" applyAlignment="0" applyProtection="0"/>
    <xf numFmtId="5" fontId="48" fillId="0" borderId="0" applyFont="0" applyFill="0" applyBorder="0" applyAlignment="0" applyProtection="0"/>
    <xf numFmtId="5" fontId="48" fillId="0" borderId="0" applyFont="0" applyFill="0" applyBorder="0" applyAlignment="0" applyProtection="0"/>
    <xf numFmtId="5" fontId="48" fillId="0" borderId="0" applyFont="0" applyFill="0" applyBorder="0" applyAlignment="0" applyProtection="0"/>
    <xf numFmtId="5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7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7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225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9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6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9" fillId="0" borderId="0" applyFont="0" applyFill="0" applyBorder="0" applyAlignment="0" applyProtection="0"/>
    <xf numFmtId="227" fontId="50" fillId="0" borderId="0" applyFont="0" applyFill="0" applyBorder="0" applyAlignment="0" applyProtection="0"/>
    <xf numFmtId="227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28" fontId="48" fillId="0" borderId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6" fontId="48" fillId="0" borderId="0" applyFont="0" applyFill="0" applyBorder="0" applyAlignment="0" applyProtection="0"/>
    <xf numFmtId="227" fontId="50" fillId="0" borderId="0" applyFont="0" applyFill="0" applyBorder="0" applyAlignment="0" applyProtection="0"/>
    <xf numFmtId="227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219" fontId="7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5" fontId="49" fillId="0" borderId="0" applyFont="0" applyFill="0" applyBorder="0" applyAlignment="0" applyProtection="0"/>
    <xf numFmtId="5" fontId="49" fillId="0" borderId="0" applyFont="0" applyFill="0" applyBorder="0" applyAlignment="0" applyProtection="0"/>
    <xf numFmtId="5" fontId="49" fillId="0" borderId="0" applyFont="0" applyFill="0" applyBorder="0" applyAlignment="0" applyProtection="0"/>
    <xf numFmtId="5" fontId="49" fillId="0" borderId="0" applyFont="0" applyFill="0" applyBorder="0" applyAlignment="0" applyProtection="0"/>
    <xf numFmtId="5" fontId="49" fillId="0" borderId="0" applyFont="0" applyFill="0" applyBorder="0" applyAlignment="0" applyProtection="0"/>
    <xf numFmtId="5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0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9" fontId="48" fillId="0" borderId="0" applyFont="0" applyFill="0" applyBorder="0" applyAlignment="0" applyProtection="0"/>
    <xf numFmtId="212" fontId="29" fillId="0" borderId="0" applyFont="0" applyFill="0" applyBorder="0" applyAlignment="0" applyProtection="0"/>
    <xf numFmtId="211" fontId="48" fillId="0" borderId="0" applyFont="0" applyFill="0" applyBorder="0" applyAlignment="0" applyProtection="0"/>
    <xf numFmtId="230" fontId="48" fillId="0" borderId="0" applyFont="0" applyFill="0" applyBorder="0" applyAlignment="0" applyProtection="0"/>
    <xf numFmtId="211" fontId="44" fillId="0" borderId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220" fontId="48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0" fontId="78" fillId="0" borderId="0" applyFont="0" applyFill="0" applyBorder="0" applyAlignment="0" applyProtection="0"/>
    <xf numFmtId="216" fontId="7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31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0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8" fillId="0" borderId="0" applyFont="0" applyFill="0" applyBorder="0" applyAlignment="0" applyProtection="0"/>
    <xf numFmtId="21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54" fillId="0" borderId="0"/>
    <xf numFmtId="204" fontId="54" fillId="0" borderId="0"/>
    <xf numFmtId="204" fontId="54" fillId="0" borderId="0"/>
    <xf numFmtId="0" fontId="54" fillId="0" borderId="0"/>
    <xf numFmtId="229" fontId="31" fillId="0" borderId="0"/>
    <xf numFmtId="229" fontId="31" fillId="0" borderId="0"/>
    <xf numFmtId="229" fontId="31" fillId="0" borderId="0"/>
    <xf numFmtId="229" fontId="54" fillId="0" borderId="0"/>
    <xf numFmtId="3" fontId="85" fillId="0" borderId="0" applyFont="0" applyFill="0" applyBorder="0" applyAlignment="0" applyProtection="0"/>
    <xf numFmtId="0" fontId="86" fillId="0" borderId="0">
      <alignment horizontal="left"/>
    </xf>
    <xf numFmtId="0" fontId="87" fillId="0" borderId="0"/>
    <xf numFmtId="0" fontId="88" fillId="0" borderId="0">
      <alignment horizontal="left"/>
    </xf>
    <xf numFmtId="232" fontId="73" fillId="38" borderId="14" applyFill="0" applyBorder="0" applyAlignment="0">
      <alignment horizontal="right"/>
    </xf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233" fontId="48" fillId="0" borderId="0" applyFill="0" applyBorder="0" applyAlignment="0" applyProtection="0"/>
    <xf numFmtId="233" fontId="89" fillId="0" borderId="0" applyFill="0" applyBorder="0" applyAlignment="0" applyProtection="0"/>
    <xf numFmtId="233" fontId="48" fillId="0" borderId="0" applyFill="0" applyBorder="0" applyAlignment="0" applyProtection="0"/>
    <xf numFmtId="233" fontId="89" fillId="0" borderId="0" applyFill="0" applyBorder="0" applyAlignment="0" applyProtection="0"/>
    <xf numFmtId="0" fontId="85" fillId="0" borderId="0" applyFont="0" applyFill="0" applyBorder="0" applyAlignment="0" applyProtection="0"/>
    <xf numFmtId="234" fontId="54" fillId="0" borderId="0"/>
    <xf numFmtId="204" fontId="54" fillId="0" borderId="0"/>
    <xf numFmtId="204" fontId="54" fillId="0" borderId="0"/>
    <xf numFmtId="0" fontId="54" fillId="0" borderId="0"/>
    <xf numFmtId="234" fontId="31" fillId="0" borderId="0"/>
    <xf numFmtId="234" fontId="31" fillId="0" borderId="0"/>
    <xf numFmtId="234" fontId="31" fillId="0" borderId="0"/>
    <xf numFmtId="234" fontId="54" fillId="0" borderId="0"/>
    <xf numFmtId="0" fontId="85" fillId="0" borderId="0" applyFont="0" applyFill="0" applyBorder="0" applyAlignment="0" applyProtection="0"/>
    <xf numFmtId="0" fontId="90" fillId="0" borderId="0" applyProtection="0"/>
    <xf numFmtId="0" fontId="90" fillId="0" borderId="0" applyProtection="0"/>
    <xf numFmtId="235" fontId="91" fillId="0" borderId="0">
      <protection locked="0"/>
    </xf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219" fontId="54" fillId="0" borderId="0"/>
    <xf numFmtId="219" fontId="54" fillId="0" borderId="0"/>
    <xf numFmtId="219" fontId="54" fillId="0" borderId="0"/>
    <xf numFmtId="219" fontId="54" fillId="0" borderId="0"/>
    <xf numFmtId="219" fontId="31" fillId="0" borderId="0"/>
    <xf numFmtId="219" fontId="31" fillId="0" borderId="0"/>
    <xf numFmtId="219" fontId="31" fillId="0" borderId="0"/>
    <xf numFmtId="219" fontId="54" fillId="0" borderId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4" fontId="92" fillId="0" borderId="0" applyNumberFormat="0" applyFill="0" applyBorder="0" applyAlignment="0" applyProtection="0"/>
    <xf numFmtId="204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04" fontId="93" fillId="72" borderId="0" applyNumberFormat="0" applyBorder="0" applyAlignment="0" applyProtection="0"/>
    <xf numFmtId="204" fontId="93" fillId="72" borderId="0" applyNumberFormat="0" applyBorder="0" applyAlignment="0" applyProtection="0"/>
    <xf numFmtId="204" fontId="93" fillId="73" borderId="0" applyNumberFormat="0" applyBorder="0" applyAlignment="0" applyProtection="0"/>
    <xf numFmtId="204" fontId="93" fillId="73" borderId="0" applyNumberFormat="0" applyBorder="0" applyAlignment="0" applyProtection="0"/>
    <xf numFmtId="204" fontId="93" fillId="74" borderId="0" applyNumberFormat="0" applyBorder="0" applyAlignment="0" applyProtection="0"/>
    <xf numFmtId="204" fontId="93" fillId="74" borderId="0" applyNumberFormat="0" applyBorder="0" applyAlignment="0" applyProtection="0"/>
    <xf numFmtId="204" fontId="48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54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0" fontId="48" fillId="0" borderId="0"/>
    <xf numFmtId="0" fontId="48" fillId="0" borderId="0"/>
    <xf numFmtId="0" fontId="55" fillId="75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" fontId="85" fillId="0" borderId="0" applyFont="0" applyFill="0" applyBorder="0" applyAlignment="0" applyProtection="0"/>
    <xf numFmtId="2" fontId="90" fillId="0" borderId="0" applyProtection="0"/>
    <xf numFmtId="2" fontId="90" fillId="0" borderId="0" applyProtection="0"/>
    <xf numFmtId="214" fontId="91" fillId="0" borderId="0">
      <protection locked="0"/>
    </xf>
    <xf numFmtId="2" fontId="90" fillId="0" borderId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0" fontId="97" fillId="0" borderId="0">
      <alignment horizontal="left"/>
    </xf>
    <xf numFmtId="0" fontId="98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101" fillId="2" borderId="0" applyNumberFormat="0" applyBorder="0" applyAlignment="0" applyProtection="0"/>
    <xf numFmtId="0" fontId="102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38" fontId="103" fillId="76" borderId="0" applyNumberFormat="0" applyBorder="0" applyAlignment="0" applyProtection="0"/>
    <xf numFmtId="38" fontId="103" fillId="76" borderId="0" applyNumberFormat="0" applyBorder="0" applyAlignment="0" applyProtection="0"/>
    <xf numFmtId="38" fontId="103" fillId="76" borderId="0" applyNumberFormat="0" applyBorder="0" applyAlignment="0" applyProtection="0"/>
    <xf numFmtId="0" fontId="104" fillId="0" borderId="0">
      <alignment horizontal="left"/>
    </xf>
    <xf numFmtId="204" fontId="105" fillId="77" borderId="20"/>
    <xf numFmtId="204" fontId="105" fillId="77" borderId="20"/>
    <xf numFmtId="0" fontId="104" fillId="0" borderId="0">
      <alignment horizontal="left"/>
    </xf>
    <xf numFmtId="0" fontId="104" fillId="0" borderId="0">
      <alignment horizontal="left"/>
    </xf>
    <xf numFmtId="0" fontId="106" fillId="0" borderId="21" applyNumberFormat="0" applyAlignment="0" applyProtection="0">
      <alignment horizontal="left" vertical="center"/>
    </xf>
    <xf numFmtId="204" fontId="106" fillId="0" borderId="21" applyNumberFormat="0" applyAlignment="0" applyProtection="0">
      <alignment horizontal="left" vertical="center"/>
    </xf>
    <xf numFmtId="204" fontId="106" fillId="0" borderId="21" applyNumberFormat="0" applyAlignment="0" applyProtection="0">
      <alignment horizontal="left" vertical="center"/>
    </xf>
    <xf numFmtId="204" fontId="106" fillId="0" borderId="21" applyNumberFormat="0" applyAlignment="0" applyProtection="0">
      <alignment horizontal="left" vertical="center"/>
    </xf>
    <xf numFmtId="0" fontId="106" fillId="0" borderId="10">
      <alignment horizontal="left" vertical="center"/>
    </xf>
    <xf numFmtId="204" fontId="106" fillId="0" borderId="10">
      <alignment horizontal="left" vertical="center"/>
    </xf>
    <xf numFmtId="204" fontId="106" fillId="0" borderId="10">
      <alignment horizontal="left" vertical="center"/>
    </xf>
    <xf numFmtId="204" fontId="106" fillId="0" borderId="10">
      <alignment horizontal="left" vertical="center"/>
    </xf>
    <xf numFmtId="204" fontId="106" fillId="0" borderId="10">
      <alignment horizontal="left" vertical="center"/>
    </xf>
    <xf numFmtId="0" fontId="106" fillId="0" borderId="10">
      <alignment horizontal="left" vertical="center"/>
    </xf>
    <xf numFmtId="0" fontId="106" fillId="0" borderId="10">
      <alignment horizontal="left" vertical="center"/>
    </xf>
    <xf numFmtId="0" fontId="106" fillId="0" borderId="10">
      <alignment horizontal="left" vertical="center"/>
    </xf>
    <xf numFmtId="204" fontId="107" fillId="78" borderId="22">
      <alignment vertical="center" wrapText="1"/>
    </xf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8" fillId="0" borderId="23" applyNumberFormat="0" applyFill="0" applyAlignment="0" applyProtection="0"/>
    <xf numFmtId="0" fontId="108" fillId="0" borderId="23" applyNumberFormat="0" applyFill="0" applyAlignment="0" applyProtection="0"/>
    <xf numFmtId="0" fontId="108" fillId="0" borderId="23" applyNumberFormat="0" applyFill="0" applyAlignment="0" applyProtection="0"/>
    <xf numFmtId="0" fontId="108" fillId="0" borderId="23" applyNumberFormat="0" applyFill="0" applyAlignment="0" applyProtection="0"/>
    <xf numFmtId="0" fontId="108" fillId="0" borderId="23" applyNumberFormat="0" applyFill="0" applyAlignment="0" applyProtection="0"/>
    <xf numFmtId="0" fontId="109" fillId="0" borderId="1" applyNumberFormat="0" applyFill="0" applyAlignment="0" applyProtection="0"/>
    <xf numFmtId="0" fontId="110" fillId="0" borderId="24" applyNumberFormat="0" applyFill="0" applyAlignment="0" applyProtection="0"/>
    <xf numFmtId="0" fontId="110" fillId="0" borderId="24" applyNumberFormat="0" applyFill="0" applyAlignment="0" applyProtection="0"/>
    <xf numFmtId="0" fontId="110" fillId="0" borderId="24" applyNumberFormat="0" applyFill="0" applyAlignment="0" applyProtection="0"/>
    <xf numFmtId="0" fontId="111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12" fillId="0" borderId="0">
      <alignment horizontal="left"/>
    </xf>
    <xf numFmtId="0" fontId="113" fillId="0" borderId="25">
      <alignment horizontal="left" vertical="top"/>
    </xf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5" fillId="0" borderId="2" applyNumberFormat="0" applyFill="0" applyAlignment="0" applyProtection="0"/>
    <xf numFmtId="0" fontId="116" fillId="0" borderId="27" applyNumberFormat="0" applyFill="0" applyAlignment="0" applyProtection="0"/>
    <xf numFmtId="0" fontId="116" fillId="0" borderId="27" applyNumberFormat="0" applyFill="0" applyAlignment="0" applyProtection="0"/>
    <xf numFmtId="0" fontId="116" fillId="0" borderId="27" applyNumberFormat="0" applyFill="0" applyAlignment="0" applyProtection="0"/>
    <xf numFmtId="0" fontId="117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18" fillId="0" borderId="0">
      <alignment horizontal="left"/>
    </xf>
    <xf numFmtId="0" fontId="119" fillId="0" borderId="0">
      <alignment horizontal="left"/>
    </xf>
    <xf numFmtId="0" fontId="120" fillId="0" borderId="25">
      <alignment horizontal="left" vertical="top"/>
    </xf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2" fillId="0" borderId="3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4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25" fillId="0" borderId="0">
      <alignment horizontal="left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4" fontId="107" fillId="78" borderId="22">
      <alignment vertical="center" wrapText="1"/>
    </xf>
    <xf numFmtId="236" fontId="126" fillId="0" borderId="0">
      <protection locked="0"/>
    </xf>
    <xf numFmtId="0" fontId="127" fillId="0" borderId="0">
      <alignment horizontal="center" textRotation="90"/>
    </xf>
    <xf numFmtId="0" fontId="128" fillId="0" borderId="0" applyProtection="0"/>
    <xf numFmtId="0" fontId="128" fillId="0" borderId="0" applyProtection="0"/>
    <xf numFmtId="236" fontId="126" fillId="0" borderId="0">
      <protection locked="0"/>
    </xf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236" fontId="129" fillId="0" borderId="0">
      <protection locked="0"/>
    </xf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236" fontId="129" fillId="0" borderId="0">
      <protection locked="0"/>
    </xf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237" fontId="72" fillId="0" borderId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10" fontId="103" fillId="79" borderId="30" applyNumberFormat="0" applyBorder="0" applyAlignment="0" applyProtection="0"/>
    <xf numFmtId="10" fontId="103" fillId="79" borderId="30" applyNumberFormat="0" applyBorder="0" applyAlignment="0" applyProtection="0"/>
    <xf numFmtId="10" fontId="103" fillId="79" borderId="30" applyNumberFormat="0" applyBorder="0" applyAlignment="0" applyProtection="0"/>
    <xf numFmtId="10" fontId="103" fillId="79" borderId="30" applyNumberFormat="0" applyBorder="0" applyAlignment="0" applyProtection="0"/>
    <xf numFmtId="10" fontId="103" fillId="79" borderId="30" applyNumberFormat="0" applyBorder="0" applyAlignment="0" applyProtection="0"/>
    <xf numFmtId="10" fontId="103" fillId="79" borderId="30" applyNumberFormat="0" applyBorder="0" applyAlignment="0" applyProtection="0"/>
    <xf numFmtId="0" fontId="137" fillId="5" borderId="4" applyNumberFormat="0" applyAlignment="0" applyProtection="0"/>
    <xf numFmtId="0" fontId="137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38" fillId="43" borderId="17" applyNumberFormat="0" applyAlignment="0" applyProtection="0"/>
    <xf numFmtId="0" fontId="138" fillId="43" borderId="17" applyNumberFormat="0" applyAlignment="0" applyProtection="0"/>
    <xf numFmtId="0" fontId="138" fillId="43" borderId="17" applyNumberFormat="0" applyAlignment="0" applyProtection="0"/>
    <xf numFmtId="0" fontId="138" fillId="43" borderId="17" applyNumberFormat="0" applyAlignment="0" applyProtection="0"/>
    <xf numFmtId="0" fontId="138" fillId="43" borderId="17" applyNumberFormat="0" applyAlignment="0" applyProtection="0"/>
    <xf numFmtId="0" fontId="138" fillId="43" borderId="17" applyNumberFormat="0" applyAlignment="0" applyProtection="0"/>
    <xf numFmtId="0" fontId="138" fillId="43" borderId="17" applyNumberFormat="0" applyAlignment="0" applyProtection="0"/>
    <xf numFmtId="0" fontId="138" fillId="43" borderId="17" applyNumberFormat="0" applyAlignment="0" applyProtection="0"/>
    <xf numFmtId="0" fontId="138" fillId="43" borderId="17" applyNumberFormat="0" applyAlignment="0" applyProtection="0"/>
    <xf numFmtId="0" fontId="138" fillId="43" borderId="17" applyNumberFormat="0" applyAlignment="0" applyProtection="0"/>
    <xf numFmtId="0" fontId="138" fillId="43" borderId="17" applyNumberFormat="0" applyAlignment="0" applyProtection="0"/>
    <xf numFmtId="0" fontId="138" fillId="43" borderId="17" applyNumberFormat="0" applyAlignment="0" applyProtection="0"/>
    <xf numFmtId="0" fontId="138" fillId="43" borderId="17" applyNumberFormat="0" applyAlignment="0" applyProtection="0"/>
    <xf numFmtId="0" fontId="138" fillId="43" borderId="17" applyNumberFormat="0" applyAlignment="0" applyProtection="0"/>
    <xf numFmtId="0" fontId="138" fillId="43" borderId="17" applyNumberFormat="0" applyAlignment="0" applyProtection="0"/>
    <xf numFmtId="0" fontId="138" fillId="43" borderId="17" applyNumberFormat="0" applyAlignment="0" applyProtection="0"/>
    <xf numFmtId="0" fontId="138" fillId="43" borderId="17" applyNumberFormat="0" applyAlignment="0" applyProtection="0"/>
    <xf numFmtId="0" fontId="138" fillId="43" borderId="17" applyNumberFormat="0" applyAlignment="0" applyProtection="0"/>
    <xf numFmtId="0" fontId="138" fillId="43" borderId="17" applyNumberFormat="0" applyAlignment="0" applyProtection="0"/>
    <xf numFmtId="0" fontId="138" fillId="43" borderId="17" applyNumberFormat="0" applyAlignment="0" applyProtection="0"/>
    <xf numFmtId="0" fontId="139" fillId="5" borderId="4" applyNumberFormat="0" applyAlignment="0" applyProtection="0"/>
    <xf numFmtId="0" fontId="137" fillId="5" borderId="4" applyNumberFormat="0" applyAlignment="0" applyProtection="0"/>
    <xf numFmtId="0" fontId="9" fillId="5" borderId="4" applyNumberFormat="0" applyAlignment="0" applyProtection="0"/>
    <xf numFmtId="0" fontId="137" fillId="5" borderId="4" applyNumberFormat="0" applyAlignment="0" applyProtection="0"/>
    <xf numFmtId="0" fontId="9" fillId="5" borderId="4" applyNumberFormat="0" applyAlignment="0" applyProtection="0"/>
    <xf numFmtId="0" fontId="138" fillId="36" borderId="17" applyNumberFormat="0" applyAlignment="0" applyProtection="0"/>
    <xf numFmtId="0" fontId="9" fillId="5" borderId="4" applyNumberFormat="0" applyAlignment="0" applyProtection="0"/>
    <xf numFmtId="0" fontId="138" fillId="36" borderId="17" applyNumberFormat="0" applyAlignment="0" applyProtection="0"/>
    <xf numFmtId="0" fontId="138" fillId="36" borderId="17" applyNumberFormat="0" applyAlignment="0" applyProtection="0"/>
    <xf numFmtId="0" fontId="9" fillId="5" borderId="4" applyNumberFormat="0" applyAlignment="0" applyProtection="0"/>
    <xf numFmtId="0" fontId="138" fillId="36" borderId="17" applyNumberFormat="0" applyAlignment="0" applyProtection="0"/>
    <xf numFmtId="0" fontId="138" fillId="36" borderId="17" applyNumberFormat="0" applyAlignment="0" applyProtection="0"/>
    <xf numFmtId="0" fontId="138" fillId="36" borderId="17" applyNumberFormat="0" applyAlignment="0" applyProtection="0"/>
    <xf numFmtId="0" fontId="137" fillId="5" borderId="4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0" fillId="0" borderId="31" applyNumberFormat="0" applyFill="0" applyAlignment="0" applyProtection="0"/>
    <xf numFmtId="0" fontId="140" fillId="0" borderId="31" applyNumberFormat="0" applyFill="0" applyAlignment="0" applyProtection="0"/>
    <xf numFmtId="0" fontId="140" fillId="0" borderId="31" applyNumberFormat="0" applyFill="0" applyAlignment="0" applyProtection="0"/>
    <xf numFmtId="0" fontId="140" fillId="0" borderId="31" applyNumberFormat="0" applyFill="0" applyAlignment="0" applyProtection="0"/>
    <xf numFmtId="0" fontId="140" fillId="0" borderId="31" applyNumberFormat="0" applyFill="0" applyAlignment="0" applyProtection="0"/>
    <xf numFmtId="0" fontId="141" fillId="0" borderId="6" applyNumberFormat="0" applyFill="0" applyAlignment="0" applyProtection="0"/>
    <xf numFmtId="0" fontId="14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7" fontId="48" fillId="0" borderId="0" applyFont="0" applyFill="0" applyBorder="0" applyAlignment="0" applyProtection="0"/>
    <xf numFmtId="238" fontId="44" fillId="0" borderId="0"/>
    <xf numFmtId="239" fontId="44" fillId="0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43" fillId="43" borderId="0" applyNumberFormat="0" applyBorder="0" applyAlignment="0" applyProtection="0"/>
    <xf numFmtId="0" fontId="143" fillId="43" borderId="0" applyNumberFormat="0" applyBorder="0" applyAlignment="0" applyProtection="0"/>
    <xf numFmtId="0" fontId="143" fillId="43" borderId="0" applyNumberFormat="0" applyBorder="0" applyAlignment="0" applyProtection="0"/>
    <xf numFmtId="0" fontId="143" fillId="43" borderId="0" applyNumberFormat="0" applyBorder="0" applyAlignment="0" applyProtection="0"/>
    <xf numFmtId="0" fontId="143" fillId="43" borderId="0" applyNumberFormat="0" applyBorder="0" applyAlignment="0" applyProtection="0"/>
    <xf numFmtId="0" fontId="144" fillId="4" borderId="0" applyNumberFormat="0" applyBorder="0" applyAlignment="0" applyProtection="0"/>
    <xf numFmtId="0" fontId="145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240" fontId="147" fillId="0" borderId="0"/>
    <xf numFmtId="204" fontId="147" fillId="0" borderId="0"/>
    <xf numFmtId="0" fontId="147" fillId="0" borderId="0"/>
    <xf numFmtId="240" fontId="147" fillId="0" borderId="0"/>
    <xf numFmtId="0" fontId="48" fillId="0" borderId="0"/>
    <xf numFmtId="0" fontId="29" fillId="0" borderId="0"/>
    <xf numFmtId="0" fontId="48" fillId="0" borderId="0"/>
    <xf numFmtId="241" fontId="29" fillId="0" borderId="0"/>
    <xf numFmtId="242" fontId="29" fillId="0" borderId="0"/>
    <xf numFmtId="243" fontId="29" fillId="0" borderId="0"/>
    <xf numFmtId="244" fontId="29" fillId="0" borderId="0"/>
    <xf numFmtId="0" fontId="48" fillId="0" borderId="0"/>
    <xf numFmtId="244" fontId="29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245" fontId="29" fillId="0" borderId="0"/>
    <xf numFmtId="245" fontId="29" fillId="0" borderId="0"/>
    <xf numFmtId="245" fontId="29" fillId="0" borderId="0"/>
    <xf numFmtId="204" fontId="74" fillId="0" borderId="0"/>
    <xf numFmtId="204" fontId="74" fillId="0" borderId="0"/>
    <xf numFmtId="0" fontId="48" fillId="0" borderId="0"/>
    <xf numFmtId="0" fontId="51" fillId="0" borderId="0"/>
    <xf numFmtId="0" fontId="148" fillId="0" borderId="0"/>
    <xf numFmtId="0" fontId="51" fillId="0" borderId="0"/>
    <xf numFmtId="0" fontId="29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48" fillId="0" borderId="0"/>
    <xf numFmtId="0" fontId="79" fillId="0" borderId="0"/>
    <xf numFmtId="0" fontId="79" fillId="0" borderId="0"/>
    <xf numFmtId="0" fontId="1" fillId="0" borderId="0"/>
    <xf numFmtId="0" fontId="48" fillId="0" borderId="0"/>
    <xf numFmtId="0" fontId="31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4" fillId="0" borderId="0"/>
    <xf numFmtId="0" fontId="48" fillId="0" borderId="0"/>
    <xf numFmtId="217" fontId="48" fillId="0" borderId="0"/>
    <xf numFmtId="0" fontId="48" fillId="0" borderId="0"/>
    <xf numFmtId="0" fontId="50" fillId="0" borderId="0"/>
    <xf numFmtId="0" fontId="50" fillId="0" borderId="0"/>
    <xf numFmtId="0" fontId="1" fillId="0" borderId="0"/>
    <xf numFmtId="0" fontId="7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48" fillId="0" borderId="0"/>
    <xf numFmtId="0" fontId="1" fillId="0" borderId="0"/>
    <xf numFmtId="0" fontId="50" fillId="0" borderId="0"/>
    <xf numFmtId="0" fontId="50" fillId="0" borderId="0"/>
    <xf numFmtId="204" fontId="74" fillId="0" borderId="0"/>
    <xf numFmtId="204" fontId="5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204" fontId="7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9" fillId="0" borderId="0"/>
    <xf numFmtId="217" fontId="29" fillId="0" borderId="0"/>
    <xf numFmtId="217" fontId="29" fillId="0" borderId="0"/>
    <xf numFmtId="217" fontId="29" fillId="0" borderId="0"/>
    <xf numFmtId="217" fontId="29" fillId="0" borderId="0"/>
    <xf numFmtId="217" fontId="29" fillId="0" borderId="0"/>
    <xf numFmtId="217" fontId="29" fillId="0" borderId="0"/>
    <xf numFmtId="204" fontId="29" fillId="0" borderId="0"/>
    <xf numFmtId="204" fontId="29" fillId="0" borderId="0"/>
    <xf numFmtId="0" fontId="49" fillId="0" borderId="0"/>
    <xf numFmtId="0" fontId="1" fillId="0" borderId="0"/>
    <xf numFmtId="0" fontId="50" fillId="0" borderId="0"/>
    <xf numFmtId="0" fontId="50" fillId="0" borderId="0"/>
    <xf numFmtId="217" fontId="29" fillId="0" borderId="0"/>
    <xf numFmtId="217" fontId="29" fillId="0" borderId="0"/>
    <xf numFmtId="217" fontId="29" fillId="0" borderId="0"/>
    <xf numFmtId="217" fontId="29" fillId="0" borderId="0"/>
    <xf numFmtId="217" fontId="29" fillId="0" borderId="0"/>
    <xf numFmtId="217" fontId="2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149" fillId="0" borderId="0"/>
    <xf numFmtId="0" fontId="48" fillId="0" borderId="0"/>
    <xf numFmtId="0" fontId="1" fillId="0" borderId="0"/>
    <xf numFmtId="0" fontId="50" fillId="0" borderId="0"/>
    <xf numFmtId="0" fontId="50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9" fillId="0" borderId="0"/>
    <xf numFmtId="0" fontId="29" fillId="0" borderId="0"/>
    <xf numFmtId="0" fontId="51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50" fillId="0" borderId="0"/>
    <xf numFmtId="0" fontId="50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9" fillId="0" borderId="0"/>
    <xf numFmtId="0" fontId="50" fillId="0" borderId="0"/>
    <xf numFmtId="0" fontId="50" fillId="0" borderId="0"/>
    <xf numFmtId="204" fontId="29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9" fillId="0" borderId="0"/>
    <xf numFmtId="0" fontId="48" fillId="0" borderId="0"/>
    <xf numFmtId="0" fontId="48" fillId="0" borderId="0"/>
    <xf numFmtId="0" fontId="48" fillId="0" borderId="0"/>
    <xf numFmtId="204" fontId="150" fillId="0" borderId="0">
      <alignment vertical="top"/>
    </xf>
    <xf numFmtId="204" fontId="150" fillId="0" borderId="0">
      <alignment vertical="top"/>
    </xf>
    <xf numFmtId="204" fontId="150" fillId="0" borderId="0">
      <alignment vertical="top"/>
    </xf>
    <xf numFmtId="204" fontId="150" fillId="0" borderId="0">
      <alignment vertical="top"/>
    </xf>
    <xf numFmtId="204" fontId="150" fillId="0" borderId="0">
      <alignment vertical="top"/>
    </xf>
    <xf numFmtId="204" fontId="48" fillId="0" borderId="0"/>
    <xf numFmtId="204" fontId="48" fillId="0" borderId="0"/>
    <xf numFmtId="204" fontId="48" fillId="0" borderId="0"/>
    <xf numFmtId="204" fontId="29" fillId="0" borderId="0"/>
    <xf numFmtId="0" fontId="29" fillId="0" borderId="0"/>
    <xf numFmtId="204" fontId="48" fillId="0" borderId="0"/>
    <xf numFmtId="217" fontId="48" fillId="0" borderId="0"/>
    <xf numFmtId="204" fontId="48" fillId="0" borderId="0"/>
    <xf numFmtId="204" fontId="48" fillId="0" borderId="0"/>
    <xf numFmtId="204" fontId="48" fillId="0" borderId="0"/>
    <xf numFmtId="204" fontId="48" fillId="0" borderId="0"/>
    <xf numFmtId="204" fontId="48" fillId="0" borderId="0"/>
    <xf numFmtId="204" fontId="48" fillId="0" borderId="0"/>
    <xf numFmtId="204" fontId="48" fillId="0" borderId="0"/>
    <xf numFmtId="204" fontId="48" fillId="0" borderId="0"/>
    <xf numFmtId="204" fontId="48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48" fillId="0" borderId="0"/>
    <xf numFmtId="0" fontId="29" fillId="0" borderId="0"/>
    <xf numFmtId="0" fontId="48" fillId="0" borderId="0"/>
    <xf numFmtId="0" fontId="48" fillId="0" borderId="0"/>
    <xf numFmtId="0" fontId="48" fillId="0" borderId="0"/>
    <xf numFmtId="227" fontId="29" fillId="0" borderId="0"/>
    <xf numFmtId="204" fontId="48" fillId="0" borderId="0"/>
    <xf numFmtId="204" fontId="48" fillId="0" borderId="0"/>
    <xf numFmtId="204" fontId="48" fillId="0" borderId="0"/>
    <xf numFmtId="204" fontId="48" fillId="0" borderId="0"/>
    <xf numFmtId="204" fontId="48" fillId="0" borderId="0"/>
    <xf numFmtId="204" fontId="48" fillId="0" borderId="0"/>
    <xf numFmtId="204" fontId="48" fillId="0" borderId="0"/>
    <xf numFmtId="204" fontId="48" fillId="0" borderId="0"/>
    <xf numFmtId="204" fontId="48" fillId="0" borderId="0"/>
    <xf numFmtId="204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204" fontId="48" fillId="0" borderId="0"/>
    <xf numFmtId="204" fontId="48" fillId="0" borderId="0"/>
    <xf numFmtId="204" fontId="48" fillId="0" borderId="0"/>
    <xf numFmtId="204" fontId="48" fillId="0" borderId="0"/>
    <xf numFmtId="204" fontId="48" fillId="0" borderId="0"/>
    <xf numFmtId="204" fontId="48" fillId="0" borderId="0"/>
    <xf numFmtId="204" fontId="48" fillId="0" borderId="0"/>
    <xf numFmtId="204" fontId="48" fillId="0" borderId="0"/>
    <xf numFmtId="204" fontId="48" fillId="0" borderId="0"/>
    <xf numFmtId="204" fontId="48" fillId="0" borderId="0"/>
    <xf numFmtId="0" fontId="29" fillId="0" borderId="0"/>
    <xf numFmtId="0" fontId="29" fillId="0" borderId="0"/>
    <xf numFmtId="204" fontId="48" fillId="0" borderId="0"/>
    <xf numFmtId="204" fontId="48" fillId="0" borderId="0"/>
    <xf numFmtId="204" fontId="48" fillId="0" borderId="0"/>
    <xf numFmtId="204" fontId="48" fillId="0" borderId="0"/>
    <xf numFmtId="204" fontId="48" fillId="0" borderId="0"/>
    <xf numFmtId="204" fontId="48" fillId="0" borderId="0"/>
    <xf numFmtId="204" fontId="48" fillId="0" borderId="0"/>
    <xf numFmtId="204" fontId="48" fillId="0" borderId="0"/>
    <xf numFmtId="204" fontId="48" fillId="0" borderId="0"/>
    <xf numFmtId="204" fontId="48" fillId="0" borderId="0"/>
    <xf numFmtId="204" fontId="48" fillId="0" borderId="0"/>
    <xf numFmtId="0" fontId="29" fillId="0" borderId="0"/>
    <xf numFmtId="0" fontId="29" fillId="0" borderId="0"/>
    <xf numFmtId="204" fontId="48" fillId="0" borderId="0"/>
    <xf numFmtId="204" fontId="48" fillId="0" borderId="0"/>
    <xf numFmtId="204" fontId="48" fillId="0" borderId="0"/>
    <xf numFmtId="204" fontId="48" fillId="0" borderId="0"/>
    <xf numFmtId="204" fontId="48" fillId="0" borderId="0"/>
    <xf numFmtId="204" fontId="48" fillId="0" borderId="0"/>
    <xf numFmtId="204" fontId="48" fillId="0" borderId="0"/>
    <xf numFmtId="204" fontId="48" fillId="0" borderId="0"/>
    <xf numFmtId="204" fontId="48" fillId="0" borderId="0"/>
    <xf numFmtId="0" fontId="150" fillId="0" borderId="0">
      <alignment vertical="top"/>
    </xf>
    <xf numFmtId="0" fontId="1" fillId="0" borderId="0"/>
    <xf numFmtId="0" fontId="29" fillId="0" borderId="0"/>
    <xf numFmtId="0" fontId="74" fillId="0" borderId="0"/>
    <xf numFmtId="204" fontId="48" fillId="0" borderId="0"/>
    <xf numFmtId="204" fontId="48" fillId="0" borderId="0"/>
    <xf numFmtId="204" fontId="48" fillId="0" borderId="0"/>
    <xf numFmtId="0" fontId="48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0" fontId="48" fillId="0" borderId="0"/>
    <xf numFmtId="0" fontId="54" fillId="0" borderId="0"/>
    <xf numFmtId="0" fontId="48" fillId="0" borderId="0"/>
    <xf numFmtId="0" fontId="48" fillId="0" borderId="0"/>
    <xf numFmtId="204" fontId="29" fillId="0" borderId="0"/>
    <xf numFmtId="0" fontId="150" fillId="0" borderId="0">
      <alignment vertical="top"/>
    </xf>
    <xf numFmtId="0" fontId="74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0" fontId="1" fillId="0" borderId="0"/>
    <xf numFmtId="0" fontId="31" fillId="0" borderId="0"/>
    <xf numFmtId="0" fontId="31" fillId="0" borderId="0"/>
    <xf numFmtId="0" fontId="150" fillId="0" borderId="0">
      <alignment vertical="top"/>
    </xf>
    <xf numFmtId="0" fontId="48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0" fontId="78" fillId="0" borderId="0"/>
    <xf numFmtId="0" fontId="48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44" fontId="48" fillId="0" borderId="0"/>
    <xf numFmtId="0" fontId="78" fillId="0" borderId="0"/>
    <xf numFmtId="0" fontId="150" fillId="0" borderId="0">
      <alignment vertical="top"/>
    </xf>
    <xf numFmtId="0" fontId="48" fillId="0" borderId="0"/>
    <xf numFmtId="0" fontId="54" fillId="0" borderId="0"/>
    <xf numFmtId="0" fontId="48" fillId="0" borderId="0"/>
    <xf numFmtId="0" fontId="53" fillId="0" borderId="0"/>
    <xf numFmtId="0" fontId="53" fillId="0" borderId="0"/>
    <xf numFmtId="0" fontId="8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8" fillId="0" borderId="0"/>
    <xf numFmtId="242" fontId="29" fillId="0" borderId="0"/>
    <xf numFmtId="0" fontId="53" fillId="0" borderId="0"/>
    <xf numFmtId="0" fontId="81" fillId="0" borderId="0"/>
    <xf numFmtId="0" fontId="48" fillId="0" borderId="0"/>
    <xf numFmtId="0" fontId="31" fillId="0" borderId="0"/>
    <xf numFmtId="0" fontId="48" fillId="0" borderId="0" applyNumberFormat="0" applyFont="0" applyFill="0" applyBorder="0" applyAlignment="0" applyProtection="0"/>
    <xf numFmtId="0" fontId="48" fillId="0" borderId="0"/>
    <xf numFmtId="0" fontId="150" fillId="0" borderId="0">
      <alignment vertical="top"/>
    </xf>
    <xf numFmtId="0" fontId="48" fillId="0" borderId="0"/>
    <xf numFmtId="0" fontId="150" fillId="0" borderId="0">
      <alignment vertical="top"/>
    </xf>
    <xf numFmtId="0" fontId="29" fillId="0" borderId="0"/>
    <xf numFmtId="0" fontId="48" fillId="0" borderId="0"/>
    <xf numFmtId="0" fontId="50" fillId="0" borderId="0"/>
    <xf numFmtId="0" fontId="50" fillId="0" borderId="0"/>
    <xf numFmtId="204" fontId="29" fillId="0" borderId="0"/>
    <xf numFmtId="0" fontId="75" fillId="0" borderId="0"/>
    <xf numFmtId="0" fontId="48" fillId="0" borderId="0"/>
    <xf numFmtId="0" fontId="75" fillId="0" borderId="0"/>
    <xf numFmtId="0" fontId="75" fillId="0" borderId="0"/>
    <xf numFmtId="0" fontId="48" fillId="0" borderId="0"/>
    <xf numFmtId="0" fontId="29" fillId="0" borderId="0"/>
    <xf numFmtId="204" fontId="29" fillId="0" borderId="0"/>
    <xf numFmtId="0" fontId="48" fillId="0" borderId="0"/>
    <xf numFmtId="0" fontId="50" fillId="0" borderId="0"/>
    <xf numFmtId="0" fontId="50" fillId="0" borderId="0"/>
    <xf numFmtId="204" fontId="29" fillId="0" borderId="0"/>
    <xf numFmtId="0" fontId="79" fillId="0" borderId="0"/>
    <xf numFmtId="0" fontId="29" fillId="0" borderId="0"/>
    <xf numFmtId="204" fontId="29" fillId="0" borderId="0"/>
    <xf numFmtId="0" fontId="79" fillId="0" borderId="0"/>
    <xf numFmtId="0" fontId="48" fillId="0" borderId="0"/>
    <xf numFmtId="204" fontId="29" fillId="0" borderId="0"/>
    <xf numFmtId="0" fontId="79" fillId="0" borderId="0"/>
    <xf numFmtId="0" fontId="74" fillId="0" borderId="0"/>
    <xf numFmtId="204" fontId="74" fillId="0" borderId="0"/>
    <xf numFmtId="0" fontId="79" fillId="0" borderId="0"/>
    <xf numFmtId="0" fontId="29" fillId="0" borderId="0"/>
    <xf numFmtId="204" fontId="29" fillId="0" borderId="0"/>
    <xf numFmtId="0" fontId="79" fillId="0" borderId="0"/>
    <xf numFmtId="0" fontId="29" fillId="0" borderId="0"/>
    <xf numFmtId="204" fontId="29" fillId="0" borderId="0"/>
    <xf numFmtId="0" fontId="79" fillId="0" borderId="0"/>
    <xf numFmtId="0" fontId="29" fillId="0" borderId="0"/>
    <xf numFmtId="204" fontId="29" fillId="0" borderId="0"/>
    <xf numFmtId="0" fontId="1" fillId="0" borderId="0"/>
    <xf numFmtId="0" fontId="29" fillId="0" borderId="0"/>
    <xf numFmtId="204" fontId="29" fillId="0" borderId="0"/>
    <xf numFmtId="0" fontId="48" fillId="0" borderId="0"/>
    <xf numFmtId="204" fontId="150" fillId="0" borderId="0">
      <alignment vertical="top"/>
    </xf>
    <xf numFmtId="204" fontId="150" fillId="0" borderId="0">
      <alignment vertical="top"/>
    </xf>
    <xf numFmtId="204" fontId="150" fillId="0" borderId="0">
      <alignment vertical="top"/>
    </xf>
    <xf numFmtId="204" fontId="150" fillId="0" borderId="0">
      <alignment vertical="top"/>
    </xf>
    <xf numFmtId="204" fontId="150" fillId="0" borderId="0">
      <alignment vertical="top"/>
    </xf>
    <xf numFmtId="204" fontId="150" fillId="0" borderId="0">
      <alignment vertical="top"/>
    </xf>
    <xf numFmtId="204" fontId="48" fillId="0" borderId="0"/>
    <xf numFmtId="204" fontId="48" fillId="0" borderId="0"/>
    <xf numFmtId="204" fontId="48" fillId="0" borderId="0"/>
    <xf numFmtId="218" fontId="48" fillId="0" borderId="0"/>
    <xf numFmtId="245" fontId="48" fillId="0" borderId="0"/>
    <xf numFmtId="0" fontId="15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48" fillId="0" borderId="0"/>
    <xf numFmtId="227" fontId="29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2" fillId="0" borderId="0"/>
    <xf numFmtId="0" fontId="74" fillId="0" borderId="0"/>
    <xf numFmtId="0" fontId="49" fillId="0" borderId="0"/>
    <xf numFmtId="218" fontId="48" fillId="0" borderId="0"/>
    <xf numFmtId="245" fontId="48" fillId="0" borderId="0"/>
    <xf numFmtId="245" fontId="48" fillId="0" borderId="0"/>
    <xf numFmtId="218" fontId="48" fillId="0" borderId="0"/>
    <xf numFmtId="245" fontId="48" fillId="0" borderId="0"/>
    <xf numFmtId="245" fontId="48" fillId="0" borderId="0"/>
    <xf numFmtId="245" fontId="48" fillId="0" borderId="0"/>
    <xf numFmtId="245" fontId="48" fillId="0" borderId="0"/>
    <xf numFmtId="245" fontId="48" fillId="0" borderId="0"/>
    <xf numFmtId="245" fontId="48" fillId="0" borderId="0"/>
    <xf numFmtId="245" fontId="48" fillId="0" borderId="0"/>
    <xf numFmtId="245" fontId="48" fillId="0" borderId="0"/>
    <xf numFmtId="245" fontId="48" fillId="0" borderId="0"/>
    <xf numFmtId="245" fontId="48" fillId="0" borderId="0"/>
    <xf numFmtId="245" fontId="48" fillId="0" borderId="0"/>
    <xf numFmtId="218" fontId="48" fillId="0" borderId="0"/>
    <xf numFmtId="218" fontId="48" fillId="0" borderId="0"/>
    <xf numFmtId="218" fontId="48" fillId="0" borderId="0"/>
    <xf numFmtId="218" fontId="48" fillId="0" borderId="0"/>
    <xf numFmtId="218" fontId="48" fillId="0" borderId="0"/>
    <xf numFmtId="245" fontId="48" fillId="0" borderId="0"/>
    <xf numFmtId="245" fontId="48" fillId="0" borderId="0"/>
    <xf numFmtId="245" fontId="48" fillId="0" borderId="0"/>
    <xf numFmtId="245" fontId="48" fillId="0" borderId="0"/>
    <xf numFmtId="245" fontId="48" fillId="0" borderId="0"/>
    <xf numFmtId="245" fontId="48" fillId="0" borderId="0"/>
    <xf numFmtId="245" fontId="48" fillId="0" borderId="0"/>
    <xf numFmtId="0" fontId="153" fillId="0" borderId="0"/>
    <xf numFmtId="0" fontId="50" fillId="0" borderId="0"/>
    <xf numFmtId="0" fontId="50" fillId="0" borderId="0"/>
    <xf numFmtId="0" fontId="48" fillId="0" borderId="0"/>
    <xf numFmtId="0" fontId="48" fillId="0" borderId="0"/>
    <xf numFmtId="0" fontId="48" fillId="0" borderId="0"/>
    <xf numFmtId="0" fontId="150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8" fillId="0" borderId="0"/>
    <xf numFmtId="0" fontId="150" fillId="0" borderId="0">
      <alignment vertical="top"/>
    </xf>
    <xf numFmtId="204" fontId="150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204" fontId="150" fillId="0" borderId="0">
      <alignment vertical="top"/>
    </xf>
    <xf numFmtId="204" fontId="150" fillId="0" borderId="0">
      <alignment vertical="top"/>
    </xf>
    <xf numFmtId="0" fontId="31" fillId="0" borderId="0"/>
    <xf numFmtId="0" fontId="18" fillId="0" borderId="0"/>
    <xf numFmtId="204" fontId="150" fillId="0" borderId="0">
      <alignment vertical="top"/>
    </xf>
    <xf numFmtId="204" fontId="150" fillId="0" borderId="0">
      <alignment vertical="top"/>
    </xf>
    <xf numFmtId="0" fontId="48" fillId="0" borderId="0"/>
    <xf numFmtId="0" fontId="48" fillId="0" borderId="0"/>
    <xf numFmtId="204" fontId="150" fillId="0" borderId="0">
      <alignment vertical="top"/>
    </xf>
    <xf numFmtId="0" fontId="77" fillId="0" borderId="0"/>
    <xf numFmtId="0" fontId="50" fillId="0" borderId="0"/>
    <xf numFmtId="0" fontId="29" fillId="0" borderId="0"/>
    <xf numFmtId="0" fontId="50" fillId="0" borderId="0"/>
    <xf numFmtId="0" fontId="1" fillId="0" borderId="0"/>
    <xf numFmtId="0" fontId="29" fillId="0" borderId="0"/>
    <xf numFmtId="204" fontId="29" fillId="0" borderId="0"/>
    <xf numFmtId="0" fontId="48" fillId="0" borderId="0"/>
    <xf numFmtId="0" fontId="48" fillId="0" borderId="0"/>
    <xf numFmtId="204" fontId="29" fillId="0" borderId="0"/>
    <xf numFmtId="0" fontId="48" fillId="0" borderId="0"/>
    <xf numFmtId="0" fontId="29" fillId="0" borderId="0"/>
    <xf numFmtId="204" fontId="29" fillId="0" borderId="0"/>
    <xf numFmtId="0" fontId="48" fillId="0" borderId="0"/>
    <xf numFmtId="0" fontId="29" fillId="0" borderId="0"/>
    <xf numFmtId="204" fontId="29" fillId="0" borderId="0"/>
    <xf numFmtId="0" fontId="29" fillId="0" borderId="0"/>
    <xf numFmtId="0" fontId="48" fillId="0" borderId="0"/>
    <xf numFmtId="204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29" fillId="0" borderId="0"/>
    <xf numFmtId="0" fontId="50" fillId="0" borderId="0"/>
    <xf numFmtId="0" fontId="48" fillId="0" borderId="0"/>
    <xf numFmtId="0" fontId="150" fillId="0" borderId="0">
      <alignment vertical="top"/>
    </xf>
    <xf numFmtId="244" fontId="29" fillId="0" borderId="0"/>
    <xf numFmtId="218" fontId="29" fillId="0" borderId="0"/>
    <xf numFmtId="0" fontId="29" fillId="0" borderId="0"/>
    <xf numFmtId="218" fontId="29" fillId="0" borderId="0"/>
    <xf numFmtId="204" fontId="29" fillId="0" borderId="0"/>
    <xf numFmtId="0" fontId="29" fillId="0" borderId="0"/>
    <xf numFmtId="204" fontId="29" fillId="0" borderId="0"/>
    <xf numFmtId="0" fontId="48" fillId="0" borderId="0"/>
    <xf numFmtId="204" fontId="150" fillId="0" borderId="0">
      <alignment vertical="top"/>
    </xf>
    <xf numFmtId="204" fontId="150" fillId="0" borderId="0">
      <alignment vertical="top"/>
    </xf>
    <xf numFmtId="204" fontId="150" fillId="0" borderId="0">
      <alignment vertical="top"/>
    </xf>
    <xf numFmtId="204" fontId="150" fillId="0" borderId="0">
      <alignment vertical="top"/>
    </xf>
    <xf numFmtId="204" fontId="150" fillId="0" borderId="0">
      <alignment vertical="top"/>
    </xf>
    <xf numFmtId="204" fontId="150" fillId="0" borderId="0">
      <alignment vertical="top"/>
    </xf>
    <xf numFmtId="204" fontId="48" fillId="0" borderId="0"/>
    <xf numFmtId="204" fontId="48" fillId="0" borderId="0"/>
    <xf numFmtId="204" fontId="48" fillId="0" borderId="0"/>
    <xf numFmtId="0" fontId="50" fillId="0" borderId="0"/>
    <xf numFmtId="0" fontId="50" fillId="0" borderId="0"/>
    <xf numFmtId="0" fontId="79" fillId="0" borderId="0"/>
    <xf numFmtId="0" fontId="1" fillId="0" borderId="0"/>
    <xf numFmtId="0" fontId="79" fillId="0" borderId="0"/>
    <xf numFmtId="0" fontId="29" fillId="0" borderId="0"/>
    <xf numFmtId="0" fontId="48" fillId="0" borderId="0"/>
    <xf numFmtId="0" fontId="29" fillId="0" borderId="0"/>
    <xf numFmtId="0" fontId="48" fillId="0" borderId="0"/>
    <xf numFmtId="0" fontId="1" fillId="0" borderId="0"/>
    <xf numFmtId="0" fontId="79" fillId="0" borderId="0"/>
    <xf numFmtId="0" fontId="79" fillId="0" borderId="0"/>
    <xf numFmtId="0" fontId="78" fillId="0" borderId="0"/>
    <xf numFmtId="204" fontId="150" fillId="0" borderId="0">
      <alignment vertical="top"/>
    </xf>
    <xf numFmtId="204" fontId="150" fillId="0" borderId="0">
      <alignment vertical="top"/>
    </xf>
    <xf numFmtId="204" fontId="150" fillId="0" borderId="0">
      <alignment vertical="top"/>
    </xf>
    <xf numFmtId="0" fontId="48" fillId="0" borderId="0"/>
    <xf numFmtId="0" fontId="48" fillId="0" borderId="0"/>
    <xf numFmtId="0" fontId="29" fillId="0" borderId="0"/>
    <xf numFmtId="204" fontId="1" fillId="0" borderId="0"/>
    <xf numFmtId="0" fontId="29" fillId="0" borderId="0"/>
    <xf numFmtId="204" fontId="29" fillId="0" borderId="0"/>
    <xf numFmtId="0" fontId="29" fillId="0" borderId="0"/>
    <xf numFmtId="204" fontId="29" fillId="0" borderId="0"/>
    <xf numFmtId="0" fontId="29" fillId="0" borderId="0"/>
    <xf numFmtId="204" fontId="29" fillId="0" borderId="0"/>
    <xf numFmtId="0" fontId="29" fillId="0" borderId="0"/>
    <xf numFmtId="204" fontId="29" fillId="0" borderId="0"/>
    <xf numFmtId="0" fontId="51" fillId="0" borderId="0"/>
    <xf numFmtId="0" fontId="48" fillId="0" borderId="0"/>
    <xf numFmtId="0" fontId="29" fillId="0" borderId="0"/>
    <xf numFmtId="0" fontId="51" fillId="0" borderId="0"/>
    <xf numFmtId="204" fontId="29" fillId="0" borderId="0"/>
    <xf numFmtId="0" fontId="29" fillId="0" borderId="0"/>
    <xf numFmtId="204" fontId="29" fillId="0" borderId="0"/>
    <xf numFmtId="0" fontId="48" fillId="0" borderId="0"/>
    <xf numFmtId="0" fontId="29" fillId="0" borderId="0"/>
    <xf numFmtId="204" fontId="29" fillId="0" borderId="0"/>
    <xf numFmtId="0" fontId="48" fillId="0" borderId="0"/>
    <xf numFmtId="0" fontId="29" fillId="0" borderId="0"/>
    <xf numFmtId="204" fontId="29" fillId="0" borderId="0"/>
    <xf numFmtId="0" fontId="51" fillId="0" borderId="0"/>
    <xf numFmtId="0" fontId="48" fillId="0" borderId="0"/>
    <xf numFmtId="0" fontId="29" fillId="0" borderId="0"/>
    <xf numFmtId="0" fontId="48" fillId="0" borderId="0"/>
    <xf numFmtId="0" fontId="48" fillId="0" borderId="0"/>
    <xf numFmtId="0" fontId="29" fillId="0" borderId="0"/>
    <xf numFmtId="0" fontId="150" fillId="0" borderId="0">
      <alignment vertical="top"/>
    </xf>
    <xf numFmtId="0" fontId="48" fillId="0" borderId="0"/>
    <xf numFmtId="0" fontId="79" fillId="0" borderId="0"/>
    <xf numFmtId="0" fontId="79" fillId="0" borderId="0"/>
    <xf numFmtId="0" fontId="79" fillId="0" borderId="0"/>
    <xf numFmtId="0" fontId="83" fillId="0" borderId="0"/>
    <xf numFmtId="0" fontId="79" fillId="0" borderId="0"/>
    <xf numFmtId="0" fontId="79" fillId="0" borderId="0"/>
    <xf numFmtId="0" fontId="1" fillId="0" borderId="0"/>
    <xf numFmtId="0" fontId="83" fillId="0" borderId="0"/>
    <xf numFmtId="0" fontId="48" fillId="0" borderId="0"/>
    <xf numFmtId="0" fontId="51" fillId="0" borderId="0"/>
    <xf numFmtId="0" fontId="48" fillId="0" borderId="0"/>
    <xf numFmtId="0" fontId="83" fillId="0" borderId="0"/>
    <xf numFmtId="0" fontId="1" fillId="0" borderId="0"/>
    <xf numFmtId="0" fontId="51" fillId="0" borderId="0"/>
    <xf numFmtId="0" fontId="50" fillId="0" borderId="0"/>
    <xf numFmtId="0" fontId="50" fillId="0" borderId="0"/>
    <xf numFmtId="0" fontId="83" fillId="0" borderId="0"/>
    <xf numFmtId="0" fontId="79" fillId="0" borderId="0"/>
    <xf numFmtId="0" fontId="76" fillId="0" borderId="0"/>
    <xf numFmtId="0" fontId="154" fillId="0" borderId="0"/>
    <xf numFmtId="0" fontId="83" fillId="0" borderId="0"/>
    <xf numFmtId="0" fontId="83" fillId="0" borderId="0"/>
    <xf numFmtId="0" fontId="51" fillId="0" borderId="0"/>
    <xf numFmtId="0" fontId="48" fillId="0" borderId="0"/>
    <xf numFmtId="0" fontId="83" fillId="0" borderId="0"/>
    <xf numFmtId="0" fontId="83" fillId="0" borderId="0"/>
    <xf numFmtId="0" fontId="51" fillId="0" borderId="0"/>
    <xf numFmtId="0" fontId="51" fillId="0" borderId="0"/>
    <xf numFmtId="0" fontId="83" fillId="0" borderId="0"/>
    <xf numFmtId="0" fontId="51" fillId="0" borderId="0"/>
    <xf numFmtId="217" fontId="29" fillId="0" borderId="0"/>
    <xf numFmtId="204" fontId="29" fillId="0" borderId="0"/>
    <xf numFmtId="0" fontId="48" fillId="0" borderId="0"/>
    <xf numFmtId="0" fontId="48" fillId="0" borderId="0"/>
    <xf numFmtId="0" fontId="29" fillId="0" borderId="0"/>
    <xf numFmtId="204" fontId="29" fillId="0" borderId="0"/>
    <xf numFmtId="204" fontId="29" fillId="0" borderId="0"/>
    <xf numFmtId="0" fontId="51" fillId="0" borderId="0"/>
    <xf numFmtId="0" fontId="29" fillId="0" borderId="0"/>
    <xf numFmtId="204" fontId="29" fillId="0" borderId="0"/>
    <xf numFmtId="0" fontId="51" fillId="0" borderId="0"/>
    <xf numFmtId="0" fontId="29" fillId="0" borderId="0"/>
    <xf numFmtId="204" fontId="29" fillId="0" borderId="0"/>
    <xf numFmtId="0" fontId="51" fillId="0" borderId="0"/>
    <xf numFmtId="0" fontId="29" fillId="0" borderId="0"/>
    <xf numFmtId="204" fontId="29" fillId="0" borderId="0"/>
    <xf numFmtId="0" fontId="51" fillId="0" borderId="0"/>
    <xf numFmtId="0" fontId="29" fillId="0" borderId="0"/>
    <xf numFmtId="204" fontId="29" fillId="0" borderId="0"/>
    <xf numFmtId="0" fontId="51" fillId="0" borderId="0"/>
    <xf numFmtId="0" fontId="29" fillId="0" borderId="0"/>
    <xf numFmtId="204" fontId="29" fillId="0" borderId="0"/>
    <xf numFmtId="0" fontId="51" fillId="0" borderId="0"/>
    <xf numFmtId="0" fontId="29" fillId="0" borderId="0"/>
    <xf numFmtId="204" fontId="29" fillId="0" borderId="0"/>
    <xf numFmtId="0" fontId="51" fillId="0" borderId="0"/>
    <xf numFmtId="0" fontId="29" fillId="0" borderId="0"/>
    <xf numFmtId="204" fontId="29" fillId="0" borderId="0"/>
    <xf numFmtId="204" fontId="29" fillId="0" borderId="0"/>
    <xf numFmtId="0" fontId="29" fillId="0" borderId="0"/>
    <xf numFmtId="204" fontId="29" fillId="0" borderId="0"/>
    <xf numFmtId="0" fontId="29" fillId="0" borderId="0"/>
    <xf numFmtId="0" fontId="31" fillId="0" borderId="0"/>
    <xf numFmtId="0" fontId="79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48" fillId="0" borderId="0"/>
    <xf numFmtId="0" fontId="31" fillId="0" borderId="0"/>
    <xf numFmtId="204" fontId="29" fillId="0" borderId="0"/>
    <xf numFmtId="0" fontId="29" fillId="0" borderId="0"/>
    <xf numFmtId="204" fontId="29" fillId="0" borderId="0"/>
    <xf numFmtId="0" fontId="29" fillId="0" borderId="0"/>
    <xf numFmtId="204" fontId="29" fillId="0" borderId="0"/>
    <xf numFmtId="0" fontId="29" fillId="0" borderId="0"/>
    <xf numFmtId="204" fontId="29" fillId="0" borderId="0"/>
    <xf numFmtId="0" fontId="29" fillId="0" borderId="0"/>
    <xf numFmtId="218" fontId="29" fillId="0" borderId="0"/>
    <xf numFmtId="245" fontId="29" fillId="0" borderId="0"/>
    <xf numFmtId="218" fontId="29" fillId="0" borderId="0"/>
    <xf numFmtId="245" fontId="29" fillId="0" borderId="0"/>
    <xf numFmtId="218" fontId="29" fillId="0" borderId="0"/>
    <xf numFmtId="245" fontId="29" fillId="0" borderId="0"/>
    <xf numFmtId="218" fontId="29" fillId="0" borderId="0"/>
    <xf numFmtId="245" fontId="29" fillId="0" borderId="0"/>
    <xf numFmtId="218" fontId="29" fillId="0" borderId="0"/>
    <xf numFmtId="245" fontId="29" fillId="0" borderId="0"/>
    <xf numFmtId="218" fontId="29" fillId="0" borderId="0"/>
    <xf numFmtId="245" fontId="29" fillId="0" borderId="0"/>
    <xf numFmtId="0" fontId="44" fillId="0" borderId="0"/>
    <xf numFmtId="0" fontId="48" fillId="0" borderId="0"/>
    <xf numFmtId="0" fontId="31" fillId="0" borderId="0"/>
    <xf numFmtId="0" fontId="48" fillId="0" borderId="0"/>
    <xf numFmtId="0" fontId="48" fillId="0" borderId="0"/>
    <xf numFmtId="0" fontId="49" fillId="0" borderId="0"/>
    <xf numFmtId="0" fontId="51" fillId="0" borderId="0"/>
    <xf numFmtId="0" fontId="150" fillId="0" borderId="0">
      <alignment vertical="top"/>
    </xf>
    <xf numFmtId="0" fontId="83" fillId="0" borderId="0"/>
    <xf numFmtId="0" fontId="29" fillId="0" borderId="0"/>
    <xf numFmtId="0" fontId="51" fillId="0" borderId="0"/>
    <xf numFmtId="0" fontId="150" fillId="0" borderId="0">
      <alignment vertical="top"/>
    </xf>
    <xf numFmtId="0" fontId="83" fillId="0" borderId="0"/>
    <xf numFmtId="0" fontId="148" fillId="0" borderId="0"/>
    <xf numFmtId="0" fontId="1" fillId="0" borderId="0"/>
    <xf numFmtId="0" fontId="150" fillId="0" borderId="0">
      <alignment vertical="top"/>
    </xf>
    <xf numFmtId="0" fontId="83" fillId="0" borderId="0"/>
    <xf numFmtId="0" fontId="50" fillId="0" borderId="0"/>
    <xf numFmtId="0" fontId="51" fillId="0" borderId="0"/>
    <xf numFmtId="0" fontId="150" fillId="0" borderId="0">
      <alignment vertical="top"/>
    </xf>
    <xf numFmtId="0" fontId="83" fillId="0" borderId="0"/>
    <xf numFmtId="0" fontId="50" fillId="0" borderId="0"/>
    <xf numFmtId="204" fontId="150" fillId="0" borderId="0">
      <alignment vertical="top"/>
    </xf>
    <xf numFmtId="0" fontId="51" fillId="0" borderId="0"/>
    <xf numFmtId="0" fontId="150" fillId="0" borderId="0">
      <alignment vertical="top"/>
    </xf>
    <xf numFmtId="0" fontId="83" fillId="0" borderId="0"/>
    <xf numFmtId="204" fontId="150" fillId="0" borderId="0">
      <alignment vertical="top"/>
    </xf>
    <xf numFmtId="0" fontId="51" fillId="0" borderId="0"/>
    <xf numFmtId="0" fontId="150" fillId="0" borderId="0">
      <alignment vertical="top"/>
    </xf>
    <xf numFmtId="0" fontId="83" fillId="0" borderId="0"/>
    <xf numFmtId="204" fontId="150" fillId="0" borderId="0">
      <alignment vertical="top"/>
    </xf>
    <xf numFmtId="0" fontId="150" fillId="0" borderId="0">
      <alignment vertical="top"/>
    </xf>
    <xf numFmtId="204" fontId="150" fillId="0" borderId="0">
      <alignment vertical="top"/>
    </xf>
    <xf numFmtId="0" fontId="83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48" fillId="0" borderId="0"/>
    <xf numFmtId="0" fontId="48" fillId="0" borderId="0"/>
    <xf numFmtId="217" fontId="48" fillId="0" borderId="0"/>
    <xf numFmtId="0" fontId="48" fillId="0" borderId="0"/>
    <xf numFmtId="0" fontId="48" fillId="0" borderId="0"/>
    <xf numFmtId="0" fontId="29" fillId="0" borderId="0"/>
    <xf numFmtId="0" fontId="1" fillId="0" borderId="0"/>
    <xf numFmtId="0" fontId="1" fillId="0" borderId="0"/>
    <xf numFmtId="0" fontId="148" fillId="0" borderId="0"/>
    <xf numFmtId="217" fontId="29" fillId="0" borderId="0"/>
    <xf numFmtId="0" fontId="48" fillId="0" borderId="0"/>
    <xf numFmtId="0" fontId="29" fillId="0" borderId="0"/>
    <xf numFmtId="0" fontId="1" fillId="0" borderId="0"/>
    <xf numFmtId="0" fontId="29" fillId="0" borderId="0"/>
    <xf numFmtId="244" fontId="29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83" fillId="0" borderId="0"/>
    <xf numFmtId="0" fontId="48" fillId="0" borderId="0"/>
    <xf numFmtId="0" fontId="51" fillId="0" borderId="0"/>
    <xf numFmtId="0" fontId="48" fillId="0" borderId="0"/>
    <xf numFmtId="0" fontId="83" fillId="0" borderId="0"/>
    <xf numFmtId="244" fontId="48" fillId="0" borderId="0"/>
    <xf numFmtId="0" fontId="51" fillId="0" borderId="0"/>
    <xf numFmtId="0" fontId="51" fillId="0" borderId="0"/>
    <xf numFmtId="0" fontId="83" fillId="0" borderId="0"/>
    <xf numFmtId="244" fontId="48" fillId="0" borderId="0"/>
    <xf numFmtId="0" fontId="51" fillId="0" borderId="0"/>
    <xf numFmtId="0" fontId="51" fillId="0" borderId="0"/>
    <xf numFmtId="0" fontId="83" fillId="0" borderId="0"/>
    <xf numFmtId="244" fontId="48" fillId="0" borderId="0"/>
    <xf numFmtId="0" fontId="51" fillId="0" borderId="0"/>
    <xf numFmtId="0" fontId="51" fillId="0" borderId="0"/>
    <xf numFmtId="0" fontId="83" fillId="0" borderId="0"/>
    <xf numFmtId="217" fontId="1" fillId="0" borderId="0"/>
    <xf numFmtId="0" fontId="74" fillId="0" borderId="0"/>
    <xf numFmtId="0" fontId="83" fillId="0" borderId="0"/>
    <xf numFmtId="0" fontId="83" fillId="0" borderId="0"/>
    <xf numFmtId="0" fontId="29" fillId="0" borderId="0"/>
    <xf numFmtId="0" fontId="29" fillId="0" borderId="0"/>
    <xf numFmtId="0" fontId="50" fillId="0" borderId="0"/>
    <xf numFmtId="0" fontId="29" fillId="0" borderId="0"/>
    <xf numFmtId="0" fontId="5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4" fillId="0" borderId="0"/>
    <xf numFmtId="0" fontId="29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204" fontId="29" fillId="0" borderId="0"/>
    <xf numFmtId="0" fontId="150" fillId="0" borderId="0">
      <alignment vertical="top"/>
    </xf>
    <xf numFmtId="204" fontId="29" fillId="0" borderId="0"/>
    <xf numFmtId="0" fontId="48" fillId="0" borderId="0"/>
    <xf numFmtId="0" fontId="48" fillId="0" borderId="0"/>
    <xf numFmtId="0" fontId="79" fillId="0" borderId="0"/>
    <xf numFmtId="0" fontId="50" fillId="0" borderId="0"/>
    <xf numFmtId="0" fontId="50" fillId="0" borderId="0"/>
    <xf numFmtId="204" fontId="48" fillId="0" borderId="0"/>
    <xf numFmtId="204" fontId="48" fillId="0" borderId="0"/>
    <xf numFmtId="204" fontId="48" fillId="0" borderId="0"/>
    <xf numFmtId="204" fontId="48" fillId="0" borderId="0"/>
    <xf numFmtId="204" fontId="29" fillId="0" borderId="0"/>
    <xf numFmtId="0" fontId="155" fillId="0" borderId="0"/>
    <xf numFmtId="0" fontId="29" fillId="0" borderId="0"/>
    <xf numFmtId="0" fontId="48" fillId="0" borderId="0"/>
    <xf numFmtId="0" fontId="29" fillId="0" borderId="0"/>
    <xf numFmtId="0" fontId="48" fillId="0" borderId="0"/>
    <xf numFmtId="0" fontId="29" fillId="0" borderId="0"/>
    <xf numFmtId="0" fontId="156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39" fontId="157" fillId="0" borderId="0"/>
    <xf numFmtId="0" fontId="48" fillId="0" borderId="0"/>
    <xf numFmtId="0" fontId="54" fillId="0" borderId="0"/>
    <xf numFmtId="0" fontId="29" fillId="0" borderId="0"/>
    <xf numFmtId="0" fontId="54" fillId="0" borderId="0"/>
    <xf numFmtId="0" fontId="51" fillId="0" borderId="0"/>
    <xf numFmtId="0" fontId="54" fillId="0" borderId="0"/>
    <xf numFmtId="0" fontId="51" fillId="0" borderId="0"/>
    <xf numFmtId="0" fontId="29" fillId="0" borderId="0"/>
    <xf numFmtId="204" fontId="82" fillId="0" borderId="0"/>
    <xf numFmtId="0" fontId="158" fillId="0" borderId="0"/>
    <xf numFmtId="0" fontId="159" fillId="0" borderId="0"/>
    <xf numFmtId="0" fontId="46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151" fillId="35" borderId="32" applyNumberFormat="0" applyFont="0" applyAlignment="0" applyProtection="0"/>
    <xf numFmtId="0" fontId="151" fillId="35" borderId="32" applyNumberFormat="0" applyFont="0" applyAlignment="0" applyProtection="0"/>
    <xf numFmtId="0" fontId="151" fillId="35" borderId="32" applyNumberFormat="0" applyFont="0" applyAlignment="0" applyProtection="0"/>
    <xf numFmtId="0" fontId="151" fillId="35" borderId="32" applyNumberFormat="0" applyFont="0" applyAlignment="0" applyProtection="0"/>
    <xf numFmtId="0" fontId="151" fillId="35" borderId="32" applyNumberFormat="0" applyFont="0" applyAlignment="0" applyProtection="0"/>
    <xf numFmtId="0" fontId="151" fillId="35" borderId="32" applyNumberFormat="0" applyFont="0" applyAlignment="0" applyProtection="0"/>
    <xf numFmtId="0" fontId="151" fillId="35" borderId="32" applyNumberFormat="0" applyFont="0" applyAlignment="0" applyProtection="0"/>
    <xf numFmtId="0" fontId="151" fillId="35" borderId="32" applyNumberFormat="0" applyFont="0" applyAlignment="0" applyProtection="0"/>
    <xf numFmtId="0" fontId="151" fillId="35" borderId="32" applyNumberFormat="0" applyFont="0" applyAlignment="0" applyProtection="0"/>
    <xf numFmtId="0" fontId="151" fillId="35" borderId="32" applyNumberFormat="0" applyFont="0" applyAlignment="0" applyProtection="0"/>
    <xf numFmtId="0" fontId="151" fillId="35" borderId="32" applyNumberFormat="0" applyFont="0" applyAlignment="0" applyProtection="0"/>
    <xf numFmtId="0" fontId="151" fillId="35" borderId="32" applyNumberFormat="0" applyFont="0" applyAlignment="0" applyProtection="0"/>
    <xf numFmtId="0" fontId="151" fillId="35" borderId="32" applyNumberFormat="0" applyFont="0" applyAlignment="0" applyProtection="0"/>
    <xf numFmtId="0" fontId="151" fillId="35" borderId="32" applyNumberFormat="0" applyFont="0" applyAlignment="0" applyProtection="0"/>
    <xf numFmtId="0" fontId="151" fillId="35" borderId="32" applyNumberFormat="0" applyFont="0" applyAlignment="0" applyProtection="0"/>
    <xf numFmtId="0" fontId="151" fillId="35" borderId="32" applyNumberFormat="0" applyFont="0" applyAlignment="0" applyProtection="0"/>
    <xf numFmtId="0" fontId="52" fillId="8" borderId="8" applyNumberFormat="0" applyFont="0" applyAlignment="0" applyProtection="0"/>
    <xf numFmtId="0" fontId="48" fillId="35" borderId="32" applyNumberFormat="0" applyFont="0" applyAlignment="0" applyProtection="0"/>
    <xf numFmtId="0" fontId="48" fillId="35" borderId="32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83" fillId="8" borderId="8" applyNumberFormat="0" applyFont="0" applyAlignment="0" applyProtection="0"/>
    <xf numFmtId="0" fontId="83" fillId="8" borderId="8" applyNumberFormat="0" applyFont="0" applyAlignment="0" applyProtection="0"/>
    <xf numFmtId="0" fontId="83" fillId="8" borderId="8" applyNumberFormat="0" applyFont="0" applyAlignment="0" applyProtection="0"/>
    <xf numFmtId="0" fontId="52" fillId="8" borderId="8" applyNumberFormat="0" applyFont="0" applyAlignment="0" applyProtection="0"/>
    <xf numFmtId="0" fontId="49" fillId="35" borderId="32" applyNumberFormat="0" applyFont="0" applyAlignment="0" applyProtection="0"/>
    <xf numFmtId="0" fontId="49" fillId="35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" fontId="160" fillId="0" borderId="0" applyProtection="0">
      <alignment vertical="justify"/>
    </xf>
    <xf numFmtId="41" fontId="48" fillId="0" borderId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61" fillId="38" borderId="33" applyNumberFormat="0" applyAlignment="0" applyProtection="0"/>
    <xf numFmtId="0" fontId="161" fillId="38" borderId="33" applyNumberFormat="0" applyAlignment="0" applyProtection="0"/>
    <xf numFmtId="0" fontId="161" fillId="38" borderId="33" applyNumberFormat="0" applyAlignment="0" applyProtection="0"/>
    <xf numFmtId="0" fontId="161" fillId="38" borderId="33" applyNumberFormat="0" applyAlignment="0" applyProtection="0"/>
    <xf numFmtId="0" fontId="161" fillId="38" borderId="33" applyNumberFormat="0" applyAlignment="0" applyProtection="0"/>
    <xf numFmtId="0" fontId="161" fillId="38" borderId="33" applyNumberFormat="0" applyAlignment="0" applyProtection="0"/>
    <xf numFmtId="0" fontId="161" fillId="38" borderId="33" applyNumberFormat="0" applyAlignment="0" applyProtection="0"/>
    <xf numFmtId="0" fontId="161" fillId="38" borderId="33" applyNumberFormat="0" applyAlignment="0" applyProtection="0"/>
    <xf numFmtId="0" fontId="161" fillId="38" borderId="33" applyNumberFormat="0" applyAlignment="0" applyProtection="0"/>
    <xf numFmtId="0" fontId="161" fillId="38" borderId="33" applyNumberFormat="0" applyAlignment="0" applyProtection="0"/>
    <xf numFmtId="0" fontId="161" fillId="38" borderId="33" applyNumberFormat="0" applyAlignment="0" applyProtection="0"/>
    <xf numFmtId="0" fontId="161" fillId="38" borderId="33" applyNumberFormat="0" applyAlignment="0" applyProtection="0"/>
    <xf numFmtId="0" fontId="161" fillId="38" borderId="33" applyNumberFormat="0" applyAlignment="0" applyProtection="0"/>
    <xf numFmtId="0" fontId="161" fillId="38" borderId="33" applyNumberFormat="0" applyAlignment="0" applyProtection="0"/>
    <xf numFmtId="0" fontId="161" fillId="38" borderId="33" applyNumberFormat="0" applyAlignment="0" applyProtection="0"/>
    <xf numFmtId="0" fontId="161" fillId="38" borderId="33" applyNumberFormat="0" applyAlignment="0" applyProtection="0"/>
    <xf numFmtId="0" fontId="161" fillId="38" borderId="33" applyNumberFormat="0" applyAlignment="0" applyProtection="0"/>
    <xf numFmtId="0" fontId="161" fillId="38" borderId="33" applyNumberFormat="0" applyAlignment="0" applyProtection="0"/>
    <xf numFmtId="0" fontId="161" fillId="38" borderId="33" applyNumberFormat="0" applyAlignment="0" applyProtection="0"/>
    <xf numFmtId="0" fontId="161" fillId="38" borderId="33" applyNumberFormat="0" applyAlignment="0" applyProtection="0"/>
    <xf numFmtId="0" fontId="162" fillId="6" borderId="5" applyNumberFormat="0" applyAlignment="0" applyProtection="0"/>
    <xf numFmtId="0" fontId="163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64" fillId="0" borderId="0">
      <alignment horizontal="left"/>
    </xf>
    <xf numFmtId="246" fontId="73" fillId="38" borderId="0" applyFill="0" applyBorder="0" applyAlignment="0" applyProtection="0">
      <protection locked="0"/>
    </xf>
    <xf numFmtId="247" fontId="48" fillId="0" borderId="0" applyFont="0" applyFill="0" applyBorder="0" applyAlignment="0" applyProtection="0"/>
    <xf numFmtId="187" fontId="73" fillId="38" borderId="0" applyFill="0" applyBorder="0" applyAlignment="0" applyProtection="0">
      <alignment vertical="top"/>
    </xf>
    <xf numFmtId="248" fontId="73" fillId="0" borderId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9" fillId="0" borderId="0" applyFont="0" applyFill="0" applyBorder="0" applyAlignment="0" applyProtection="0"/>
    <xf numFmtId="204" fontId="68" fillId="0" borderId="0" applyNumberFormat="0" applyFont="0" applyFill="0" applyBorder="0" applyAlignment="0" applyProtection="0">
      <alignment horizontal="left"/>
    </xf>
    <xf numFmtId="37" fontId="23" fillId="0" borderId="0"/>
    <xf numFmtId="0" fontId="48" fillId="0" borderId="0">
      <alignment vertical="justify"/>
    </xf>
    <xf numFmtId="1" fontId="48" fillId="0" borderId="34" applyNumberFormat="0" applyFill="0" applyAlignment="0" applyProtection="0">
      <alignment horizontal="center" vertical="center"/>
    </xf>
    <xf numFmtId="1" fontId="48" fillId="0" borderId="34" applyNumberFormat="0" applyFill="0" applyAlignment="0" applyProtection="0">
      <alignment horizontal="center" vertical="center"/>
    </xf>
    <xf numFmtId="1" fontId="48" fillId="0" borderId="34" applyNumberFormat="0" applyFill="0" applyAlignment="0" applyProtection="0">
      <alignment horizontal="center" vertical="center"/>
    </xf>
    <xf numFmtId="1" fontId="48" fillId="0" borderId="34" applyNumberFormat="0" applyFill="0" applyAlignment="0" applyProtection="0">
      <alignment horizontal="center" vertical="center"/>
    </xf>
    <xf numFmtId="1" fontId="48" fillId="0" borderId="34" applyNumberFormat="0" applyFill="0" applyAlignment="0" applyProtection="0">
      <alignment horizontal="center" vertical="center"/>
    </xf>
    <xf numFmtId="1" fontId="48" fillId="0" borderId="34" applyNumberFormat="0" applyFill="0" applyAlignment="0" applyProtection="0">
      <alignment horizontal="center" vertical="center"/>
    </xf>
    <xf numFmtId="1" fontId="48" fillId="0" borderId="34" applyNumberFormat="0" applyFill="0" applyAlignment="0" applyProtection="0">
      <alignment horizontal="center" vertical="center"/>
    </xf>
    <xf numFmtId="1" fontId="48" fillId="0" borderId="34" applyNumberFormat="0" applyFill="0" applyAlignment="0" applyProtection="0">
      <alignment horizontal="center" vertical="center"/>
    </xf>
    <xf numFmtId="1" fontId="48" fillId="0" borderId="34" applyNumberFormat="0" applyFill="0" applyAlignment="0" applyProtection="0">
      <alignment horizontal="center" vertical="center"/>
    </xf>
    <xf numFmtId="1" fontId="48" fillId="0" borderId="34" applyNumberFormat="0" applyFill="0" applyAlignment="0" applyProtection="0">
      <alignment horizontal="center" vertical="center"/>
    </xf>
    <xf numFmtId="1" fontId="48" fillId="0" borderId="34" applyNumberFormat="0" applyFill="0" applyAlignment="0" applyProtection="0">
      <alignment horizontal="center" vertical="center"/>
    </xf>
    <xf numFmtId="1" fontId="48" fillId="0" borderId="34" applyNumberFormat="0" applyFill="0" applyAlignment="0" applyProtection="0">
      <alignment horizontal="center" vertical="center"/>
    </xf>
    <xf numFmtId="1" fontId="48" fillId="0" borderId="34" applyNumberFormat="0" applyFill="0" applyAlignment="0" applyProtection="0">
      <alignment horizontal="center" vertical="center"/>
    </xf>
    <xf numFmtId="1" fontId="48" fillId="0" borderId="34" applyNumberFormat="0" applyFill="0" applyAlignment="0" applyProtection="0">
      <alignment horizontal="center" vertical="center"/>
    </xf>
    <xf numFmtId="1" fontId="48" fillId="0" borderId="34" applyNumberFormat="0" applyFill="0" applyAlignment="0" applyProtection="0">
      <alignment horizontal="center" vertical="center"/>
    </xf>
    <xf numFmtId="1" fontId="48" fillId="0" borderId="34" applyNumberFormat="0" applyFill="0" applyAlignment="0" applyProtection="0">
      <alignment horizontal="center" vertical="center"/>
    </xf>
    <xf numFmtId="1" fontId="48" fillId="0" borderId="34" applyNumberFormat="0" applyFill="0" applyAlignment="0" applyProtection="0">
      <alignment horizontal="center" vertical="center"/>
    </xf>
    <xf numFmtId="1" fontId="48" fillId="0" borderId="34" applyNumberFormat="0" applyFill="0" applyAlignment="0" applyProtection="0">
      <alignment horizontal="center" vertical="center"/>
    </xf>
    <xf numFmtId="1" fontId="48" fillId="0" borderId="34" applyNumberFormat="0" applyFill="0" applyAlignment="0" applyProtection="0">
      <alignment horizontal="center" vertical="center"/>
    </xf>
    <xf numFmtId="0" fontId="166" fillId="0" borderId="0"/>
    <xf numFmtId="0" fontId="166" fillId="0" borderId="0"/>
    <xf numFmtId="0" fontId="166" fillId="0" borderId="0"/>
    <xf numFmtId="0" fontId="166" fillId="0" borderId="0"/>
    <xf numFmtId="206" fontId="48" fillId="0" borderId="0"/>
    <xf numFmtId="0" fontId="98" fillId="0" borderId="35">
      <alignment vertical="center"/>
    </xf>
    <xf numFmtId="4" fontId="150" fillId="78" borderId="33" applyNumberFormat="0" applyProtection="0">
      <alignment vertical="center"/>
    </xf>
    <xf numFmtId="4" fontId="150" fillId="78" borderId="33" applyNumberFormat="0" applyProtection="0">
      <alignment vertical="center"/>
    </xf>
    <xf numFmtId="4" fontId="150" fillId="78" borderId="33" applyNumberFormat="0" applyProtection="0">
      <alignment vertical="center"/>
    </xf>
    <xf numFmtId="4" fontId="150" fillId="78" borderId="33" applyNumberFormat="0" applyProtection="0">
      <alignment vertical="center"/>
    </xf>
    <xf numFmtId="4" fontId="167" fillId="78" borderId="36" applyNumberFormat="0" applyProtection="0">
      <alignment vertical="center"/>
    </xf>
    <xf numFmtId="4" fontId="167" fillId="78" borderId="36" applyNumberFormat="0" applyProtection="0">
      <alignment vertical="center"/>
    </xf>
    <xf numFmtId="4" fontId="150" fillId="78" borderId="33" applyNumberFormat="0" applyProtection="0">
      <alignment horizontal="left" vertical="center" indent="1"/>
    </xf>
    <xf numFmtId="4" fontId="150" fillId="78" borderId="33" applyNumberFormat="0" applyProtection="0">
      <alignment horizontal="left" vertical="center" indent="1"/>
    </xf>
    <xf numFmtId="4" fontId="150" fillId="78" borderId="33" applyNumberFormat="0" applyProtection="0">
      <alignment horizontal="left" vertical="center" indent="1"/>
    </xf>
    <xf numFmtId="4" fontId="150" fillId="78" borderId="33" applyNumberFormat="0" applyProtection="0">
      <alignment horizontal="left" vertical="center" indent="1"/>
    </xf>
    <xf numFmtId="4" fontId="150" fillId="78" borderId="33" applyNumberFormat="0" applyProtection="0">
      <alignment horizontal="left" vertical="center" indent="1"/>
    </xf>
    <xf numFmtId="4" fontId="150" fillId="78" borderId="33" applyNumberFormat="0" applyProtection="0">
      <alignment horizontal="left" vertical="center" indent="1"/>
    </xf>
    <xf numFmtId="4" fontId="150" fillId="78" borderId="33" applyNumberFormat="0" applyProtection="0">
      <alignment horizontal="left" vertical="center" indent="1"/>
    </xf>
    <xf numFmtId="4" fontId="150" fillId="78" borderId="33" applyNumberFormat="0" applyProtection="0">
      <alignment horizontal="left" vertical="center" indent="1"/>
    </xf>
    <xf numFmtId="204" fontId="48" fillId="80" borderId="33" applyNumberFormat="0" applyProtection="0">
      <alignment horizontal="left" vertical="center" indent="1"/>
    </xf>
    <xf numFmtId="204" fontId="48" fillId="80" borderId="33" applyNumberFormat="0" applyProtection="0">
      <alignment horizontal="left" vertical="center" indent="1"/>
    </xf>
    <xf numFmtId="204" fontId="48" fillId="80" borderId="33" applyNumberFormat="0" applyProtection="0">
      <alignment horizontal="left" vertical="center" indent="1"/>
    </xf>
    <xf numFmtId="204" fontId="48" fillId="80" borderId="33" applyNumberFormat="0" applyProtection="0">
      <alignment horizontal="left" vertical="center" indent="1"/>
    </xf>
    <xf numFmtId="4" fontId="168" fillId="81" borderId="36" applyNumberFormat="0" applyProtection="0">
      <alignment horizontal="right" vertical="center"/>
    </xf>
    <xf numFmtId="4" fontId="168" fillId="81" borderId="36" applyNumberFormat="0" applyProtection="0">
      <alignment horizontal="right" vertical="center"/>
    </xf>
    <xf numFmtId="4" fontId="168" fillId="82" borderId="36" applyNumberFormat="0" applyProtection="0">
      <alignment horizontal="right" vertical="center"/>
    </xf>
    <xf numFmtId="4" fontId="168" fillId="82" borderId="36" applyNumberFormat="0" applyProtection="0">
      <alignment horizontal="right" vertical="center"/>
    </xf>
    <xf numFmtId="4" fontId="168" fillId="83" borderId="36" applyNumberFormat="0" applyProtection="0">
      <alignment horizontal="right" vertical="center"/>
    </xf>
    <xf numFmtId="4" fontId="168" fillId="83" borderId="36" applyNumberFormat="0" applyProtection="0">
      <alignment horizontal="right" vertical="center"/>
    </xf>
    <xf numFmtId="4" fontId="168" fillId="84" borderId="36" applyNumberFormat="0" applyProtection="0">
      <alignment horizontal="right" vertical="center"/>
    </xf>
    <xf numFmtId="4" fontId="168" fillId="84" borderId="36" applyNumberFormat="0" applyProtection="0">
      <alignment horizontal="right" vertical="center"/>
    </xf>
    <xf numFmtId="4" fontId="168" fillId="85" borderId="36" applyNumberFormat="0" applyProtection="0">
      <alignment horizontal="right" vertical="center"/>
    </xf>
    <xf numFmtId="4" fontId="168" fillId="85" borderId="36" applyNumberFormat="0" applyProtection="0">
      <alignment horizontal="right" vertical="center"/>
    </xf>
    <xf numFmtId="4" fontId="168" fillId="86" borderId="36" applyNumberFormat="0" applyProtection="0">
      <alignment horizontal="right" vertical="center"/>
    </xf>
    <xf numFmtId="4" fontId="168" fillId="86" borderId="36" applyNumberFormat="0" applyProtection="0">
      <alignment horizontal="right" vertical="center"/>
    </xf>
    <xf numFmtId="4" fontId="168" fillId="87" borderId="36" applyNumberFormat="0" applyProtection="0">
      <alignment horizontal="right" vertical="center"/>
    </xf>
    <xf numFmtId="4" fontId="168" fillId="87" borderId="36" applyNumberFormat="0" applyProtection="0">
      <alignment horizontal="right" vertical="center"/>
    </xf>
    <xf numFmtId="4" fontId="168" fillId="88" borderId="36" applyNumberFormat="0" applyProtection="0">
      <alignment horizontal="right" vertical="center"/>
    </xf>
    <xf numFmtId="4" fontId="168" fillId="88" borderId="36" applyNumberFormat="0" applyProtection="0">
      <alignment horizontal="right" vertical="center"/>
    </xf>
    <xf numFmtId="4" fontId="168" fillId="89" borderId="36" applyNumberFormat="0" applyProtection="0">
      <alignment horizontal="right" vertical="center"/>
    </xf>
    <xf numFmtId="4" fontId="168" fillId="89" borderId="36" applyNumberFormat="0" applyProtection="0">
      <alignment horizontal="right" vertical="center"/>
    </xf>
    <xf numFmtId="4" fontId="169" fillId="90" borderId="33" applyNumberFormat="0" applyProtection="0">
      <alignment horizontal="left" vertical="center" indent="1"/>
    </xf>
    <xf numFmtId="4" fontId="169" fillId="90" borderId="33" applyNumberFormat="0" applyProtection="0">
      <alignment horizontal="left" vertical="center" indent="1"/>
    </xf>
    <xf numFmtId="4" fontId="169" fillId="90" borderId="33" applyNumberFormat="0" applyProtection="0">
      <alignment horizontal="left" vertical="center" indent="1"/>
    </xf>
    <xf numFmtId="4" fontId="169" fillId="90" borderId="33" applyNumberFormat="0" applyProtection="0">
      <alignment horizontal="left" vertical="center" indent="1"/>
    </xf>
    <xf numFmtId="4" fontId="150" fillId="91" borderId="37" applyNumberFormat="0" applyProtection="0">
      <alignment horizontal="left" vertical="center" indent="1"/>
    </xf>
    <xf numFmtId="4" fontId="150" fillId="91" borderId="37" applyNumberFormat="0" applyProtection="0">
      <alignment horizontal="left" vertical="center" indent="1"/>
    </xf>
    <xf numFmtId="4" fontId="150" fillId="91" borderId="37" applyNumberFormat="0" applyProtection="0">
      <alignment horizontal="left" vertical="center" indent="1"/>
    </xf>
    <xf numFmtId="4" fontId="170" fillId="92" borderId="0" applyNumberFormat="0" applyProtection="0">
      <alignment horizontal="left" vertical="center" indent="1"/>
    </xf>
    <xf numFmtId="4" fontId="168" fillId="93" borderId="36" applyNumberFormat="0" applyProtection="0">
      <alignment horizontal="right" vertical="center"/>
    </xf>
    <xf numFmtId="4" fontId="168" fillId="93" borderId="36" applyNumberFormat="0" applyProtection="0">
      <alignment horizontal="right" vertical="center"/>
    </xf>
    <xf numFmtId="4" fontId="171" fillId="91" borderId="33" applyNumberFormat="0" applyProtection="0">
      <alignment horizontal="left" vertical="center" indent="1"/>
    </xf>
    <xf numFmtId="4" fontId="171" fillId="91" borderId="33" applyNumberFormat="0" applyProtection="0">
      <alignment horizontal="left" vertical="center" indent="1"/>
    </xf>
    <xf numFmtId="4" fontId="171" fillId="91" borderId="33" applyNumberFormat="0" applyProtection="0">
      <alignment horizontal="left" vertical="center" indent="1"/>
    </xf>
    <xf numFmtId="4" fontId="171" fillId="91" borderId="33" applyNumberFormat="0" applyProtection="0">
      <alignment horizontal="left" vertical="center" indent="1"/>
    </xf>
    <xf numFmtId="4" fontId="150" fillId="94" borderId="33" applyNumberFormat="0" applyProtection="0">
      <alignment horizontal="left" vertical="center" indent="1"/>
    </xf>
    <xf numFmtId="4" fontId="150" fillId="94" borderId="33" applyNumberFormat="0" applyProtection="0">
      <alignment horizontal="left" vertical="center" indent="1"/>
    </xf>
    <xf numFmtId="4" fontId="150" fillId="94" borderId="33" applyNumberFormat="0" applyProtection="0">
      <alignment horizontal="left" vertical="center" indent="1"/>
    </xf>
    <xf numFmtId="4" fontId="150" fillId="94" borderId="33" applyNumberFormat="0" applyProtection="0">
      <alignment horizontal="left" vertical="center" indent="1"/>
    </xf>
    <xf numFmtId="204" fontId="48" fillId="94" borderId="33" applyNumberFormat="0" applyProtection="0">
      <alignment horizontal="left" vertical="center" indent="1"/>
    </xf>
    <xf numFmtId="204" fontId="48" fillId="94" borderId="33" applyNumberFormat="0" applyProtection="0">
      <alignment horizontal="left" vertical="center" indent="1"/>
    </xf>
    <xf numFmtId="204" fontId="48" fillId="94" borderId="33" applyNumberFormat="0" applyProtection="0">
      <alignment horizontal="left" vertical="center" indent="1"/>
    </xf>
    <xf numFmtId="204" fontId="48" fillId="94" borderId="33" applyNumberFormat="0" applyProtection="0">
      <alignment horizontal="left" vertical="center" indent="1"/>
    </xf>
    <xf numFmtId="204" fontId="48" fillId="95" borderId="33" applyNumberFormat="0" applyProtection="0">
      <alignment horizontal="left" vertical="center" indent="1"/>
    </xf>
    <xf numFmtId="204" fontId="48" fillId="95" borderId="33" applyNumberFormat="0" applyProtection="0">
      <alignment horizontal="left" vertical="center" indent="1"/>
    </xf>
    <xf numFmtId="204" fontId="48" fillId="95" borderId="33" applyNumberFormat="0" applyProtection="0">
      <alignment horizontal="left" vertical="center" indent="1"/>
    </xf>
    <xf numFmtId="204" fontId="48" fillId="95" borderId="33" applyNumberFormat="0" applyProtection="0">
      <alignment horizontal="left" vertical="center" indent="1"/>
    </xf>
    <xf numFmtId="204" fontId="48" fillId="76" borderId="33" applyNumberFormat="0" applyProtection="0">
      <alignment horizontal="left" vertical="center" indent="1"/>
    </xf>
    <xf numFmtId="204" fontId="48" fillId="76" borderId="33" applyNumberFormat="0" applyProtection="0">
      <alignment horizontal="left" vertical="center" indent="1"/>
    </xf>
    <xf numFmtId="204" fontId="48" fillId="76" borderId="33" applyNumberFormat="0" applyProtection="0">
      <alignment horizontal="left" vertical="center" indent="1"/>
    </xf>
    <xf numFmtId="204" fontId="48" fillId="76" borderId="33" applyNumberFormat="0" applyProtection="0">
      <alignment horizontal="left" vertical="center" indent="1"/>
    </xf>
    <xf numFmtId="204" fontId="48" fillId="80" borderId="33" applyNumberFormat="0" applyProtection="0">
      <alignment horizontal="left" vertical="center" indent="1"/>
    </xf>
    <xf numFmtId="204" fontId="48" fillId="80" borderId="33" applyNumberFormat="0" applyProtection="0">
      <alignment horizontal="left" vertical="center" indent="1"/>
    </xf>
    <xf numFmtId="204" fontId="48" fillId="80" borderId="33" applyNumberFormat="0" applyProtection="0">
      <alignment horizontal="left" vertical="center" indent="1"/>
    </xf>
    <xf numFmtId="204" fontId="48" fillId="80" borderId="33" applyNumberFormat="0" applyProtection="0">
      <alignment horizontal="left" vertical="center" indent="1"/>
    </xf>
    <xf numFmtId="4" fontId="168" fillId="96" borderId="36" applyNumberFormat="0" applyProtection="0">
      <alignment vertical="center"/>
    </xf>
    <xf numFmtId="4" fontId="168" fillId="96" borderId="36" applyNumberFormat="0" applyProtection="0">
      <alignment vertical="center"/>
    </xf>
    <xf numFmtId="4" fontId="172" fillId="96" borderId="36" applyNumberFormat="0" applyProtection="0">
      <alignment vertical="center"/>
    </xf>
    <xf numFmtId="4" fontId="172" fillId="96" borderId="36" applyNumberFormat="0" applyProtection="0">
      <alignment vertical="center"/>
    </xf>
    <xf numFmtId="4" fontId="150" fillId="79" borderId="33" applyNumberFormat="0" applyProtection="0">
      <alignment horizontal="left" vertical="center" indent="1"/>
    </xf>
    <xf numFmtId="4" fontId="150" fillId="79" borderId="33" applyNumberFormat="0" applyProtection="0">
      <alignment horizontal="left" vertical="center" indent="1"/>
    </xf>
    <xf numFmtId="4" fontId="150" fillId="79" borderId="33" applyNumberFormat="0" applyProtection="0">
      <alignment horizontal="left" vertical="center" indent="1"/>
    </xf>
    <xf numFmtId="4" fontId="150" fillId="79" borderId="33" applyNumberFormat="0" applyProtection="0">
      <alignment horizontal="left" vertical="center" indent="1"/>
    </xf>
    <xf numFmtId="4" fontId="150" fillId="91" borderId="33" applyNumberFormat="0" applyProtection="0">
      <alignment horizontal="right" vertical="center"/>
    </xf>
    <xf numFmtId="4" fontId="150" fillId="91" borderId="33" applyNumberFormat="0" applyProtection="0">
      <alignment horizontal="right" vertical="center"/>
    </xf>
    <xf numFmtId="4" fontId="150" fillId="91" borderId="33" applyNumberFormat="0" applyProtection="0">
      <alignment horizontal="right" vertical="center"/>
    </xf>
    <xf numFmtId="4" fontId="150" fillId="91" borderId="33" applyNumberFormat="0" applyProtection="0">
      <alignment horizontal="right" vertical="center"/>
    </xf>
    <xf numFmtId="4" fontId="172" fillId="96" borderId="36" applyNumberFormat="0" applyProtection="0">
      <alignment horizontal="right" vertical="center"/>
    </xf>
    <xf numFmtId="4" fontId="172" fillId="96" borderId="36" applyNumberFormat="0" applyProtection="0">
      <alignment horizontal="right" vertical="center"/>
    </xf>
    <xf numFmtId="204" fontId="48" fillId="80" borderId="33" applyNumberFormat="0" applyProtection="0">
      <alignment horizontal="left" vertical="center" indent="1"/>
    </xf>
    <xf numFmtId="204" fontId="48" fillId="80" borderId="33" applyNumberFormat="0" applyProtection="0">
      <alignment horizontal="left" vertical="center" indent="1"/>
    </xf>
    <xf numFmtId="204" fontId="48" fillId="80" borderId="33" applyNumberFormat="0" applyProtection="0">
      <alignment horizontal="left" vertical="center" indent="1"/>
    </xf>
    <xf numFmtId="204" fontId="48" fillId="80" borderId="33" applyNumberFormat="0" applyProtection="0">
      <alignment horizontal="left" vertical="center" indent="1"/>
    </xf>
    <xf numFmtId="204" fontId="48" fillId="80" borderId="33" applyNumberFormat="0" applyProtection="0">
      <alignment horizontal="left" vertical="center" indent="1"/>
    </xf>
    <xf numFmtId="204" fontId="48" fillId="80" borderId="33" applyNumberFormat="0" applyProtection="0">
      <alignment horizontal="left" vertical="center" indent="1"/>
    </xf>
    <xf numFmtId="204" fontId="48" fillId="80" borderId="33" applyNumberFormat="0" applyProtection="0">
      <alignment horizontal="left" vertical="center" indent="1"/>
    </xf>
    <xf numFmtId="204" fontId="48" fillId="80" borderId="33" applyNumberFormat="0" applyProtection="0">
      <alignment horizontal="left" vertical="center" indent="1"/>
    </xf>
    <xf numFmtId="204" fontId="173" fillId="0" borderId="0" applyNumberFormat="0" applyProtection="0"/>
    <xf numFmtId="4" fontId="174" fillId="91" borderId="33" applyNumberFormat="0" applyProtection="0">
      <alignment horizontal="right" vertical="center"/>
    </xf>
    <xf numFmtId="4" fontId="174" fillId="91" borderId="33" applyNumberFormat="0" applyProtection="0">
      <alignment horizontal="right" vertical="center"/>
    </xf>
    <xf numFmtId="4" fontId="174" fillId="91" borderId="33" applyNumberFormat="0" applyProtection="0">
      <alignment horizontal="right" vertical="center"/>
    </xf>
    <xf numFmtId="4" fontId="174" fillId="91" borderId="33" applyNumberFormat="0" applyProtection="0">
      <alignment horizontal="right" vertical="center"/>
    </xf>
    <xf numFmtId="38" fontId="44" fillId="0" borderId="0"/>
    <xf numFmtId="40" fontId="44" fillId="0" borderId="0"/>
    <xf numFmtId="0" fontId="175" fillId="0" borderId="0" applyNumberFormat="0" applyFont="0" applyAlignment="0" applyProtection="0"/>
    <xf numFmtId="204" fontId="176" fillId="0" borderId="0" applyNumberFormat="0" applyFill="0" applyBorder="0" applyAlignment="0" applyProtection="0"/>
    <xf numFmtId="204" fontId="176" fillId="0" borderId="0" applyNumberFormat="0" applyFill="0" applyBorder="0" applyAlignment="0" applyProtection="0"/>
    <xf numFmtId="0" fontId="45" fillId="0" borderId="38" applyAlignment="0">
      <alignment horizontal="centerContinuous"/>
    </xf>
    <xf numFmtId="0" fontId="44" fillId="0" borderId="0"/>
    <xf numFmtId="0" fontId="177" fillId="0" borderId="0"/>
    <xf numFmtId="0" fontId="48" fillId="0" borderId="0"/>
    <xf numFmtId="0" fontId="46" fillId="0" borderId="0"/>
    <xf numFmtId="0" fontId="177" fillId="0" borderId="0"/>
    <xf numFmtId="217" fontId="178" fillId="0" borderId="0" applyNumberFormat="0" applyBorder="0" applyAlignment="0"/>
    <xf numFmtId="217" fontId="178" fillId="0" borderId="0" applyNumberFormat="0" applyBorder="0" applyAlignment="0"/>
    <xf numFmtId="3" fontId="48" fillId="0" borderId="15" applyNumberFormat="0" applyFont="0" applyFill="0" applyAlignment="0" applyProtection="0">
      <alignment vertical="center"/>
    </xf>
    <xf numFmtId="3" fontId="48" fillId="0" borderId="15" applyNumberFormat="0" applyFont="0" applyFill="0" applyAlignment="0" applyProtection="0">
      <alignment vertical="center"/>
    </xf>
    <xf numFmtId="3" fontId="48" fillId="0" borderId="15" applyNumberFormat="0" applyFont="0" applyFill="0" applyAlignment="0" applyProtection="0">
      <alignment vertical="center"/>
    </xf>
    <xf numFmtId="3" fontId="48" fillId="0" borderId="15" applyNumberFormat="0" applyFont="0" applyFill="0" applyAlignment="0" applyProtection="0">
      <alignment vertical="center"/>
    </xf>
    <xf numFmtId="0" fontId="179" fillId="0" borderId="0">
      <alignment horizontal="left"/>
    </xf>
    <xf numFmtId="0" fontId="99" fillId="0" borderId="0">
      <alignment horizontal="left"/>
    </xf>
    <xf numFmtId="0" fontId="118" fillId="0" borderId="0"/>
    <xf numFmtId="0" fontId="119" fillId="0" borderId="0"/>
    <xf numFmtId="0" fontId="112" fillId="0" borderId="0"/>
    <xf numFmtId="0" fontId="99" fillId="0" borderId="0"/>
    <xf numFmtId="249" fontId="180" fillId="0" borderId="0" applyNumberFormat="0" applyFill="0" applyBorder="0">
      <alignment vertical="top"/>
    </xf>
    <xf numFmtId="0" fontId="181" fillId="0" borderId="0" applyNumberFormat="0" applyFill="0" applyBorder="0" applyAlignment="0" applyProtection="0"/>
    <xf numFmtId="0" fontId="182" fillId="0" borderId="0"/>
    <xf numFmtId="0" fontId="182" fillId="0" borderId="0"/>
    <xf numFmtId="0" fontId="183" fillId="0" borderId="0"/>
    <xf numFmtId="0" fontId="183" fillId="0" borderId="0"/>
    <xf numFmtId="0" fontId="182" fillId="0" borderId="0"/>
    <xf numFmtId="0" fontId="182" fillId="0" borderId="0"/>
    <xf numFmtId="0" fontId="184" fillId="0" borderId="0" applyNumberFormat="0" applyFill="0" applyBorder="0" applyAlignment="0" applyProtection="0"/>
    <xf numFmtId="0" fontId="185" fillId="0" borderId="0" applyFill="0" applyBorder="0" applyProtection="0">
      <alignment horizontal="left" vertical="top"/>
    </xf>
    <xf numFmtId="40" fontId="186" fillId="0" borderId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83" fillId="0" borderId="0"/>
    <xf numFmtId="0" fontId="182" fillId="0" borderId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90" fillId="0" borderId="39" applyNumberFormat="0" applyFill="0" applyAlignment="0" applyProtection="0"/>
    <xf numFmtId="0" fontId="190" fillId="0" borderId="39" applyNumberFormat="0" applyFill="0" applyAlignment="0" applyProtection="0"/>
    <xf numFmtId="0" fontId="190" fillId="0" borderId="39" applyNumberFormat="0" applyFill="0" applyAlignment="0" applyProtection="0"/>
    <xf numFmtId="0" fontId="190" fillId="0" borderId="39" applyNumberFormat="0" applyFill="0" applyAlignment="0" applyProtection="0"/>
    <xf numFmtId="0" fontId="190" fillId="0" borderId="39" applyNumberFormat="0" applyFill="0" applyAlignment="0" applyProtection="0"/>
    <xf numFmtId="0" fontId="190" fillId="0" borderId="39" applyNumberFormat="0" applyFill="0" applyAlignment="0" applyProtection="0"/>
    <xf numFmtId="0" fontId="190" fillId="0" borderId="39" applyNumberFormat="0" applyFill="0" applyAlignment="0" applyProtection="0"/>
    <xf numFmtId="0" fontId="190" fillId="0" borderId="39" applyNumberFormat="0" applyFill="0" applyAlignment="0" applyProtection="0"/>
    <xf numFmtId="0" fontId="190" fillId="0" borderId="39" applyNumberFormat="0" applyFill="0" applyAlignment="0" applyProtection="0"/>
    <xf numFmtId="0" fontId="190" fillId="0" borderId="39" applyNumberFormat="0" applyFill="0" applyAlignment="0" applyProtection="0"/>
    <xf numFmtId="0" fontId="190" fillId="0" borderId="39" applyNumberFormat="0" applyFill="0" applyAlignment="0" applyProtection="0"/>
    <xf numFmtId="0" fontId="190" fillId="0" borderId="39" applyNumberFormat="0" applyFill="0" applyAlignment="0" applyProtection="0"/>
    <xf numFmtId="0" fontId="190" fillId="0" borderId="39" applyNumberFormat="0" applyFill="0" applyAlignment="0" applyProtection="0"/>
    <xf numFmtId="0" fontId="190" fillId="0" borderId="39" applyNumberFormat="0" applyFill="0" applyAlignment="0" applyProtection="0"/>
    <xf numFmtId="0" fontId="190" fillId="0" borderId="39" applyNumberFormat="0" applyFill="0" applyAlignment="0" applyProtection="0"/>
    <xf numFmtId="0" fontId="191" fillId="0" borderId="9" applyNumberFormat="0" applyFill="0" applyAlignment="0" applyProtection="0"/>
    <xf numFmtId="0" fontId="192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41" fontId="48" fillId="0" borderId="0" applyFont="0" applyFill="0" applyBorder="0" applyAlignment="0" applyProtection="0"/>
    <xf numFmtId="40" fontId="82" fillId="0" borderId="0" applyFont="0" applyFill="0" applyBorder="0" applyAlignment="0" applyProtection="0"/>
    <xf numFmtId="204" fontId="48" fillId="0" borderId="0" applyFont="0" applyFill="0" applyBorder="0" applyAlignment="0" applyProtection="0"/>
    <xf numFmtId="8" fontId="47" fillId="0" borderId="0" applyFont="0" applyFill="0" applyBorder="0" applyAlignment="0" applyProtection="0"/>
    <xf numFmtId="0" fontId="48" fillId="0" borderId="0">
      <alignment horizontal="centerContinuous" vertical="center"/>
    </xf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4" fontId="195" fillId="0" borderId="40"/>
    <xf numFmtId="204" fontId="195" fillId="0" borderId="40"/>
    <xf numFmtId="250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252" fontId="196" fillId="0" borderId="0" applyFont="0" applyFill="0" applyBorder="0" applyAlignment="0" applyProtection="0"/>
    <xf numFmtId="253" fontId="196" fillId="0" borderId="0" applyFont="0" applyFill="0" applyBorder="0" applyAlignment="0" applyProtection="0">
      <alignment vertical="top"/>
    </xf>
    <xf numFmtId="254" fontId="196" fillId="0" borderId="0" applyFont="0" applyFill="0" applyBorder="0" applyAlignment="0" applyProtection="0"/>
    <xf numFmtId="0" fontId="197" fillId="38" borderId="17" applyNumberFormat="0" applyAlignment="0" applyProtection="0"/>
    <xf numFmtId="0" fontId="197" fillId="38" borderId="17" applyNumberFormat="0" applyAlignment="0" applyProtection="0"/>
    <xf numFmtId="0" fontId="197" fillId="38" borderId="17" applyNumberFormat="0" applyAlignment="0" applyProtection="0"/>
    <xf numFmtId="0" fontId="197" fillId="38" borderId="17" applyNumberFormat="0" applyAlignment="0" applyProtection="0"/>
    <xf numFmtId="0" fontId="197" fillId="44" borderId="17" applyNumberFormat="0" applyAlignment="0" applyProtection="0"/>
    <xf numFmtId="0" fontId="197" fillId="44" borderId="17" applyNumberFormat="0" applyAlignment="0" applyProtection="0"/>
    <xf numFmtId="0" fontId="140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98" fillId="0" borderId="0"/>
    <xf numFmtId="41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1" fontId="29" fillId="0" borderId="0" applyFont="0" applyFill="0" applyBorder="0" applyAlignment="0" applyProtection="0"/>
    <xf numFmtId="255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56" fontId="48" fillId="0" borderId="0" applyFont="0" applyFill="0" applyBorder="0" applyAlignment="0" applyProtection="0"/>
    <xf numFmtId="255" fontId="54" fillId="0" borderId="0" applyFont="0" applyFill="0" applyBorder="0" applyAlignment="0" applyProtection="0"/>
    <xf numFmtId="245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257" fontId="29" fillId="0" borderId="0" applyFont="0" applyFill="0" applyBorder="0" applyAlignment="0" applyProtection="0"/>
    <xf numFmtId="257" fontId="29" fillId="0" borderId="0" applyFont="0" applyFill="0" applyBorder="0" applyAlignment="0" applyProtection="0"/>
    <xf numFmtId="43" fontId="54" fillId="0" borderId="0" applyFont="0" applyFill="0" applyBorder="0" applyAlignment="0" applyProtection="0"/>
    <xf numFmtId="248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25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0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4" fontId="200" fillId="0" borderId="0" applyNumberFormat="0" applyFont="0" applyFill="0" applyBorder="0" applyProtection="0">
      <alignment vertical="center"/>
    </xf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204" fontId="200" fillId="0" borderId="0" applyNumberFormat="0" applyFont="0" applyFill="0" applyBorder="0" applyProtection="0">
      <alignment vertical="center"/>
    </xf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77" fillId="0" borderId="0" applyFont="0" applyFill="0" applyBorder="0" applyAlignment="0" applyProtection="0"/>
    <xf numFmtId="19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58" fontId="48" fillId="0" borderId="0" applyFont="0" applyFill="0" applyBorder="0" applyAlignment="0" applyProtection="0"/>
    <xf numFmtId="258" fontId="48" fillId="0" borderId="0" applyFont="0" applyFill="0" applyBorder="0" applyAlignment="0" applyProtection="0"/>
    <xf numFmtId="258" fontId="48" fillId="0" borderId="0" applyFont="0" applyFill="0" applyBorder="0" applyAlignment="0" applyProtection="0"/>
    <xf numFmtId="258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5" fontId="48" fillId="0" borderId="0" applyFont="0" applyFill="0" applyBorder="0" applyAlignment="0" applyProtection="0"/>
    <xf numFmtId="215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59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7" fontId="19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200" fillId="0" borderId="0" applyNumberFormat="0" applyFont="0" applyFill="0" applyBorder="0" applyProtection="0">
      <alignment vertical="center"/>
    </xf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204" fontId="19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9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5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55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55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55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60" fontId="89" fillId="0" borderId="0" applyFill="0" applyBorder="0" applyAlignment="0" applyProtection="0"/>
    <xf numFmtId="43" fontId="150" fillId="0" borderId="0" applyFont="0" applyFill="0" applyBorder="0" applyAlignment="0" applyProtection="0">
      <alignment vertical="top"/>
    </xf>
    <xf numFmtId="9" fontId="48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204" fontId="202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69" fillId="71" borderId="19" applyNumberFormat="0" applyAlignment="0" applyProtection="0"/>
    <xf numFmtId="0" fontId="141" fillId="0" borderId="6" applyNumberFormat="0" applyFill="0" applyAlignment="0" applyProtection="0"/>
    <xf numFmtId="190" fontId="203" fillId="0" borderId="0" applyFont="0" applyFill="0" applyBorder="0" applyAlignment="0" applyProtection="0"/>
    <xf numFmtId="192" fontId="203" fillId="0" borderId="0" applyFont="0" applyFill="0" applyBorder="0" applyAlignment="0" applyProtection="0"/>
    <xf numFmtId="0" fontId="100" fillId="41" borderId="0" applyNumberFormat="0" applyBorder="0" applyAlignment="0" applyProtection="0"/>
    <xf numFmtId="204" fontId="204" fillId="0" borderId="0" applyNumberFormat="0" applyFill="0" applyBorder="0" applyAlignment="0" applyProtection="0">
      <alignment vertical="top"/>
      <protection locked="0"/>
    </xf>
    <xf numFmtId="204" fontId="205" fillId="0" borderId="0" applyNumberFormat="0" applyFill="0" applyBorder="0" applyAlignment="0" applyProtection="0">
      <alignment vertical="top"/>
      <protection locked="0"/>
    </xf>
    <xf numFmtId="0" fontId="204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9" fontId="207" fillId="0" borderId="0" applyFont="0" applyFill="0" applyBorder="0" applyAlignment="0" applyProtection="0"/>
    <xf numFmtId="204" fontId="29" fillId="0" borderId="0"/>
    <xf numFmtId="204" fontId="29" fillId="0" borderId="0"/>
    <xf numFmtId="0" fontId="29" fillId="0" borderId="0"/>
    <xf numFmtId="217" fontId="29" fillId="0" borderId="0"/>
    <xf numFmtId="204" fontId="29" fillId="0" borderId="0"/>
    <xf numFmtId="218" fontId="29" fillId="0" borderId="0"/>
    <xf numFmtId="245" fontId="29" fillId="0" borderId="0"/>
    <xf numFmtId="245" fontId="29" fillId="0" borderId="0"/>
    <xf numFmtId="245" fontId="29" fillId="0" borderId="0"/>
    <xf numFmtId="245" fontId="29" fillId="0" borderId="0"/>
    <xf numFmtId="245" fontId="29" fillId="0" borderId="0"/>
    <xf numFmtId="245" fontId="29" fillId="0" borderId="0"/>
    <xf numFmtId="218" fontId="29" fillId="0" borderId="0"/>
    <xf numFmtId="218" fontId="29" fillId="0" borderId="0"/>
    <xf numFmtId="218" fontId="29" fillId="0" borderId="0"/>
    <xf numFmtId="218" fontId="29" fillId="0" borderId="0"/>
    <xf numFmtId="218" fontId="29" fillId="0" borderId="0"/>
    <xf numFmtId="218" fontId="29" fillId="0" borderId="0"/>
    <xf numFmtId="218" fontId="29" fillId="0" borderId="0"/>
    <xf numFmtId="218" fontId="29" fillId="0" borderId="0"/>
    <xf numFmtId="245" fontId="29" fillId="0" borderId="0"/>
    <xf numFmtId="204" fontId="48" fillId="0" borderId="0"/>
    <xf numFmtId="204" fontId="29" fillId="0" borderId="0"/>
    <xf numFmtId="204" fontId="29" fillId="0" borderId="0"/>
    <xf numFmtId="204" fontId="29" fillId="0" borderId="0"/>
    <xf numFmtId="204" fontId="54" fillId="0" borderId="0"/>
    <xf numFmtId="204" fontId="199" fillId="0" borderId="0"/>
    <xf numFmtId="204" fontId="199" fillId="0" borderId="0"/>
    <xf numFmtId="0" fontId="208" fillId="0" borderId="0"/>
    <xf numFmtId="204" fontId="150" fillId="0" borderId="0">
      <alignment vertical="top"/>
    </xf>
    <xf numFmtId="204" fontId="199" fillId="0" borderId="0"/>
    <xf numFmtId="204" fontId="150" fillId="0" borderId="0">
      <alignment vertical="top"/>
    </xf>
    <xf numFmtId="204" fontId="150" fillId="0" borderId="0">
      <alignment vertical="top"/>
    </xf>
    <xf numFmtId="204" fontId="199" fillId="0" borderId="0"/>
    <xf numFmtId="204" fontId="150" fillId="0" borderId="0">
      <alignment vertical="top"/>
    </xf>
    <xf numFmtId="204" fontId="2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204" fontId="48" fillId="0" borderId="0"/>
    <xf numFmtId="204" fontId="5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0" fontId="29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50" fillId="0" borderId="0">
      <alignment vertical="top"/>
    </xf>
    <xf numFmtId="261" fontId="72" fillId="0" borderId="0"/>
    <xf numFmtId="0" fontId="78" fillId="0" borderId="0"/>
    <xf numFmtId="0" fontId="48" fillId="0" borderId="0"/>
    <xf numFmtId="0" fontId="29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9" fillId="0" borderId="0"/>
    <xf numFmtId="204" fontId="49" fillId="0" borderId="0"/>
    <xf numFmtId="204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4" fontId="29" fillId="0" borderId="0"/>
    <xf numFmtId="204" fontId="77" fillId="0" borderId="0"/>
    <xf numFmtId="204" fontId="7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204" fontId="29" fillId="0" borderId="0"/>
    <xf numFmtId="0" fontId="210" fillId="0" borderId="0"/>
    <xf numFmtId="0" fontId="210" fillId="0" borderId="0"/>
    <xf numFmtId="0" fontId="49" fillId="0" borderId="0"/>
    <xf numFmtId="0" fontId="1" fillId="0" borderId="0"/>
    <xf numFmtId="0" fontId="29" fillId="0" borderId="0"/>
    <xf numFmtId="0" fontId="79" fillId="0" borderId="0"/>
    <xf numFmtId="204" fontId="1" fillId="0" borderId="0"/>
    <xf numFmtId="0" fontId="72" fillId="0" borderId="0"/>
    <xf numFmtId="204" fontId="1" fillId="0" borderId="0"/>
    <xf numFmtId="204" fontId="77" fillId="0" borderId="0"/>
    <xf numFmtId="204" fontId="29" fillId="0" borderId="0"/>
    <xf numFmtId="0" fontId="156" fillId="0" borderId="0"/>
    <xf numFmtId="204" fontId="77" fillId="0" borderId="0"/>
    <xf numFmtId="0" fontId="49" fillId="0" borderId="0"/>
    <xf numFmtId="204" fontId="29" fillId="0" borderId="0"/>
    <xf numFmtId="0" fontId="29" fillId="0" borderId="0"/>
    <xf numFmtId="204" fontId="77" fillId="0" borderId="0"/>
    <xf numFmtId="0" fontId="151" fillId="0" borderId="0"/>
    <xf numFmtId="0" fontId="1" fillId="0" borderId="0"/>
    <xf numFmtId="0" fontId="50" fillId="0" borderId="0"/>
    <xf numFmtId="0" fontId="74" fillId="0" borderId="0"/>
    <xf numFmtId="0" fontId="74" fillId="0" borderId="0"/>
    <xf numFmtId="0" fontId="49" fillId="0" borderId="0"/>
    <xf numFmtId="204" fontId="49" fillId="0" borderId="0"/>
    <xf numFmtId="204" fontId="49" fillId="0" borderId="0"/>
    <xf numFmtId="204" fontId="29" fillId="0" borderId="0"/>
    <xf numFmtId="218" fontId="29" fillId="0" borderId="0"/>
    <xf numFmtId="245" fontId="29" fillId="0" borderId="0"/>
    <xf numFmtId="245" fontId="29" fillId="0" borderId="0"/>
    <xf numFmtId="245" fontId="29" fillId="0" borderId="0"/>
    <xf numFmtId="245" fontId="29" fillId="0" borderId="0"/>
    <xf numFmtId="245" fontId="29" fillId="0" borderId="0"/>
    <xf numFmtId="245" fontId="29" fillId="0" borderId="0"/>
    <xf numFmtId="204" fontId="29" fillId="0" borderId="0"/>
    <xf numFmtId="218" fontId="29" fillId="0" borderId="0"/>
    <xf numFmtId="218" fontId="29" fillId="0" borderId="0"/>
    <xf numFmtId="245" fontId="29" fillId="0" borderId="0"/>
    <xf numFmtId="245" fontId="29" fillId="0" borderId="0"/>
    <xf numFmtId="245" fontId="29" fillId="0" borderId="0"/>
    <xf numFmtId="245" fontId="29" fillId="0" borderId="0"/>
    <xf numFmtId="245" fontId="29" fillId="0" borderId="0"/>
    <xf numFmtId="218" fontId="29" fillId="0" borderId="0"/>
    <xf numFmtId="218" fontId="29" fillId="0" borderId="0"/>
    <xf numFmtId="218" fontId="29" fillId="0" borderId="0"/>
    <xf numFmtId="218" fontId="29" fillId="0" borderId="0"/>
    <xf numFmtId="218" fontId="29" fillId="0" borderId="0"/>
    <xf numFmtId="204" fontId="199" fillId="0" borderId="0"/>
    <xf numFmtId="0" fontId="48" fillId="0" borderId="0"/>
    <xf numFmtId="204" fontId="199" fillId="0" borderId="0"/>
    <xf numFmtId="204" fontId="150" fillId="0" borderId="0">
      <alignment vertical="top"/>
    </xf>
    <xf numFmtId="0" fontId="50" fillId="0" borderId="0"/>
    <xf numFmtId="0" fontId="49" fillId="0" borderId="0"/>
    <xf numFmtId="0" fontId="29" fillId="0" borderId="0"/>
    <xf numFmtId="0" fontId="1" fillId="0" borderId="0"/>
    <xf numFmtId="204" fontId="200" fillId="0" borderId="0"/>
    <xf numFmtId="0" fontId="48" fillId="0" borderId="0"/>
    <xf numFmtId="0" fontId="50" fillId="0" borderId="0"/>
    <xf numFmtId="204" fontId="29" fillId="0" borderId="0"/>
    <xf numFmtId="204" fontId="199" fillId="0" borderId="0"/>
    <xf numFmtId="204" fontId="150" fillId="0" borderId="0">
      <alignment vertical="top"/>
    </xf>
    <xf numFmtId="204" fontId="48" fillId="0" borderId="0"/>
    <xf numFmtId="204" fontId="150" fillId="0" borderId="0">
      <alignment vertical="top"/>
    </xf>
    <xf numFmtId="204" fontId="150" fillId="0" borderId="0">
      <alignment vertical="top"/>
    </xf>
    <xf numFmtId="204" fontId="29" fillId="0" borderId="0"/>
    <xf numFmtId="0" fontId="211" fillId="0" borderId="0"/>
    <xf numFmtId="0" fontId="199" fillId="0" borderId="0"/>
    <xf numFmtId="0" fontId="154" fillId="0" borderId="0"/>
    <xf numFmtId="0" fontId="48" fillId="0" borderId="0"/>
    <xf numFmtId="204" fontId="150" fillId="0" borderId="0">
      <alignment vertical="top"/>
    </xf>
    <xf numFmtId="204" fontId="29" fillId="0" borderId="0"/>
    <xf numFmtId="204" fontId="29" fillId="0" borderId="0"/>
    <xf numFmtId="0" fontId="29" fillId="0" borderId="0"/>
    <xf numFmtId="0" fontId="48" fillId="0" borderId="0"/>
    <xf numFmtId="204" fontId="48" fillId="0" borderId="0"/>
    <xf numFmtId="204" fontId="29" fillId="0" borderId="0"/>
    <xf numFmtId="204" fontId="29" fillId="0" borderId="0"/>
    <xf numFmtId="204" fontId="29" fillId="0" borderId="0"/>
    <xf numFmtId="204" fontId="74" fillId="0" borderId="0"/>
    <xf numFmtId="0" fontId="50" fillId="0" borderId="0"/>
    <xf numFmtId="0" fontId="50" fillId="0" borderId="0"/>
    <xf numFmtId="204" fontId="74" fillId="0" borderId="0"/>
    <xf numFmtId="204" fontId="29" fillId="0" borderId="0"/>
    <xf numFmtId="204" fontId="29" fillId="0" borderId="0"/>
    <xf numFmtId="0" fontId="48" fillId="0" borderId="0"/>
    <xf numFmtId="204" fontId="48" fillId="0" borderId="0"/>
    <xf numFmtId="0" fontId="138" fillId="36" borderId="17" applyNumberFormat="0" applyAlignment="0" applyProtection="0"/>
    <xf numFmtId="0" fontId="138" fillId="36" borderId="17" applyNumberFormat="0" applyAlignment="0" applyProtection="0"/>
    <xf numFmtId="0" fontId="138" fillId="36" borderId="17" applyNumberFormat="0" applyAlignment="0" applyProtection="0"/>
    <xf numFmtId="0" fontId="138" fillId="36" borderId="17" applyNumberFormat="0" applyAlignment="0" applyProtection="0"/>
    <xf numFmtId="0" fontId="138" fillId="36" borderId="17" applyNumberFormat="0" applyAlignment="0" applyProtection="0"/>
    <xf numFmtId="0" fontId="138" fillId="36" borderId="17" applyNumberFormat="0" applyAlignment="0" applyProtection="0"/>
    <xf numFmtId="0" fontId="212" fillId="43" borderId="0" applyNumberFormat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9" fillId="0" borderId="0" applyFont="0" applyFill="0" applyBorder="0" applyAlignment="0" applyProtection="0"/>
    <xf numFmtId="204" fontId="213" fillId="0" borderId="0" applyNumberFormat="0" applyFill="0" applyBorder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204" fontId="214" fillId="0" borderId="0" applyNumberFormat="0" applyFill="0" applyBorder="0" applyProtection="0">
      <alignment vertical="center"/>
    </xf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4" fillId="0" borderId="0" applyFill="0" applyBorder="0" applyAlignment="0" applyProtection="0"/>
    <xf numFmtId="9" fontId="29" fillId="0" borderId="0" applyFont="0" applyFill="0" applyBorder="0" applyAlignment="0" applyProtection="0"/>
    <xf numFmtId="9" fontId="48" fillId="0" borderId="0" applyFill="0" applyBorder="0" applyAlignment="0" applyProtection="0"/>
    <xf numFmtId="9" fontId="44" fillId="0" borderId="0" applyFill="0" applyBorder="0" applyAlignment="0" applyProtection="0"/>
    <xf numFmtId="9" fontId="44" fillId="0" borderId="0" applyFill="0" applyBorder="0" applyAlignment="0" applyProtection="0"/>
    <xf numFmtId="9" fontId="29" fillId="0" borderId="0" applyFont="0" applyFill="0" applyBorder="0" applyAlignment="0" applyProtection="0"/>
    <xf numFmtId="9" fontId="44" fillId="0" borderId="0" applyFill="0" applyBorder="0" applyAlignment="0" applyProtection="0"/>
    <xf numFmtId="9" fontId="29" fillId="0" borderId="0" applyFont="0" applyFill="0" applyBorder="0" applyAlignment="0" applyProtection="0"/>
    <xf numFmtId="9" fontId="44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90" fillId="0" borderId="41" applyNumberFormat="0" applyFill="0" applyAlignment="0" applyProtection="0"/>
    <xf numFmtId="0" fontId="190" fillId="0" borderId="41" applyNumberFormat="0" applyFill="0" applyAlignment="0" applyProtection="0"/>
    <xf numFmtId="0" fontId="190" fillId="0" borderId="41" applyNumberFormat="0" applyFill="0" applyAlignment="0" applyProtection="0"/>
    <xf numFmtId="0" fontId="190" fillId="0" borderId="42" applyNumberFormat="0" applyFill="0" applyAlignment="0" applyProtection="0"/>
    <xf numFmtId="0" fontId="190" fillId="0" borderId="42" applyNumberFormat="0" applyFill="0" applyAlignment="0" applyProtection="0"/>
    <xf numFmtId="0" fontId="60" fillId="40" borderId="0" applyNumberFormat="0" applyBorder="0" applyAlignment="0" applyProtection="0"/>
    <xf numFmtId="262" fontId="207" fillId="0" borderId="0" applyFont="0" applyFill="0" applyBorder="0" applyAlignment="0" applyProtection="0"/>
    <xf numFmtId="263" fontId="207" fillId="0" borderId="0" applyFont="0" applyFill="0" applyBorder="0" applyAlignment="0" applyProtection="0"/>
    <xf numFmtId="264" fontId="31" fillId="0" borderId="0" applyFont="0" applyFill="0" applyBorder="0" applyAlignment="0" applyProtection="0"/>
    <xf numFmtId="262" fontId="31" fillId="0" borderId="0" applyFont="0" applyFill="0" applyBorder="0" applyAlignment="0" applyProtection="0"/>
    <xf numFmtId="0" fontId="177" fillId="0" borderId="0"/>
    <xf numFmtId="0" fontId="215" fillId="0" borderId="0"/>
    <xf numFmtId="0" fontId="55" fillId="48" borderId="0" applyNumberFormat="0" applyBorder="0" applyAlignment="0" applyProtection="0"/>
    <xf numFmtId="0" fontId="55" fillId="56" borderId="0" applyNumberFormat="0" applyBorder="0" applyAlignment="0" applyProtection="0"/>
    <xf numFmtId="0" fontId="55" fillId="59" borderId="0" applyNumberFormat="0" applyBorder="0" applyAlignment="0" applyProtection="0"/>
    <xf numFmtId="0" fontId="55" fillId="62" borderId="0" applyNumberFormat="0" applyBorder="0" applyAlignment="0" applyProtection="0"/>
    <xf numFmtId="0" fontId="55" fillId="65" borderId="0" applyNumberFormat="0" applyBorder="0" applyAlignment="0" applyProtection="0"/>
    <xf numFmtId="0" fontId="55" fillId="50" borderId="0" applyNumberFormat="0" applyBorder="0" applyAlignment="0" applyProtection="0"/>
    <xf numFmtId="0" fontId="55" fillId="48" borderId="0" applyNumberFormat="0" applyBorder="0" applyAlignment="0" applyProtection="0"/>
    <xf numFmtId="0" fontId="55" fillId="47" borderId="0" applyNumberFormat="0" applyBorder="0" applyAlignment="0" applyProtection="0"/>
    <xf numFmtId="0" fontId="161" fillId="38" borderId="33" applyNumberFormat="0" applyAlignment="0" applyProtection="0"/>
    <xf numFmtId="0" fontId="161" fillId="38" borderId="33" applyNumberFormat="0" applyAlignment="0" applyProtection="0"/>
    <xf numFmtId="0" fontId="161" fillId="38" borderId="33" applyNumberFormat="0" applyAlignment="0" applyProtection="0"/>
    <xf numFmtId="0" fontId="161" fillId="38" borderId="33" applyNumberFormat="0" applyAlignment="0" applyProtection="0"/>
    <xf numFmtId="0" fontId="161" fillId="44" borderId="33" applyNumberFormat="0" applyAlignment="0" applyProtection="0"/>
    <xf numFmtId="0" fontId="161" fillId="44" borderId="33" applyNumberFormat="0" applyAlignment="0" applyProtection="0"/>
    <xf numFmtId="0" fontId="48" fillId="35" borderId="32" applyNumberFormat="0" applyFont="0" applyAlignment="0" applyProtection="0"/>
    <xf numFmtId="0" fontId="48" fillId="35" borderId="32" applyNumberFormat="0" applyFont="0" applyAlignment="0" applyProtection="0"/>
    <xf numFmtId="0" fontId="48" fillId="35" borderId="32" applyNumberFormat="0" applyFont="0" applyAlignment="0" applyProtection="0"/>
    <xf numFmtId="0" fontId="48" fillId="35" borderId="32" applyNumberFormat="0" applyFont="0" applyAlignment="0" applyProtection="0"/>
    <xf numFmtId="0" fontId="29" fillId="35" borderId="32" applyNumberFormat="0" applyFont="0" applyAlignment="0" applyProtection="0"/>
    <xf numFmtId="0" fontId="29" fillId="35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0" fillId="8" borderId="8" applyNumberFormat="0" applyFont="0" applyAlignment="0" applyProtection="0"/>
    <xf numFmtId="0" fontId="108" fillId="0" borderId="43" applyNumberFormat="0" applyFill="0" applyAlignment="0" applyProtection="0"/>
    <xf numFmtId="0" fontId="110" fillId="0" borderId="24" applyNumberFormat="0" applyFill="0" applyAlignment="0" applyProtection="0"/>
    <xf numFmtId="0" fontId="114" fillId="0" borderId="27" applyNumberFormat="0" applyFill="0" applyAlignment="0" applyProtection="0"/>
    <xf numFmtId="0" fontId="116" fillId="0" borderId="27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3" fillId="0" borderId="29" applyNumberFormat="0" applyFill="0" applyAlignment="0" applyProtection="0"/>
    <xf numFmtId="0" fontId="12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9" fontId="216" fillId="0" borderId="0" applyFont="0" applyFill="0" applyBorder="0" applyAlignment="0" applyProtection="0"/>
    <xf numFmtId="263" fontId="217" fillId="0" borderId="0" applyFont="0" applyFill="0" applyBorder="0" applyAlignment="0" applyProtection="0"/>
    <xf numFmtId="0" fontId="218" fillId="0" borderId="0"/>
    <xf numFmtId="0" fontId="219" fillId="0" borderId="0"/>
    <xf numFmtId="0" fontId="48" fillId="0" borderId="0"/>
    <xf numFmtId="0" fontId="48" fillId="0" borderId="0"/>
    <xf numFmtId="0" fontId="220" fillId="43" borderId="0" applyNumberFormat="0" applyBorder="0" applyAlignment="0" applyProtection="0"/>
    <xf numFmtId="0" fontId="23" fillId="35" borderId="32" applyNumberFormat="0" applyFont="0" applyAlignment="0" applyProtection="0"/>
    <xf numFmtId="0" fontId="23" fillId="35" borderId="32" applyNumberFormat="0" applyFont="0" applyAlignment="0" applyProtection="0"/>
    <xf numFmtId="43" fontId="221" fillId="0" borderId="0" applyFont="0" applyFill="0" applyBorder="0" applyAlignment="0" applyProtection="0"/>
    <xf numFmtId="0" fontId="93" fillId="0" borderId="42" applyNumberFormat="0" applyFill="0" applyAlignment="0" applyProtection="0"/>
    <xf numFmtId="0" fontId="93" fillId="0" borderId="42" applyNumberFormat="0" applyFill="0" applyAlignment="0" applyProtection="0"/>
    <xf numFmtId="0" fontId="222" fillId="40" borderId="0" applyNumberFormat="0" applyBorder="0" applyAlignment="0" applyProtection="0"/>
    <xf numFmtId="0" fontId="222" fillId="40" borderId="0" applyNumberFormat="0" applyBorder="0" applyAlignment="0" applyProtection="0"/>
    <xf numFmtId="0" fontId="223" fillId="97" borderId="0" applyNumberFormat="0" applyBorder="0" applyProtection="0">
      <alignment vertical="center"/>
    </xf>
    <xf numFmtId="0" fontId="223" fillId="97" borderId="0" applyNumberFormat="0" applyBorder="0" applyProtection="0">
      <alignment vertical="center"/>
    </xf>
    <xf numFmtId="0" fontId="222" fillId="40" borderId="0" applyNumberFormat="0" applyBorder="0" applyAlignment="0" applyProtection="0"/>
    <xf numFmtId="0" fontId="223" fillId="97" borderId="0" applyNumberFormat="0" applyBorder="0" applyProtection="0">
      <alignment vertical="center"/>
    </xf>
    <xf numFmtId="0" fontId="223" fillId="97" borderId="0" applyNumberFormat="0" applyBorder="0" applyProtection="0">
      <alignment vertical="center"/>
    </xf>
    <xf numFmtId="0" fontId="223" fillId="40" borderId="0" applyNumberFormat="0" applyBorder="0" applyAlignment="0" applyProtection="0">
      <alignment vertical="center"/>
    </xf>
    <xf numFmtId="0" fontId="223" fillId="40" borderId="0" applyNumberFormat="0" applyBorder="0" applyAlignment="0" applyProtection="0">
      <alignment vertical="center"/>
    </xf>
    <xf numFmtId="0" fontId="222" fillId="40" borderId="0" applyNumberFormat="0" applyBorder="0" applyAlignment="0" applyProtection="0"/>
    <xf numFmtId="0" fontId="223" fillId="40" borderId="0" applyNumberFormat="0" applyBorder="0" applyAlignment="0" applyProtection="0">
      <alignment vertical="center"/>
    </xf>
    <xf numFmtId="0" fontId="223" fillId="97" borderId="0" applyNumberFormat="0" applyBorder="0" applyProtection="0">
      <alignment vertical="center"/>
    </xf>
    <xf numFmtId="0" fontId="223" fillId="97" borderId="0" applyNumberFormat="0" applyBorder="0" applyProtection="0">
      <alignment vertical="center"/>
    </xf>
    <xf numFmtId="0" fontId="223" fillId="97" borderId="0" applyNumberFormat="0" applyBorder="0" applyProtection="0">
      <alignment vertical="center"/>
    </xf>
    <xf numFmtId="0" fontId="223" fillId="40" borderId="0" applyNumberFormat="0" applyBorder="0" applyAlignment="0" applyProtection="0">
      <alignment vertical="center"/>
    </xf>
    <xf numFmtId="0" fontId="223" fillId="97" borderId="0" applyNumberFormat="0" applyBorder="0" applyProtection="0">
      <alignment vertical="center"/>
    </xf>
    <xf numFmtId="0" fontId="223" fillId="40" borderId="0" applyNumberFormat="0" applyBorder="0" applyAlignment="0" applyProtection="0">
      <alignment vertical="center"/>
    </xf>
    <xf numFmtId="0" fontId="223" fillId="40" borderId="0" applyNumberFormat="0" applyBorder="0" applyAlignment="0" applyProtection="0">
      <alignment vertical="center"/>
    </xf>
    <xf numFmtId="0" fontId="224" fillId="41" borderId="0" applyNumberFormat="0" applyBorder="0" applyAlignment="0" applyProtection="0"/>
    <xf numFmtId="0" fontId="224" fillId="41" borderId="0" applyNumberFormat="0" applyBorder="0" applyAlignment="0" applyProtection="0"/>
    <xf numFmtId="0" fontId="225" fillId="98" borderId="0" applyNumberFormat="0" applyBorder="0" applyProtection="0">
      <alignment vertical="center"/>
    </xf>
    <xf numFmtId="0" fontId="225" fillId="98" borderId="0" applyNumberFormat="0" applyBorder="0" applyProtection="0">
      <alignment vertical="center"/>
    </xf>
    <xf numFmtId="0" fontId="224" fillId="41" borderId="0" applyNumberFormat="0" applyBorder="0" applyAlignment="0" applyProtection="0"/>
    <xf numFmtId="0" fontId="225" fillId="98" borderId="0" applyNumberFormat="0" applyBorder="0" applyProtection="0">
      <alignment vertical="center"/>
    </xf>
    <xf numFmtId="0" fontId="225" fillId="98" borderId="0" applyNumberFormat="0" applyBorder="0" applyProtection="0">
      <alignment vertical="center"/>
    </xf>
    <xf numFmtId="0" fontId="225" fillId="41" borderId="0" applyNumberFormat="0" applyBorder="0" applyAlignment="0" applyProtection="0">
      <alignment vertical="center"/>
    </xf>
    <xf numFmtId="0" fontId="225" fillId="41" borderId="0" applyNumberFormat="0" applyBorder="0" applyAlignment="0" applyProtection="0">
      <alignment vertical="center"/>
    </xf>
    <xf numFmtId="0" fontId="224" fillId="41" borderId="0" applyNumberFormat="0" applyBorder="0" applyAlignment="0" applyProtection="0"/>
    <xf numFmtId="0" fontId="225" fillId="41" borderId="0" applyNumberFormat="0" applyBorder="0" applyAlignment="0" applyProtection="0">
      <alignment vertical="center"/>
    </xf>
    <xf numFmtId="0" fontId="225" fillId="98" borderId="0" applyNumberFormat="0" applyBorder="0" applyProtection="0">
      <alignment vertical="center"/>
    </xf>
    <xf numFmtId="0" fontId="225" fillId="98" borderId="0" applyNumberFormat="0" applyBorder="0" applyProtection="0">
      <alignment vertical="center"/>
    </xf>
    <xf numFmtId="0" fontId="225" fillId="98" borderId="0" applyNumberFormat="0" applyBorder="0" applyProtection="0">
      <alignment vertical="center"/>
    </xf>
    <xf numFmtId="0" fontId="225" fillId="41" borderId="0" applyNumberFormat="0" applyBorder="0" applyAlignment="0" applyProtection="0">
      <alignment vertical="center"/>
    </xf>
    <xf numFmtId="0" fontId="225" fillId="98" borderId="0" applyNumberFormat="0" applyBorder="0" applyProtection="0">
      <alignment vertical="center"/>
    </xf>
    <xf numFmtId="0" fontId="225" fillId="41" borderId="0" applyNumberFormat="0" applyBorder="0" applyAlignment="0" applyProtection="0">
      <alignment vertical="center"/>
    </xf>
    <xf numFmtId="0" fontId="225" fillId="41" borderId="0" applyNumberFormat="0" applyBorder="0" applyAlignment="0" applyProtection="0">
      <alignment vertical="center"/>
    </xf>
    <xf numFmtId="0" fontId="48" fillId="0" borderId="0"/>
    <xf numFmtId="0" fontId="226" fillId="0" borderId="0" applyNumberFormat="0" applyFont="0" applyFill="0" applyBorder="0">
      <alignment horizontal="left" vertical="top" wrapText="1"/>
    </xf>
    <xf numFmtId="43" fontId="221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196" fillId="0" borderId="0"/>
    <xf numFmtId="0" fontId="227" fillId="0" borderId="0" applyNumberFormat="0" applyFill="0" applyBorder="0" applyAlignment="0" applyProtection="0"/>
    <xf numFmtId="0" fontId="228" fillId="0" borderId="24" applyNumberFormat="0" applyFill="0" applyAlignment="0" applyProtection="0"/>
    <xf numFmtId="0" fontId="229" fillId="0" borderId="24" applyNumberFormat="0" applyFill="0" applyProtection="0">
      <alignment vertical="center"/>
    </xf>
    <xf numFmtId="0" fontId="228" fillId="0" borderId="24" applyNumberFormat="0" applyFill="0" applyAlignment="0" applyProtection="0"/>
    <xf numFmtId="0" fontId="230" fillId="0" borderId="27" applyNumberFormat="0" applyFill="0" applyAlignment="0" applyProtection="0"/>
    <xf numFmtId="0" fontId="231" fillId="0" borderId="27" applyNumberFormat="0" applyFill="0" applyProtection="0">
      <alignment vertical="center"/>
    </xf>
    <xf numFmtId="0" fontId="230" fillId="0" borderId="27" applyNumberFormat="0" applyFill="0" applyAlignment="0" applyProtection="0"/>
    <xf numFmtId="0" fontId="232" fillId="0" borderId="29" applyNumberFormat="0" applyFill="0" applyAlignment="0" applyProtection="0"/>
    <xf numFmtId="0" fontId="232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3" fillId="71" borderId="19" applyNumberFormat="0" applyAlignment="0" applyProtection="0"/>
    <xf numFmtId="0" fontId="234" fillId="0" borderId="0" applyFill="0" applyBorder="0" applyProtection="0"/>
    <xf numFmtId="0" fontId="235" fillId="44" borderId="17" applyNumberFormat="0" applyAlignment="0" applyProtection="0"/>
    <xf numFmtId="0" fontId="235" fillId="44" borderId="17" applyNumberFormat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92" fontId="221" fillId="0" borderId="0" applyFont="0" applyFill="0" applyBorder="0" applyAlignment="0" applyProtection="0"/>
    <xf numFmtId="0" fontId="58" fillId="56" borderId="0" applyNumberFormat="0" applyBorder="0" applyAlignment="0" applyProtection="0"/>
    <xf numFmtId="0" fontId="58" fillId="59" borderId="0" applyNumberFormat="0" applyBorder="0" applyAlignment="0" applyProtection="0"/>
    <xf numFmtId="0" fontId="58" fillId="62" borderId="0" applyNumberFormat="0" applyBorder="0" applyAlignment="0" applyProtection="0"/>
    <xf numFmtId="0" fontId="58" fillId="50" borderId="0" applyNumberFormat="0" applyBorder="0" applyAlignment="0" applyProtection="0"/>
    <xf numFmtId="0" fontId="58" fillId="48" borderId="0" applyNumberFormat="0" applyBorder="0" applyAlignment="0" applyProtection="0"/>
    <xf numFmtId="0" fontId="58" fillId="47" borderId="0" applyNumberFormat="0" applyBorder="0" applyAlignment="0" applyProtection="0"/>
    <xf numFmtId="0" fontId="238" fillId="36" borderId="17" applyNumberFormat="0" applyAlignment="0" applyProtection="0"/>
    <xf numFmtId="0" fontId="238" fillId="36" borderId="17" applyNumberFormat="0" applyAlignment="0" applyProtection="0"/>
    <xf numFmtId="0" fontId="239" fillId="44" borderId="33" applyNumberFormat="0" applyAlignment="0" applyProtection="0"/>
    <xf numFmtId="0" fontId="239" fillId="44" borderId="33" applyNumberFormat="0" applyAlignment="0" applyProtection="0"/>
    <xf numFmtId="0" fontId="240" fillId="0" borderId="45" applyNumberFormat="0" applyFill="0" applyAlignment="0" applyProtection="0"/>
    <xf numFmtId="43" fontId="1" fillId="0" borderId="0" applyFont="0" applyFill="0" applyBorder="0" applyAlignment="0" applyProtection="0"/>
  </cellStyleXfs>
  <cellXfs count="230">
    <xf numFmtId="0" fontId="0" fillId="0" borderId="0" xfId="0"/>
    <xf numFmtId="191" fontId="19" fillId="0" borderId="0" xfId="1" applyNumberFormat="1" applyFont="1" applyAlignment="1" applyProtection="1">
      <alignment horizontal="right"/>
      <protection locked="0"/>
    </xf>
    <xf numFmtId="37" fontId="33" fillId="0" borderId="0" xfId="7" applyFont="1"/>
    <xf numFmtId="0" fontId="33" fillId="0" borderId="0" xfId="14" applyFont="1" applyAlignment="1">
      <alignment vertical="center"/>
    </xf>
    <xf numFmtId="0" fontId="33" fillId="0" borderId="0" xfId="14" applyFont="1" applyAlignment="1">
      <alignment horizontal="center" vertical="center"/>
    </xf>
    <xf numFmtId="0" fontId="36" fillId="0" borderId="0" xfId="15" applyFont="1" applyAlignment="1">
      <alignment horizontal="center"/>
    </xf>
    <xf numFmtId="0" fontId="36" fillId="0" borderId="0" xfId="15" applyFont="1"/>
    <xf numFmtId="37" fontId="33" fillId="0" borderId="0" xfId="14" applyNumberFormat="1" applyFont="1" applyAlignment="1">
      <alignment vertical="center"/>
    </xf>
    <xf numFmtId="37" fontId="33" fillId="0" borderId="0" xfId="14" applyNumberFormat="1" applyFont="1" applyAlignment="1">
      <alignment horizontal="center" vertical="center"/>
    </xf>
    <xf numFmtId="40" fontId="36" fillId="0" borderId="0" xfId="6" applyFont="1" applyAlignment="1">
      <alignment horizontal="center"/>
    </xf>
    <xf numFmtId="196" fontId="33" fillId="0" borderId="0" xfId="14" applyNumberFormat="1" applyFont="1" applyAlignment="1">
      <alignment horizontal="center" vertical="top"/>
    </xf>
    <xf numFmtId="0" fontId="34" fillId="0" borderId="0" xfId="14" applyFont="1" applyAlignment="1">
      <alignment horizontal="left" vertical="center"/>
    </xf>
    <xf numFmtId="0" fontId="37" fillId="0" borderId="0" xfId="14" applyFont="1" applyAlignment="1">
      <alignment horizontal="center" vertical="center"/>
    </xf>
    <xf numFmtId="37" fontId="38" fillId="0" borderId="0" xfId="14" applyNumberFormat="1" applyFont="1" applyAlignment="1">
      <alignment horizontal="center" vertical="center"/>
    </xf>
    <xf numFmtId="0" fontId="39" fillId="0" borderId="0" xfId="14" applyFont="1" applyAlignment="1">
      <alignment horizontal="center" vertical="center"/>
    </xf>
    <xf numFmtId="196" fontId="40" fillId="0" borderId="0" xfId="6" applyNumberFormat="1" applyFont="1" applyAlignment="1">
      <alignment horizontal="left"/>
    </xf>
    <xf numFmtId="0" fontId="33" fillId="0" borderId="0" xfId="14" applyFont="1" applyAlignment="1">
      <alignment horizontal="left" vertical="center"/>
    </xf>
    <xf numFmtId="196" fontId="33" fillId="0" borderId="0" xfId="7" applyNumberFormat="1" applyFont="1"/>
    <xf numFmtId="196" fontId="36" fillId="0" borderId="0" xfId="6" applyNumberFormat="1" applyFont="1" applyAlignment="1">
      <alignment horizontal="left"/>
    </xf>
    <xf numFmtId="196" fontId="33" fillId="0" borderId="0" xfId="1" applyNumberFormat="1" applyFont="1"/>
    <xf numFmtId="196" fontId="34" fillId="0" borderId="12" xfId="6" applyNumberFormat="1" applyFont="1" applyBorder="1" applyAlignment="1">
      <alignment horizontal="left" vertical="center"/>
    </xf>
    <xf numFmtId="196" fontId="34" fillId="0" borderId="0" xfId="14" applyNumberFormat="1" applyFont="1" applyAlignment="1">
      <alignment horizontal="left" vertical="center"/>
    </xf>
    <xf numFmtId="196" fontId="34" fillId="0" borderId="14" xfId="6" applyNumberFormat="1" applyFont="1" applyBorder="1" applyAlignment="1">
      <alignment horizontal="left" vertical="center"/>
    </xf>
    <xf numFmtId="196" fontId="34" fillId="0" borderId="0" xfId="6" applyNumberFormat="1" applyFont="1" applyAlignment="1">
      <alignment horizontal="left" vertical="center"/>
    </xf>
    <xf numFmtId="0" fontId="41" fillId="0" borderId="0" xfId="7" applyNumberFormat="1" applyFont="1" applyAlignment="1">
      <alignment horizontal="center"/>
    </xf>
    <xf numFmtId="0" fontId="33" fillId="0" borderId="0" xfId="13" applyFont="1" applyAlignment="1">
      <alignment vertical="center"/>
    </xf>
    <xf numFmtId="0" fontId="33" fillId="0" borderId="0" xfId="13" applyFont="1" applyAlignment="1">
      <alignment horizontal="center" vertical="center"/>
    </xf>
    <xf numFmtId="37" fontId="33" fillId="0" borderId="0" xfId="13" applyNumberFormat="1" applyFont="1" applyAlignment="1">
      <alignment horizontal="center" vertical="center"/>
    </xf>
    <xf numFmtId="37" fontId="33" fillId="0" borderId="0" xfId="13" applyNumberFormat="1" applyFont="1" applyAlignment="1">
      <alignment vertical="center"/>
    </xf>
    <xf numFmtId="37" fontId="33" fillId="0" borderId="0" xfId="7" applyFont="1" applyAlignment="1">
      <alignment horizontal="center"/>
    </xf>
    <xf numFmtId="0" fontId="37" fillId="0" borderId="0" xfId="13" applyFont="1" applyAlignment="1">
      <alignment horizontal="center" vertical="center"/>
    </xf>
    <xf numFmtId="37" fontId="38" fillId="0" borderId="0" xfId="13" applyNumberFormat="1" applyFont="1" applyAlignment="1">
      <alignment horizontal="center" vertical="center"/>
    </xf>
    <xf numFmtId="0" fontId="39" fillId="0" borderId="0" xfId="13" applyFont="1" applyAlignment="1">
      <alignment horizontal="center" vertical="center"/>
    </xf>
    <xf numFmtId="40" fontId="33" fillId="0" borderId="0" xfId="6" applyFont="1" applyAlignment="1">
      <alignment horizontal="right"/>
    </xf>
    <xf numFmtId="40" fontId="34" fillId="0" borderId="0" xfId="6" applyFont="1" applyAlignment="1">
      <alignment horizontal="center"/>
    </xf>
    <xf numFmtId="0" fontId="36" fillId="0" borderId="46" xfId="15" applyFont="1" applyBorder="1" applyAlignment="1">
      <alignment horizontal="center"/>
    </xf>
    <xf numFmtId="196" fontId="33" fillId="0" borderId="46" xfId="14" applyNumberFormat="1" applyFont="1" applyBorder="1" applyAlignment="1">
      <alignment horizontal="center" vertical="top"/>
    </xf>
    <xf numFmtId="37" fontId="33" fillId="0" borderId="46" xfId="13" applyNumberFormat="1" applyFont="1" applyBorder="1" applyAlignment="1">
      <alignment horizontal="center" vertical="center"/>
    </xf>
    <xf numFmtId="196" fontId="242" fillId="0" borderId="0" xfId="6" applyNumberFormat="1" applyFont="1" applyAlignment="1">
      <alignment horizontal="left"/>
    </xf>
    <xf numFmtId="191" fontId="243" fillId="0" borderId="0" xfId="7029" applyNumberFormat="1" applyFont="1" applyAlignment="1" applyProtection="1">
      <alignment horizontal="right"/>
      <protection locked="0"/>
    </xf>
    <xf numFmtId="196" fontId="245" fillId="0" borderId="0" xfId="13" applyNumberFormat="1" applyFont="1" applyAlignment="1">
      <alignment vertical="center"/>
    </xf>
    <xf numFmtId="196" fontId="244" fillId="0" borderId="0" xfId="7" applyNumberFormat="1" applyFont="1"/>
    <xf numFmtId="196" fontId="245" fillId="0" borderId="0" xfId="7" applyNumberFormat="1" applyFont="1"/>
    <xf numFmtId="196" fontId="246" fillId="0" borderId="0" xfId="6" applyNumberFormat="1" applyFont="1" applyAlignment="1">
      <alignment horizontal="left"/>
    </xf>
    <xf numFmtId="191" fontId="243" fillId="0" borderId="46" xfId="7029" applyNumberFormat="1" applyFont="1" applyBorder="1" applyAlignment="1" applyProtection="1">
      <alignment horizontal="right"/>
      <protection locked="0"/>
    </xf>
    <xf numFmtId="196" fontId="245" fillId="0" borderId="0" xfId="7029" applyNumberFormat="1" applyFont="1"/>
    <xf numFmtId="191" fontId="20" fillId="0" borderId="14" xfId="1" applyNumberFormat="1" applyFont="1" applyBorder="1" applyAlignment="1" applyProtection="1">
      <alignment horizontal="right"/>
      <protection locked="0"/>
    </xf>
    <xf numFmtId="196" fontId="247" fillId="0" borderId="0" xfId="6" applyNumberFormat="1" applyFont="1" applyAlignment="1">
      <alignment horizontal="center"/>
    </xf>
    <xf numFmtId="196" fontId="248" fillId="0" borderId="0" xfId="6" applyNumberFormat="1" applyFont="1" applyAlignment="1">
      <alignment horizontal="left"/>
    </xf>
    <xf numFmtId="191" fontId="249" fillId="0" borderId="0" xfId="1" applyNumberFormat="1" applyFont="1" applyAlignment="1" applyProtection="1">
      <alignment horizontal="right"/>
      <protection locked="0"/>
    </xf>
    <xf numFmtId="196" fontId="250" fillId="0" borderId="0" xfId="6" applyNumberFormat="1" applyFont="1" applyAlignment="1">
      <alignment horizontal="left"/>
    </xf>
    <xf numFmtId="196" fontId="244" fillId="0" borderId="0" xfId="6" applyNumberFormat="1" applyFont="1" applyAlignment="1">
      <alignment horizontal="center"/>
    </xf>
    <xf numFmtId="196" fontId="244" fillId="0" borderId="0" xfId="13" applyNumberFormat="1" applyFont="1" applyAlignment="1">
      <alignment vertical="center"/>
    </xf>
    <xf numFmtId="196" fontId="251" fillId="0" borderId="14" xfId="13" applyNumberFormat="1" applyFont="1" applyBorder="1" applyAlignment="1">
      <alignment vertical="center"/>
    </xf>
    <xf numFmtId="196" fontId="251" fillId="0" borderId="0" xfId="13" applyNumberFormat="1" applyFont="1" applyAlignment="1">
      <alignment vertical="center"/>
    </xf>
    <xf numFmtId="196" fontId="245" fillId="0" borderId="14" xfId="13" applyNumberFormat="1" applyFont="1" applyBorder="1" applyAlignment="1">
      <alignment vertical="center"/>
    </xf>
    <xf numFmtId="196" fontId="247" fillId="0" borderId="0" xfId="7" applyNumberFormat="1" applyFont="1"/>
    <xf numFmtId="196" fontId="247" fillId="0" borderId="0" xfId="14" applyNumberFormat="1" applyFont="1" applyAlignment="1">
      <alignment horizontal="left" vertical="center"/>
    </xf>
    <xf numFmtId="196" fontId="247" fillId="0" borderId="0" xfId="6" applyNumberFormat="1" applyFont="1" applyAlignment="1">
      <alignment horizontal="center" vertical="center"/>
    </xf>
    <xf numFmtId="191" fontId="243" fillId="0" borderId="0" xfId="7029" applyNumberFormat="1" applyFont="1" applyBorder="1" applyAlignment="1" applyProtection="1">
      <alignment horizontal="right"/>
      <protection locked="0"/>
    </xf>
    <xf numFmtId="196" fontId="244" fillId="0" borderId="0" xfId="7" applyNumberFormat="1" applyFont="1" applyBorder="1"/>
    <xf numFmtId="196" fontId="34" fillId="0" borderId="0" xfId="6" applyNumberFormat="1" applyFont="1" applyBorder="1" applyAlignment="1">
      <alignment horizontal="left" vertical="center"/>
    </xf>
    <xf numFmtId="37" fontId="33" fillId="0" borderId="46" xfId="14" applyNumberFormat="1" applyFont="1" applyBorder="1" applyAlignment="1">
      <alignment horizontal="center" vertical="center"/>
    </xf>
    <xf numFmtId="196" fontId="247" fillId="0" borderId="0" xfId="7029" applyNumberFormat="1" applyFont="1"/>
    <xf numFmtId="0" fontId="36" fillId="0" borderId="46" xfId="15" applyFont="1" applyBorder="1" applyAlignment="1">
      <alignment horizontal="center" vertical="center"/>
    </xf>
    <xf numFmtId="40" fontId="36" fillId="0" borderId="46" xfId="6" applyFont="1" applyBorder="1" applyAlignment="1">
      <alignment horizontal="center" vertical="center"/>
    </xf>
    <xf numFmtId="196" fontId="33" fillId="0" borderId="46" xfId="14" applyNumberFormat="1" applyFont="1" applyBorder="1" applyAlignment="1">
      <alignment horizontal="center" vertical="center"/>
    </xf>
    <xf numFmtId="0" fontId="36" fillId="0" borderId="0" xfId="15" applyFont="1" applyAlignment="1">
      <alignment horizontal="center" vertical="center"/>
    </xf>
    <xf numFmtId="40" fontId="36" fillId="0" borderId="0" xfId="6" applyFont="1" applyAlignment="1">
      <alignment horizontal="center" vertical="center"/>
    </xf>
    <xf numFmtId="191" fontId="249" fillId="0" borderId="14" xfId="1" applyNumberFormat="1" applyFont="1" applyBorder="1" applyAlignment="1" applyProtection="1">
      <alignment horizontal="right"/>
      <protection locked="0"/>
    </xf>
    <xf numFmtId="38" fontId="19" fillId="0" borderId="0" xfId="2" applyNumberFormat="1" applyFont="1" applyFill="1"/>
    <xf numFmtId="38" fontId="19" fillId="0" borderId="0" xfId="2" applyNumberFormat="1" applyFont="1" applyFill="1" applyAlignment="1">
      <alignment horizontal="left"/>
    </xf>
    <xf numFmtId="0" fontId="20" fillId="0" borderId="0" xfId="2" applyFont="1" applyFill="1" applyAlignment="1">
      <alignment horizontal="center"/>
    </xf>
    <xf numFmtId="38" fontId="19" fillId="0" borderId="0" xfId="3" applyNumberFormat="1" applyFont="1" applyFill="1" applyAlignment="1">
      <alignment horizontal="right"/>
    </xf>
    <xf numFmtId="38" fontId="19" fillId="0" borderId="0" xfId="2" applyNumberFormat="1" applyFont="1" applyFill="1" applyAlignment="1">
      <alignment horizontal="justify"/>
    </xf>
    <xf numFmtId="37" fontId="19" fillId="0" borderId="0" xfId="2" applyNumberFormat="1" applyFont="1" applyFill="1"/>
    <xf numFmtId="37" fontId="20" fillId="0" borderId="0" xfId="2" applyNumberFormat="1" applyFont="1" applyFill="1"/>
    <xf numFmtId="49" fontId="22" fillId="0" borderId="0" xfId="2" applyNumberFormat="1" applyFont="1" applyFill="1" applyAlignment="1">
      <alignment horizontal="center"/>
    </xf>
    <xf numFmtId="0" fontId="19" fillId="0" borderId="0" xfId="2" applyFont="1" applyFill="1"/>
    <xf numFmtId="194" fontId="19" fillId="0" borderId="46" xfId="2" quotePrefix="1" applyNumberFormat="1" applyFont="1" applyFill="1" applyBorder="1" applyAlignment="1">
      <alignment horizontal="center"/>
    </xf>
    <xf numFmtId="2" fontId="19" fillId="0" borderId="0" xfId="2" applyNumberFormat="1" applyFont="1" applyFill="1" applyAlignment="1">
      <alignment horizontal="center"/>
    </xf>
    <xf numFmtId="2" fontId="19" fillId="0" borderId="46" xfId="2" quotePrefix="1" applyNumberFormat="1" applyFont="1" applyFill="1" applyBorder="1" applyAlignment="1">
      <alignment horizontal="center"/>
    </xf>
    <xf numFmtId="0" fontId="24" fillId="0" borderId="0" xfId="4" applyFont="1" applyFill="1" applyAlignment="1">
      <alignment horizontal="left"/>
    </xf>
    <xf numFmtId="38" fontId="22" fillId="0" borderId="0" xfId="2" applyNumberFormat="1" applyFont="1" applyFill="1" applyAlignment="1">
      <alignment horizontal="center"/>
    </xf>
    <xf numFmtId="37" fontId="19" fillId="0" borderId="11" xfId="2" applyNumberFormat="1" applyFont="1" applyFill="1" applyBorder="1"/>
    <xf numFmtId="0" fontId="19" fillId="0" borderId="0" xfId="4" applyFont="1" applyFill="1" applyAlignment="1"/>
    <xf numFmtId="0" fontId="37" fillId="0" borderId="0" xfId="0" applyFont="1" applyFill="1" applyAlignment="1">
      <alignment horizontal="center" vertical="center"/>
    </xf>
    <xf numFmtId="191" fontId="19" fillId="0" borderId="0" xfId="1" applyNumberFormat="1" applyFont="1" applyFill="1" applyAlignment="1" applyProtection="1">
      <alignment horizontal="right"/>
      <protection locked="0"/>
    </xf>
    <xf numFmtId="0" fontId="19" fillId="0" borderId="0" xfId="2" applyFont="1" applyFill="1" applyProtection="1">
      <protection locked="0"/>
    </xf>
    <xf numFmtId="0" fontId="20" fillId="0" borderId="0" xfId="4" applyFont="1" applyFill="1" applyAlignment="1">
      <alignment horizontal="justify"/>
    </xf>
    <xf numFmtId="0" fontId="20" fillId="0" borderId="0" xfId="4" applyFont="1" applyFill="1" applyAlignment="1">
      <alignment horizontal="center"/>
    </xf>
    <xf numFmtId="38" fontId="20" fillId="0" borderId="0" xfId="2" applyNumberFormat="1" applyFont="1" applyFill="1"/>
    <xf numFmtId="191" fontId="20" fillId="0" borderId="10" xfId="5" applyNumberFormat="1" applyFont="1" applyFill="1" applyBorder="1"/>
    <xf numFmtId="191" fontId="20" fillId="0" borderId="0" xfId="2" applyNumberFormat="1" applyFont="1" applyFill="1"/>
    <xf numFmtId="0" fontId="19" fillId="0" borderId="0" xfId="4" applyFont="1" applyFill="1" applyAlignment="1">
      <alignment horizontal="left"/>
    </xf>
    <xf numFmtId="191" fontId="19" fillId="0" borderId="0" xfId="5" applyNumberFormat="1" applyFont="1" applyFill="1"/>
    <xf numFmtId="191" fontId="19" fillId="0" borderId="0" xfId="2" applyNumberFormat="1" applyFont="1" applyFill="1"/>
    <xf numFmtId="0" fontId="24" fillId="0" borderId="0" xfId="4" applyFont="1" applyFill="1" applyAlignment="1">
      <alignment horizontal="justify"/>
    </xf>
    <xf numFmtId="191" fontId="19" fillId="0" borderId="0" xfId="2" applyNumberFormat="1" applyFont="1" applyFill="1" applyAlignment="1">
      <alignment horizontal="center"/>
    </xf>
    <xf numFmtId="191" fontId="19" fillId="0" borderId="0" xfId="1" applyNumberFormat="1" applyFont="1" applyFill="1"/>
    <xf numFmtId="191" fontId="19" fillId="0" borderId="0" xfId="1" applyNumberFormat="1" applyFont="1" applyFill="1" applyAlignment="1">
      <alignment horizontal="center"/>
    </xf>
    <xf numFmtId="38" fontId="24" fillId="0" borderId="0" xfId="2" applyNumberFormat="1" applyFont="1" applyFill="1" applyAlignment="1">
      <alignment horizontal="center"/>
    </xf>
    <xf numFmtId="0" fontId="20" fillId="0" borderId="0" xfId="2" applyFont="1" applyFill="1"/>
    <xf numFmtId="191" fontId="20" fillId="0" borderId="12" xfId="5" applyNumberFormat="1" applyFont="1" applyFill="1" applyBorder="1"/>
    <xf numFmtId="191" fontId="20" fillId="0" borderId="0" xfId="5" applyNumberFormat="1" applyFont="1" applyFill="1" applyBorder="1"/>
    <xf numFmtId="38" fontId="25" fillId="0" borderId="0" xfId="2" applyNumberFormat="1" applyFont="1" applyFill="1" applyAlignment="1">
      <alignment horizontal="center"/>
    </xf>
    <xf numFmtId="195" fontId="19" fillId="0" borderId="0" xfId="1" applyNumberFormat="1" applyFont="1" applyFill="1" applyAlignment="1">
      <alignment horizontal="center"/>
    </xf>
    <xf numFmtId="195" fontId="19" fillId="0" borderId="0" xfId="1" applyNumberFormat="1" applyFont="1" applyFill="1"/>
    <xf numFmtId="191" fontId="33" fillId="0" borderId="0" xfId="0" applyNumberFormat="1" applyFont="1" applyFill="1" applyAlignment="1">
      <alignment horizontal="right" vertical="center"/>
    </xf>
    <xf numFmtId="0" fontId="33" fillId="0" borderId="0" xfId="0" applyFont="1" applyFill="1" applyAlignment="1">
      <alignment horizontal="center" vertical="center"/>
    </xf>
    <xf numFmtId="265" fontId="33" fillId="0" borderId="0" xfId="0" applyNumberFormat="1" applyFont="1" applyFill="1" applyAlignment="1">
      <alignment vertical="center"/>
    </xf>
    <xf numFmtId="0" fontId="33" fillId="0" borderId="0" xfId="0" applyFont="1" applyFill="1" applyAlignment="1">
      <alignment horizontal="left" vertical="center"/>
    </xf>
    <xf numFmtId="195" fontId="20" fillId="0" borderId="10" xfId="1" applyNumberFormat="1" applyFont="1" applyFill="1" applyBorder="1"/>
    <xf numFmtId="195" fontId="20" fillId="0" borderId="0" xfId="1" applyNumberFormat="1" applyFont="1" applyFill="1"/>
    <xf numFmtId="265" fontId="33" fillId="0" borderId="0" xfId="0" applyNumberFormat="1" applyFont="1" applyFill="1" applyAlignment="1">
      <alignment horizontal="right" vertical="center"/>
    </xf>
    <xf numFmtId="191" fontId="19" fillId="0" borderId="0" xfId="0" applyNumberFormat="1" applyFont="1" applyFill="1" applyAlignment="1">
      <alignment horizontal="right" vertical="top"/>
    </xf>
    <xf numFmtId="0" fontId="19" fillId="0" borderId="0" xfId="4" applyFont="1" applyFill="1" applyAlignment="1">
      <alignment horizontal="justify"/>
    </xf>
    <xf numFmtId="195" fontId="19" fillId="0" borderId="0" xfId="1" applyNumberFormat="1" applyFont="1" applyFill="1" applyAlignment="1">
      <alignment horizontal="right"/>
    </xf>
    <xf numFmtId="38" fontId="20" fillId="0" borderId="46" xfId="2" applyNumberFormat="1" applyFont="1" applyFill="1" applyBorder="1" applyAlignment="1">
      <alignment horizontal="left" indent="2"/>
    </xf>
    <xf numFmtId="38" fontId="20" fillId="0" borderId="46" xfId="2" applyNumberFormat="1" applyFont="1" applyFill="1" applyBorder="1" applyAlignment="1">
      <alignment horizontal="center"/>
    </xf>
    <xf numFmtId="38" fontId="22" fillId="0" borderId="0" xfId="2" quotePrefix="1" applyNumberFormat="1" applyFont="1" applyFill="1" applyAlignment="1">
      <alignment horizontal="center"/>
    </xf>
    <xf numFmtId="38" fontId="19" fillId="0" borderId="12" xfId="2" applyNumberFormat="1" applyFont="1" applyFill="1" applyBorder="1"/>
    <xf numFmtId="195" fontId="19" fillId="0" borderId="0" xfId="1" applyNumberFormat="1" applyFont="1" applyFill="1" applyBorder="1" applyProtection="1">
      <protection locked="0"/>
    </xf>
    <xf numFmtId="195" fontId="19" fillId="0" borderId="12" xfId="1" applyNumberFormat="1" applyFont="1" applyFill="1" applyBorder="1"/>
    <xf numFmtId="0" fontId="33" fillId="0" borderId="0" xfId="0" applyFont="1" applyFill="1" applyAlignment="1">
      <alignment vertical="center"/>
    </xf>
    <xf numFmtId="0" fontId="26" fillId="0" borderId="0" xfId="4" applyFont="1" applyFill="1" applyAlignment="1"/>
    <xf numFmtId="191" fontId="19" fillId="0" borderId="13" xfId="1" applyNumberFormat="1" applyFont="1" applyFill="1" applyBorder="1" applyAlignment="1" applyProtection="1">
      <alignment horizontal="right"/>
      <protection locked="0"/>
    </xf>
    <xf numFmtId="196" fontId="19" fillId="0" borderId="13" xfId="5" applyNumberFormat="1" applyFont="1" applyFill="1" applyBorder="1"/>
    <xf numFmtId="265" fontId="34" fillId="0" borderId="0" xfId="0" applyNumberFormat="1" applyFont="1" applyFill="1" applyAlignment="1">
      <alignment vertical="center"/>
    </xf>
    <xf numFmtId="0" fontId="20" fillId="0" borderId="0" xfId="4" applyFont="1" applyFill="1" applyAlignment="1">
      <alignment horizontal="justify" vertical="center"/>
    </xf>
    <xf numFmtId="195" fontId="20" fillId="0" borderId="12" xfId="1" applyNumberFormat="1" applyFont="1" applyFill="1" applyBorder="1"/>
    <xf numFmtId="43" fontId="19" fillId="0" borderId="0" xfId="1" applyFont="1" applyFill="1"/>
    <xf numFmtId="49" fontId="22" fillId="0" borderId="0" xfId="7" applyNumberFormat="1" applyFont="1" applyFill="1" applyAlignment="1">
      <alignment horizontal="center"/>
    </xf>
    <xf numFmtId="37" fontId="19" fillId="0" borderId="0" xfId="7" applyFill="1" applyAlignment="1">
      <alignment horizontal="center"/>
    </xf>
    <xf numFmtId="37" fontId="19" fillId="0" borderId="0" xfId="7" applyFill="1" applyAlignment="1">
      <alignment horizontal="right"/>
    </xf>
    <xf numFmtId="49" fontId="22" fillId="0" borderId="0" xfId="7" quotePrefix="1" applyNumberFormat="1" applyFont="1" applyFill="1" applyAlignment="1">
      <alignment horizontal="center"/>
    </xf>
    <xf numFmtId="37" fontId="20" fillId="0" borderId="0" xfId="7" applyFont="1" applyFill="1"/>
    <xf numFmtId="0" fontId="19" fillId="0" borderId="10" xfId="7" quotePrefix="1" applyNumberFormat="1" applyFill="1" applyBorder="1" applyAlignment="1">
      <alignment horizontal="center"/>
    </xf>
    <xf numFmtId="197" fontId="19" fillId="0" borderId="0" xfId="7" applyNumberFormat="1" applyFill="1" applyAlignment="1">
      <alignment horizontal="center"/>
    </xf>
    <xf numFmtId="0" fontId="27" fillId="0" borderId="0" xfId="8" applyFont="1" applyFill="1" applyAlignment="1">
      <alignment vertical="center"/>
    </xf>
    <xf numFmtId="0" fontId="241" fillId="0" borderId="0" xfId="0" applyFont="1" applyFill="1" applyAlignment="1">
      <alignment horizontal="center" vertical="center"/>
    </xf>
    <xf numFmtId="0" fontId="34" fillId="0" borderId="0" xfId="0" applyFont="1" applyFill="1" applyAlignment="1">
      <alignment vertical="center"/>
    </xf>
    <xf numFmtId="0" fontId="28" fillId="0" borderId="0" xfId="8" applyFont="1" applyFill="1" applyAlignment="1">
      <alignment vertical="center"/>
    </xf>
    <xf numFmtId="265" fontId="34" fillId="0" borderId="11" xfId="0" applyNumberFormat="1" applyFont="1" applyFill="1" applyBorder="1" applyAlignment="1">
      <alignment vertical="center"/>
    </xf>
    <xf numFmtId="265" fontId="33" fillId="0" borderId="0" xfId="0" applyNumberFormat="1" applyFont="1" applyFill="1" applyBorder="1" applyAlignment="1">
      <alignment vertical="center"/>
    </xf>
    <xf numFmtId="0" fontId="34" fillId="0" borderId="0" xfId="0" applyFont="1" applyFill="1" applyBorder="1" applyAlignment="1">
      <alignment vertical="center"/>
    </xf>
    <xf numFmtId="198" fontId="20" fillId="0" borderId="0" xfId="10" applyNumberFormat="1" applyFont="1" applyFill="1" applyAlignment="1">
      <alignment horizontal="left"/>
    </xf>
    <xf numFmtId="0" fontId="37" fillId="0" borderId="0" xfId="0" applyFont="1" applyFill="1" applyBorder="1" applyAlignment="1">
      <alignment horizontal="center" vertical="center"/>
    </xf>
    <xf numFmtId="265" fontId="34" fillId="0" borderId="0" xfId="0" applyNumberFormat="1" applyFont="1" applyFill="1" applyBorder="1" applyAlignment="1">
      <alignment vertical="center"/>
    </xf>
    <xf numFmtId="38" fontId="19" fillId="0" borderId="0" xfId="2" applyNumberFormat="1" applyFont="1" applyFill="1" applyBorder="1"/>
    <xf numFmtId="198" fontId="19" fillId="0" borderId="0" xfId="9" applyNumberFormat="1" applyFont="1" applyFill="1"/>
    <xf numFmtId="49" fontId="24" fillId="0" borderId="0" xfId="7" applyNumberFormat="1" applyFont="1" applyFill="1" applyAlignment="1">
      <alignment horizontal="center"/>
    </xf>
    <xf numFmtId="265" fontId="34" fillId="0" borderId="14" xfId="0" applyNumberFormat="1" applyFont="1" applyFill="1" applyBorder="1" applyAlignment="1">
      <alignment vertical="center"/>
    </xf>
    <xf numFmtId="196" fontId="19" fillId="0" borderId="0" xfId="6" applyNumberFormat="1" applyFont="1" applyFill="1"/>
    <xf numFmtId="198" fontId="24" fillId="0" borderId="0" xfId="10" applyNumberFormat="1" applyFont="1" applyFill="1" applyAlignment="1">
      <alignment horizontal="left"/>
    </xf>
    <xf numFmtId="0" fontId="27" fillId="0" borderId="0" xfId="7" applyNumberFormat="1" applyFont="1" applyFill="1" applyProtection="1">
      <protection locked="0"/>
    </xf>
    <xf numFmtId="191" fontId="33" fillId="0" borderId="46" xfId="0" applyNumberFormat="1" applyFont="1" applyFill="1" applyBorder="1" applyAlignment="1">
      <alignment horizontal="right" vertical="center"/>
    </xf>
    <xf numFmtId="191" fontId="33" fillId="0" borderId="0" xfId="0" applyNumberFormat="1" applyFont="1" applyFill="1" applyBorder="1" applyAlignment="1">
      <alignment horizontal="right" vertical="center"/>
    </xf>
    <xf numFmtId="198" fontId="19" fillId="0" borderId="0" xfId="10" applyNumberFormat="1" applyFont="1" applyFill="1" applyAlignment="1">
      <alignment horizontal="left"/>
    </xf>
    <xf numFmtId="191" fontId="33" fillId="0" borderId="0" xfId="0" quotePrefix="1" applyNumberFormat="1" applyFont="1" applyFill="1" applyAlignment="1">
      <alignment horizontal="right" vertical="center"/>
    </xf>
    <xf numFmtId="196" fontId="19" fillId="0" borderId="46" xfId="6" applyNumberFormat="1" applyFont="1" applyFill="1" applyBorder="1"/>
    <xf numFmtId="196" fontId="19" fillId="0" borderId="0" xfId="6" applyNumberFormat="1" applyFont="1" applyFill="1" applyBorder="1"/>
    <xf numFmtId="0" fontId="28" fillId="0" borderId="0" xfId="7" applyNumberFormat="1" applyFont="1" applyFill="1" applyProtection="1">
      <protection locked="0"/>
    </xf>
    <xf numFmtId="191" fontId="34" fillId="0" borderId="46" xfId="0" applyNumberFormat="1" applyFont="1" applyFill="1" applyBorder="1" applyAlignment="1">
      <alignment horizontal="right" vertical="center"/>
    </xf>
    <xf numFmtId="0" fontId="39" fillId="0" borderId="0" xfId="0" applyFont="1" applyFill="1" applyAlignment="1">
      <alignment horizontal="center" vertical="center"/>
    </xf>
    <xf numFmtId="0" fontId="27" fillId="0" borderId="0" xfId="7" applyNumberFormat="1" applyFont="1" applyFill="1" applyAlignment="1" applyProtection="1">
      <alignment horizontal="left" indent="2"/>
      <protection locked="0"/>
    </xf>
    <xf numFmtId="191" fontId="19" fillId="0" borderId="0" xfId="1135" applyNumberFormat="1" applyFont="1" applyFill="1" applyAlignment="1">
      <alignment horizontal="right" vertical="center"/>
    </xf>
    <xf numFmtId="191" fontId="19" fillId="0" borderId="46" xfId="1135" applyNumberFormat="1" applyFont="1" applyFill="1" applyBorder="1" applyAlignment="1">
      <alignment horizontal="right" vertical="center"/>
    </xf>
    <xf numFmtId="191" fontId="20" fillId="0" borderId="12" xfId="1135" applyNumberFormat="1" applyFont="1" applyFill="1" applyBorder="1" applyAlignment="1">
      <alignment horizontal="right" vertical="center"/>
    </xf>
    <xf numFmtId="0" fontId="20" fillId="0" borderId="0" xfId="12" applyFont="1" applyFill="1"/>
    <xf numFmtId="193" fontId="19" fillId="0" borderId="0" xfId="6" applyNumberFormat="1" applyFont="1" applyFill="1"/>
    <xf numFmtId="38" fontId="26" fillId="0" borderId="0" xfId="2" applyNumberFormat="1" applyFont="1" applyFill="1"/>
    <xf numFmtId="37" fontId="26" fillId="0" borderId="0" xfId="2" applyNumberFormat="1" applyFont="1" applyFill="1"/>
    <xf numFmtId="198" fontId="19" fillId="0" borderId="0" xfId="9" applyNumberFormat="1" applyFont="1" applyFill="1" applyAlignment="1">
      <alignment horizontal="left" indent="2"/>
    </xf>
    <xf numFmtId="222" fontId="33" fillId="0" borderId="12" xfId="0" applyNumberFormat="1" applyFont="1" applyFill="1" applyBorder="1" applyAlignment="1">
      <alignment vertical="center"/>
    </xf>
    <xf numFmtId="193" fontId="20" fillId="0" borderId="0" xfId="7" applyNumberFormat="1" applyFont="1" applyFill="1"/>
    <xf numFmtId="0" fontId="24" fillId="0" borderId="0" xfId="8" applyFont="1" applyFill="1" applyAlignment="1">
      <alignment vertical="center"/>
    </xf>
    <xf numFmtId="196" fontId="26" fillId="0" borderId="0" xfId="2" applyNumberFormat="1" applyFont="1" applyFill="1"/>
    <xf numFmtId="196" fontId="19" fillId="0" borderId="0" xfId="2" applyNumberFormat="1" applyFont="1" applyFill="1"/>
    <xf numFmtId="0" fontId="19" fillId="0" borderId="0" xfId="8" applyFill="1" applyAlignment="1">
      <alignment vertical="center"/>
    </xf>
    <xf numFmtId="38" fontId="42" fillId="0" borderId="0" xfId="2" applyNumberFormat="1" applyFont="1" applyFill="1" applyAlignment="1">
      <alignment horizontal="center"/>
    </xf>
    <xf numFmtId="196" fontId="19" fillId="0" borderId="0" xfId="7" applyNumberFormat="1" applyFill="1" applyAlignment="1">
      <alignment horizontal="center"/>
    </xf>
    <xf numFmtId="196" fontId="19" fillId="0" borderId="0" xfId="7" applyNumberFormat="1" applyFill="1" applyAlignment="1">
      <alignment horizontal="right"/>
    </xf>
    <xf numFmtId="196" fontId="19" fillId="0" borderId="0" xfId="7" applyNumberFormat="1" applyFill="1"/>
    <xf numFmtId="37" fontId="22" fillId="0" borderId="0" xfId="7" applyFont="1" applyFill="1"/>
    <xf numFmtId="37" fontId="19" fillId="0" borderId="0" xfId="7" applyFill="1" applyAlignment="1">
      <alignment horizontal="left"/>
    </xf>
    <xf numFmtId="41" fontId="19" fillId="0" borderId="0" xfId="7" applyNumberFormat="1" applyFill="1" applyAlignment="1">
      <alignment horizontal="center"/>
    </xf>
    <xf numFmtId="195" fontId="26" fillId="0" borderId="0" xfId="1" applyNumberFormat="1" applyFont="1" applyFill="1"/>
    <xf numFmtId="0" fontId="27" fillId="0" borderId="0" xfId="15" applyFont="1" applyFill="1" applyAlignment="1" applyProtection="1">
      <alignment horizontal="left"/>
      <protection locked="0"/>
    </xf>
    <xf numFmtId="0" fontId="26" fillId="0" borderId="0" xfId="8" applyFont="1" applyFill="1" applyAlignment="1">
      <alignment horizontal="left" vertical="center"/>
    </xf>
    <xf numFmtId="196" fontId="27" fillId="0" borderId="11" xfId="6" applyNumberFormat="1" applyFont="1" applyFill="1" applyBorder="1" applyProtection="1">
      <protection locked="0"/>
    </xf>
    <xf numFmtId="0" fontId="27" fillId="0" borderId="0" xfId="15" applyFont="1" applyFill="1" applyProtection="1">
      <protection locked="0"/>
    </xf>
    <xf numFmtId="196" fontId="27" fillId="0" borderId="0" xfId="15" applyNumberFormat="1" applyFont="1" applyFill="1"/>
    <xf numFmtId="49" fontId="19" fillId="0" borderId="0" xfId="7" applyNumberFormat="1" applyFill="1"/>
    <xf numFmtId="0" fontId="26" fillId="0" borderId="0" xfId="8" applyFont="1" applyFill="1" applyAlignment="1">
      <alignment vertical="center"/>
    </xf>
    <xf numFmtId="196" fontId="20" fillId="0" borderId="0" xfId="7" applyNumberFormat="1" applyFont="1" applyFill="1" applyAlignment="1">
      <alignment horizontal="right"/>
    </xf>
    <xf numFmtId="0" fontId="20" fillId="0" borderId="0" xfId="8" applyFont="1" applyFill="1" applyAlignment="1">
      <alignment vertical="center"/>
    </xf>
    <xf numFmtId="196" fontId="28" fillId="0" borderId="10" xfId="6" applyNumberFormat="1" applyFont="1" applyFill="1" applyBorder="1" applyProtection="1">
      <protection locked="0"/>
    </xf>
    <xf numFmtId="196" fontId="28" fillId="0" borderId="0" xfId="15" applyNumberFormat="1" applyFont="1" applyFill="1"/>
    <xf numFmtId="196" fontId="20" fillId="0" borderId="0" xfId="7" applyNumberFormat="1" applyFont="1" applyFill="1"/>
    <xf numFmtId="196" fontId="28" fillId="0" borderId="0" xfId="6" applyNumberFormat="1" applyFont="1" applyFill="1" applyProtection="1">
      <protection locked="0"/>
    </xf>
    <xf numFmtId="0" fontId="43" fillId="0" borderId="0" xfId="15" applyFont="1" applyFill="1" applyProtection="1">
      <protection locked="0"/>
    </xf>
    <xf numFmtId="199" fontId="19" fillId="0" borderId="0" xfId="7" applyNumberFormat="1" applyFill="1" applyAlignment="1">
      <alignment horizontal="center"/>
    </xf>
    <xf numFmtId="0" fontId="28" fillId="0" borderId="0" xfId="15" applyFont="1" applyFill="1" applyProtection="1">
      <protection locked="0"/>
    </xf>
    <xf numFmtId="0" fontId="27" fillId="0" borderId="0" xfId="15" applyFont="1" applyFill="1" applyAlignment="1" applyProtection="1">
      <alignment horizontal="left" indent="1"/>
      <protection locked="0"/>
    </xf>
    <xf numFmtId="196" fontId="27" fillId="0" borderId="0" xfId="6" applyNumberFormat="1" applyFont="1" applyFill="1" applyProtection="1">
      <protection locked="0"/>
    </xf>
    <xf numFmtId="38" fontId="26" fillId="0" borderId="0" xfId="2" applyNumberFormat="1" applyFont="1" applyFill="1" applyAlignment="1">
      <alignment horizontal="center"/>
    </xf>
    <xf numFmtId="196" fontId="27" fillId="0" borderId="46" xfId="6" applyNumberFormat="1" applyFont="1" applyFill="1" applyBorder="1" applyProtection="1">
      <protection locked="0"/>
    </xf>
    <xf numFmtId="191" fontId="19" fillId="0" borderId="46" xfId="1" applyNumberFormat="1" applyFont="1" applyFill="1" applyBorder="1" applyAlignment="1" applyProtection="1">
      <alignment horizontal="right"/>
      <protection locked="0"/>
    </xf>
    <xf numFmtId="49" fontId="20" fillId="0" borderId="0" xfId="7" applyNumberFormat="1" applyFont="1" applyFill="1"/>
    <xf numFmtId="196" fontId="28" fillId="0" borderId="0" xfId="6" applyNumberFormat="1" applyFont="1" applyFill="1"/>
    <xf numFmtId="196" fontId="28" fillId="0" borderId="14" xfId="6" applyNumberFormat="1" applyFont="1" applyFill="1" applyBorder="1" applyProtection="1">
      <protection locked="0"/>
    </xf>
    <xf numFmtId="38" fontId="19" fillId="0" borderId="0" xfId="2" applyNumberFormat="1" applyFont="1" applyFill="1" applyAlignment="1">
      <alignment horizontal="left" indent="1"/>
    </xf>
    <xf numFmtId="0" fontId="20" fillId="0" borderId="0" xfId="2" applyFont="1" applyFill="1" applyAlignment="1">
      <alignment horizontal="center"/>
    </xf>
    <xf numFmtId="38" fontId="20" fillId="0" borderId="46" xfId="2" applyNumberFormat="1" applyFont="1" applyFill="1" applyBorder="1" applyAlignment="1">
      <alignment horizontal="center"/>
    </xf>
    <xf numFmtId="38" fontId="19" fillId="0" borderId="0" xfId="2" applyNumberFormat="1" applyFont="1" applyFill="1" applyAlignment="1">
      <alignment horizontal="center"/>
    </xf>
    <xf numFmtId="38" fontId="20" fillId="0" borderId="0" xfId="2" applyNumberFormat="1" applyFont="1" applyFill="1" applyAlignment="1">
      <alignment horizontal="center"/>
    </xf>
    <xf numFmtId="49" fontId="20" fillId="0" borderId="0" xfId="7" applyNumberFormat="1" applyFont="1" applyFill="1" applyAlignment="1">
      <alignment horizontal="center"/>
    </xf>
    <xf numFmtId="193" fontId="20" fillId="0" borderId="13" xfId="7" applyNumberFormat="1" applyFont="1" applyFill="1" applyBorder="1" applyAlignment="1">
      <alignment horizontal="center"/>
    </xf>
    <xf numFmtId="49" fontId="19" fillId="0" borderId="0" xfId="7" applyNumberFormat="1" applyFill="1" applyAlignment="1">
      <alignment horizontal="center"/>
    </xf>
    <xf numFmtId="49" fontId="20" fillId="0" borderId="0" xfId="7" quotePrefix="1" applyNumberFormat="1" applyFont="1" applyFill="1" applyAlignment="1">
      <alignment horizontal="center"/>
    </xf>
    <xf numFmtId="37" fontId="20" fillId="0" borderId="13" xfId="7" applyFont="1" applyFill="1" applyBorder="1" applyAlignment="1">
      <alignment horizontal="center"/>
    </xf>
    <xf numFmtId="0" fontId="33" fillId="0" borderId="46" xfId="14" applyFont="1" applyBorder="1" applyAlignment="1">
      <alignment horizontal="center" vertical="center"/>
    </xf>
    <xf numFmtId="37" fontId="33" fillId="0" borderId="46" xfId="14" applyNumberFormat="1" applyFont="1" applyBorder="1" applyAlignment="1">
      <alignment horizontal="center" vertical="center"/>
    </xf>
    <xf numFmtId="37" fontId="33" fillId="0" borderId="0" xfId="13" applyNumberFormat="1" applyFont="1" applyAlignment="1">
      <alignment horizontal="center" vertical="center"/>
    </xf>
    <xf numFmtId="38" fontId="34" fillId="0" borderId="0" xfId="7" quotePrefix="1" applyNumberFormat="1" applyFont="1" applyAlignment="1">
      <alignment horizontal="center"/>
    </xf>
    <xf numFmtId="38" fontId="34" fillId="0" borderId="0" xfId="7" applyNumberFormat="1" applyFont="1" applyAlignment="1">
      <alignment horizontal="center"/>
    </xf>
    <xf numFmtId="40" fontId="34" fillId="0" borderId="0" xfId="6" applyFont="1" applyAlignment="1">
      <alignment horizontal="center"/>
    </xf>
    <xf numFmtId="0" fontId="36" fillId="0" borderId="46" xfId="15" applyFont="1" applyBorder="1" applyAlignment="1">
      <alignment horizontal="center"/>
    </xf>
    <xf numFmtId="37" fontId="33" fillId="0" borderId="46" xfId="13" applyNumberFormat="1" applyFont="1" applyBorder="1" applyAlignment="1">
      <alignment horizontal="center" vertical="center"/>
    </xf>
  </cellXfs>
  <cellStyles count="7030">
    <cellStyle name=" 1" xfId="16" xr:uid="{00000000-0005-0000-0000-000000000000}"/>
    <cellStyle name="??" xfId="17" xr:uid="{00000000-0005-0000-0000-000001000000}"/>
    <cellStyle name="?? [0.00]_Book2 ??? 2" xfId="18" xr:uid="{00000000-0005-0000-0000-000002000000}"/>
    <cellStyle name="???? [0.00]_Person" xfId="19" xr:uid="{00000000-0005-0000-0000-000003000000}"/>
    <cellStyle name="????_Person" xfId="20" xr:uid="{00000000-0005-0000-0000-000004000000}"/>
    <cellStyle name="??_Book2 ??? 2" xfId="21" xr:uid="{00000000-0005-0000-0000-000005000000}"/>
    <cellStyle name="^6A_x0001_" xfId="22" xr:uid="{00000000-0005-0000-0000-000006000000}"/>
    <cellStyle name="^6A_x0001_ 2" xfId="23" xr:uid="{00000000-0005-0000-0000-000007000000}"/>
    <cellStyle name="^6A_x0001_ 3" xfId="24" xr:uid="{00000000-0005-0000-0000-000008000000}"/>
    <cellStyle name="^6A_x0001_ 4" xfId="25" xr:uid="{00000000-0005-0000-0000-000009000000}"/>
    <cellStyle name="^6A_x0001_ 5" xfId="26" xr:uid="{00000000-0005-0000-0000-00000A000000}"/>
    <cellStyle name="^6A_x0001_ 6" xfId="27" xr:uid="{00000000-0005-0000-0000-00000B000000}"/>
    <cellStyle name="^6A_x0001_ 7" xfId="28" xr:uid="{00000000-0005-0000-0000-00000C000000}"/>
    <cellStyle name="_PERSONAL" xfId="29" xr:uid="{00000000-0005-0000-0000-00000D000000}"/>
    <cellStyle name="_PERSONAL_1" xfId="30" xr:uid="{00000000-0005-0000-0000-00000E000000}"/>
    <cellStyle name="=C:\WINDOWS\SYSTEM32\COMMAND.COM 2" xfId="31" xr:uid="{00000000-0005-0000-0000-00000F000000}"/>
    <cellStyle name="0,0_x000d__x000a_NA_x000d__x000a_" xfId="32" xr:uid="{00000000-0005-0000-0000-000010000000}"/>
    <cellStyle name="0,0_x000d__x000a_NA_x000d__x000a_ 2" xfId="33" xr:uid="{00000000-0005-0000-0000-000011000000}"/>
    <cellStyle name="20% - Accent1 10" xfId="34" xr:uid="{00000000-0005-0000-0000-000012000000}"/>
    <cellStyle name="20% - Accent1 11" xfId="35" xr:uid="{00000000-0005-0000-0000-000013000000}"/>
    <cellStyle name="20% - Accent1 12" xfId="36" xr:uid="{00000000-0005-0000-0000-000014000000}"/>
    <cellStyle name="20% - Accent1 13" xfId="37" xr:uid="{00000000-0005-0000-0000-000015000000}"/>
    <cellStyle name="20% - Accent1 14" xfId="38" xr:uid="{00000000-0005-0000-0000-000016000000}"/>
    <cellStyle name="20% - Accent1 15" xfId="39" xr:uid="{00000000-0005-0000-0000-000017000000}"/>
    <cellStyle name="20% - Accent1 16" xfId="40" xr:uid="{00000000-0005-0000-0000-000018000000}"/>
    <cellStyle name="20% - Accent1 17" xfId="41" xr:uid="{00000000-0005-0000-0000-000019000000}"/>
    <cellStyle name="20% - Accent1 18" xfId="42" xr:uid="{00000000-0005-0000-0000-00001A000000}"/>
    <cellStyle name="20% - Accent1 2" xfId="43" xr:uid="{00000000-0005-0000-0000-00001B000000}"/>
    <cellStyle name="20% - Accent1 2 2" xfId="44" xr:uid="{00000000-0005-0000-0000-00001C000000}"/>
    <cellStyle name="20% - Accent1 2 3" xfId="45" xr:uid="{00000000-0005-0000-0000-00001D000000}"/>
    <cellStyle name="20% - Accent1 2 4" xfId="46" xr:uid="{00000000-0005-0000-0000-00001E000000}"/>
    <cellStyle name="20% - Accent1 2 5" xfId="47" xr:uid="{00000000-0005-0000-0000-00001F000000}"/>
    <cellStyle name="20% - Accent1 3" xfId="48" xr:uid="{00000000-0005-0000-0000-000020000000}"/>
    <cellStyle name="20% - Accent1 3 2" xfId="49" xr:uid="{00000000-0005-0000-0000-000021000000}"/>
    <cellStyle name="20% - Accent1 4" xfId="50" xr:uid="{00000000-0005-0000-0000-000022000000}"/>
    <cellStyle name="20% - Accent1 5" xfId="51" xr:uid="{00000000-0005-0000-0000-000023000000}"/>
    <cellStyle name="20% - Accent1 6" xfId="52" xr:uid="{00000000-0005-0000-0000-000024000000}"/>
    <cellStyle name="20% - Accent1 7" xfId="53" xr:uid="{00000000-0005-0000-0000-000025000000}"/>
    <cellStyle name="20% - Accent1 8" xfId="54" xr:uid="{00000000-0005-0000-0000-000026000000}"/>
    <cellStyle name="20% - Accent1 9" xfId="55" xr:uid="{00000000-0005-0000-0000-000027000000}"/>
    <cellStyle name="20% - Accent2 10" xfId="56" xr:uid="{00000000-0005-0000-0000-000028000000}"/>
    <cellStyle name="20% - Accent2 11" xfId="57" xr:uid="{00000000-0005-0000-0000-000029000000}"/>
    <cellStyle name="20% - Accent2 12" xfId="58" xr:uid="{00000000-0005-0000-0000-00002A000000}"/>
    <cellStyle name="20% - Accent2 13" xfId="59" xr:uid="{00000000-0005-0000-0000-00002B000000}"/>
    <cellStyle name="20% - Accent2 14" xfId="60" xr:uid="{00000000-0005-0000-0000-00002C000000}"/>
    <cellStyle name="20% - Accent2 15" xfId="61" xr:uid="{00000000-0005-0000-0000-00002D000000}"/>
    <cellStyle name="20% - Accent2 16" xfId="62" xr:uid="{00000000-0005-0000-0000-00002E000000}"/>
    <cellStyle name="20% - Accent2 17" xfId="63" xr:uid="{00000000-0005-0000-0000-00002F000000}"/>
    <cellStyle name="20% - Accent2 18" xfId="64" xr:uid="{00000000-0005-0000-0000-000030000000}"/>
    <cellStyle name="20% - Accent2 2" xfId="65" xr:uid="{00000000-0005-0000-0000-000031000000}"/>
    <cellStyle name="20% - Accent2 2 2" xfId="66" xr:uid="{00000000-0005-0000-0000-000032000000}"/>
    <cellStyle name="20% - Accent2 2 3" xfId="67" xr:uid="{00000000-0005-0000-0000-000033000000}"/>
    <cellStyle name="20% - Accent2 2 4" xfId="68" xr:uid="{00000000-0005-0000-0000-000034000000}"/>
    <cellStyle name="20% - Accent2 2 5" xfId="69" xr:uid="{00000000-0005-0000-0000-000035000000}"/>
    <cellStyle name="20% - Accent2 3" xfId="70" xr:uid="{00000000-0005-0000-0000-000036000000}"/>
    <cellStyle name="20% - Accent2 3 2" xfId="71" xr:uid="{00000000-0005-0000-0000-000037000000}"/>
    <cellStyle name="20% - Accent2 4" xfId="72" xr:uid="{00000000-0005-0000-0000-000038000000}"/>
    <cellStyle name="20% - Accent2 5" xfId="73" xr:uid="{00000000-0005-0000-0000-000039000000}"/>
    <cellStyle name="20% - Accent2 6" xfId="74" xr:uid="{00000000-0005-0000-0000-00003A000000}"/>
    <cellStyle name="20% - Accent2 7" xfId="75" xr:uid="{00000000-0005-0000-0000-00003B000000}"/>
    <cellStyle name="20% - Accent2 8" xfId="76" xr:uid="{00000000-0005-0000-0000-00003C000000}"/>
    <cellStyle name="20% - Accent2 9" xfId="77" xr:uid="{00000000-0005-0000-0000-00003D000000}"/>
    <cellStyle name="20% - Accent3 10" xfId="78" xr:uid="{00000000-0005-0000-0000-00003E000000}"/>
    <cellStyle name="20% - Accent3 11" xfId="79" xr:uid="{00000000-0005-0000-0000-00003F000000}"/>
    <cellStyle name="20% - Accent3 12" xfId="80" xr:uid="{00000000-0005-0000-0000-000040000000}"/>
    <cellStyle name="20% - Accent3 13" xfId="81" xr:uid="{00000000-0005-0000-0000-000041000000}"/>
    <cellStyle name="20% - Accent3 14" xfId="82" xr:uid="{00000000-0005-0000-0000-000042000000}"/>
    <cellStyle name="20% - Accent3 15" xfId="83" xr:uid="{00000000-0005-0000-0000-000043000000}"/>
    <cellStyle name="20% - Accent3 16" xfId="84" xr:uid="{00000000-0005-0000-0000-000044000000}"/>
    <cellStyle name="20% - Accent3 17" xfId="85" xr:uid="{00000000-0005-0000-0000-000045000000}"/>
    <cellStyle name="20% - Accent3 18" xfId="86" xr:uid="{00000000-0005-0000-0000-000046000000}"/>
    <cellStyle name="20% - Accent3 2" xfId="87" xr:uid="{00000000-0005-0000-0000-000047000000}"/>
    <cellStyle name="20% - Accent3 2 2" xfId="88" xr:uid="{00000000-0005-0000-0000-000048000000}"/>
    <cellStyle name="20% - Accent3 2 3" xfId="89" xr:uid="{00000000-0005-0000-0000-000049000000}"/>
    <cellStyle name="20% - Accent3 2 4" xfId="90" xr:uid="{00000000-0005-0000-0000-00004A000000}"/>
    <cellStyle name="20% - Accent3 2 5" xfId="91" xr:uid="{00000000-0005-0000-0000-00004B000000}"/>
    <cellStyle name="20% - Accent3 3" xfId="92" xr:uid="{00000000-0005-0000-0000-00004C000000}"/>
    <cellStyle name="20% - Accent3 3 2" xfId="93" xr:uid="{00000000-0005-0000-0000-00004D000000}"/>
    <cellStyle name="20% - Accent3 4" xfId="94" xr:uid="{00000000-0005-0000-0000-00004E000000}"/>
    <cellStyle name="20% - Accent3 5" xfId="95" xr:uid="{00000000-0005-0000-0000-00004F000000}"/>
    <cellStyle name="20% - Accent3 6" xfId="96" xr:uid="{00000000-0005-0000-0000-000050000000}"/>
    <cellStyle name="20% - Accent3 7" xfId="97" xr:uid="{00000000-0005-0000-0000-000051000000}"/>
    <cellStyle name="20% - Accent3 8" xfId="98" xr:uid="{00000000-0005-0000-0000-000052000000}"/>
    <cellStyle name="20% - Accent3 9" xfId="99" xr:uid="{00000000-0005-0000-0000-000053000000}"/>
    <cellStyle name="20% - Accent4 10" xfId="100" xr:uid="{00000000-0005-0000-0000-000054000000}"/>
    <cellStyle name="20% - Accent4 11" xfId="101" xr:uid="{00000000-0005-0000-0000-000055000000}"/>
    <cellStyle name="20% - Accent4 12" xfId="102" xr:uid="{00000000-0005-0000-0000-000056000000}"/>
    <cellStyle name="20% - Accent4 13" xfId="103" xr:uid="{00000000-0005-0000-0000-000057000000}"/>
    <cellStyle name="20% - Accent4 14" xfId="104" xr:uid="{00000000-0005-0000-0000-000058000000}"/>
    <cellStyle name="20% - Accent4 15" xfId="105" xr:uid="{00000000-0005-0000-0000-000059000000}"/>
    <cellStyle name="20% - Accent4 16" xfId="106" xr:uid="{00000000-0005-0000-0000-00005A000000}"/>
    <cellStyle name="20% - Accent4 17" xfId="107" xr:uid="{00000000-0005-0000-0000-00005B000000}"/>
    <cellStyle name="20% - Accent4 18" xfId="108" xr:uid="{00000000-0005-0000-0000-00005C000000}"/>
    <cellStyle name="20% - Accent4 2" xfId="109" xr:uid="{00000000-0005-0000-0000-00005D000000}"/>
    <cellStyle name="20% - Accent4 2 2" xfId="110" xr:uid="{00000000-0005-0000-0000-00005E000000}"/>
    <cellStyle name="20% - Accent4 2 3" xfId="111" xr:uid="{00000000-0005-0000-0000-00005F000000}"/>
    <cellStyle name="20% - Accent4 2 4" xfId="112" xr:uid="{00000000-0005-0000-0000-000060000000}"/>
    <cellStyle name="20% - Accent4 2 5" xfId="113" xr:uid="{00000000-0005-0000-0000-000061000000}"/>
    <cellStyle name="20% - Accent4 3" xfId="114" xr:uid="{00000000-0005-0000-0000-000062000000}"/>
    <cellStyle name="20% - Accent4 3 2" xfId="115" xr:uid="{00000000-0005-0000-0000-000063000000}"/>
    <cellStyle name="20% - Accent4 4" xfId="116" xr:uid="{00000000-0005-0000-0000-000064000000}"/>
    <cellStyle name="20% - Accent4 5" xfId="117" xr:uid="{00000000-0005-0000-0000-000065000000}"/>
    <cellStyle name="20% - Accent4 6" xfId="118" xr:uid="{00000000-0005-0000-0000-000066000000}"/>
    <cellStyle name="20% - Accent4 7" xfId="119" xr:uid="{00000000-0005-0000-0000-000067000000}"/>
    <cellStyle name="20% - Accent4 8" xfId="120" xr:uid="{00000000-0005-0000-0000-000068000000}"/>
    <cellStyle name="20% - Accent4 9" xfId="121" xr:uid="{00000000-0005-0000-0000-000069000000}"/>
    <cellStyle name="20% - Accent5 10" xfId="122" xr:uid="{00000000-0005-0000-0000-00006A000000}"/>
    <cellStyle name="20% - Accent5 11" xfId="123" xr:uid="{00000000-0005-0000-0000-00006B000000}"/>
    <cellStyle name="20% - Accent5 12" xfId="124" xr:uid="{00000000-0005-0000-0000-00006C000000}"/>
    <cellStyle name="20% - Accent5 13" xfId="125" xr:uid="{00000000-0005-0000-0000-00006D000000}"/>
    <cellStyle name="20% - Accent5 14" xfId="126" xr:uid="{00000000-0005-0000-0000-00006E000000}"/>
    <cellStyle name="20% - Accent5 15" xfId="127" xr:uid="{00000000-0005-0000-0000-00006F000000}"/>
    <cellStyle name="20% - Accent5 16" xfId="128" xr:uid="{00000000-0005-0000-0000-000070000000}"/>
    <cellStyle name="20% - Accent5 17" xfId="129" xr:uid="{00000000-0005-0000-0000-000071000000}"/>
    <cellStyle name="20% - Accent5 18" xfId="130" xr:uid="{00000000-0005-0000-0000-000072000000}"/>
    <cellStyle name="20% - Accent5 2" xfId="131" xr:uid="{00000000-0005-0000-0000-000073000000}"/>
    <cellStyle name="20% - Accent5 2 2" xfId="132" xr:uid="{00000000-0005-0000-0000-000074000000}"/>
    <cellStyle name="20% - Accent5 2 3" xfId="133" xr:uid="{00000000-0005-0000-0000-000075000000}"/>
    <cellStyle name="20% - Accent5 2 4" xfId="134" xr:uid="{00000000-0005-0000-0000-000076000000}"/>
    <cellStyle name="20% - Accent5 2 5" xfId="135" xr:uid="{00000000-0005-0000-0000-000077000000}"/>
    <cellStyle name="20% - Accent5 3" xfId="136" xr:uid="{00000000-0005-0000-0000-000078000000}"/>
    <cellStyle name="20% - Accent5 3 2" xfId="137" xr:uid="{00000000-0005-0000-0000-000079000000}"/>
    <cellStyle name="20% - Accent5 4" xfId="138" xr:uid="{00000000-0005-0000-0000-00007A000000}"/>
    <cellStyle name="20% - Accent5 5" xfId="139" xr:uid="{00000000-0005-0000-0000-00007B000000}"/>
    <cellStyle name="20% - Accent5 6" xfId="140" xr:uid="{00000000-0005-0000-0000-00007C000000}"/>
    <cellStyle name="20% - Accent5 7" xfId="141" xr:uid="{00000000-0005-0000-0000-00007D000000}"/>
    <cellStyle name="20% - Accent5 8" xfId="142" xr:uid="{00000000-0005-0000-0000-00007E000000}"/>
    <cellStyle name="20% - Accent5 9" xfId="143" xr:uid="{00000000-0005-0000-0000-00007F000000}"/>
    <cellStyle name="20% - Accent6 10" xfId="144" xr:uid="{00000000-0005-0000-0000-000080000000}"/>
    <cellStyle name="20% - Accent6 11" xfId="145" xr:uid="{00000000-0005-0000-0000-000081000000}"/>
    <cellStyle name="20% - Accent6 12" xfId="146" xr:uid="{00000000-0005-0000-0000-000082000000}"/>
    <cellStyle name="20% - Accent6 13" xfId="147" xr:uid="{00000000-0005-0000-0000-000083000000}"/>
    <cellStyle name="20% - Accent6 14" xfId="148" xr:uid="{00000000-0005-0000-0000-000084000000}"/>
    <cellStyle name="20% - Accent6 15" xfId="149" xr:uid="{00000000-0005-0000-0000-000085000000}"/>
    <cellStyle name="20% - Accent6 16" xfId="150" xr:uid="{00000000-0005-0000-0000-000086000000}"/>
    <cellStyle name="20% - Accent6 17" xfId="151" xr:uid="{00000000-0005-0000-0000-000087000000}"/>
    <cellStyle name="20% - Accent6 18" xfId="152" xr:uid="{00000000-0005-0000-0000-000088000000}"/>
    <cellStyle name="20% - Accent6 2" xfId="153" xr:uid="{00000000-0005-0000-0000-000089000000}"/>
    <cellStyle name="20% - Accent6 2 2" xfId="154" xr:uid="{00000000-0005-0000-0000-00008A000000}"/>
    <cellStyle name="20% - Accent6 2 3" xfId="155" xr:uid="{00000000-0005-0000-0000-00008B000000}"/>
    <cellStyle name="20% - Accent6 2 4" xfId="156" xr:uid="{00000000-0005-0000-0000-00008C000000}"/>
    <cellStyle name="20% - Accent6 2 5" xfId="157" xr:uid="{00000000-0005-0000-0000-00008D000000}"/>
    <cellStyle name="20% - Accent6 3" xfId="158" xr:uid="{00000000-0005-0000-0000-00008E000000}"/>
    <cellStyle name="20% - Accent6 3 2" xfId="159" xr:uid="{00000000-0005-0000-0000-00008F000000}"/>
    <cellStyle name="20% - Accent6 4" xfId="160" xr:uid="{00000000-0005-0000-0000-000090000000}"/>
    <cellStyle name="20% - Accent6 5" xfId="161" xr:uid="{00000000-0005-0000-0000-000091000000}"/>
    <cellStyle name="20% - Accent6 6" xfId="162" xr:uid="{00000000-0005-0000-0000-000092000000}"/>
    <cellStyle name="20% - Accent6 7" xfId="163" xr:uid="{00000000-0005-0000-0000-000093000000}"/>
    <cellStyle name="20% - Accent6 8" xfId="164" xr:uid="{00000000-0005-0000-0000-000094000000}"/>
    <cellStyle name="20% - Accent6 9" xfId="165" xr:uid="{00000000-0005-0000-0000-000095000000}"/>
    <cellStyle name="20% - ส่วนที่ถูกเน้น1 2" xfId="166" xr:uid="{00000000-0005-0000-0000-000096000000}"/>
    <cellStyle name="20% - ส่วนที่ถูกเน้น1 2 2" xfId="167" xr:uid="{00000000-0005-0000-0000-000097000000}"/>
    <cellStyle name="20% - ส่วนที่ถูกเน้น1 3" xfId="168" xr:uid="{00000000-0005-0000-0000-000098000000}"/>
    <cellStyle name="20% - ส่วนที่ถูกเน้น1 3 2" xfId="169" xr:uid="{00000000-0005-0000-0000-000099000000}"/>
    <cellStyle name="20% - ส่วนที่ถูกเน้น1 4 2" xfId="170" xr:uid="{00000000-0005-0000-0000-00009A000000}"/>
    <cellStyle name="20% - ส่วนที่ถูกเน้น1 5 2" xfId="171" xr:uid="{00000000-0005-0000-0000-00009B000000}"/>
    <cellStyle name="20% - ส่วนที่ถูกเน้น1 6 2" xfId="172" xr:uid="{00000000-0005-0000-0000-00009C000000}"/>
    <cellStyle name="20% - ส่วนที่ถูกเน้น1 7 2" xfId="173" xr:uid="{00000000-0005-0000-0000-00009D000000}"/>
    <cellStyle name="20% - ส่วนที่ถูกเน้น1 8" xfId="174" xr:uid="{00000000-0005-0000-0000-00009E000000}"/>
    <cellStyle name="20% - ส่วนที่ถูกเน้น2 2" xfId="175" xr:uid="{00000000-0005-0000-0000-00009F000000}"/>
    <cellStyle name="20% - ส่วนที่ถูกเน้น2 2 2" xfId="176" xr:uid="{00000000-0005-0000-0000-0000A0000000}"/>
    <cellStyle name="20% - ส่วนที่ถูกเน้น2 3" xfId="177" xr:uid="{00000000-0005-0000-0000-0000A1000000}"/>
    <cellStyle name="20% - ส่วนที่ถูกเน้น2 3 2" xfId="178" xr:uid="{00000000-0005-0000-0000-0000A2000000}"/>
    <cellStyle name="20% - ส่วนที่ถูกเน้น2 4 2" xfId="179" xr:uid="{00000000-0005-0000-0000-0000A3000000}"/>
    <cellStyle name="20% - ส่วนที่ถูกเน้น2 5 2" xfId="180" xr:uid="{00000000-0005-0000-0000-0000A4000000}"/>
    <cellStyle name="20% - ส่วนที่ถูกเน้น2 6 2" xfId="181" xr:uid="{00000000-0005-0000-0000-0000A5000000}"/>
    <cellStyle name="20% - ส่วนที่ถูกเน้น2 7 2" xfId="182" xr:uid="{00000000-0005-0000-0000-0000A6000000}"/>
    <cellStyle name="20% - ส่วนที่ถูกเน้น2 8" xfId="183" xr:uid="{00000000-0005-0000-0000-0000A7000000}"/>
    <cellStyle name="20% - ส่วนที่ถูกเน้น3 2" xfId="184" xr:uid="{00000000-0005-0000-0000-0000A8000000}"/>
    <cellStyle name="20% - ส่วนที่ถูกเน้น3 2 2" xfId="185" xr:uid="{00000000-0005-0000-0000-0000A9000000}"/>
    <cellStyle name="20% - ส่วนที่ถูกเน้น3 3" xfId="186" xr:uid="{00000000-0005-0000-0000-0000AA000000}"/>
    <cellStyle name="20% - ส่วนที่ถูกเน้น3 3 2" xfId="187" xr:uid="{00000000-0005-0000-0000-0000AB000000}"/>
    <cellStyle name="20% - ส่วนที่ถูกเน้น3 4 2" xfId="188" xr:uid="{00000000-0005-0000-0000-0000AC000000}"/>
    <cellStyle name="20% - ส่วนที่ถูกเน้น3 5 2" xfId="189" xr:uid="{00000000-0005-0000-0000-0000AD000000}"/>
    <cellStyle name="20% - ส่วนที่ถูกเน้น3 6 2" xfId="190" xr:uid="{00000000-0005-0000-0000-0000AE000000}"/>
    <cellStyle name="20% - ส่วนที่ถูกเน้น3 7 2" xfId="191" xr:uid="{00000000-0005-0000-0000-0000AF000000}"/>
    <cellStyle name="20% - ส่วนที่ถูกเน้น3 8" xfId="192" xr:uid="{00000000-0005-0000-0000-0000B0000000}"/>
    <cellStyle name="20% - ส่วนที่ถูกเน้น4 2" xfId="193" xr:uid="{00000000-0005-0000-0000-0000B1000000}"/>
    <cellStyle name="20% - ส่วนที่ถูกเน้น4 2 2" xfId="194" xr:uid="{00000000-0005-0000-0000-0000B2000000}"/>
    <cellStyle name="20% - ส่วนที่ถูกเน้น4 3" xfId="195" xr:uid="{00000000-0005-0000-0000-0000B3000000}"/>
    <cellStyle name="20% - ส่วนที่ถูกเน้น4 3 2" xfId="196" xr:uid="{00000000-0005-0000-0000-0000B4000000}"/>
    <cellStyle name="20% - ส่วนที่ถูกเน้น4 4 2" xfId="197" xr:uid="{00000000-0005-0000-0000-0000B5000000}"/>
    <cellStyle name="20% - ส่วนที่ถูกเน้น4 5 2" xfId="198" xr:uid="{00000000-0005-0000-0000-0000B6000000}"/>
    <cellStyle name="20% - ส่วนที่ถูกเน้น4 6 2" xfId="199" xr:uid="{00000000-0005-0000-0000-0000B7000000}"/>
    <cellStyle name="20% - ส่วนที่ถูกเน้น4 7 2" xfId="200" xr:uid="{00000000-0005-0000-0000-0000B8000000}"/>
    <cellStyle name="20% - ส่วนที่ถูกเน้น4 8" xfId="201" xr:uid="{00000000-0005-0000-0000-0000B9000000}"/>
    <cellStyle name="20% - ส่วนที่ถูกเน้น5 2" xfId="202" xr:uid="{00000000-0005-0000-0000-0000BA000000}"/>
    <cellStyle name="20% - ส่วนที่ถูกเน้น6 2" xfId="203" xr:uid="{00000000-0005-0000-0000-0000BB000000}"/>
    <cellStyle name="20% - 輔色1" xfId="204" xr:uid="{00000000-0005-0000-0000-0000BC000000}"/>
    <cellStyle name="20% - 輔色2" xfId="205" xr:uid="{00000000-0005-0000-0000-0000BD000000}"/>
    <cellStyle name="20% - 輔色3" xfId="206" xr:uid="{00000000-0005-0000-0000-0000BE000000}"/>
    <cellStyle name="20% - 輔色4" xfId="207" xr:uid="{00000000-0005-0000-0000-0000BF000000}"/>
    <cellStyle name="20% - 輔色5" xfId="208" xr:uid="{00000000-0005-0000-0000-0000C0000000}"/>
    <cellStyle name="20% - 輔色6" xfId="209" xr:uid="{00000000-0005-0000-0000-0000C1000000}"/>
    <cellStyle name="๒๖๋_x000d_A_x0001_" xfId="210" xr:uid="{00000000-0005-0000-0000-0000C2000000}"/>
    <cellStyle name="๒๖๋_x000d_A_x0001_ 2" xfId="211" xr:uid="{00000000-0005-0000-0000-0000C3000000}"/>
    <cellStyle name="๒๖๋_x000d_A_x0001_ 2 2" xfId="212" xr:uid="{00000000-0005-0000-0000-0000C4000000}"/>
    <cellStyle name="๒๖๋_x000d_A_x0001_ 3" xfId="213" xr:uid="{00000000-0005-0000-0000-0000C5000000}"/>
    <cellStyle name="๒๖๋_x000d_A_x0001_ 4" xfId="214" xr:uid="{00000000-0005-0000-0000-0000C6000000}"/>
    <cellStyle name="๒๖๋_x000d_A_x0001_ 5" xfId="215" xr:uid="{00000000-0005-0000-0000-0000C7000000}"/>
    <cellStyle name="๒๖๋_x000d_A_x0001_ 6" xfId="216" xr:uid="{00000000-0005-0000-0000-0000C8000000}"/>
    <cellStyle name="๒๖๋_x000d_A_x0001_ 7" xfId="217" xr:uid="{00000000-0005-0000-0000-0000C9000000}"/>
    <cellStyle name="40% - Accent1 10" xfId="218" xr:uid="{00000000-0005-0000-0000-0000CA000000}"/>
    <cellStyle name="40% - Accent1 11" xfId="219" xr:uid="{00000000-0005-0000-0000-0000CB000000}"/>
    <cellStyle name="40% - Accent1 12" xfId="220" xr:uid="{00000000-0005-0000-0000-0000CC000000}"/>
    <cellStyle name="40% - Accent1 13" xfId="221" xr:uid="{00000000-0005-0000-0000-0000CD000000}"/>
    <cellStyle name="40% - Accent1 14" xfId="222" xr:uid="{00000000-0005-0000-0000-0000CE000000}"/>
    <cellStyle name="40% - Accent1 15" xfId="223" xr:uid="{00000000-0005-0000-0000-0000CF000000}"/>
    <cellStyle name="40% - Accent1 16" xfId="224" xr:uid="{00000000-0005-0000-0000-0000D0000000}"/>
    <cellStyle name="40% - Accent1 17" xfId="225" xr:uid="{00000000-0005-0000-0000-0000D1000000}"/>
    <cellStyle name="40% - Accent1 18" xfId="226" xr:uid="{00000000-0005-0000-0000-0000D2000000}"/>
    <cellStyle name="40% - Accent1 2" xfId="227" xr:uid="{00000000-0005-0000-0000-0000D3000000}"/>
    <cellStyle name="40% - Accent1 2 2" xfId="228" xr:uid="{00000000-0005-0000-0000-0000D4000000}"/>
    <cellStyle name="40% - Accent1 2 3" xfId="229" xr:uid="{00000000-0005-0000-0000-0000D5000000}"/>
    <cellStyle name="40% - Accent1 2 4" xfId="230" xr:uid="{00000000-0005-0000-0000-0000D6000000}"/>
    <cellStyle name="40% - Accent1 2 5" xfId="231" xr:uid="{00000000-0005-0000-0000-0000D7000000}"/>
    <cellStyle name="40% - Accent1 3" xfId="232" xr:uid="{00000000-0005-0000-0000-0000D8000000}"/>
    <cellStyle name="40% - Accent1 3 2" xfId="233" xr:uid="{00000000-0005-0000-0000-0000D9000000}"/>
    <cellStyle name="40% - Accent1 4" xfId="234" xr:uid="{00000000-0005-0000-0000-0000DA000000}"/>
    <cellStyle name="40% - Accent1 5" xfId="235" xr:uid="{00000000-0005-0000-0000-0000DB000000}"/>
    <cellStyle name="40% - Accent1 6" xfId="236" xr:uid="{00000000-0005-0000-0000-0000DC000000}"/>
    <cellStyle name="40% - Accent1 7" xfId="237" xr:uid="{00000000-0005-0000-0000-0000DD000000}"/>
    <cellStyle name="40% - Accent1 8" xfId="238" xr:uid="{00000000-0005-0000-0000-0000DE000000}"/>
    <cellStyle name="40% - Accent1 9" xfId="239" xr:uid="{00000000-0005-0000-0000-0000DF000000}"/>
    <cellStyle name="40% - Accent2 10" xfId="240" xr:uid="{00000000-0005-0000-0000-0000E0000000}"/>
    <cellStyle name="40% - Accent2 11" xfId="241" xr:uid="{00000000-0005-0000-0000-0000E1000000}"/>
    <cellStyle name="40% - Accent2 12" xfId="242" xr:uid="{00000000-0005-0000-0000-0000E2000000}"/>
    <cellStyle name="40% - Accent2 13" xfId="243" xr:uid="{00000000-0005-0000-0000-0000E3000000}"/>
    <cellStyle name="40% - Accent2 14" xfId="244" xr:uid="{00000000-0005-0000-0000-0000E4000000}"/>
    <cellStyle name="40% - Accent2 15" xfId="245" xr:uid="{00000000-0005-0000-0000-0000E5000000}"/>
    <cellStyle name="40% - Accent2 16" xfId="246" xr:uid="{00000000-0005-0000-0000-0000E6000000}"/>
    <cellStyle name="40% - Accent2 17" xfId="247" xr:uid="{00000000-0005-0000-0000-0000E7000000}"/>
    <cellStyle name="40% - Accent2 18" xfId="248" xr:uid="{00000000-0005-0000-0000-0000E8000000}"/>
    <cellStyle name="40% - Accent2 2" xfId="249" xr:uid="{00000000-0005-0000-0000-0000E9000000}"/>
    <cellStyle name="40% - Accent2 2 2" xfId="250" xr:uid="{00000000-0005-0000-0000-0000EA000000}"/>
    <cellStyle name="40% - Accent2 2 3" xfId="251" xr:uid="{00000000-0005-0000-0000-0000EB000000}"/>
    <cellStyle name="40% - Accent2 2 4" xfId="252" xr:uid="{00000000-0005-0000-0000-0000EC000000}"/>
    <cellStyle name="40% - Accent2 2 5" xfId="253" xr:uid="{00000000-0005-0000-0000-0000ED000000}"/>
    <cellStyle name="40% - Accent2 3" xfId="254" xr:uid="{00000000-0005-0000-0000-0000EE000000}"/>
    <cellStyle name="40% - Accent2 3 2" xfId="255" xr:uid="{00000000-0005-0000-0000-0000EF000000}"/>
    <cellStyle name="40% - Accent2 4" xfId="256" xr:uid="{00000000-0005-0000-0000-0000F0000000}"/>
    <cellStyle name="40% - Accent2 5" xfId="257" xr:uid="{00000000-0005-0000-0000-0000F1000000}"/>
    <cellStyle name="40% - Accent2 6" xfId="258" xr:uid="{00000000-0005-0000-0000-0000F2000000}"/>
    <cellStyle name="40% - Accent2 7" xfId="259" xr:uid="{00000000-0005-0000-0000-0000F3000000}"/>
    <cellStyle name="40% - Accent2 8" xfId="260" xr:uid="{00000000-0005-0000-0000-0000F4000000}"/>
    <cellStyle name="40% - Accent2 9" xfId="261" xr:uid="{00000000-0005-0000-0000-0000F5000000}"/>
    <cellStyle name="40% - Accent3 10" xfId="262" xr:uid="{00000000-0005-0000-0000-0000F6000000}"/>
    <cellStyle name="40% - Accent3 11" xfId="263" xr:uid="{00000000-0005-0000-0000-0000F7000000}"/>
    <cellStyle name="40% - Accent3 12" xfId="264" xr:uid="{00000000-0005-0000-0000-0000F8000000}"/>
    <cellStyle name="40% - Accent3 13" xfId="265" xr:uid="{00000000-0005-0000-0000-0000F9000000}"/>
    <cellStyle name="40% - Accent3 14" xfId="266" xr:uid="{00000000-0005-0000-0000-0000FA000000}"/>
    <cellStyle name="40% - Accent3 15" xfId="267" xr:uid="{00000000-0005-0000-0000-0000FB000000}"/>
    <cellStyle name="40% - Accent3 16" xfId="268" xr:uid="{00000000-0005-0000-0000-0000FC000000}"/>
    <cellStyle name="40% - Accent3 17" xfId="269" xr:uid="{00000000-0005-0000-0000-0000FD000000}"/>
    <cellStyle name="40% - Accent3 18" xfId="270" xr:uid="{00000000-0005-0000-0000-0000FE000000}"/>
    <cellStyle name="40% - Accent3 2" xfId="271" xr:uid="{00000000-0005-0000-0000-0000FF000000}"/>
    <cellStyle name="40% - Accent3 2 2" xfId="272" xr:uid="{00000000-0005-0000-0000-000000010000}"/>
    <cellStyle name="40% - Accent3 2 3" xfId="273" xr:uid="{00000000-0005-0000-0000-000001010000}"/>
    <cellStyle name="40% - Accent3 2 4" xfId="274" xr:uid="{00000000-0005-0000-0000-000002010000}"/>
    <cellStyle name="40% - Accent3 2 5" xfId="275" xr:uid="{00000000-0005-0000-0000-000003010000}"/>
    <cellStyle name="40% - Accent3 3" xfId="276" xr:uid="{00000000-0005-0000-0000-000004010000}"/>
    <cellStyle name="40% - Accent3 3 2" xfId="277" xr:uid="{00000000-0005-0000-0000-000005010000}"/>
    <cellStyle name="40% - Accent3 4" xfId="278" xr:uid="{00000000-0005-0000-0000-000006010000}"/>
    <cellStyle name="40% - Accent3 5" xfId="279" xr:uid="{00000000-0005-0000-0000-000007010000}"/>
    <cellStyle name="40% - Accent3 6" xfId="280" xr:uid="{00000000-0005-0000-0000-000008010000}"/>
    <cellStyle name="40% - Accent3 7" xfId="281" xr:uid="{00000000-0005-0000-0000-000009010000}"/>
    <cellStyle name="40% - Accent3 8" xfId="282" xr:uid="{00000000-0005-0000-0000-00000A010000}"/>
    <cellStyle name="40% - Accent3 9" xfId="283" xr:uid="{00000000-0005-0000-0000-00000B010000}"/>
    <cellStyle name="40% - Accent4 10" xfId="284" xr:uid="{00000000-0005-0000-0000-00000C010000}"/>
    <cellStyle name="40% - Accent4 11" xfId="285" xr:uid="{00000000-0005-0000-0000-00000D010000}"/>
    <cellStyle name="40% - Accent4 12" xfId="286" xr:uid="{00000000-0005-0000-0000-00000E010000}"/>
    <cellStyle name="40% - Accent4 13" xfId="287" xr:uid="{00000000-0005-0000-0000-00000F010000}"/>
    <cellStyle name="40% - Accent4 14" xfId="288" xr:uid="{00000000-0005-0000-0000-000010010000}"/>
    <cellStyle name="40% - Accent4 15" xfId="289" xr:uid="{00000000-0005-0000-0000-000011010000}"/>
    <cellStyle name="40% - Accent4 16" xfId="290" xr:uid="{00000000-0005-0000-0000-000012010000}"/>
    <cellStyle name="40% - Accent4 17" xfId="291" xr:uid="{00000000-0005-0000-0000-000013010000}"/>
    <cellStyle name="40% - Accent4 18" xfId="292" xr:uid="{00000000-0005-0000-0000-000014010000}"/>
    <cellStyle name="40% - Accent4 2" xfId="293" xr:uid="{00000000-0005-0000-0000-000015010000}"/>
    <cellStyle name="40% - Accent4 2 2" xfId="294" xr:uid="{00000000-0005-0000-0000-000016010000}"/>
    <cellStyle name="40% - Accent4 2 3" xfId="295" xr:uid="{00000000-0005-0000-0000-000017010000}"/>
    <cellStyle name="40% - Accent4 2 4" xfId="296" xr:uid="{00000000-0005-0000-0000-000018010000}"/>
    <cellStyle name="40% - Accent4 2 5" xfId="297" xr:uid="{00000000-0005-0000-0000-000019010000}"/>
    <cellStyle name="40% - Accent4 3" xfId="298" xr:uid="{00000000-0005-0000-0000-00001A010000}"/>
    <cellStyle name="40% - Accent4 3 2" xfId="299" xr:uid="{00000000-0005-0000-0000-00001B010000}"/>
    <cellStyle name="40% - Accent4 4" xfId="300" xr:uid="{00000000-0005-0000-0000-00001C010000}"/>
    <cellStyle name="40% - Accent4 5" xfId="301" xr:uid="{00000000-0005-0000-0000-00001D010000}"/>
    <cellStyle name="40% - Accent4 6" xfId="302" xr:uid="{00000000-0005-0000-0000-00001E010000}"/>
    <cellStyle name="40% - Accent4 7" xfId="303" xr:uid="{00000000-0005-0000-0000-00001F010000}"/>
    <cellStyle name="40% - Accent4 8" xfId="304" xr:uid="{00000000-0005-0000-0000-000020010000}"/>
    <cellStyle name="40% - Accent4 9" xfId="305" xr:uid="{00000000-0005-0000-0000-000021010000}"/>
    <cellStyle name="40% - Accent5 10" xfId="306" xr:uid="{00000000-0005-0000-0000-000022010000}"/>
    <cellStyle name="40% - Accent5 11" xfId="307" xr:uid="{00000000-0005-0000-0000-000023010000}"/>
    <cellStyle name="40% - Accent5 12" xfId="308" xr:uid="{00000000-0005-0000-0000-000024010000}"/>
    <cellStyle name="40% - Accent5 13" xfId="309" xr:uid="{00000000-0005-0000-0000-000025010000}"/>
    <cellStyle name="40% - Accent5 14" xfId="310" xr:uid="{00000000-0005-0000-0000-000026010000}"/>
    <cellStyle name="40% - Accent5 15" xfId="311" xr:uid="{00000000-0005-0000-0000-000027010000}"/>
    <cellStyle name="40% - Accent5 16" xfId="312" xr:uid="{00000000-0005-0000-0000-000028010000}"/>
    <cellStyle name="40% - Accent5 17" xfId="313" xr:uid="{00000000-0005-0000-0000-000029010000}"/>
    <cellStyle name="40% - Accent5 18" xfId="314" xr:uid="{00000000-0005-0000-0000-00002A010000}"/>
    <cellStyle name="40% - Accent5 2" xfId="315" xr:uid="{00000000-0005-0000-0000-00002B010000}"/>
    <cellStyle name="40% - Accent5 2 2" xfId="316" xr:uid="{00000000-0005-0000-0000-00002C010000}"/>
    <cellStyle name="40% - Accent5 2 3" xfId="317" xr:uid="{00000000-0005-0000-0000-00002D010000}"/>
    <cellStyle name="40% - Accent5 2 4" xfId="318" xr:uid="{00000000-0005-0000-0000-00002E010000}"/>
    <cellStyle name="40% - Accent5 2 5" xfId="319" xr:uid="{00000000-0005-0000-0000-00002F010000}"/>
    <cellStyle name="40% - Accent5 3" xfId="320" xr:uid="{00000000-0005-0000-0000-000030010000}"/>
    <cellStyle name="40% - Accent5 3 2" xfId="321" xr:uid="{00000000-0005-0000-0000-000031010000}"/>
    <cellStyle name="40% - Accent5 4" xfId="322" xr:uid="{00000000-0005-0000-0000-000032010000}"/>
    <cellStyle name="40% - Accent5 5" xfId="323" xr:uid="{00000000-0005-0000-0000-000033010000}"/>
    <cellStyle name="40% - Accent5 6" xfId="324" xr:uid="{00000000-0005-0000-0000-000034010000}"/>
    <cellStyle name="40% - Accent5 7" xfId="325" xr:uid="{00000000-0005-0000-0000-000035010000}"/>
    <cellStyle name="40% - Accent5 8" xfId="326" xr:uid="{00000000-0005-0000-0000-000036010000}"/>
    <cellStyle name="40% - Accent5 9" xfId="327" xr:uid="{00000000-0005-0000-0000-000037010000}"/>
    <cellStyle name="40% - Accent6 10" xfId="328" xr:uid="{00000000-0005-0000-0000-000038010000}"/>
    <cellStyle name="40% - Accent6 11" xfId="329" xr:uid="{00000000-0005-0000-0000-000039010000}"/>
    <cellStyle name="40% - Accent6 12" xfId="330" xr:uid="{00000000-0005-0000-0000-00003A010000}"/>
    <cellStyle name="40% - Accent6 13" xfId="331" xr:uid="{00000000-0005-0000-0000-00003B010000}"/>
    <cellStyle name="40% - Accent6 14" xfId="332" xr:uid="{00000000-0005-0000-0000-00003C010000}"/>
    <cellStyle name="40% - Accent6 15" xfId="333" xr:uid="{00000000-0005-0000-0000-00003D010000}"/>
    <cellStyle name="40% - Accent6 16" xfId="334" xr:uid="{00000000-0005-0000-0000-00003E010000}"/>
    <cellStyle name="40% - Accent6 17" xfId="335" xr:uid="{00000000-0005-0000-0000-00003F010000}"/>
    <cellStyle name="40% - Accent6 18" xfId="336" xr:uid="{00000000-0005-0000-0000-000040010000}"/>
    <cellStyle name="40% - Accent6 2" xfId="337" xr:uid="{00000000-0005-0000-0000-000041010000}"/>
    <cellStyle name="40% - Accent6 2 2" xfId="338" xr:uid="{00000000-0005-0000-0000-000042010000}"/>
    <cellStyle name="40% - Accent6 2 3" xfId="339" xr:uid="{00000000-0005-0000-0000-000043010000}"/>
    <cellStyle name="40% - Accent6 2 4" xfId="340" xr:uid="{00000000-0005-0000-0000-000044010000}"/>
    <cellStyle name="40% - Accent6 2 5" xfId="341" xr:uid="{00000000-0005-0000-0000-000045010000}"/>
    <cellStyle name="40% - Accent6 3" xfId="342" xr:uid="{00000000-0005-0000-0000-000046010000}"/>
    <cellStyle name="40% - Accent6 3 2" xfId="343" xr:uid="{00000000-0005-0000-0000-000047010000}"/>
    <cellStyle name="40% - Accent6 4" xfId="344" xr:uid="{00000000-0005-0000-0000-000048010000}"/>
    <cellStyle name="40% - Accent6 5" xfId="345" xr:uid="{00000000-0005-0000-0000-000049010000}"/>
    <cellStyle name="40% - Accent6 6" xfId="346" xr:uid="{00000000-0005-0000-0000-00004A010000}"/>
    <cellStyle name="40% - Accent6 7" xfId="347" xr:uid="{00000000-0005-0000-0000-00004B010000}"/>
    <cellStyle name="40% - Accent6 8" xfId="348" xr:uid="{00000000-0005-0000-0000-00004C010000}"/>
    <cellStyle name="40% - Accent6 9" xfId="349" xr:uid="{00000000-0005-0000-0000-00004D010000}"/>
    <cellStyle name="40% - ส่วนที่ถูกเน้น1 2" xfId="350" xr:uid="{00000000-0005-0000-0000-00004E010000}"/>
    <cellStyle name="40% - ส่วนที่ถูกเน้น1 3" xfId="351" xr:uid="{00000000-0005-0000-0000-00004F010000}"/>
    <cellStyle name="40% - ส่วนที่ถูกเน้น2 2" xfId="352" xr:uid="{00000000-0005-0000-0000-000050010000}"/>
    <cellStyle name="40% - ส่วนที่ถูกเน้น3 2" xfId="353" xr:uid="{00000000-0005-0000-0000-000051010000}"/>
    <cellStyle name="40% - ส่วนที่ถูกเน้น3 2 2" xfId="354" xr:uid="{00000000-0005-0000-0000-000052010000}"/>
    <cellStyle name="40% - ส่วนที่ถูกเน้น3 3" xfId="355" xr:uid="{00000000-0005-0000-0000-000053010000}"/>
    <cellStyle name="40% - ส่วนที่ถูกเน้น3 3 2" xfId="356" xr:uid="{00000000-0005-0000-0000-000054010000}"/>
    <cellStyle name="40% - ส่วนที่ถูกเน้น3 4 2" xfId="357" xr:uid="{00000000-0005-0000-0000-000055010000}"/>
    <cellStyle name="40% - ส่วนที่ถูกเน้น3 5 2" xfId="358" xr:uid="{00000000-0005-0000-0000-000056010000}"/>
    <cellStyle name="40% - ส่วนที่ถูกเน้น3 6 2" xfId="359" xr:uid="{00000000-0005-0000-0000-000057010000}"/>
    <cellStyle name="40% - ส่วนที่ถูกเน้น3 7 2" xfId="360" xr:uid="{00000000-0005-0000-0000-000058010000}"/>
    <cellStyle name="40% - ส่วนที่ถูกเน้น3 8" xfId="361" xr:uid="{00000000-0005-0000-0000-000059010000}"/>
    <cellStyle name="40% - ส่วนที่ถูกเน้น4 2" xfId="362" xr:uid="{00000000-0005-0000-0000-00005A010000}"/>
    <cellStyle name="40% - ส่วนที่ถูกเน้น4 3" xfId="363" xr:uid="{00000000-0005-0000-0000-00005B010000}"/>
    <cellStyle name="40% - ส่วนที่ถูกเน้น5 2" xfId="364" xr:uid="{00000000-0005-0000-0000-00005C010000}"/>
    <cellStyle name="40% - ส่วนที่ถูกเน้น6 2" xfId="365" xr:uid="{00000000-0005-0000-0000-00005D010000}"/>
    <cellStyle name="40% - ส่วนที่ถูกเน้น6 3" xfId="366" xr:uid="{00000000-0005-0000-0000-00005E010000}"/>
    <cellStyle name="40% - 輔色1" xfId="367" xr:uid="{00000000-0005-0000-0000-00005F010000}"/>
    <cellStyle name="40% - 輔色2" xfId="368" xr:uid="{00000000-0005-0000-0000-000060010000}"/>
    <cellStyle name="40% - 輔色3" xfId="369" xr:uid="{00000000-0005-0000-0000-000061010000}"/>
    <cellStyle name="40% - 輔色4" xfId="370" xr:uid="{00000000-0005-0000-0000-000062010000}"/>
    <cellStyle name="40% - 輔色5" xfId="371" xr:uid="{00000000-0005-0000-0000-000063010000}"/>
    <cellStyle name="40% - 輔色6" xfId="372" xr:uid="{00000000-0005-0000-0000-000064010000}"/>
    <cellStyle name="60% - Accent1 10" xfId="373" xr:uid="{00000000-0005-0000-0000-000065010000}"/>
    <cellStyle name="60% - Accent1 11" xfId="374" xr:uid="{00000000-0005-0000-0000-000066010000}"/>
    <cellStyle name="60% - Accent1 12" xfId="375" xr:uid="{00000000-0005-0000-0000-000067010000}"/>
    <cellStyle name="60% - Accent1 13" xfId="376" xr:uid="{00000000-0005-0000-0000-000068010000}"/>
    <cellStyle name="60% - Accent1 14" xfId="377" xr:uid="{00000000-0005-0000-0000-000069010000}"/>
    <cellStyle name="60% - Accent1 15" xfId="378" xr:uid="{00000000-0005-0000-0000-00006A010000}"/>
    <cellStyle name="60% - Accent1 16" xfId="379" xr:uid="{00000000-0005-0000-0000-00006B010000}"/>
    <cellStyle name="60% - Accent1 17" xfId="380" xr:uid="{00000000-0005-0000-0000-00006C010000}"/>
    <cellStyle name="60% - Accent1 18" xfId="381" xr:uid="{00000000-0005-0000-0000-00006D010000}"/>
    <cellStyle name="60% - Accent1 2" xfId="382" xr:uid="{00000000-0005-0000-0000-00006E010000}"/>
    <cellStyle name="60% - Accent1 2 2" xfId="383" xr:uid="{00000000-0005-0000-0000-00006F010000}"/>
    <cellStyle name="60% - Accent1 2 3" xfId="384" xr:uid="{00000000-0005-0000-0000-000070010000}"/>
    <cellStyle name="60% - Accent1 2 4" xfId="385" xr:uid="{00000000-0005-0000-0000-000071010000}"/>
    <cellStyle name="60% - Accent1 2 5" xfId="386" xr:uid="{00000000-0005-0000-0000-000072010000}"/>
    <cellStyle name="60% - Accent1 3" xfId="387" xr:uid="{00000000-0005-0000-0000-000073010000}"/>
    <cellStyle name="60% - Accent1 4" xfId="388" xr:uid="{00000000-0005-0000-0000-000074010000}"/>
    <cellStyle name="60% - Accent1 5" xfId="389" xr:uid="{00000000-0005-0000-0000-000075010000}"/>
    <cellStyle name="60% - Accent1 6" xfId="390" xr:uid="{00000000-0005-0000-0000-000076010000}"/>
    <cellStyle name="60% - Accent1 7" xfId="391" xr:uid="{00000000-0005-0000-0000-000077010000}"/>
    <cellStyle name="60% - Accent1 8" xfId="392" xr:uid="{00000000-0005-0000-0000-000078010000}"/>
    <cellStyle name="60% - Accent1 9" xfId="393" xr:uid="{00000000-0005-0000-0000-000079010000}"/>
    <cellStyle name="60% - Accent2 10" xfId="394" xr:uid="{00000000-0005-0000-0000-00007A010000}"/>
    <cellStyle name="60% - Accent2 11" xfId="395" xr:uid="{00000000-0005-0000-0000-00007B010000}"/>
    <cellStyle name="60% - Accent2 12" xfId="396" xr:uid="{00000000-0005-0000-0000-00007C010000}"/>
    <cellStyle name="60% - Accent2 13" xfId="397" xr:uid="{00000000-0005-0000-0000-00007D010000}"/>
    <cellStyle name="60% - Accent2 14" xfId="398" xr:uid="{00000000-0005-0000-0000-00007E010000}"/>
    <cellStyle name="60% - Accent2 15" xfId="399" xr:uid="{00000000-0005-0000-0000-00007F010000}"/>
    <cellStyle name="60% - Accent2 16" xfId="400" xr:uid="{00000000-0005-0000-0000-000080010000}"/>
    <cellStyle name="60% - Accent2 17" xfId="401" xr:uid="{00000000-0005-0000-0000-000081010000}"/>
    <cellStyle name="60% - Accent2 18" xfId="402" xr:uid="{00000000-0005-0000-0000-000082010000}"/>
    <cellStyle name="60% - Accent2 2" xfId="403" xr:uid="{00000000-0005-0000-0000-000083010000}"/>
    <cellStyle name="60% - Accent2 2 2" xfId="404" xr:uid="{00000000-0005-0000-0000-000084010000}"/>
    <cellStyle name="60% - Accent2 2 3" xfId="405" xr:uid="{00000000-0005-0000-0000-000085010000}"/>
    <cellStyle name="60% - Accent2 2 4" xfId="406" xr:uid="{00000000-0005-0000-0000-000086010000}"/>
    <cellStyle name="60% - Accent2 2 5" xfId="407" xr:uid="{00000000-0005-0000-0000-000087010000}"/>
    <cellStyle name="60% - Accent2 3" xfId="408" xr:uid="{00000000-0005-0000-0000-000088010000}"/>
    <cellStyle name="60% - Accent2 4" xfId="409" xr:uid="{00000000-0005-0000-0000-000089010000}"/>
    <cellStyle name="60% - Accent2 5" xfId="410" xr:uid="{00000000-0005-0000-0000-00008A010000}"/>
    <cellStyle name="60% - Accent2 6" xfId="411" xr:uid="{00000000-0005-0000-0000-00008B010000}"/>
    <cellStyle name="60% - Accent2 7" xfId="412" xr:uid="{00000000-0005-0000-0000-00008C010000}"/>
    <cellStyle name="60% - Accent2 8" xfId="413" xr:uid="{00000000-0005-0000-0000-00008D010000}"/>
    <cellStyle name="60% - Accent2 9" xfId="414" xr:uid="{00000000-0005-0000-0000-00008E010000}"/>
    <cellStyle name="60% - Accent3 10" xfId="415" xr:uid="{00000000-0005-0000-0000-00008F010000}"/>
    <cellStyle name="60% - Accent3 11" xfId="416" xr:uid="{00000000-0005-0000-0000-000090010000}"/>
    <cellStyle name="60% - Accent3 12" xfId="417" xr:uid="{00000000-0005-0000-0000-000091010000}"/>
    <cellStyle name="60% - Accent3 13" xfId="418" xr:uid="{00000000-0005-0000-0000-000092010000}"/>
    <cellStyle name="60% - Accent3 14" xfId="419" xr:uid="{00000000-0005-0000-0000-000093010000}"/>
    <cellStyle name="60% - Accent3 15" xfId="420" xr:uid="{00000000-0005-0000-0000-000094010000}"/>
    <cellStyle name="60% - Accent3 16" xfId="421" xr:uid="{00000000-0005-0000-0000-000095010000}"/>
    <cellStyle name="60% - Accent3 17" xfId="422" xr:uid="{00000000-0005-0000-0000-000096010000}"/>
    <cellStyle name="60% - Accent3 18" xfId="423" xr:uid="{00000000-0005-0000-0000-000097010000}"/>
    <cellStyle name="60% - Accent3 2" xfId="424" xr:uid="{00000000-0005-0000-0000-000098010000}"/>
    <cellStyle name="60% - Accent3 2 2" xfId="425" xr:uid="{00000000-0005-0000-0000-000099010000}"/>
    <cellStyle name="60% - Accent3 2 3" xfId="426" xr:uid="{00000000-0005-0000-0000-00009A010000}"/>
    <cellStyle name="60% - Accent3 2 4" xfId="427" xr:uid="{00000000-0005-0000-0000-00009B010000}"/>
    <cellStyle name="60% - Accent3 2 5" xfId="428" xr:uid="{00000000-0005-0000-0000-00009C010000}"/>
    <cellStyle name="60% - Accent3 3" xfId="429" xr:uid="{00000000-0005-0000-0000-00009D010000}"/>
    <cellStyle name="60% - Accent3 4" xfId="430" xr:uid="{00000000-0005-0000-0000-00009E010000}"/>
    <cellStyle name="60% - Accent3 5" xfId="431" xr:uid="{00000000-0005-0000-0000-00009F010000}"/>
    <cellStyle name="60% - Accent3 6" xfId="432" xr:uid="{00000000-0005-0000-0000-0000A0010000}"/>
    <cellStyle name="60% - Accent3 7" xfId="433" xr:uid="{00000000-0005-0000-0000-0000A1010000}"/>
    <cellStyle name="60% - Accent3 8" xfId="434" xr:uid="{00000000-0005-0000-0000-0000A2010000}"/>
    <cellStyle name="60% - Accent3 9" xfId="435" xr:uid="{00000000-0005-0000-0000-0000A3010000}"/>
    <cellStyle name="60% - Accent4 10" xfId="436" xr:uid="{00000000-0005-0000-0000-0000A4010000}"/>
    <cellStyle name="60% - Accent4 11" xfId="437" xr:uid="{00000000-0005-0000-0000-0000A5010000}"/>
    <cellStyle name="60% - Accent4 12" xfId="438" xr:uid="{00000000-0005-0000-0000-0000A6010000}"/>
    <cellStyle name="60% - Accent4 13" xfId="439" xr:uid="{00000000-0005-0000-0000-0000A7010000}"/>
    <cellStyle name="60% - Accent4 14" xfId="440" xr:uid="{00000000-0005-0000-0000-0000A8010000}"/>
    <cellStyle name="60% - Accent4 15" xfId="441" xr:uid="{00000000-0005-0000-0000-0000A9010000}"/>
    <cellStyle name="60% - Accent4 16" xfId="442" xr:uid="{00000000-0005-0000-0000-0000AA010000}"/>
    <cellStyle name="60% - Accent4 17" xfId="443" xr:uid="{00000000-0005-0000-0000-0000AB010000}"/>
    <cellStyle name="60% - Accent4 18" xfId="444" xr:uid="{00000000-0005-0000-0000-0000AC010000}"/>
    <cellStyle name="60% - Accent4 2" xfId="445" xr:uid="{00000000-0005-0000-0000-0000AD010000}"/>
    <cellStyle name="60% - Accent4 2 2" xfId="446" xr:uid="{00000000-0005-0000-0000-0000AE010000}"/>
    <cellStyle name="60% - Accent4 2 3" xfId="447" xr:uid="{00000000-0005-0000-0000-0000AF010000}"/>
    <cellStyle name="60% - Accent4 2 4" xfId="448" xr:uid="{00000000-0005-0000-0000-0000B0010000}"/>
    <cellStyle name="60% - Accent4 2 5" xfId="449" xr:uid="{00000000-0005-0000-0000-0000B1010000}"/>
    <cellStyle name="60% - Accent4 3" xfId="450" xr:uid="{00000000-0005-0000-0000-0000B2010000}"/>
    <cellStyle name="60% - Accent4 4" xfId="451" xr:uid="{00000000-0005-0000-0000-0000B3010000}"/>
    <cellStyle name="60% - Accent4 5" xfId="452" xr:uid="{00000000-0005-0000-0000-0000B4010000}"/>
    <cellStyle name="60% - Accent4 6" xfId="453" xr:uid="{00000000-0005-0000-0000-0000B5010000}"/>
    <cellStyle name="60% - Accent4 7" xfId="454" xr:uid="{00000000-0005-0000-0000-0000B6010000}"/>
    <cellStyle name="60% - Accent4 8" xfId="455" xr:uid="{00000000-0005-0000-0000-0000B7010000}"/>
    <cellStyle name="60% - Accent4 9" xfId="456" xr:uid="{00000000-0005-0000-0000-0000B8010000}"/>
    <cellStyle name="60% - Accent5 10" xfId="457" xr:uid="{00000000-0005-0000-0000-0000B9010000}"/>
    <cellStyle name="60% - Accent5 11" xfId="458" xr:uid="{00000000-0005-0000-0000-0000BA010000}"/>
    <cellStyle name="60% - Accent5 12" xfId="459" xr:uid="{00000000-0005-0000-0000-0000BB010000}"/>
    <cellStyle name="60% - Accent5 13" xfId="460" xr:uid="{00000000-0005-0000-0000-0000BC010000}"/>
    <cellStyle name="60% - Accent5 14" xfId="461" xr:uid="{00000000-0005-0000-0000-0000BD010000}"/>
    <cellStyle name="60% - Accent5 15" xfId="462" xr:uid="{00000000-0005-0000-0000-0000BE010000}"/>
    <cellStyle name="60% - Accent5 16" xfId="463" xr:uid="{00000000-0005-0000-0000-0000BF010000}"/>
    <cellStyle name="60% - Accent5 17" xfId="464" xr:uid="{00000000-0005-0000-0000-0000C0010000}"/>
    <cellStyle name="60% - Accent5 18" xfId="465" xr:uid="{00000000-0005-0000-0000-0000C1010000}"/>
    <cellStyle name="60% - Accent5 2" xfId="466" xr:uid="{00000000-0005-0000-0000-0000C2010000}"/>
    <cellStyle name="60% - Accent5 2 2" xfId="467" xr:uid="{00000000-0005-0000-0000-0000C3010000}"/>
    <cellStyle name="60% - Accent5 2 3" xfId="468" xr:uid="{00000000-0005-0000-0000-0000C4010000}"/>
    <cellStyle name="60% - Accent5 2 4" xfId="469" xr:uid="{00000000-0005-0000-0000-0000C5010000}"/>
    <cellStyle name="60% - Accent5 2 5" xfId="470" xr:uid="{00000000-0005-0000-0000-0000C6010000}"/>
    <cellStyle name="60% - Accent5 3" xfId="471" xr:uid="{00000000-0005-0000-0000-0000C7010000}"/>
    <cellStyle name="60% - Accent5 4" xfId="472" xr:uid="{00000000-0005-0000-0000-0000C8010000}"/>
    <cellStyle name="60% - Accent5 5" xfId="473" xr:uid="{00000000-0005-0000-0000-0000C9010000}"/>
    <cellStyle name="60% - Accent5 6" xfId="474" xr:uid="{00000000-0005-0000-0000-0000CA010000}"/>
    <cellStyle name="60% - Accent5 7" xfId="475" xr:uid="{00000000-0005-0000-0000-0000CB010000}"/>
    <cellStyle name="60% - Accent5 8" xfId="476" xr:uid="{00000000-0005-0000-0000-0000CC010000}"/>
    <cellStyle name="60% - Accent5 9" xfId="477" xr:uid="{00000000-0005-0000-0000-0000CD010000}"/>
    <cellStyle name="60% - Accent6 10" xfId="478" xr:uid="{00000000-0005-0000-0000-0000CE010000}"/>
    <cellStyle name="60% - Accent6 11" xfId="479" xr:uid="{00000000-0005-0000-0000-0000CF010000}"/>
    <cellStyle name="60% - Accent6 12" xfId="480" xr:uid="{00000000-0005-0000-0000-0000D0010000}"/>
    <cellStyle name="60% - Accent6 13" xfId="481" xr:uid="{00000000-0005-0000-0000-0000D1010000}"/>
    <cellStyle name="60% - Accent6 14" xfId="482" xr:uid="{00000000-0005-0000-0000-0000D2010000}"/>
    <cellStyle name="60% - Accent6 15" xfId="483" xr:uid="{00000000-0005-0000-0000-0000D3010000}"/>
    <cellStyle name="60% - Accent6 16" xfId="484" xr:uid="{00000000-0005-0000-0000-0000D4010000}"/>
    <cellStyle name="60% - Accent6 17" xfId="485" xr:uid="{00000000-0005-0000-0000-0000D5010000}"/>
    <cellStyle name="60% - Accent6 18" xfId="486" xr:uid="{00000000-0005-0000-0000-0000D6010000}"/>
    <cellStyle name="60% - Accent6 2" xfId="487" xr:uid="{00000000-0005-0000-0000-0000D7010000}"/>
    <cellStyle name="60% - Accent6 2 2" xfId="488" xr:uid="{00000000-0005-0000-0000-0000D8010000}"/>
    <cellStyle name="60% - Accent6 2 3" xfId="489" xr:uid="{00000000-0005-0000-0000-0000D9010000}"/>
    <cellStyle name="60% - Accent6 2 4" xfId="490" xr:uid="{00000000-0005-0000-0000-0000DA010000}"/>
    <cellStyle name="60% - Accent6 2 5" xfId="491" xr:uid="{00000000-0005-0000-0000-0000DB010000}"/>
    <cellStyle name="60% - Accent6 3" xfId="492" xr:uid="{00000000-0005-0000-0000-0000DC010000}"/>
    <cellStyle name="60% - Accent6 4" xfId="493" xr:uid="{00000000-0005-0000-0000-0000DD010000}"/>
    <cellStyle name="60% - Accent6 5" xfId="494" xr:uid="{00000000-0005-0000-0000-0000DE010000}"/>
    <cellStyle name="60% - Accent6 6" xfId="495" xr:uid="{00000000-0005-0000-0000-0000DF010000}"/>
    <cellStyle name="60% - Accent6 7" xfId="496" xr:uid="{00000000-0005-0000-0000-0000E0010000}"/>
    <cellStyle name="60% - Accent6 8" xfId="497" xr:uid="{00000000-0005-0000-0000-0000E1010000}"/>
    <cellStyle name="60% - Accent6 9" xfId="498" xr:uid="{00000000-0005-0000-0000-0000E2010000}"/>
    <cellStyle name="60% - ส่วนที่ถูกเน้น1 2" xfId="499" xr:uid="{00000000-0005-0000-0000-0000E3010000}"/>
    <cellStyle name="60% - ส่วนที่ถูกเน้น1 3" xfId="500" xr:uid="{00000000-0005-0000-0000-0000E4010000}"/>
    <cellStyle name="60% - ส่วนที่ถูกเน้น2 2" xfId="501" xr:uid="{00000000-0005-0000-0000-0000E5010000}"/>
    <cellStyle name="60% - ส่วนที่ถูกเน้น3 2" xfId="502" xr:uid="{00000000-0005-0000-0000-0000E6010000}"/>
    <cellStyle name="60% - ส่วนที่ถูกเน้น3 2 2" xfId="503" xr:uid="{00000000-0005-0000-0000-0000E7010000}"/>
    <cellStyle name="60% - ส่วนที่ถูกเน้น3 3" xfId="504" xr:uid="{00000000-0005-0000-0000-0000E8010000}"/>
    <cellStyle name="60% - ส่วนที่ถูกเน้น3 3 2" xfId="505" xr:uid="{00000000-0005-0000-0000-0000E9010000}"/>
    <cellStyle name="60% - ส่วนที่ถูกเน้น3 4 2" xfId="506" xr:uid="{00000000-0005-0000-0000-0000EA010000}"/>
    <cellStyle name="60% - ส่วนที่ถูกเน้น3 5 2" xfId="507" xr:uid="{00000000-0005-0000-0000-0000EB010000}"/>
    <cellStyle name="60% - ส่วนที่ถูกเน้น3 6 2" xfId="508" xr:uid="{00000000-0005-0000-0000-0000EC010000}"/>
    <cellStyle name="60% - ส่วนที่ถูกเน้น3 7 2" xfId="509" xr:uid="{00000000-0005-0000-0000-0000ED010000}"/>
    <cellStyle name="60% - ส่วนที่ถูกเน้น3 8" xfId="510" xr:uid="{00000000-0005-0000-0000-0000EE010000}"/>
    <cellStyle name="60% - ส่วนที่ถูกเน้น4 2" xfId="511" xr:uid="{00000000-0005-0000-0000-0000EF010000}"/>
    <cellStyle name="60% - ส่วนที่ถูกเน้น4 2 2" xfId="512" xr:uid="{00000000-0005-0000-0000-0000F0010000}"/>
    <cellStyle name="60% - ส่วนที่ถูกเน้น4 3" xfId="513" xr:uid="{00000000-0005-0000-0000-0000F1010000}"/>
    <cellStyle name="60% - ส่วนที่ถูกเน้น4 3 2" xfId="514" xr:uid="{00000000-0005-0000-0000-0000F2010000}"/>
    <cellStyle name="60% - ส่วนที่ถูกเน้น4 4 2" xfId="515" xr:uid="{00000000-0005-0000-0000-0000F3010000}"/>
    <cellStyle name="60% - ส่วนที่ถูกเน้น4 5 2" xfId="516" xr:uid="{00000000-0005-0000-0000-0000F4010000}"/>
    <cellStyle name="60% - ส่วนที่ถูกเน้น4 6 2" xfId="517" xr:uid="{00000000-0005-0000-0000-0000F5010000}"/>
    <cellStyle name="60% - ส่วนที่ถูกเน้น4 7 2" xfId="518" xr:uid="{00000000-0005-0000-0000-0000F6010000}"/>
    <cellStyle name="60% - ส่วนที่ถูกเน้น4 8" xfId="519" xr:uid="{00000000-0005-0000-0000-0000F7010000}"/>
    <cellStyle name="60% - ส่วนที่ถูกเน้น5 2" xfId="520" xr:uid="{00000000-0005-0000-0000-0000F8010000}"/>
    <cellStyle name="60% - ส่วนที่ถูกเน้น6 2" xfId="521" xr:uid="{00000000-0005-0000-0000-0000F9010000}"/>
    <cellStyle name="60% - ส่วนที่ถูกเน้น6 2 2" xfId="522" xr:uid="{00000000-0005-0000-0000-0000FA010000}"/>
    <cellStyle name="60% - ส่วนที่ถูกเน้น6 3" xfId="523" xr:uid="{00000000-0005-0000-0000-0000FB010000}"/>
    <cellStyle name="60% - ส่วนที่ถูกเน้น6 3 2" xfId="524" xr:uid="{00000000-0005-0000-0000-0000FC010000}"/>
    <cellStyle name="60% - ส่วนที่ถูกเน้น6 4 2" xfId="525" xr:uid="{00000000-0005-0000-0000-0000FD010000}"/>
    <cellStyle name="60% - ส่วนที่ถูกเน้น6 5 2" xfId="526" xr:uid="{00000000-0005-0000-0000-0000FE010000}"/>
    <cellStyle name="60% - ส่วนที่ถูกเน้น6 6 2" xfId="527" xr:uid="{00000000-0005-0000-0000-0000FF010000}"/>
    <cellStyle name="60% - ส่วนที่ถูกเน้น6 7 2" xfId="528" xr:uid="{00000000-0005-0000-0000-000000020000}"/>
    <cellStyle name="60% - ส่วนที่ถูกเน้น6 8" xfId="529" xr:uid="{00000000-0005-0000-0000-000001020000}"/>
    <cellStyle name="60% - 輔色1" xfId="530" xr:uid="{00000000-0005-0000-0000-000002020000}"/>
    <cellStyle name="60% - 輔色2" xfId="531" xr:uid="{00000000-0005-0000-0000-000003020000}"/>
    <cellStyle name="60% - 輔色3" xfId="532" xr:uid="{00000000-0005-0000-0000-000004020000}"/>
    <cellStyle name="60% - 輔色4" xfId="533" xr:uid="{00000000-0005-0000-0000-000005020000}"/>
    <cellStyle name="60% - 輔色5" xfId="534" xr:uid="{00000000-0005-0000-0000-000006020000}"/>
    <cellStyle name="60% - 輔色6" xfId="535" xr:uid="{00000000-0005-0000-0000-000007020000}"/>
    <cellStyle name="75" xfId="536" xr:uid="{00000000-0005-0000-0000-000008020000}"/>
    <cellStyle name="75 2" xfId="537" xr:uid="{00000000-0005-0000-0000-000009020000}"/>
    <cellStyle name="75 3" xfId="538" xr:uid="{00000000-0005-0000-0000-00000A020000}"/>
    <cellStyle name="75 4" xfId="539" xr:uid="{00000000-0005-0000-0000-00000B020000}"/>
    <cellStyle name="75 5" xfId="540" xr:uid="{00000000-0005-0000-0000-00000C020000}"/>
    <cellStyle name="75 6" xfId="541" xr:uid="{00000000-0005-0000-0000-00000D020000}"/>
    <cellStyle name="75 7" xfId="542" xr:uid="{00000000-0005-0000-0000-00000E020000}"/>
    <cellStyle name="75_AVERAGE-ยา" xfId="543" xr:uid="{00000000-0005-0000-0000-00000F020000}"/>
    <cellStyle name="8I" xfId="544" xr:uid="{00000000-0005-0000-0000-000010020000}"/>
    <cellStyle name="A_x0001_" xfId="545" xr:uid="{00000000-0005-0000-0000-000011020000}"/>
    <cellStyle name="A_x0001_ 2" xfId="546" xr:uid="{00000000-0005-0000-0000-000012020000}"/>
    <cellStyle name="A_x0001_ 2 2" xfId="547" xr:uid="{00000000-0005-0000-0000-000013020000}"/>
    <cellStyle name="A_x0001_ 3" xfId="548" xr:uid="{00000000-0005-0000-0000-000014020000}"/>
    <cellStyle name="A_x0001_ 4" xfId="549" xr:uid="{00000000-0005-0000-0000-000015020000}"/>
    <cellStyle name="A_x0001_ 5" xfId="550" xr:uid="{00000000-0005-0000-0000-000016020000}"/>
    <cellStyle name="A_x0001_ 6" xfId="551" xr:uid="{00000000-0005-0000-0000-000017020000}"/>
    <cellStyle name="A_x0001_ 7" xfId="552" xr:uid="{00000000-0005-0000-0000-000018020000}"/>
    <cellStyle name="Accent1 - 20%" xfId="553" xr:uid="{00000000-0005-0000-0000-000019020000}"/>
    <cellStyle name="Accent1 - 20% 10" xfId="554" xr:uid="{00000000-0005-0000-0000-00001A020000}"/>
    <cellStyle name="Accent1 - 20% 11" xfId="555" xr:uid="{00000000-0005-0000-0000-00001B020000}"/>
    <cellStyle name="Accent1 - 20% 12" xfId="556" xr:uid="{00000000-0005-0000-0000-00001C020000}"/>
    <cellStyle name="Accent1 - 20% 13" xfId="557" xr:uid="{00000000-0005-0000-0000-00001D020000}"/>
    <cellStyle name="Accent1 - 20% 14" xfId="558" xr:uid="{00000000-0005-0000-0000-00001E020000}"/>
    <cellStyle name="Accent1 - 20% 15" xfId="559" xr:uid="{00000000-0005-0000-0000-00001F020000}"/>
    <cellStyle name="Accent1 - 20% 16" xfId="560" xr:uid="{00000000-0005-0000-0000-000020020000}"/>
    <cellStyle name="Accent1 - 20% 17" xfId="561" xr:uid="{00000000-0005-0000-0000-000021020000}"/>
    <cellStyle name="Accent1 - 20% 18" xfId="562" xr:uid="{00000000-0005-0000-0000-000022020000}"/>
    <cellStyle name="Accent1 - 20% 19" xfId="563" xr:uid="{00000000-0005-0000-0000-000023020000}"/>
    <cellStyle name="Accent1 - 20% 2" xfId="564" xr:uid="{00000000-0005-0000-0000-000024020000}"/>
    <cellStyle name="Accent1 - 20% 20" xfId="565" xr:uid="{00000000-0005-0000-0000-000025020000}"/>
    <cellStyle name="Accent1 - 20% 21" xfId="566" xr:uid="{00000000-0005-0000-0000-000026020000}"/>
    <cellStyle name="Accent1 - 20% 22" xfId="567" xr:uid="{00000000-0005-0000-0000-000027020000}"/>
    <cellStyle name="Accent1 - 20% 23" xfId="568" xr:uid="{00000000-0005-0000-0000-000028020000}"/>
    <cellStyle name="Accent1 - 20% 24" xfId="569" xr:uid="{00000000-0005-0000-0000-000029020000}"/>
    <cellStyle name="Accent1 - 20% 3" xfId="570" xr:uid="{00000000-0005-0000-0000-00002A020000}"/>
    <cellStyle name="Accent1 - 20% 4" xfId="571" xr:uid="{00000000-0005-0000-0000-00002B020000}"/>
    <cellStyle name="Accent1 - 20% 5" xfId="572" xr:uid="{00000000-0005-0000-0000-00002C020000}"/>
    <cellStyle name="Accent1 - 20% 6" xfId="573" xr:uid="{00000000-0005-0000-0000-00002D020000}"/>
    <cellStyle name="Accent1 - 20% 7" xfId="574" xr:uid="{00000000-0005-0000-0000-00002E020000}"/>
    <cellStyle name="Accent1 - 20% 8" xfId="575" xr:uid="{00000000-0005-0000-0000-00002F020000}"/>
    <cellStyle name="Accent1 - 20% 9" xfId="576" xr:uid="{00000000-0005-0000-0000-000030020000}"/>
    <cellStyle name="Accent1 - 40%" xfId="577" xr:uid="{00000000-0005-0000-0000-000031020000}"/>
    <cellStyle name="Accent1 - 40% 10" xfId="578" xr:uid="{00000000-0005-0000-0000-000032020000}"/>
    <cellStyle name="Accent1 - 40% 11" xfId="579" xr:uid="{00000000-0005-0000-0000-000033020000}"/>
    <cellStyle name="Accent1 - 40% 12" xfId="580" xr:uid="{00000000-0005-0000-0000-000034020000}"/>
    <cellStyle name="Accent1 - 40% 13" xfId="581" xr:uid="{00000000-0005-0000-0000-000035020000}"/>
    <cellStyle name="Accent1 - 40% 14" xfId="582" xr:uid="{00000000-0005-0000-0000-000036020000}"/>
    <cellStyle name="Accent1 - 40% 15" xfId="583" xr:uid="{00000000-0005-0000-0000-000037020000}"/>
    <cellStyle name="Accent1 - 40% 16" xfId="584" xr:uid="{00000000-0005-0000-0000-000038020000}"/>
    <cellStyle name="Accent1 - 40% 17" xfId="585" xr:uid="{00000000-0005-0000-0000-000039020000}"/>
    <cellStyle name="Accent1 - 40% 18" xfId="586" xr:uid="{00000000-0005-0000-0000-00003A020000}"/>
    <cellStyle name="Accent1 - 40% 19" xfId="587" xr:uid="{00000000-0005-0000-0000-00003B020000}"/>
    <cellStyle name="Accent1 - 40% 2" xfId="588" xr:uid="{00000000-0005-0000-0000-00003C020000}"/>
    <cellStyle name="Accent1 - 40% 20" xfId="589" xr:uid="{00000000-0005-0000-0000-00003D020000}"/>
    <cellStyle name="Accent1 - 40% 21" xfId="590" xr:uid="{00000000-0005-0000-0000-00003E020000}"/>
    <cellStyle name="Accent1 - 40% 22" xfId="591" xr:uid="{00000000-0005-0000-0000-00003F020000}"/>
    <cellStyle name="Accent1 - 40% 23" xfId="592" xr:uid="{00000000-0005-0000-0000-000040020000}"/>
    <cellStyle name="Accent1 - 40% 24" xfId="593" xr:uid="{00000000-0005-0000-0000-000041020000}"/>
    <cellStyle name="Accent1 - 40% 3" xfId="594" xr:uid="{00000000-0005-0000-0000-000042020000}"/>
    <cellStyle name="Accent1 - 40% 4" xfId="595" xr:uid="{00000000-0005-0000-0000-000043020000}"/>
    <cellStyle name="Accent1 - 40% 5" xfId="596" xr:uid="{00000000-0005-0000-0000-000044020000}"/>
    <cellStyle name="Accent1 - 40% 6" xfId="597" xr:uid="{00000000-0005-0000-0000-000045020000}"/>
    <cellStyle name="Accent1 - 40% 7" xfId="598" xr:uid="{00000000-0005-0000-0000-000046020000}"/>
    <cellStyle name="Accent1 - 40% 8" xfId="599" xr:uid="{00000000-0005-0000-0000-000047020000}"/>
    <cellStyle name="Accent1 - 40% 9" xfId="600" xr:uid="{00000000-0005-0000-0000-000048020000}"/>
    <cellStyle name="Accent1 - 60%" xfId="601" xr:uid="{00000000-0005-0000-0000-000049020000}"/>
    <cellStyle name="Accent1 - 60% 2" xfId="602" xr:uid="{00000000-0005-0000-0000-00004A020000}"/>
    <cellStyle name="Accent1 10" xfId="603" xr:uid="{00000000-0005-0000-0000-00004B020000}"/>
    <cellStyle name="Accent1 11" xfId="604" xr:uid="{00000000-0005-0000-0000-00004C020000}"/>
    <cellStyle name="Accent1 12" xfId="605" xr:uid="{00000000-0005-0000-0000-00004D020000}"/>
    <cellStyle name="Accent1 13" xfId="606" xr:uid="{00000000-0005-0000-0000-00004E020000}"/>
    <cellStyle name="Accent1 14" xfId="607" xr:uid="{00000000-0005-0000-0000-00004F020000}"/>
    <cellStyle name="Accent1 15" xfId="608" xr:uid="{00000000-0005-0000-0000-000050020000}"/>
    <cellStyle name="Accent1 16" xfId="609" xr:uid="{00000000-0005-0000-0000-000051020000}"/>
    <cellStyle name="Accent1 17" xfId="610" xr:uid="{00000000-0005-0000-0000-000052020000}"/>
    <cellStyle name="Accent1 18" xfId="611" xr:uid="{00000000-0005-0000-0000-000053020000}"/>
    <cellStyle name="Accent1 2" xfId="612" xr:uid="{00000000-0005-0000-0000-000054020000}"/>
    <cellStyle name="Accent1 2 2" xfId="613" xr:uid="{00000000-0005-0000-0000-000055020000}"/>
    <cellStyle name="Accent1 2 3" xfId="614" xr:uid="{00000000-0005-0000-0000-000056020000}"/>
    <cellStyle name="Accent1 2 4" xfId="615" xr:uid="{00000000-0005-0000-0000-000057020000}"/>
    <cellStyle name="Accent1 2 5" xfId="616" xr:uid="{00000000-0005-0000-0000-000058020000}"/>
    <cellStyle name="Accent1 3" xfId="617" xr:uid="{00000000-0005-0000-0000-000059020000}"/>
    <cellStyle name="Accent1 4" xfId="618" xr:uid="{00000000-0005-0000-0000-00005A020000}"/>
    <cellStyle name="Accent1 5" xfId="619" xr:uid="{00000000-0005-0000-0000-00005B020000}"/>
    <cellStyle name="Accent1 6" xfId="620" xr:uid="{00000000-0005-0000-0000-00005C020000}"/>
    <cellStyle name="Accent1 7" xfId="621" xr:uid="{00000000-0005-0000-0000-00005D020000}"/>
    <cellStyle name="Accent1 8" xfId="622" xr:uid="{00000000-0005-0000-0000-00005E020000}"/>
    <cellStyle name="Accent1 9" xfId="623" xr:uid="{00000000-0005-0000-0000-00005F020000}"/>
    <cellStyle name="Accent2 - 20%" xfId="624" xr:uid="{00000000-0005-0000-0000-000060020000}"/>
    <cellStyle name="Accent2 - 20% 10" xfId="625" xr:uid="{00000000-0005-0000-0000-000061020000}"/>
    <cellStyle name="Accent2 - 20% 11" xfId="626" xr:uid="{00000000-0005-0000-0000-000062020000}"/>
    <cellStyle name="Accent2 - 20% 12" xfId="627" xr:uid="{00000000-0005-0000-0000-000063020000}"/>
    <cellStyle name="Accent2 - 20% 13" xfId="628" xr:uid="{00000000-0005-0000-0000-000064020000}"/>
    <cellStyle name="Accent2 - 20% 14" xfId="629" xr:uid="{00000000-0005-0000-0000-000065020000}"/>
    <cellStyle name="Accent2 - 20% 15" xfId="630" xr:uid="{00000000-0005-0000-0000-000066020000}"/>
    <cellStyle name="Accent2 - 20% 16" xfId="631" xr:uid="{00000000-0005-0000-0000-000067020000}"/>
    <cellStyle name="Accent2 - 20% 17" xfId="632" xr:uid="{00000000-0005-0000-0000-000068020000}"/>
    <cellStyle name="Accent2 - 20% 18" xfId="633" xr:uid="{00000000-0005-0000-0000-000069020000}"/>
    <cellStyle name="Accent2 - 20% 19" xfId="634" xr:uid="{00000000-0005-0000-0000-00006A020000}"/>
    <cellStyle name="Accent2 - 20% 2" xfId="635" xr:uid="{00000000-0005-0000-0000-00006B020000}"/>
    <cellStyle name="Accent2 - 20% 20" xfId="636" xr:uid="{00000000-0005-0000-0000-00006C020000}"/>
    <cellStyle name="Accent2 - 20% 21" xfId="637" xr:uid="{00000000-0005-0000-0000-00006D020000}"/>
    <cellStyle name="Accent2 - 20% 22" xfId="638" xr:uid="{00000000-0005-0000-0000-00006E020000}"/>
    <cellStyle name="Accent2 - 20% 23" xfId="639" xr:uid="{00000000-0005-0000-0000-00006F020000}"/>
    <cellStyle name="Accent2 - 20% 24" xfId="640" xr:uid="{00000000-0005-0000-0000-000070020000}"/>
    <cellStyle name="Accent2 - 20% 3" xfId="641" xr:uid="{00000000-0005-0000-0000-000071020000}"/>
    <cellStyle name="Accent2 - 20% 4" xfId="642" xr:uid="{00000000-0005-0000-0000-000072020000}"/>
    <cellStyle name="Accent2 - 20% 5" xfId="643" xr:uid="{00000000-0005-0000-0000-000073020000}"/>
    <cellStyle name="Accent2 - 20% 6" xfId="644" xr:uid="{00000000-0005-0000-0000-000074020000}"/>
    <cellStyle name="Accent2 - 20% 7" xfId="645" xr:uid="{00000000-0005-0000-0000-000075020000}"/>
    <cellStyle name="Accent2 - 20% 8" xfId="646" xr:uid="{00000000-0005-0000-0000-000076020000}"/>
    <cellStyle name="Accent2 - 20% 9" xfId="647" xr:uid="{00000000-0005-0000-0000-000077020000}"/>
    <cellStyle name="Accent2 - 40%" xfId="648" xr:uid="{00000000-0005-0000-0000-000078020000}"/>
    <cellStyle name="Accent2 - 40% 10" xfId="649" xr:uid="{00000000-0005-0000-0000-000079020000}"/>
    <cellStyle name="Accent2 - 40% 11" xfId="650" xr:uid="{00000000-0005-0000-0000-00007A020000}"/>
    <cellStyle name="Accent2 - 40% 12" xfId="651" xr:uid="{00000000-0005-0000-0000-00007B020000}"/>
    <cellStyle name="Accent2 - 40% 13" xfId="652" xr:uid="{00000000-0005-0000-0000-00007C020000}"/>
    <cellStyle name="Accent2 - 40% 14" xfId="653" xr:uid="{00000000-0005-0000-0000-00007D020000}"/>
    <cellStyle name="Accent2 - 40% 15" xfId="654" xr:uid="{00000000-0005-0000-0000-00007E020000}"/>
    <cellStyle name="Accent2 - 40% 16" xfId="655" xr:uid="{00000000-0005-0000-0000-00007F020000}"/>
    <cellStyle name="Accent2 - 40% 17" xfId="656" xr:uid="{00000000-0005-0000-0000-000080020000}"/>
    <cellStyle name="Accent2 - 40% 18" xfId="657" xr:uid="{00000000-0005-0000-0000-000081020000}"/>
    <cellStyle name="Accent2 - 40% 19" xfId="658" xr:uid="{00000000-0005-0000-0000-000082020000}"/>
    <cellStyle name="Accent2 - 40% 2" xfId="659" xr:uid="{00000000-0005-0000-0000-000083020000}"/>
    <cellStyle name="Accent2 - 40% 20" xfId="660" xr:uid="{00000000-0005-0000-0000-000084020000}"/>
    <cellStyle name="Accent2 - 40% 21" xfId="661" xr:uid="{00000000-0005-0000-0000-000085020000}"/>
    <cellStyle name="Accent2 - 40% 22" xfId="662" xr:uid="{00000000-0005-0000-0000-000086020000}"/>
    <cellStyle name="Accent2 - 40% 23" xfId="663" xr:uid="{00000000-0005-0000-0000-000087020000}"/>
    <cellStyle name="Accent2 - 40% 24" xfId="664" xr:uid="{00000000-0005-0000-0000-000088020000}"/>
    <cellStyle name="Accent2 - 40% 3" xfId="665" xr:uid="{00000000-0005-0000-0000-000089020000}"/>
    <cellStyle name="Accent2 - 40% 4" xfId="666" xr:uid="{00000000-0005-0000-0000-00008A020000}"/>
    <cellStyle name="Accent2 - 40% 5" xfId="667" xr:uid="{00000000-0005-0000-0000-00008B020000}"/>
    <cellStyle name="Accent2 - 40% 6" xfId="668" xr:uid="{00000000-0005-0000-0000-00008C020000}"/>
    <cellStyle name="Accent2 - 40% 7" xfId="669" xr:uid="{00000000-0005-0000-0000-00008D020000}"/>
    <cellStyle name="Accent2 - 40% 8" xfId="670" xr:uid="{00000000-0005-0000-0000-00008E020000}"/>
    <cellStyle name="Accent2 - 40% 9" xfId="671" xr:uid="{00000000-0005-0000-0000-00008F020000}"/>
    <cellStyle name="Accent2 - 60%" xfId="672" xr:uid="{00000000-0005-0000-0000-000090020000}"/>
    <cellStyle name="Accent2 - 60% 2" xfId="673" xr:uid="{00000000-0005-0000-0000-000091020000}"/>
    <cellStyle name="Accent2 10" xfId="674" xr:uid="{00000000-0005-0000-0000-000092020000}"/>
    <cellStyle name="Accent2 11" xfId="675" xr:uid="{00000000-0005-0000-0000-000093020000}"/>
    <cellStyle name="Accent2 12" xfId="676" xr:uid="{00000000-0005-0000-0000-000094020000}"/>
    <cellStyle name="Accent2 13" xfId="677" xr:uid="{00000000-0005-0000-0000-000095020000}"/>
    <cellStyle name="Accent2 14" xfId="678" xr:uid="{00000000-0005-0000-0000-000096020000}"/>
    <cellStyle name="Accent2 15" xfId="679" xr:uid="{00000000-0005-0000-0000-000097020000}"/>
    <cellStyle name="Accent2 16" xfId="680" xr:uid="{00000000-0005-0000-0000-000098020000}"/>
    <cellStyle name="Accent2 17" xfId="681" xr:uid="{00000000-0005-0000-0000-000099020000}"/>
    <cellStyle name="Accent2 18" xfId="682" xr:uid="{00000000-0005-0000-0000-00009A020000}"/>
    <cellStyle name="Accent2 2" xfId="683" xr:uid="{00000000-0005-0000-0000-00009B020000}"/>
    <cellStyle name="Accent2 2 2" xfId="684" xr:uid="{00000000-0005-0000-0000-00009C020000}"/>
    <cellStyle name="Accent2 2 3" xfId="685" xr:uid="{00000000-0005-0000-0000-00009D020000}"/>
    <cellStyle name="Accent2 2 4" xfId="686" xr:uid="{00000000-0005-0000-0000-00009E020000}"/>
    <cellStyle name="Accent2 2 5" xfId="687" xr:uid="{00000000-0005-0000-0000-00009F020000}"/>
    <cellStyle name="Accent2 3" xfId="688" xr:uid="{00000000-0005-0000-0000-0000A0020000}"/>
    <cellStyle name="Accent2 4" xfId="689" xr:uid="{00000000-0005-0000-0000-0000A1020000}"/>
    <cellStyle name="Accent2 5" xfId="690" xr:uid="{00000000-0005-0000-0000-0000A2020000}"/>
    <cellStyle name="Accent2 6" xfId="691" xr:uid="{00000000-0005-0000-0000-0000A3020000}"/>
    <cellStyle name="Accent2 7" xfId="692" xr:uid="{00000000-0005-0000-0000-0000A4020000}"/>
    <cellStyle name="Accent2 8" xfId="693" xr:uid="{00000000-0005-0000-0000-0000A5020000}"/>
    <cellStyle name="Accent2 9" xfId="694" xr:uid="{00000000-0005-0000-0000-0000A6020000}"/>
    <cellStyle name="Accent3 - 20%" xfId="695" xr:uid="{00000000-0005-0000-0000-0000A7020000}"/>
    <cellStyle name="Accent3 - 20% 10" xfId="696" xr:uid="{00000000-0005-0000-0000-0000A8020000}"/>
    <cellStyle name="Accent3 - 20% 11" xfId="697" xr:uid="{00000000-0005-0000-0000-0000A9020000}"/>
    <cellStyle name="Accent3 - 20% 12" xfId="698" xr:uid="{00000000-0005-0000-0000-0000AA020000}"/>
    <cellStyle name="Accent3 - 20% 13" xfId="699" xr:uid="{00000000-0005-0000-0000-0000AB020000}"/>
    <cellStyle name="Accent3 - 20% 14" xfId="700" xr:uid="{00000000-0005-0000-0000-0000AC020000}"/>
    <cellStyle name="Accent3 - 20% 15" xfId="701" xr:uid="{00000000-0005-0000-0000-0000AD020000}"/>
    <cellStyle name="Accent3 - 20% 16" xfId="702" xr:uid="{00000000-0005-0000-0000-0000AE020000}"/>
    <cellStyle name="Accent3 - 20% 17" xfId="703" xr:uid="{00000000-0005-0000-0000-0000AF020000}"/>
    <cellStyle name="Accent3 - 20% 18" xfId="704" xr:uid="{00000000-0005-0000-0000-0000B0020000}"/>
    <cellStyle name="Accent3 - 20% 19" xfId="705" xr:uid="{00000000-0005-0000-0000-0000B1020000}"/>
    <cellStyle name="Accent3 - 20% 2" xfId="706" xr:uid="{00000000-0005-0000-0000-0000B2020000}"/>
    <cellStyle name="Accent3 - 20% 20" xfId="707" xr:uid="{00000000-0005-0000-0000-0000B3020000}"/>
    <cellStyle name="Accent3 - 20% 21" xfId="708" xr:uid="{00000000-0005-0000-0000-0000B4020000}"/>
    <cellStyle name="Accent3 - 20% 22" xfId="709" xr:uid="{00000000-0005-0000-0000-0000B5020000}"/>
    <cellStyle name="Accent3 - 20% 23" xfId="710" xr:uid="{00000000-0005-0000-0000-0000B6020000}"/>
    <cellStyle name="Accent3 - 20% 24" xfId="711" xr:uid="{00000000-0005-0000-0000-0000B7020000}"/>
    <cellStyle name="Accent3 - 20% 3" xfId="712" xr:uid="{00000000-0005-0000-0000-0000B8020000}"/>
    <cellStyle name="Accent3 - 20% 4" xfId="713" xr:uid="{00000000-0005-0000-0000-0000B9020000}"/>
    <cellStyle name="Accent3 - 20% 5" xfId="714" xr:uid="{00000000-0005-0000-0000-0000BA020000}"/>
    <cellStyle name="Accent3 - 20% 6" xfId="715" xr:uid="{00000000-0005-0000-0000-0000BB020000}"/>
    <cellStyle name="Accent3 - 20% 7" xfId="716" xr:uid="{00000000-0005-0000-0000-0000BC020000}"/>
    <cellStyle name="Accent3 - 20% 8" xfId="717" xr:uid="{00000000-0005-0000-0000-0000BD020000}"/>
    <cellStyle name="Accent3 - 20% 9" xfId="718" xr:uid="{00000000-0005-0000-0000-0000BE020000}"/>
    <cellStyle name="Accent3 - 40%" xfId="719" xr:uid="{00000000-0005-0000-0000-0000BF020000}"/>
    <cellStyle name="Accent3 - 40% 10" xfId="720" xr:uid="{00000000-0005-0000-0000-0000C0020000}"/>
    <cellStyle name="Accent3 - 40% 11" xfId="721" xr:uid="{00000000-0005-0000-0000-0000C1020000}"/>
    <cellStyle name="Accent3 - 40% 12" xfId="722" xr:uid="{00000000-0005-0000-0000-0000C2020000}"/>
    <cellStyle name="Accent3 - 40% 13" xfId="723" xr:uid="{00000000-0005-0000-0000-0000C3020000}"/>
    <cellStyle name="Accent3 - 40% 14" xfId="724" xr:uid="{00000000-0005-0000-0000-0000C4020000}"/>
    <cellStyle name="Accent3 - 40% 15" xfId="725" xr:uid="{00000000-0005-0000-0000-0000C5020000}"/>
    <cellStyle name="Accent3 - 40% 16" xfId="726" xr:uid="{00000000-0005-0000-0000-0000C6020000}"/>
    <cellStyle name="Accent3 - 40% 17" xfId="727" xr:uid="{00000000-0005-0000-0000-0000C7020000}"/>
    <cellStyle name="Accent3 - 40% 18" xfId="728" xr:uid="{00000000-0005-0000-0000-0000C8020000}"/>
    <cellStyle name="Accent3 - 40% 19" xfId="729" xr:uid="{00000000-0005-0000-0000-0000C9020000}"/>
    <cellStyle name="Accent3 - 40% 2" xfId="730" xr:uid="{00000000-0005-0000-0000-0000CA020000}"/>
    <cellStyle name="Accent3 - 40% 20" xfId="731" xr:uid="{00000000-0005-0000-0000-0000CB020000}"/>
    <cellStyle name="Accent3 - 40% 21" xfId="732" xr:uid="{00000000-0005-0000-0000-0000CC020000}"/>
    <cellStyle name="Accent3 - 40% 22" xfId="733" xr:uid="{00000000-0005-0000-0000-0000CD020000}"/>
    <cellStyle name="Accent3 - 40% 23" xfId="734" xr:uid="{00000000-0005-0000-0000-0000CE020000}"/>
    <cellStyle name="Accent3 - 40% 24" xfId="735" xr:uid="{00000000-0005-0000-0000-0000CF020000}"/>
    <cellStyle name="Accent3 - 40% 3" xfId="736" xr:uid="{00000000-0005-0000-0000-0000D0020000}"/>
    <cellStyle name="Accent3 - 40% 4" xfId="737" xr:uid="{00000000-0005-0000-0000-0000D1020000}"/>
    <cellStyle name="Accent3 - 40% 5" xfId="738" xr:uid="{00000000-0005-0000-0000-0000D2020000}"/>
    <cellStyle name="Accent3 - 40% 6" xfId="739" xr:uid="{00000000-0005-0000-0000-0000D3020000}"/>
    <cellStyle name="Accent3 - 40% 7" xfId="740" xr:uid="{00000000-0005-0000-0000-0000D4020000}"/>
    <cellStyle name="Accent3 - 40% 8" xfId="741" xr:uid="{00000000-0005-0000-0000-0000D5020000}"/>
    <cellStyle name="Accent3 - 40% 9" xfId="742" xr:uid="{00000000-0005-0000-0000-0000D6020000}"/>
    <cellStyle name="Accent3 - 60%" xfId="743" xr:uid="{00000000-0005-0000-0000-0000D7020000}"/>
    <cellStyle name="Accent3 - 60% 2" xfId="744" xr:uid="{00000000-0005-0000-0000-0000D8020000}"/>
    <cellStyle name="Accent3 10" xfId="745" xr:uid="{00000000-0005-0000-0000-0000D9020000}"/>
    <cellStyle name="Accent3 11" xfId="746" xr:uid="{00000000-0005-0000-0000-0000DA020000}"/>
    <cellStyle name="Accent3 12" xfId="747" xr:uid="{00000000-0005-0000-0000-0000DB020000}"/>
    <cellStyle name="Accent3 13" xfId="748" xr:uid="{00000000-0005-0000-0000-0000DC020000}"/>
    <cellStyle name="Accent3 14" xfId="749" xr:uid="{00000000-0005-0000-0000-0000DD020000}"/>
    <cellStyle name="Accent3 15" xfId="750" xr:uid="{00000000-0005-0000-0000-0000DE020000}"/>
    <cellStyle name="Accent3 16" xfId="751" xr:uid="{00000000-0005-0000-0000-0000DF020000}"/>
    <cellStyle name="Accent3 17" xfId="752" xr:uid="{00000000-0005-0000-0000-0000E0020000}"/>
    <cellStyle name="Accent3 18" xfId="753" xr:uid="{00000000-0005-0000-0000-0000E1020000}"/>
    <cellStyle name="Accent3 2" xfId="754" xr:uid="{00000000-0005-0000-0000-0000E2020000}"/>
    <cellStyle name="Accent3 2 2" xfId="755" xr:uid="{00000000-0005-0000-0000-0000E3020000}"/>
    <cellStyle name="Accent3 2 3" xfId="756" xr:uid="{00000000-0005-0000-0000-0000E4020000}"/>
    <cellStyle name="Accent3 2 4" xfId="757" xr:uid="{00000000-0005-0000-0000-0000E5020000}"/>
    <cellStyle name="Accent3 2 5" xfId="758" xr:uid="{00000000-0005-0000-0000-0000E6020000}"/>
    <cellStyle name="Accent3 3" xfId="759" xr:uid="{00000000-0005-0000-0000-0000E7020000}"/>
    <cellStyle name="Accent3 4" xfId="760" xr:uid="{00000000-0005-0000-0000-0000E8020000}"/>
    <cellStyle name="Accent3 5" xfId="761" xr:uid="{00000000-0005-0000-0000-0000E9020000}"/>
    <cellStyle name="Accent3 6" xfId="762" xr:uid="{00000000-0005-0000-0000-0000EA020000}"/>
    <cellStyle name="Accent3 7" xfId="763" xr:uid="{00000000-0005-0000-0000-0000EB020000}"/>
    <cellStyle name="Accent3 8" xfId="764" xr:uid="{00000000-0005-0000-0000-0000EC020000}"/>
    <cellStyle name="Accent3 9" xfId="765" xr:uid="{00000000-0005-0000-0000-0000ED020000}"/>
    <cellStyle name="Accent4 - 20%" xfId="766" xr:uid="{00000000-0005-0000-0000-0000EE020000}"/>
    <cellStyle name="Accent4 - 20% 10" xfId="767" xr:uid="{00000000-0005-0000-0000-0000EF020000}"/>
    <cellStyle name="Accent4 - 20% 11" xfId="768" xr:uid="{00000000-0005-0000-0000-0000F0020000}"/>
    <cellStyle name="Accent4 - 20% 12" xfId="769" xr:uid="{00000000-0005-0000-0000-0000F1020000}"/>
    <cellStyle name="Accent4 - 20% 13" xfId="770" xr:uid="{00000000-0005-0000-0000-0000F2020000}"/>
    <cellStyle name="Accent4 - 20% 14" xfId="771" xr:uid="{00000000-0005-0000-0000-0000F3020000}"/>
    <cellStyle name="Accent4 - 20% 15" xfId="772" xr:uid="{00000000-0005-0000-0000-0000F4020000}"/>
    <cellStyle name="Accent4 - 20% 16" xfId="773" xr:uid="{00000000-0005-0000-0000-0000F5020000}"/>
    <cellStyle name="Accent4 - 20% 17" xfId="774" xr:uid="{00000000-0005-0000-0000-0000F6020000}"/>
    <cellStyle name="Accent4 - 20% 18" xfId="775" xr:uid="{00000000-0005-0000-0000-0000F7020000}"/>
    <cellStyle name="Accent4 - 20% 19" xfId="776" xr:uid="{00000000-0005-0000-0000-0000F8020000}"/>
    <cellStyle name="Accent4 - 20% 2" xfId="777" xr:uid="{00000000-0005-0000-0000-0000F9020000}"/>
    <cellStyle name="Accent4 - 20% 20" xfId="778" xr:uid="{00000000-0005-0000-0000-0000FA020000}"/>
    <cellStyle name="Accent4 - 20% 21" xfId="779" xr:uid="{00000000-0005-0000-0000-0000FB020000}"/>
    <cellStyle name="Accent4 - 20% 22" xfId="780" xr:uid="{00000000-0005-0000-0000-0000FC020000}"/>
    <cellStyle name="Accent4 - 20% 23" xfId="781" xr:uid="{00000000-0005-0000-0000-0000FD020000}"/>
    <cellStyle name="Accent4 - 20% 24" xfId="782" xr:uid="{00000000-0005-0000-0000-0000FE020000}"/>
    <cellStyle name="Accent4 - 20% 3" xfId="783" xr:uid="{00000000-0005-0000-0000-0000FF020000}"/>
    <cellStyle name="Accent4 - 20% 4" xfId="784" xr:uid="{00000000-0005-0000-0000-000000030000}"/>
    <cellStyle name="Accent4 - 20% 5" xfId="785" xr:uid="{00000000-0005-0000-0000-000001030000}"/>
    <cellStyle name="Accent4 - 20% 6" xfId="786" xr:uid="{00000000-0005-0000-0000-000002030000}"/>
    <cellStyle name="Accent4 - 20% 7" xfId="787" xr:uid="{00000000-0005-0000-0000-000003030000}"/>
    <cellStyle name="Accent4 - 20% 8" xfId="788" xr:uid="{00000000-0005-0000-0000-000004030000}"/>
    <cellStyle name="Accent4 - 20% 9" xfId="789" xr:uid="{00000000-0005-0000-0000-000005030000}"/>
    <cellStyle name="Accent4 - 40%" xfId="790" xr:uid="{00000000-0005-0000-0000-000006030000}"/>
    <cellStyle name="Accent4 - 40% 10" xfId="791" xr:uid="{00000000-0005-0000-0000-000007030000}"/>
    <cellStyle name="Accent4 - 40% 11" xfId="792" xr:uid="{00000000-0005-0000-0000-000008030000}"/>
    <cellStyle name="Accent4 - 40% 12" xfId="793" xr:uid="{00000000-0005-0000-0000-000009030000}"/>
    <cellStyle name="Accent4 - 40% 13" xfId="794" xr:uid="{00000000-0005-0000-0000-00000A030000}"/>
    <cellStyle name="Accent4 - 40% 14" xfId="795" xr:uid="{00000000-0005-0000-0000-00000B030000}"/>
    <cellStyle name="Accent4 - 40% 15" xfId="796" xr:uid="{00000000-0005-0000-0000-00000C030000}"/>
    <cellStyle name="Accent4 - 40% 16" xfId="797" xr:uid="{00000000-0005-0000-0000-00000D030000}"/>
    <cellStyle name="Accent4 - 40% 17" xfId="798" xr:uid="{00000000-0005-0000-0000-00000E030000}"/>
    <cellStyle name="Accent4 - 40% 18" xfId="799" xr:uid="{00000000-0005-0000-0000-00000F030000}"/>
    <cellStyle name="Accent4 - 40% 19" xfId="800" xr:uid="{00000000-0005-0000-0000-000010030000}"/>
    <cellStyle name="Accent4 - 40% 2" xfId="801" xr:uid="{00000000-0005-0000-0000-000011030000}"/>
    <cellStyle name="Accent4 - 40% 20" xfId="802" xr:uid="{00000000-0005-0000-0000-000012030000}"/>
    <cellStyle name="Accent4 - 40% 21" xfId="803" xr:uid="{00000000-0005-0000-0000-000013030000}"/>
    <cellStyle name="Accent4 - 40% 22" xfId="804" xr:uid="{00000000-0005-0000-0000-000014030000}"/>
    <cellStyle name="Accent4 - 40% 23" xfId="805" xr:uid="{00000000-0005-0000-0000-000015030000}"/>
    <cellStyle name="Accent4 - 40% 24" xfId="806" xr:uid="{00000000-0005-0000-0000-000016030000}"/>
    <cellStyle name="Accent4 - 40% 3" xfId="807" xr:uid="{00000000-0005-0000-0000-000017030000}"/>
    <cellStyle name="Accent4 - 40% 4" xfId="808" xr:uid="{00000000-0005-0000-0000-000018030000}"/>
    <cellStyle name="Accent4 - 40% 5" xfId="809" xr:uid="{00000000-0005-0000-0000-000019030000}"/>
    <cellStyle name="Accent4 - 40% 6" xfId="810" xr:uid="{00000000-0005-0000-0000-00001A030000}"/>
    <cellStyle name="Accent4 - 40% 7" xfId="811" xr:uid="{00000000-0005-0000-0000-00001B030000}"/>
    <cellStyle name="Accent4 - 40% 8" xfId="812" xr:uid="{00000000-0005-0000-0000-00001C030000}"/>
    <cellStyle name="Accent4 - 40% 9" xfId="813" xr:uid="{00000000-0005-0000-0000-00001D030000}"/>
    <cellStyle name="Accent4 - 60%" xfId="814" xr:uid="{00000000-0005-0000-0000-00001E030000}"/>
    <cellStyle name="Accent4 - 60% 2" xfId="815" xr:uid="{00000000-0005-0000-0000-00001F030000}"/>
    <cellStyle name="Accent4 10" xfId="816" xr:uid="{00000000-0005-0000-0000-000020030000}"/>
    <cellStyle name="Accent4 11" xfId="817" xr:uid="{00000000-0005-0000-0000-000021030000}"/>
    <cellStyle name="Accent4 12" xfId="818" xr:uid="{00000000-0005-0000-0000-000022030000}"/>
    <cellStyle name="Accent4 13" xfId="819" xr:uid="{00000000-0005-0000-0000-000023030000}"/>
    <cellStyle name="Accent4 14" xfId="820" xr:uid="{00000000-0005-0000-0000-000024030000}"/>
    <cellStyle name="Accent4 15" xfId="821" xr:uid="{00000000-0005-0000-0000-000025030000}"/>
    <cellStyle name="Accent4 16" xfId="822" xr:uid="{00000000-0005-0000-0000-000026030000}"/>
    <cellStyle name="Accent4 17" xfId="823" xr:uid="{00000000-0005-0000-0000-000027030000}"/>
    <cellStyle name="Accent4 18" xfId="824" xr:uid="{00000000-0005-0000-0000-000028030000}"/>
    <cellStyle name="Accent4 2" xfId="825" xr:uid="{00000000-0005-0000-0000-000029030000}"/>
    <cellStyle name="Accent4 2 2" xfId="826" xr:uid="{00000000-0005-0000-0000-00002A030000}"/>
    <cellStyle name="Accent4 2 3" xfId="827" xr:uid="{00000000-0005-0000-0000-00002B030000}"/>
    <cellStyle name="Accent4 2 4" xfId="828" xr:uid="{00000000-0005-0000-0000-00002C030000}"/>
    <cellStyle name="Accent4 2 5" xfId="829" xr:uid="{00000000-0005-0000-0000-00002D030000}"/>
    <cellStyle name="Accent4 3" xfId="830" xr:uid="{00000000-0005-0000-0000-00002E030000}"/>
    <cellStyle name="Accent4 4" xfId="831" xr:uid="{00000000-0005-0000-0000-00002F030000}"/>
    <cellStyle name="Accent4 5" xfId="832" xr:uid="{00000000-0005-0000-0000-000030030000}"/>
    <cellStyle name="Accent4 6" xfId="833" xr:uid="{00000000-0005-0000-0000-000031030000}"/>
    <cellStyle name="Accent4 7" xfId="834" xr:uid="{00000000-0005-0000-0000-000032030000}"/>
    <cellStyle name="Accent4 8" xfId="835" xr:uid="{00000000-0005-0000-0000-000033030000}"/>
    <cellStyle name="Accent4 9" xfId="836" xr:uid="{00000000-0005-0000-0000-000034030000}"/>
    <cellStyle name="Accent5 - 20%" xfId="837" xr:uid="{00000000-0005-0000-0000-000035030000}"/>
    <cellStyle name="Accent5 - 20% 10" xfId="838" xr:uid="{00000000-0005-0000-0000-000036030000}"/>
    <cellStyle name="Accent5 - 20% 11" xfId="839" xr:uid="{00000000-0005-0000-0000-000037030000}"/>
    <cellStyle name="Accent5 - 20% 12" xfId="840" xr:uid="{00000000-0005-0000-0000-000038030000}"/>
    <cellStyle name="Accent5 - 20% 13" xfId="841" xr:uid="{00000000-0005-0000-0000-000039030000}"/>
    <cellStyle name="Accent5 - 20% 14" xfId="842" xr:uid="{00000000-0005-0000-0000-00003A030000}"/>
    <cellStyle name="Accent5 - 20% 15" xfId="843" xr:uid="{00000000-0005-0000-0000-00003B030000}"/>
    <cellStyle name="Accent5 - 20% 16" xfId="844" xr:uid="{00000000-0005-0000-0000-00003C030000}"/>
    <cellStyle name="Accent5 - 20% 17" xfId="845" xr:uid="{00000000-0005-0000-0000-00003D030000}"/>
    <cellStyle name="Accent5 - 20% 18" xfId="846" xr:uid="{00000000-0005-0000-0000-00003E030000}"/>
    <cellStyle name="Accent5 - 20% 19" xfId="847" xr:uid="{00000000-0005-0000-0000-00003F030000}"/>
    <cellStyle name="Accent5 - 20% 2" xfId="848" xr:uid="{00000000-0005-0000-0000-000040030000}"/>
    <cellStyle name="Accent5 - 20% 20" xfId="849" xr:uid="{00000000-0005-0000-0000-000041030000}"/>
    <cellStyle name="Accent5 - 20% 21" xfId="850" xr:uid="{00000000-0005-0000-0000-000042030000}"/>
    <cellStyle name="Accent5 - 20% 22" xfId="851" xr:uid="{00000000-0005-0000-0000-000043030000}"/>
    <cellStyle name="Accent5 - 20% 23" xfId="852" xr:uid="{00000000-0005-0000-0000-000044030000}"/>
    <cellStyle name="Accent5 - 20% 24" xfId="853" xr:uid="{00000000-0005-0000-0000-000045030000}"/>
    <cellStyle name="Accent5 - 20% 3" xfId="854" xr:uid="{00000000-0005-0000-0000-000046030000}"/>
    <cellStyle name="Accent5 - 20% 4" xfId="855" xr:uid="{00000000-0005-0000-0000-000047030000}"/>
    <cellStyle name="Accent5 - 20% 5" xfId="856" xr:uid="{00000000-0005-0000-0000-000048030000}"/>
    <cellStyle name="Accent5 - 20% 6" xfId="857" xr:uid="{00000000-0005-0000-0000-000049030000}"/>
    <cellStyle name="Accent5 - 20% 7" xfId="858" xr:uid="{00000000-0005-0000-0000-00004A030000}"/>
    <cellStyle name="Accent5 - 20% 8" xfId="859" xr:uid="{00000000-0005-0000-0000-00004B030000}"/>
    <cellStyle name="Accent5 - 20% 9" xfId="860" xr:uid="{00000000-0005-0000-0000-00004C030000}"/>
    <cellStyle name="Accent5 - 40%" xfId="861" xr:uid="{00000000-0005-0000-0000-00004D030000}"/>
    <cellStyle name="Accent5 - 40% 10" xfId="862" xr:uid="{00000000-0005-0000-0000-00004E030000}"/>
    <cellStyle name="Accent5 - 40% 11" xfId="863" xr:uid="{00000000-0005-0000-0000-00004F030000}"/>
    <cellStyle name="Accent5 - 40% 12" xfId="864" xr:uid="{00000000-0005-0000-0000-000050030000}"/>
    <cellStyle name="Accent5 - 40% 13" xfId="865" xr:uid="{00000000-0005-0000-0000-000051030000}"/>
    <cellStyle name="Accent5 - 40% 14" xfId="866" xr:uid="{00000000-0005-0000-0000-000052030000}"/>
    <cellStyle name="Accent5 - 40% 15" xfId="867" xr:uid="{00000000-0005-0000-0000-000053030000}"/>
    <cellStyle name="Accent5 - 40% 16" xfId="868" xr:uid="{00000000-0005-0000-0000-000054030000}"/>
    <cellStyle name="Accent5 - 40% 17" xfId="869" xr:uid="{00000000-0005-0000-0000-000055030000}"/>
    <cellStyle name="Accent5 - 40% 18" xfId="870" xr:uid="{00000000-0005-0000-0000-000056030000}"/>
    <cellStyle name="Accent5 - 40% 19" xfId="871" xr:uid="{00000000-0005-0000-0000-000057030000}"/>
    <cellStyle name="Accent5 - 40% 2" xfId="872" xr:uid="{00000000-0005-0000-0000-000058030000}"/>
    <cellStyle name="Accent5 - 40% 20" xfId="873" xr:uid="{00000000-0005-0000-0000-000059030000}"/>
    <cellStyle name="Accent5 - 40% 21" xfId="874" xr:uid="{00000000-0005-0000-0000-00005A030000}"/>
    <cellStyle name="Accent5 - 40% 22" xfId="875" xr:uid="{00000000-0005-0000-0000-00005B030000}"/>
    <cellStyle name="Accent5 - 40% 23" xfId="876" xr:uid="{00000000-0005-0000-0000-00005C030000}"/>
    <cellStyle name="Accent5 - 40% 24" xfId="877" xr:uid="{00000000-0005-0000-0000-00005D030000}"/>
    <cellStyle name="Accent5 - 40% 3" xfId="878" xr:uid="{00000000-0005-0000-0000-00005E030000}"/>
    <cellStyle name="Accent5 - 40% 4" xfId="879" xr:uid="{00000000-0005-0000-0000-00005F030000}"/>
    <cellStyle name="Accent5 - 40% 5" xfId="880" xr:uid="{00000000-0005-0000-0000-000060030000}"/>
    <cellStyle name="Accent5 - 40% 6" xfId="881" xr:uid="{00000000-0005-0000-0000-000061030000}"/>
    <cellStyle name="Accent5 - 40% 7" xfId="882" xr:uid="{00000000-0005-0000-0000-000062030000}"/>
    <cellStyle name="Accent5 - 40% 8" xfId="883" xr:uid="{00000000-0005-0000-0000-000063030000}"/>
    <cellStyle name="Accent5 - 40% 9" xfId="884" xr:uid="{00000000-0005-0000-0000-000064030000}"/>
    <cellStyle name="Accent5 - 60%" xfId="885" xr:uid="{00000000-0005-0000-0000-000065030000}"/>
    <cellStyle name="Accent5 - 60% 2" xfId="886" xr:uid="{00000000-0005-0000-0000-000066030000}"/>
    <cellStyle name="Accent5 10" xfId="887" xr:uid="{00000000-0005-0000-0000-000067030000}"/>
    <cellStyle name="Accent5 11" xfId="888" xr:uid="{00000000-0005-0000-0000-000068030000}"/>
    <cellStyle name="Accent5 12" xfId="889" xr:uid="{00000000-0005-0000-0000-000069030000}"/>
    <cellStyle name="Accent5 13" xfId="890" xr:uid="{00000000-0005-0000-0000-00006A030000}"/>
    <cellStyle name="Accent5 14" xfId="891" xr:uid="{00000000-0005-0000-0000-00006B030000}"/>
    <cellStyle name="Accent5 15" xfId="892" xr:uid="{00000000-0005-0000-0000-00006C030000}"/>
    <cellStyle name="Accent5 16" xfId="893" xr:uid="{00000000-0005-0000-0000-00006D030000}"/>
    <cellStyle name="Accent5 17" xfId="894" xr:uid="{00000000-0005-0000-0000-00006E030000}"/>
    <cellStyle name="Accent5 18" xfId="895" xr:uid="{00000000-0005-0000-0000-00006F030000}"/>
    <cellStyle name="Accent5 2" xfId="896" xr:uid="{00000000-0005-0000-0000-000070030000}"/>
    <cellStyle name="Accent5 2 2" xfId="897" xr:uid="{00000000-0005-0000-0000-000071030000}"/>
    <cellStyle name="Accent5 2 3" xfId="898" xr:uid="{00000000-0005-0000-0000-000072030000}"/>
    <cellStyle name="Accent5 2 4" xfId="899" xr:uid="{00000000-0005-0000-0000-000073030000}"/>
    <cellStyle name="Accent5 2 5" xfId="900" xr:uid="{00000000-0005-0000-0000-000074030000}"/>
    <cellStyle name="Accent5 3" xfId="901" xr:uid="{00000000-0005-0000-0000-000075030000}"/>
    <cellStyle name="Accent5 4" xfId="902" xr:uid="{00000000-0005-0000-0000-000076030000}"/>
    <cellStyle name="Accent5 5" xfId="903" xr:uid="{00000000-0005-0000-0000-000077030000}"/>
    <cellStyle name="Accent5 6" xfId="904" xr:uid="{00000000-0005-0000-0000-000078030000}"/>
    <cellStyle name="Accent5 7" xfId="905" xr:uid="{00000000-0005-0000-0000-000079030000}"/>
    <cellStyle name="Accent5 8" xfId="906" xr:uid="{00000000-0005-0000-0000-00007A030000}"/>
    <cellStyle name="Accent5 9" xfId="907" xr:uid="{00000000-0005-0000-0000-00007B030000}"/>
    <cellStyle name="Accent6 - 20%" xfId="908" xr:uid="{00000000-0005-0000-0000-00007C030000}"/>
    <cellStyle name="Accent6 - 20% 10" xfId="909" xr:uid="{00000000-0005-0000-0000-00007D030000}"/>
    <cellStyle name="Accent6 - 20% 11" xfId="910" xr:uid="{00000000-0005-0000-0000-00007E030000}"/>
    <cellStyle name="Accent6 - 20% 12" xfId="911" xr:uid="{00000000-0005-0000-0000-00007F030000}"/>
    <cellStyle name="Accent6 - 20% 13" xfId="912" xr:uid="{00000000-0005-0000-0000-000080030000}"/>
    <cellStyle name="Accent6 - 20% 14" xfId="913" xr:uid="{00000000-0005-0000-0000-000081030000}"/>
    <cellStyle name="Accent6 - 20% 15" xfId="914" xr:uid="{00000000-0005-0000-0000-000082030000}"/>
    <cellStyle name="Accent6 - 20% 16" xfId="915" xr:uid="{00000000-0005-0000-0000-000083030000}"/>
    <cellStyle name="Accent6 - 20% 17" xfId="916" xr:uid="{00000000-0005-0000-0000-000084030000}"/>
    <cellStyle name="Accent6 - 20% 18" xfId="917" xr:uid="{00000000-0005-0000-0000-000085030000}"/>
    <cellStyle name="Accent6 - 20% 19" xfId="918" xr:uid="{00000000-0005-0000-0000-000086030000}"/>
    <cellStyle name="Accent6 - 20% 2" xfId="919" xr:uid="{00000000-0005-0000-0000-000087030000}"/>
    <cellStyle name="Accent6 - 20% 20" xfId="920" xr:uid="{00000000-0005-0000-0000-000088030000}"/>
    <cellStyle name="Accent6 - 20% 21" xfId="921" xr:uid="{00000000-0005-0000-0000-000089030000}"/>
    <cellStyle name="Accent6 - 20% 22" xfId="922" xr:uid="{00000000-0005-0000-0000-00008A030000}"/>
    <cellStyle name="Accent6 - 20% 23" xfId="923" xr:uid="{00000000-0005-0000-0000-00008B030000}"/>
    <cellStyle name="Accent6 - 20% 24" xfId="924" xr:uid="{00000000-0005-0000-0000-00008C030000}"/>
    <cellStyle name="Accent6 - 20% 3" xfId="925" xr:uid="{00000000-0005-0000-0000-00008D030000}"/>
    <cellStyle name="Accent6 - 20% 4" xfId="926" xr:uid="{00000000-0005-0000-0000-00008E030000}"/>
    <cellStyle name="Accent6 - 20% 5" xfId="927" xr:uid="{00000000-0005-0000-0000-00008F030000}"/>
    <cellStyle name="Accent6 - 20% 6" xfId="928" xr:uid="{00000000-0005-0000-0000-000090030000}"/>
    <cellStyle name="Accent6 - 20% 7" xfId="929" xr:uid="{00000000-0005-0000-0000-000091030000}"/>
    <cellStyle name="Accent6 - 20% 8" xfId="930" xr:uid="{00000000-0005-0000-0000-000092030000}"/>
    <cellStyle name="Accent6 - 20% 9" xfId="931" xr:uid="{00000000-0005-0000-0000-000093030000}"/>
    <cellStyle name="Accent6 - 40%" xfId="932" xr:uid="{00000000-0005-0000-0000-000094030000}"/>
    <cellStyle name="Accent6 - 40% 10" xfId="933" xr:uid="{00000000-0005-0000-0000-000095030000}"/>
    <cellStyle name="Accent6 - 40% 11" xfId="934" xr:uid="{00000000-0005-0000-0000-000096030000}"/>
    <cellStyle name="Accent6 - 40% 12" xfId="935" xr:uid="{00000000-0005-0000-0000-000097030000}"/>
    <cellStyle name="Accent6 - 40% 13" xfId="936" xr:uid="{00000000-0005-0000-0000-000098030000}"/>
    <cellStyle name="Accent6 - 40% 14" xfId="937" xr:uid="{00000000-0005-0000-0000-000099030000}"/>
    <cellStyle name="Accent6 - 40% 15" xfId="938" xr:uid="{00000000-0005-0000-0000-00009A030000}"/>
    <cellStyle name="Accent6 - 40% 16" xfId="939" xr:uid="{00000000-0005-0000-0000-00009B030000}"/>
    <cellStyle name="Accent6 - 40% 17" xfId="940" xr:uid="{00000000-0005-0000-0000-00009C030000}"/>
    <cellStyle name="Accent6 - 40% 18" xfId="941" xr:uid="{00000000-0005-0000-0000-00009D030000}"/>
    <cellStyle name="Accent6 - 40% 19" xfId="942" xr:uid="{00000000-0005-0000-0000-00009E030000}"/>
    <cellStyle name="Accent6 - 40% 2" xfId="943" xr:uid="{00000000-0005-0000-0000-00009F030000}"/>
    <cellStyle name="Accent6 - 40% 20" xfId="944" xr:uid="{00000000-0005-0000-0000-0000A0030000}"/>
    <cellStyle name="Accent6 - 40% 21" xfId="945" xr:uid="{00000000-0005-0000-0000-0000A1030000}"/>
    <cellStyle name="Accent6 - 40% 22" xfId="946" xr:uid="{00000000-0005-0000-0000-0000A2030000}"/>
    <cellStyle name="Accent6 - 40% 23" xfId="947" xr:uid="{00000000-0005-0000-0000-0000A3030000}"/>
    <cellStyle name="Accent6 - 40% 24" xfId="948" xr:uid="{00000000-0005-0000-0000-0000A4030000}"/>
    <cellStyle name="Accent6 - 40% 3" xfId="949" xr:uid="{00000000-0005-0000-0000-0000A5030000}"/>
    <cellStyle name="Accent6 - 40% 4" xfId="950" xr:uid="{00000000-0005-0000-0000-0000A6030000}"/>
    <cellStyle name="Accent6 - 40% 5" xfId="951" xr:uid="{00000000-0005-0000-0000-0000A7030000}"/>
    <cellStyle name="Accent6 - 40% 6" xfId="952" xr:uid="{00000000-0005-0000-0000-0000A8030000}"/>
    <cellStyle name="Accent6 - 40% 7" xfId="953" xr:uid="{00000000-0005-0000-0000-0000A9030000}"/>
    <cellStyle name="Accent6 - 40% 8" xfId="954" xr:uid="{00000000-0005-0000-0000-0000AA030000}"/>
    <cellStyle name="Accent6 - 40% 9" xfId="955" xr:uid="{00000000-0005-0000-0000-0000AB030000}"/>
    <cellStyle name="Accent6 - 60%" xfId="956" xr:uid="{00000000-0005-0000-0000-0000AC030000}"/>
    <cellStyle name="Accent6 - 60% 2" xfId="957" xr:uid="{00000000-0005-0000-0000-0000AD030000}"/>
    <cellStyle name="Accent6 10" xfId="958" xr:uid="{00000000-0005-0000-0000-0000AE030000}"/>
    <cellStyle name="Accent6 11" xfId="959" xr:uid="{00000000-0005-0000-0000-0000AF030000}"/>
    <cellStyle name="Accent6 12" xfId="960" xr:uid="{00000000-0005-0000-0000-0000B0030000}"/>
    <cellStyle name="Accent6 13" xfId="961" xr:uid="{00000000-0005-0000-0000-0000B1030000}"/>
    <cellStyle name="Accent6 14" xfId="962" xr:uid="{00000000-0005-0000-0000-0000B2030000}"/>
    <cellStyle name="Accent6 15" xfId="963" xr:uid="{00000000-0005-0000-0000-0000B3030000}"/>
    <cellStyle name="Accent6 16" xfId="964" xr:uid="{00000000-0005-0000-0000-0000B4030000}"/>
    <cellStyle name="Accent6 17" xfId="965" xr:uid="{00000000-0005-0000-0000-0000B5030000}"/>
    <cellStyle name="Accent6 18" xfId="966" xr:uid="{00000000-0005-0000-0000-0000B6030000}"/>
    <cellStyle name="Accent6 2" xfId="967" xr:uid="{00000000-0005-0000-0000-0000B7030000}"/>
    <cellStyle name="Accent6 2 2" xfId="968" xr:uid="{00000000-0005-0000-0000-0000B8030000}"/>
    <cellStyle name="Accent6 2 3" xfId="969" xr:uid="{00000000-0005-0000-0000-0000B9030000}"/>
    <cellStyle name="Accent6 2 4" xfId="970" xr:uid="{00000000-0005-0000-0000-0000BA030000}"/>
    <cellStyle name="Accent6 2 5" xfId="971" xr:uid="{00000000-0005-0000-0000-0000BB030000}"/>
    <cellStyle name="Accent6 3" xfId="972" xr:uid="{00000000-0005-0000-0000-0000BC030000}"/>
    <cellStyle name="Accent6 4" xfId="973" xr:uid="{00000000-0005-0000-0000-0000BD030000}"/>
    <cellStyle name="Accent6 5" xfId="974" xr:uid="{00000000-0005-0000-0000-0000BE030000}"/>
    <cellStyle name="Accent6 6" xfId="975" xr:uid="{00000000-0005-0000-0000-0000BF030000}"/>
    <cellStyle name="Accent6 7" xfId="976" xr:uid="{00000000-0005-0000-0000-0000C0030000}"/>
    <cellStyle name="Accent6 8" xfId="977" xr:uid="{00000000-0005-0000-0000-0000C1030000}"/>
    <cellStyle name="Accent6 9" xfId="978" xr:uid="{00000000-0005-0000-0000-0000C2030000}"/>
    <cellStyle name="AG" xfId="979" xr:uid="{00000000-0005-0000-0000-0000C3030000}"/>
    <cellStyle name="Bad 10" xfId="980" xr:uid="{00000000-0005-0000-0000-0000C4030000}"/>
    <cellStyle name="Bad 11" xfId="981" xr:uid="{00000000-0005-0000-0000-0000C5030000}"/>
    <cellStyle name="Bad 12" xfId="982" xr:uid="{00000000-0005-0000-0000-0000C6030000}"/>
    <cellStyle name="Bad 13" xfId="983" xr:uid="{00000000-0005-0000-0000-0000C7030000}"/>
    <cellStyle name="Bad 14" xfId="984" xr:uid="{00000000-0005-0000-0000-0000C8030000}"/>
    <cellStyle name="Bad 15" xfId="985" xr:uid="{00000000-0005-0000-0000-0000C9030000}"/>
    <cellStyle name="Bad 16" xfId="986" xr:uid="{00000000-0005-0000-0000-0000CA030000}"/>
    <cellStyle name="Bad 17" xfId="987" xr:uid="{00000000-0005-0000-0000-0000CB030000}"/>
    <cellStyle name="Bad 18" xfId="988" xr:uid="{00000000-0005-0000-0000-0000CC030000}"/>
    <cellStyle name="Bad 2" xfId="989" xr:uid="{00000000-0005-0000-0000-0000CD030000}"/>
    <cellStyle name="Bad 2 2" xfId="990" xr:uid="{00000000-0005-0000-0000-0000CE030000}"/>
    <cellStyle name="Bad 2 3" xfId="991" xr:uid="{00000000-0005-0000-0000-0000CF030000}"/>
    <cellStyle name="Bad 2 4" xfId="992" xr:uid="{00000000-0005-0000-0000-0000D0030000}"/>
    <cellStyle name="Bad 2 5" xfId="993" xr:uid="{00000000-0005-0000-0000-0000D1030000}"/>
    <cellStyle name="Bad 3" xfId="994" xr:uid="{00000000-0005-0000-0000-0000D2030000}"/>
    <cellStyle name="Bad 4" xfId="995" xr:uid="{00000000-0005-0000-0000-0000D3030000}"/>
    <cellStyle name="Bad 5" xfId="996" xr:uid="{00000000-0005-0000-0000-0000D4030000}"/>
    <cellStyle name="Bad 6" xfId="997" xr:uid="{00000000-0005-0000-0000-0000D5030000}"/>
    <cellStyle name="Bad 7" xfId="998" xr:uid="{00000000-0005-0000-0000-0000D6030000}"/>
    <cellStyle name="Bad 8" xfId="999" xr:uid="{00000000-0005-0000-0000-0000D7030000}"/>
    <cellStyle name="Bad 9" xfId="1000" xr:uid="{00000000-0005-0000-0000-0000D8030000}"/>
    <cellStyle name="Body" xfId="1001" xr:uid="{00000000-0005-0000-0000-0000D9030000}"/>
    <cellStyle name="C:\Data\MS\Excel" xfId="1002" xr:uid="{00000000-0005-0000-0000-0000DA030000}"/>
    <cellStyle name="C:\Data\MS\Excel 2" xfId="1003" xr:uid="{00000000-0005-0000-0000-0000DB030000}"/>
    <cellStyle name="Calculation 10" xfId="1004" xr:uid="{00000000-0005-0000-0000-0000DC030000}"/>
    <cellStyle name="Calculation 11" xfId="1005" xr:uid="{00000000-0005-0000-0000-0000DD030000}"/>
    <cellStyle name="Calculation 12" xfId="1006" xr:uid="{00000000-0005-0000-0000-0000DE030000}"/>
    <cellStyle name="Calculation 13" xfId="1007" xr:uid="{00000000-0005-0000-0000-0000DF030000}"/>
    <cellStyle name="Calculation 14" xfId="1008" xr:uid="{00000000-0005-0000-0000-0000E0030000}"/>
    <cellStyle name="Calculation 15" xfId="1009" xr:uid="{00000000-0005-0000-0000-0000E1030000}"/>
    <cellStyle name="Calculation 16" xfId="1010" xr:uid="{00000000-0005-0000-0000-0000E2030000}"/>
    <cellStyle name="Calculation 17" xfId="1011" xr:uid="{00000000-0005-0000-0000-0000E3030000}"/>
    <cellStyle name="Calculation 18" xfId="1012" xr:uid="{00000000-0005-0000-0000-0000E4030000}"/>
    <cellStyle name="Calculation 2" xfId="1013" xr:uid="{00000000-0005-0000-0000-0000E5030000}"/>
    <cellStyle name="Calculation 2 2" xfId="1014" xr:uid="{00000000-0005-0000-0000-0000E6030000}"/>
    <cellStyle name="Calculation 2 2 2" xfId="1015" xr:uid="{00000000-0005-0000-0000-0000E7030000}"/>
    <cellStyle name="Calculation 2 2 2 2" xfId="1016" xr:uid="{00000000-0005-0000-0000-0000E8030000}"/>
    <cellStyle name="Calculation 2 2 3" xfId="1017" xr:uid="{00000000-0005-0000-0000-0000E9030000}"/>
    <cellStyle name="Calculation 2 3" xfId="1018" xr:uid="{00000000-0005-0000-0000-0000EA030000}"/>
    <cellStyle name="Calculation 2 3 2" xfId="1019" xr:uid="{00000000-0005-0000-0000-0000EB030000}"/>
    <cellStyle name="Calculation 2 3 2 2" xfId="1020" xr:uid="{00000000-0005-0000-0000-0000EC030000}"/>
    <cellStyle name="Calculation 2 3 3" xfId="1021" xr:uid="{00000000-0005-0000-0000-0000ED030000}"/>
    <cellStyle name="Calculation 2 4" xfId="1022" xr:uid="{00000000-0005-0000-0000-0000EE030000}"/>
    <cellStyle name="Calculation 2 4 2" xfId="1023" xr:uid="{00000000-0005-0000-0000-0000EF030000}"/>
    <cellStyle name="Calculation 2 4 2 2" xfId="1024" xr:uid="{00000000-0005-0000-0000-0000F0030000}"/>
    <cellStyle name="Calculation 2 4 3" xfId="1025" xr:uid="{00000000-0005-0000-0000-0000F1030000}"/>
    <cellStyle name="Calculation 2 5" xfId="1026" xr:uid="{00000000-0005-0000-0000-0000F2030000}"/>
    <cellStyle name="Calculation 2 5 2" xfId="1027" xr:uid="{00000000-0005-0000-0000-0000F3030000}"/>
    <cellStyle name="Calculation 2 5 2 2" xfId="1028" xr:uid="{00000000-0005-0000-0000-0000F4030000}"/>
    <cellStyle name="Calculation 2 5 3" xfId="1029" xr:uid="{00000000-0005-0000-0000-0000F5030000}"/>
    <cellStyle name="Calculation 2 6" xfId="1030" xr:uid="{00000000-0005-0000-0000-0000F6030000}"/>
    <cellStyle name="Calculation 2 6 2" xfId="1031" xr:uid="{00000000-0005-0000-0000-0000F7030000}"/>
    <cellStyle name="Calculation 2 7" xfId="1032" xr:uid="{00000000-0005-0000-0000-0000F8030000}"/>
    <cellStyle name="Calculation 3" xfId="1033" xr:uid="{00000000-0005-0000-0000-0000F9030000}"/>
    <cellStyle name="Calculation 4" xfId="1034" xr:uid="{00000000-0005-0000-0000-0000FA030000}"/>
    <cellStyle name="Calculation 5" xfId="1035" xr:uid="{00000000-0005-0000-0000-0000FB030000}"/>
    <cellStyle name="Calculation 6" xfId="1036" xr:uid="{00000000-0005-0000-0000-0000FC030000}"/>
    <cellStyle name="Calculation 7" xfId="1037" xr:uid="{00000000-0005-0000-0000-0000FD030000}"/>
    <cellStyle name="Calculation 8" xfId="1038" xr:uid="{00000000-0005-0000-0000-0000FE030000}"/>
    <cellStyle name="Calculation 9" xfId="1039" xr:uid="{00000000-0005-0000-0000-0000FF030000}"/>
    <cellStyle name="Change A&amp;ll" xfId="1040" xr:uid="{00000000-0005-0000-0000-000000040000}"/>
    <cellStyle name="Change A&amp;ll 2" xfId="1041" xr:uid="{00000000-0005-0000-0000-000001040000}"/>
    <cellStyle name="Change A&amp;ll 2 2" xfId="1042" xr:uid="{00000000-0005-0000-0000-000002040000}"/>
    <cellStyle name="Change A&amp;ll 3" xfId="1043" xr:uid="{00000000-0005-0000-0000-000003040000}"/>
    <cellStyle name="Change A&amp;ll 3 2" xfId="1044" xr:uid="{00000000-0005-0000-0000-000004040000}"/>
    <cellStyle name="Change A&amp;ll 4" xfId="1045" xr:uid="{00000000-0005-0000-0000-000005040000}"/>
    <cellStyle name="Change A&amp;ll_166401-VAT-Sep-2011(4) (2)" xfId="1046" xr:uid="{00000000-0005-0000-0000-000006040000}"/>
    <cellStyle name="Check Cell 10" xfId="1047" xr:uid="{00000000-0005-0000-0000-000007040000}"/>
    <cellStyle name="Check Cell 11" xfId="1048" xr:uid="{00000000-0005-0000-0000-000008040000}"/>
    <cellStyle name="Check Cell 12" xfId="1049" xr:uid="{00000000-0005-0000-0000-000009040000}"/>
    <cellStyle name="Check Cell 13" xfId="1050" xr:uid="{00000000-0005-0000-0000-00000A040000}"/>
    <cellStyle name="Check Cell 14" xfId="1051" xr:uid="{00000000-0005-0000-0000-00000B040000}"/>
    <cellStyle name="Check Cell 15" xfId="1052" xr:uid="{00000000-0005-0000-0000-00000C040000}"/>
    <cellStyle name="Check Cell 16" xfId="1053" xr:uid="{00000000-0005-0000-0000-00000D040000}"/>
    <cellStyle name="Check Cell 17" xfId="1054" xr:uid="{00000000-0005-0000-0000-00000E040000}"/>
    <cellStyle name="Check Cell 18" xfId="1055" xr:uid="{00000000-0005-0000-0000-00000F040000}"/>
    <cellStyle name="Check Cell 2" xfId="1056" xr:uid="{00000000-0005-0000-0000-000010040000}"/>
    <cellStyle name="Check Cell 2 2" xfId="1057" xr:uid="{00000000-0005-0000-0000-000011040000}"/>
    <cellStyle name="Check Cell 2 3" xfId="1058" xr:uid="{00000000-0005-0000-0000-000012040000}"/>
    <cellStyle name="Check Cell 2 4" xfId="1059" xr:uid="{00000000-0005-0000-0000-000013040000}"/>
    <cellStyle name="Check Cell 2 5" xfId="1060" xr:uid="{00000000-0005-0000-0000-000014040000}"/>
    <cellStyle name="Check Cell 3" xfId="1061" xr:uid="{00000000-0005-0000-0000-000015040000}"/>
    <cellStyle name="Check Cell 4" xfId="1062" xr:uid="{00000000-0005-0000-0000-000016040000}"/>
    <cellStyle name="Check Cell 5" xfId="1063" xr:uid="{00000000-0005-0000-0000-000017040000}"/>
    <cellStyle name="Check Cell 6" xfId="1064" xr:uid="{00000000-0005-0000-0000-000018040000}"/>
    <cellStyle name="Check Cell 7" xfId="1065" xr:uid="{00000000-0005-0000-0000-000019040000}"/>
    <cellStyle name="Check Cell 8" xfId="1066" xr:uid="{00000000-0005-0000-0000-00001A040000}"/>
    <cellStyle name="Check Cell 9" xfId="1067" xr:uid="{00000000-0005-0000-0000-00001B040000}"/>
    <cellStyle name="Comma  - Style1" xfId="1068" xr:uid="{00000000-0005-0000-0000-00001D040000}"/>
    <cellStyle name="Comma  - Style2" xfId="1069" xr:uid="{00000000-0005-0000-0000-00001E040000}"/>
    <cellStyle name="Comma  - Style3" xfId="1070" xr:uid="{00000000-0005-0000-0000-00001F040000}"/>
    <cellStyle name="Comma  - Style4" xfId="1071" xr:uid="{00000000-0005-0000-0000-000020040000}"/>
    <cellStyle name="Comma  - Style5" xfId="1072" xr:uid="{00000000-0005-0000-0000-000021040000}"/>
    <cellStyle name="Comma  - Style6" xfId="1073" xr:uid="{00000000-0005-0000-0000-000022040000}"/>
    <cellStyle name="Comma  - Style7" xfId="1074" xr:uid="{00000000-0005-0000-0000-000023040000}"/>
    <cellStyle name="Comma  - Style8" xfId="1075" xr:uid="{00000000-0005-0000-0000-000024040000}"/>
    <cellStyle name="Comma (0.0)" xfId="1076" xr:uid="{00000000-0005-0000-0000-000025040000}"/>
    <cellStyle name="Comma (0.00)" xfId="1077" xr:uid="{00000000-0005-0000-0000-000026040000}"/>
    <cellStyle name="Comma (hidden)" xfId="1078" xr:uid="{00000000-0005-0000-0000-000027040000}"/>
    <cellStyle name="Comma (index)" xfId="1079" xr:uid="{00000000-0005-0000-0000-000028040000}"/>
    <cellStyle name="Comma [0] 2" xfId="1080" xr:uid="{00000000-0005-0000-0000-000029040000}"/>
    <cellStyle name="Comma [0] 2 2" xfId="1081" xr:uid="{00000000-0005-0000-0000-00002A040000}"/>
    <cellStyle name="Comma [0] 2 2 2" xfId="1082" xr:uid="{00000000-0005-0000-0000-00002B040000}"/>
    <cellStyle name="Comma [0] 2 3" xfId="1083" xr:uid="{00000000-0005-0000-0000-00002C040000}"/>
    <cellStyle name="Comma [0] 2 3 2" xfId="1084" xr:uid="{00000000-0005-0000-0000-00002D040000}"/>
    <cellStyle name="Comma [0] 2 4" xfId="1085" xr:uid="{00000000-0005-0000-0000-00002E040000}"/>
    <cellStyle name="Comma [0] 3" xfId="1086" xr:uid="{00000000-0005-0000-0000-00002F040000}"/>
    <cellStyle name="Comma [0] 3 2" xfId="1087" xr:uid="{00000000-0005-0000-0000-000030040000}"/>
    <cellStyle name="Comma [0] 3 2 2" xfId="1088" xr:uid="{00000000-0005-0000-0000-000031040000}"/>
    <cellStyle name="Comma [0] 3 3" xfId="1089" xr:uid="{00000000-0005-0000-0000-000032040000}"/>
    <cellStyle name="Comma [0] 3 3 2" xfId="1090" xr:uid="{00000000-0005-0000-0000-000033040000}"/>
    <cellStyle name="Comma [0] 3 4" xfId="1091" xr:uid="{00000000-0005-0000-0000-000034040000}"/>
    <cellStyle name="Comma 10" xfId="1092" xr:uid="{00000000-0005-0000-0000-000035040000}"/>
    <cellStyle name="Comma 10 2" xfId="1093" xr:uid="{00000000-0005-0000-0000-000036040000}"/>
    <cellStyle name="Comma 10 2 2" xfId="1094" xr:uid="{00000000-0005-0000-0000-000037040000}"/>
    <cellStyle name="Comma 10 2 2 2" xfId="1095" xr:uid="{00000000-0005-0000-0000-000038040000}"/>
    <cellStyle name="Comma 10 2 2 2 2" xfId="1096" xr:uid="{00000000-0005-0000-0000-000039040000}"/>
    <cellStyle name="Comma 10 2 2 2 2 2" xfId="1097" xr:uid="{00000000-0005-0000-0000-00003A040000}"/>
    <cellStyle name="Comma 10 2 2 2 3" xfId="1098" xr:uid="{00000000-0005-0000-0000-00003B040000}"/>
    <cellStyle name="Comma 10 2 2 2 3 2" xfId="1099" xr:uid="{00000000-0005-0000-0000-00003C040000}"/>
    <cellStyle name="Comma 10 2 2 2 4" xfId="1100" xr:uid="{00000000-0005-0000-0000-00003D040000}"/>
    <cellStyle name="Comma 10 2 2 3" xfId="1101" xr:uid="{00000000-0005-0000-0000-00003E040000}"/>
    <cellStyle name="Comma 10 2 2 3 2" xfId="1102" xr:uid="{00000000-0005-0000-0000-00003F040000}"/>
    <cellStyle name="Comma 10 2 2 3 2 2" xfId="1103" xr:uid="{00000000-0005-0000-0000-000040040000}"/>
    <cellStyle name="Comma 10 2 2 3 3" xfId="1104" xr:uid="{00000000-0005-0000-0000-000041040000}"/>
    <cellStyle name="Comma 10 2 2 3 3 2" xfId="1105" xr:uid="{00000000-0005-0000-0000-000042040000}"/>
    <cellStyle name="Comma 10 2 2 3 4" xfId="1106" xr:uid="{00000000-0005-0000-0000-000043040000}"/>
    <cellStyle name="Comma 10 2 2 4" xfId="1107" xr:uid="{00000000-0005-0000-0000-000044040000}"/>
    <cellStyle name="Comma 10 2 2 4 2" xfId="1108" xr:uid="{00000000-0005-0000-0000-000045040000}"/>
    <cellStyle name="Comma 10 2 2 5" xfId="1109" xr:uid="{00000000-0005-0000-0000-000046040000}"/>
    <cellStyle name="Comma 10 2 2 5 2" xfId="1110" xr:uid="{00000000-0005-0000-0000-000047040000}"/>
    <cellStyle name="Comma 10 2 2 6" xfId="1111" xr:uid="{00000000-0005-0000-0000-000048040000}"/>
    <cellStyle name="Comma 10 2 3" xfId="1112" xr:uid="{00000000-0005-0000-0000-000049040000}"/>
    <cellStyle name="Comma 10 2 3 2" xfId="1113" xr:uid="{00000000-0005-0000-0000-00004A040000}"/>
    <cellStyle name="Comma 10 2 3 2 2" xfId="1114" xr:uid="{00000000-0005-0000-0000-00004B040000}"/>
    <cellStyle name="Comma 10 2 3 3" xfId="1115" xr:uid="{00000000-0005-0000-0000-00004C040000}"/>
    <cellStyle name="Comma 10 2 3 3 2" xfId="1116" xr:uid="{00000000-0005-0000-0000-00004D040000}"/>
    <cellStyle name="Comma 10 2 3 4" xfId="1117" xr:uid="{00000000-0005-0000-0000-00004E040000}"/>
    <cellStyle name="Comma 10 3" xfId="1118" xr:uid="{00000000-0005-0000-0000-00004F040000}"/>
    <cellStyle name="Comma 10 3 2" xfId="1119" xr:uid="{00000000-0005-0000-0000-000050040000}"/>
    <cellStyle name="Comma 10 3 2 2" xfId="1120" xr:uid="{00000000-0005-0000-0000-000051040000}"/>
    <cellStyle name="Comma 10 3 3" xfId="1121" xr:uid="{00000000-0005-0000-0000-000052040000}"/>
    <cellStyle name="Comma 10 3 3 2" xfId="1122" xr:uid="{00000000-0005-0000-0000-000053040000}"/>
    <cellStyle name="Comma 10 3 4" xfId="1123" xr:uid="{00000000-0005-0000-0000-000054040000}"/>
    <cellStyle name="Comma 10 4" xfId="1124" xr:uid="{00000000-0005-0000-0000-000055040000}"/>
    <cellStyle name="Comma 10 4 2" xfId="1125" xr:uid="{00000000-0005-0000-0000-000056040000}"/>
    <cellStyle name="Comma 10 4 2 2" xfId="1126" xr:uid="{00000000-0005-0000-0000-000057040000}"/>
    <cellStyle name="Comma 10 4 3" xfId="1127" xr:uid="{00000000-0005-0000-0000-000058040000}"/>
    <cellStyle name="Comma 10 4 3 2" xfId="1128" xr:uid="{00000000-0005-0000-0000-000059040000}"/>
    <cellStyle name="Comma 10 4 4" xfId="1129" xr:uid="{00000000-0005-0000-0000-00005A040000}"/>
    <cellStyle name="Comma 10 5" xfId="1130" xr:uid="{00000000-0005-0000-0000-00005B040000}"/>
    <cellStyle name="Comma 10 6" xfId="1131" xr:uid="{00000000-0005-0000-0000-00005C040000}"/>
    <cellStyle name="Comma 10_B3 - Property plant &amp; equipment.nat" xfId="1132" xr:uid="{00000000-0005-0000-0000-00005D040000}"/>
    <cellStyle name="Comma 100" xfId="1133" xr:uid="{00000000-0005-0000-0000-00005E040000}"/>
    <cellStyle name="Comma 100 2" xfId="1134" xr:uid="{00000000-0005-0000-0000-00005F040000}"/>
    <cellStyle name="Comma 101" xfId="1135" xr:uid="{00000000-0005-0000-0000-000060040000}"/>
    <cellStyle name="Comma 102" xfId="1136" xr:uid="{00000000-0005-0000-0000-000061040000}"/>
    <cellStyle name="Comma 11" xfId="1137" xr:uid="{00000000-0005-0000-0000-000062040000}"/>
    <cellStyle name="Comma 11 2" xfId="1138" xr:uid="{00000000-0005-0000-0000-000063040000}"/>
    <cellStyle name="Comma 11 2 2" xfId="1139" xr:uid="{00000000-0005-0000-0000-000064040000}"/>
    <cellStyle name="Comma 11 2 2 2" xfId="1140" xr:uid="{00000000-0005-0000-0000-000065040000}"/>
    <cellStyle name="Comma 11 2 2 2 2" xfId="1141" xr:uid="{00000000-0005-0000-0000-000066040000}"/>
    <cellStyle name="Comma 11 2 2 3" xfId="1142" xr:uid="{00000000-0005-0000-0000-000067040000}"/>
    <cellStyle name="Comma 11 2 2 3 2" xfId="1143" xr:uid="{00000000-0005-0000-0000-000068040000}"/>
    <cellStyle name="Comma 11 2 2 4" xfId="1144" xr:uid="{00000000-0005-0000-0000-000069040000}"/>
    <cellStyle name="Comma 11 2 3" xfId="1145" xr:uid="{00000000-0005-0000-0000-00006A040000}"/>
    <cellStyle name="Comma 11 3" xfId="1146" xr:uid="{00000000-0005-0000-0000-00006B040000}"/>
    <cellStyle name="Comma 11 3 2" xfId="1147" xr:uid="{00000000-0005-0000-0000-00006C040000}"/>
    <cellStyle name="Comma 11 3 2 2" xfId="1148" xr:uid="{00000000-0005-0000-0000-00006D040000}"/>
    <cellStyle name="Comma 11 3 3" xfId="1149" xr:uid="{00000000-0005-0000-0000-00006E040000}"/>
    <cellStyle name="Comma 11 3 3 2" xfId="1150" xr:uid="{00000000-0005-0000-0000-00006F040000}"/>
    <cellStyle name="Comma 11 3 4" xfId="1151" xr:uid="{00000000-0005-0000-0000-000070040000}"/>
    <cellStyle name="Comma 11 4" xfId="1152" xr:uid="{00000000-0005-0000-0000-000071040000}"/>
    <cellStyle name="Comma 11 4 2" xfId="1153" xr:uid="{00000000-0005-0000-0000-000072040000}"/>
    <cellStyle name="Comma 11 4 2 2" xfId="1154" xr:uid="{00000000-0005-0000-0000-000073040000}"/>
    <cellStyle name="Comma 11 4 3" xfId="1155" xr:uid="{00000000-0005-0000-0000-000074040000}"/>
    <cellStyle name="Comma 11 4 3 2" xfId="1156" xr:uid="{00000000-0005-0000-0000-000075040000}"/>
    <cellStyle name="Comma 11 4 4" xfId="1157" xr:uid="{00000000-0005-0000-0000-000076040000}"/>
    <cellStyle name="Comma 11 5" xfId="1158" xr:uid="{00000000-0005-0000-0000-000077040000}"/>
    <cellStyle name="Comma 11 5 2" xfId="1159" xr:uid="{00000000-0005-0000-0000-000078040000}"/>
    <cellStyle name="Comma 11 5 2 2" xfId="1160" xr:uid="{00000000-0005-0000-0000-000079040000}"/>
    <cellStyle name="Comma 11 5 3" xfId="1161" xr:uid="{00000000-0005-0000-0000-00007A040000}"/>
    <cellStyle name="Comma 11 5 3 2" xfId="1162" xr:uid="{00000000-0005-0000-0000-00007B040000}"/>
    <cellStyle name="Comma 11 5 4" xfId="1163" xr:uid="{00000000-0005-0000-0000-00007C040000}"/>
    <cellStyle name="Comma 11_B3 - Property plant &amp; equipment.nat" xfId="1164" xr:uid="{00000000-0005-0000-0000-00007D040000}"/>
    <cellStyle name="Comma 12" xfId="1165" xr:uid="{00000000-0005-0000-0000-00007E040000}"/>
    <cellStyle name="Comma 12 10" xfId="1166" xr:uid="{00000000-0005-0000-0000-00007F040000}"/>
    <cellStyle name="Comma 12 10 2" xfId="1167" xr:uid="{00000000-0005-0000-0000-000080040000}"/>
    <cellStyle name="Comma 12 10 2 2" xfId="1168" xr:uid="{00000000-0005-0000-0000-000081040000}"/>
    <cellStyle name="Comma 12 10 3" xfId="1169" xr:uid="{00000000-0005-0000-0000-000082040000}"/>
    <cellStyle name="Comma 12 10 3 2" xfId="1170" xr:uid="{00000000-0005-0000-0000-000083040000}"/>
    <cellStyle name="Comma 12 10 4" xfId="1171" xr:uid="{00000000-0005-0000-0000-000084040000}"/>
    <cellStyle name="Comma 12 11" xfId="1172" xr:uid="{00000000-0005-0000-0000-000085040000}"/>
    <cellStyle name="Comma 12 2" xfId="1173" xr:uid="{00000000-0005-0000-0000-000086040000}"/>
    <cellStyle name="Comma 12 2 2" xfId="1174" xr:uid="{00000000-0005-0000-0000-000087040000}"/>
    <cellStyle name="Comma 12 2 2 2" xfId="1175" xr:uid="{00000000-0005-0000-0000-000088040000}"/>
    <cellStyle name="Comma 12 2 2 2 2" xfId="1176" xr:uid="{00000000-0005-0000-0000-000089040000}"/>
    <cellStyle name="Comma 12 2 2 3" xfId="1177" xr:uid="{00000000-0005-0000-0000-00008A040000}"/>
    <cellStyle name="Comma 12 2 2 3 2" xfId="1178" xr:uid="{00000000-0005-0000-0000-00008B040000}"/>
    <cellStyle name="Comma 12 2 2 4" xfId="1179" xr:uid="{00000000-0005-0000-0000-00008C040000}"/>
    <cellStyle name="Comma 12 2 3" xfId="1180" xr:uid="{00000000-0005-0000-0000-00008D040000}"/>
    <cellStyle name="Comma 12 2 3 2" xfId="1181" xr:uid="{00000000-0005-0000-0000-00008E040000}"/>
    <cellStyle name="Comma 12 2 4" xfId="1182" xr:uid="{00000000-0005-0000-0000-00008F040000}"/>
    <cellStyle name="Comma 12 2 4 2" xfId="1183" xr:uid="{00000000-0005-0000-0000-000090040000}"/>
    <cellStyle name="Comma 12 2 5" xfId="1184" xr:uid="{00000000-0005-0000-0000-000091040000}"/>
    <cellStyle name="Comma 12 3" xfId="1185" xr:uid="{00000000-0005-0000-0000-000092040000}"/>
    <cellStyle name="Comma 12 3 2" xfId="1186" xr:uid="{00000000-0005-0000-0000-000093040000}"/>
    <cellStyle name="Comma 12 3 2 2" xfId="1187" xr:uid="{00000000-0005-0000-0000-000094040000}"/>
    <cellStyle name="Comma 12 3 3" xfId="1188" xr:uid="{00000000-0005-0000-0000-000095040000}"/>
    <cellStyle name="Comma 12 3 3 2" xfId="1189" xr:uid="{00000000-0005-0000-0000-000096040000}"/>
    <cellStyle name="Comma 12 3 4" xfId="1190" xr:uid="{00000000-0005-0000-0000-000097040000}"/>
    <cellStyle name="Comma 12 4" xfId="1191" xr:uid="{00000000-0005-0000-0000-000098040000}"/>
    <cellStyle name="Comma 12 4 2" xfId="1192" xr:uid="{00000000-0005-0000-0000-000099040000}"/>
    <cellStyle name="Comma 12 4 3" xfId="1193" xr:uid="{00000000-0005-0000-0000-00009A040000}"/>
    <cellStyle name="Comma 12 4 4" xfId="1194" xr:uid="{00000000-0005-0000-0000-00009B040000}"/>
    <cellStyle name="Comma 12 4 5" xfId="1195" xr:uid="{00000000-0005-0000-0000-00009C040000}"/>
    <cellStyle name="Comma 12 4 6" xfId="1196" xr:uid="{00000000-0005-0000-0000-00009D040000}"/>
    <cellStyle name="Comma 12 4 6 2" xfId="1197" xr:uid="{00000000-0005-0000-0000-00009E040000}"/>
    <cellStyle name="Comma 12 4 7" xfId="1198" xr:uid="{00000000-0005-0000-0000-00009F040000}"/>
    <cellStyle name="Comma 12 4 7 2" xfId="1199" xr:uid="{00000000-0005-0000-0000-0000A0040000}"/>
    <cellStyle name="Comma 12 4 8" xfId="1200" xr:uid="{00000000-0005-0000-0000-0000A1040000}"/>
    <cellStyle name="Comma 12 5" xfId="1201" xr:uid="{00000000-0005-0000-0000-0000A2040000}"/>
    <cellStyle name="Comma 12 5 2" xfId="1202" xr:uid="{00000000-0005-0000-0000-0000A3040000}"/>
    <cellStyle name="Comma 12 5 2 2" xfId="1203" xr:uid="{00000000-0005-0000-0000-0000A4040000}"/>
    <cellStyle name="Comma 12 5 3" xfId="1204" xr:uid="{00000000-0005-0000-0000-0000A5040000}"/>
    <cellStyle name="Comma 12 5 3 2" xfId="1205" xr:uid="{00000000-0005-0000-0000-0000A6040000}"/>
    <cellStyle name="Comma 12 5 4" xfId="1206" xr:uid="{00000000-0005-0000-0000-0000A7040000}"/>
    <cellStyle name="Comma 12 6" xfId="1207" xr:uid="{00000000-0005-0000-0000-0000A8040000}"/>
    <cellStyle name="Comma 12 6 2" xfId="1208" xr:uid="{00000000-0005-0000-0000-0000A9040000}"/>
    <cellStyle name="Comma 12 6 2 2" xfId="1209" xr:uid="{00000000-0005-0000-0000-0000AA040000}"/>
    <cellStyle name="Comma 12 6 3" xfId="1210" xr:uid="{00000000-0005-0000-0000-0000AB040000}"/>
    <cellStyle name="Comma 12 6 3 2" xfId="1211" xr:uid="{00000000-0005-0000-0000-0000AC040000}"/>
    <cellStyle name="Comma 12 6 4" xfId="1212" xr:uid="{00000000-0005-0000-0000-0000AD040000}"/>
    <cellStyle name="Comma 12 7" xfId="1213" xr:uid="{00000000-0005-0000-0000-0000AE040000}"/>
    <cellStyle name="Comma 12 7 2" xfId="1214" xr:uid="{00000000-0005-0000-0000-0000AF040000}"/>
    <cellStyle name="Comma 12 7 2 2" xfId="1215" xr:uid="{00000000-0005-0000-0000-0000B0040000}"/>
    <cellStyle name="Comma 12 7 3" xfId="1216" xr:uid="{00000000-0005-0000-0000-0000B1040000}"/>
    <cellStyle name="Comma 12 7 3 2" xfId="1217" xr:uid="{00000000-0005-0000-0000-0000B2040000}"/>
    <cellStyle name="Comma 12 7 4" xfId="1218" xr:uid="{00000000-0005-0000-0000-0000B3040000}"/>
    <cellStyle name="Comma 12 8" xfId="1219" xr:uid="{00000000-0005-0000-0000-0000B4040000}"/>
    <cellStyle name="Comma 12 8 2" xfId="1220" xr:uid="{00000000-0005-0000-0000-0000B5040000}"/>
    <cellStyle name="Comma 12 8 2 2" xfId="1221" xr:uid="{00000000-0005-0000-0000-0000B6040000}"/>
    <cellStyle name="Comma 12 8 3" xfId="1222" xr:uid="{00000000-0005-0000-0000-0000B7040000}"/>
    <cellStyle name="Comma 12 8 3 2" xfId="1223" xr:uid="{00000000-0005-0000-0000-0000B8040000}"/>
    <cellStyle name="Comma 12 8 4" xfId="1224" xr:uid="{00000000-0005-0000-0000-0000B9040000}"/>
    <cellStyle name="Comma 12 9" xfId="1225" xr:uid="{00000000-0005-0000-0000-0000BA040000}"/>
    <cellStyle name="Comma 12 9 2" xfId="1226" xr:uid="{00000000-0005-0000-0000-0000BB040000}"/>
    <cellStyle name="Comma 12 9 2 2" xfId="1227" xr:uid="{00000000-0005-0000-0000-0000BC040000}"/>
    <cellStyle name="Comma 12 9 3" xfId="1228" xr:uid="{00000000-0005-0000-0000-0000BD040000}"/>
    <cellStyle name="Comma 12 9 3 2" xfId="1229" xr:uid="{00000000-0005-0000-0000-0000BE040000}"/>
    <cellStyle name="Comma 12 9 4" xfId="1230" xr:uid="{00000000-0005-0000-0000-0000BF040000}"/>
    <cellStyle name="Comma 12_B3 - Property plant &amp; equipment_GE" xfId="1231" xr:uid="{00000000-0005-0000-0000-0000C0040000}"/>
    <cellStyle name="Comma 13" xfId="1232" xr:uid="{00000000-0005-0000-0000-0000C1040000}"/>
    <cellStyle name="Comma 13 2" xfId="1233" xr:uid="{00000000-0005-0000-0000-0000C2040000}"/>
    <cellStyle name="Comma 13 2 2" xfId="1234" xr:uid="{00000000-0005-0000-0000-0000C3040000}"/>
    <cellStyle name="Comma 13 2 2 2" xfId="1235" xr:uid="{00000000-0005-0000-0000-0000C4040000}"/>
    <cellStyle name="Comma 13 2 2 2 2" xfId="1236" xr:uid="{00000000-0005-0000-0000-0000C5040000}"/>
    <cellStyle name="Comma 13 2 2 3" xfId="1237" xr:uid="{00000000-0005-0000-0000-0000C6040000}"/>
    <cellStyle name="Comma 13 2 2 3 2" xfId="1238" xr:uid="{00000000-0005-0000-0000-0000C7040000}"/>
    <cellStyle name="Comma 13 2 2 4" xfId="1239" xr:uid="{00000000-0005-0000-0000-0000C8040000}"/>
    <cellStyle name="Comma 13 2 3" xfId="1240" xr:uid="{00000000-0005-0000-0000-0000C9040000}"/>
    <cellStyle name="Comma 13 2 3 2" xfId="1241" xr:uid="{00000000-0005-0000-0000-0000CA040000}"/>
    <cellStyle name="Comma 13 2 4" xfId="1242" xr:uid="{00000000-0005-0000-0000-0000CB040000}"/>
    <cellStyle name="Comma 13 2 4 2" xfId="1243" xr:uid="{00000000-0005-0000-0000-0000CC040000}"/>
    <cellStyle name="Comma 13 2 5" xfId="1244" xr:uid="{00000000-0005-0000-0000-0000CD040000}"/>
    <cellStyle name="Comma 13 3" xfId="1245" xr:uid="{00000000-0005-0000-0000-0000CE040000}"/>
    <cellStyle name="Comma 13 3 2" xfId="1246" xr:uid="{00000000-0005-0000-0000-0000CF040000}"/>
    <cellStyle name="Comma 13 3 2 2" xfId="1247" xr:uid="{00000000-0005-0000-0000-0000D0040000}"/>
    <cellStyle name="Comma 13 3 3" xfId="1248" xr:uid="{00000000-0005-0000-0000-0000D1040000}"/>
    <cellStyle name="Comma 13 3 3 2" xfId="1249" xr:uid="{00000000-0005-0000-0000-0000D2040000}"/>
    <cellStyle name="Comma 13 3 4" xfId="1250" xr:uid="{00000000-0005-0000-0000-0000D3040000}"/>
    <cellStyle name="Comma 13 4" xfId="1251" xr:uid="{00000000-0005-0000-0000-0000D4040000}"/>
    <cellStyle name="Comma 13 4 2" xfId="1252" xr:uid="{00000000-0005-0000-0000-0000D5040000}"/>
    <cellStyle name="Comma 13 4 2 2" xfId="1253" xr:uid="{00000000-0005-0000-0000-0000D6040000}"/>
    <cellStyle name="Comma 13 4 3" xfId="1254" xr:uid="{00000000-0005-0000-0000-0000D7040000}"/>
    <cellStyle name="Comma 13 4 3 2" xfId="1255" xr:uid="{00000000-0005-0000-0000-0000D8040000}"/>
    <cellStyle name="Comma 13 4 4" xfId="1256" xr:uid="{00000000-0005-0000-0000-0000D9040000}"/>
    <cellStyle name="Comma 13 5" xfId="1257" xr:uid="{00000000-0005-0000-0000-0000DA040000}"/>
    <cellStyle name="Comma 13 5 2" xfId="1258" xr:uid="{00000000-0005-0000-0000-0000DB040000}"/>
    <cellStyle name="Comma 13 6" xfId="1259" xr:uid="{00000000-0005-0000-0000-0000DC040000}"/>
    <cellStyle name="Comma 13 6 2" xfId="1260" xr:uid="{00000000-0005-0000-0000-0000DD040000}"/>
    <cellStyle name="Comma 13 7" xfId="1261" xr:uid="{00000000-0005-0000-0000-0000DE040000}"/>
    <cellStyle name="Comma 13 8" xfId="1262" xr:uid="{00000000-0005-0000-0000-0000DF040000}"/>
    <cellStyle name="Comma 13 9" xfId="1263" xr:uid="{00000000-0005-0000-0000-0000E0040000}"/>
    <cellStyle name="Comma 13_CPI_Y'52_TOP_GG 1" xfId="1264" xr:uid="{00000000-0005-0000-0000-0000E1040000}"/>
    <cellStyle name="Comma 14" xfId="1265" xr:uid="{00000000-0005-0000-0000-0000E2040000}"/>
    <cellStyle name="Comma 14 2" xfId="1266" xr:uid="{00000000-0005-0000-0000-0000E3040000}"/>
    <cellStyle name="Comma 14 2 2" xfId="1267" xr:uid="{00000000-0005-0000-0000-0000E4040000}"/>
    <cellStyle name="Comma 14 2 2 2" xfId="1268" xr:uid="{00000000-0005-0000-0000-0000E5040000}"/>
    <cellStyle name="Comma 14 2 2 2 2" xfId="1269" xr:uid="{00000000-0005-0000-0000-0000E6040000}"/>
    <cellStyle name="Comma 14 2 2 3" xfId="1270" xr:uid="{00000000-0005-0000-0000-0000E7040000}"/>
    <cellStyle name="Comma 14 2 2 3 2" xfId="1271" xr:uid="{00000000-0005-0000-0000-0000E8040000}"/>
    <cellStyle name="Comma 14 2 2 4" xfId="1272" xr:uid="{00000000-0005-0000-0000-0000E9040000}"/>
    <cellStyle name="Comma 14 2 3" xfId="1273" xr:uid="{00000000-0005-0000-0000-0000EA040000}"/>
    <cellStyle name="Comma 14 2 3 2" xfId="1274" xr:uid="{00000000-0005-0000-0000-0000EB040000}"/>
    <cellStyle name="Comma 14 2 4" xfId="1275" xr:uid="{00000000-0005-0000-0000-0000EC040000}"/>
    <cellStyle name="Comma 14 2 4 2" xfId="1276" xr:uid="{00000000-0005-0000-0000-0000ED040000}"/>
    <cellStyle name="Comma 14 2 5" xfId="1277" xr:uid="{00000000-0005-0000-0000-0000EE040000}"/>
    <cellStyle name="Comma 14 3" xfId="1278" xr:uid="{00000000-0005-0000-0000-0000EF040000}"/>
    <cellStyle name="Comma 14 4" xfId="1279" xr:uid="{00000000-0005-0000-0000-0000F0040000}"/>
    <cellStyle name="Comma 14 4 2" xfId="1280" xr:uid="{00000000-0005-0000-0000-0000F1040000}"/>
    <cellStyle name="Comma 14 5" xfId="1281" xr:uid="{00000000-0005-0000-0000-0000F2040000}"/>
    <cellStyle name="Comma 14 5 2" xfId="1282" xr:uid="{00000000-0005-0000-0000-0000F3040000}"/>
    <cellStyle name="Comma 14 6" xfId="1283" xr:uid="{00000000-0005-0000-0000-0000F4040000}"/>
    <cellStyle name="Comma 15" xfId="1284" xr:uid="{00000000-0005-0000-0000-0000F5040000}"/>
    <cellStyle name="Comma 15 2" xfId="1285" xr:uid="{00000000-0005-0000-0000-0000F6040000}"/>
    <cellStyle name="Comma 15 2 2" xfId="1286" xr:uid="{00000000-0005-0000-0000-0000F7040000}"/>
    <cellStyle name="Comma 15 2 2 2" xfId="1287" xr:uid="{00000000-0005-0000-0000-0000F8040000}"/>
    <cellStyle name="Comma 15 2 3" xfId="1288" xr:uid="{00000000-0005-0000-0000-0000F9040000}"/>
    <cellStyle name="Comma 15 2 3 2" xfId="1289" xr:uid="{00000000-0005-0000-0000-0000FA040000}"/>
    <cellStyle name="Comma 15 2 4" xfId="1290" xr:uid="{00000000-0005-0000-0000-0000FB040000}"/>
    <cellStyle name="Comma 15 3" xfId="1291" xr:uid="{00000000-0005-0000-0000-0000FC040000}"/>
    <cellStyle name="Comma 15 3 2" xfId="1292" xr:uid="{00000000-0005-0000-0000-0000FD040000}"/>
    <cellStyle name="Comma 15 3 2 2" xfId="1293" xr:uid="{00000000-0005-0000-0000-0000FE040000}"/>
    <cellStyle name="Comma 15 3 3" xfId="1294" xr:uid="{00000000-0005-0000-0000-0000FF040000}"/>
    <cellStyle name="Comma 15 3 3 2" xfId="1295" xr:uid="{00000000-0005-0000-0000-000000050000}"/>
    <cellStyle name="Comma 15 3 4" xfId="1296" xr:uid="{00000000-0005-0000-0000-000001050000}"/>
    <cellStyle name="Comma 15 4" xfId="1297" xr:uid="{00000000-0005-0000-0000-000002050000}"/>
    <cellStyle name="Comma 15 4 2" xfId="1298" xr:uid="{00000000-0005-0000-0000-000003050000}"/>
    <cellStyle name="Comma 15 5" xfId="1299" xr:uid="{00000000-0005-0000-0000-000004050000}"/>
    <cellStyle name="Comma 15 5 2" xfId="1300" xr:uid="{00000000-0005-0000-0000-000005050000}"/>
    <cellStyle name="Comma 15 6" xfId="1301" xr:uid="{00000000-0005-0000-0000-000006050000}"/>
    <cellStyle name="Comma 16" xfId="1302" xr:uid="{00000000-0005-0000-0000-000007050000}"/>
    <cellStyle name="Comma 16 2" xfId="1303" xr:uid="{00000000-0005-0000-0000-000008050000}"/>
    <cellStyle name="Comma 16 2 2" xfId="1304" xr:uid="{00000000-0005-0000-0000-000009050000}"/>
    <cellStyle name="Comma 16 2 2 2" xfId="1305" xr:uid="{00000000-0005-0000-0000-00000A050000}"/>
    <cellStyle name="Comma 16 2 3" xfId="1306" xr:uid="{00000000-0005-0000-0000-00000B050000}"/>
    <cellStyle name="Comma 16 2 3 2" xfId="1307" xr:uid="{00000000-0005-0000-0000-00000C050000}"/>
    <cellStyle name="Comma 16 2 4" xfId="1308" xr:uid="{00000000-0005-0000-0000-00000D050000}"/>
    <cellStyle name="Comma 16 3" xfId="1309" xr:uid="{00000000-0005-0000-0000-00000E050000}"/>
    <cellStyle name="Comma 16 4" xfId="1310" xr:uid="{00000000-0005-0000-0000-00000F050000}"/>
    <cellStyle name="Comma 16 5" xfId="1311" xr:uid="{00000000-0005-0000-0000-000010050000}"/>
    <cellStyle name="Comma 16 5 2" xfId="1312" xr:uid="{00000000-0005-0000-0000-000011050000}"/>
    <cellStyle name="Comma 16 6" xfId="1313" xr:uid="{00000000-0005-0000-0000-000012050000}"/>
    <cellStyle name="Comma 16 6 2" xfId="1314" xr:uid="{00000000-0005-0000-0000-000013050000}"/>
    <cellStyle name="Comma 16 7" xfId="1315" xr:uid="{00000000-0005-0000-0000-000014050000}"/>
    <cellStyle name="Comma 16_130017-B1  โปรแกรมคอมพิวเตอร์ CPI_Q409" xfId="1316" xr:uid="{00000000-0005-0000-0000-000015050000}"/>
    <cellStyle name="Comma 17" xfId="1317" xr:uid="{00000000-0005-0000-0000-000016050000}"/>
    <cellStyle name="Comma 17 2" xfId="1318" xr:uid="{00000000-0005-0000-0000-000017050000}"/>
    <cellStyle name="Comma 17 2 2" xfId="1319" xr:uid="{00000000-0005-0000-0000-000018050000}"/>
    <cellStyle name="Comma 17 2 2 2" xfId="1320" xr:uid="{00000000-0005-0000-0000-000019050000}"/>
    <cellStyle name="Comma 17 2 3" xfId="1321" xr:uid="{00000000-0005-0000-0000-00001A050000}"/>
    <cellStyle name="Comma 17 2 3 2" xfId="1322" xr:uid="{00000000-0005-0000-0000-00001B050000}"/>
    <cellStyle name="Comma 17 2 4" xfId="1323" xr:uid="{00000000-0005-0000-0000-00001C050000}"/>
    <cellStyle name="Comma 17 3" xfId="1324" xr:uid="{00000000-0005-0000-0000-00001D050000}"/>
    <cellStyle name="Comma 17 3 2" xfId="1325" xr:uid="{00000000-0005-0000-0000-00001E050000}"/>
    <cellStyle name="Comma 17 3 2 2" xfId="1326" xr:uid="{00000000-0005-0000-0000-00001F050000}"/>
    <cellStyle name="Comma 17 3 3" xfId="1327" xr:uid="{00000000-0005-0000-0000-000020050000}"/>
    <cellStyle name="Comma 17 3 3 2" xfId="1328" xr:uid="{00000000-0005-0000-0000-000021050000}"/>
    <cellStyle name="Comma 17 3 4" xfId="1329" xr:uid="{00000000-0005-0000-0000-000022050000}"/>
    <cellStyle name="Comma 17 4" xfId="1330" xr:uid="{00000000-0005-0000-0000-000023050000}"/>
    <cellStyle name="Comma 17 4 2" xfId="1331" xr:uid="{00000000-0005-0000-0000-000024050000}"/>
    <cellStyle name="Comma 17 5" xfId="1332" xr:uid="{00000000-0005-0000-0000-000025050000}"/>
    <cellStyle name="Comma 17 5 2" xfId="1333" xr:uid="{00000000-0005-0000-0000-000026050000}"/>
    <cellStyle name="Comma 17 6" xfId="1334" xr:uid="{00000000-0005-0000-0000-000027050000}"/>
    <cellStyle name="Comma 18" xfId="1335" xr:uid="{00000000-0005-0000-0000-000028050000}"/>
    <cellStyle name="Comma 18 2" xfId="1336" xr:uid="{00000000-0005-0000-0000-000029050000}"/>
    <cellStyle name="Comma 18 2 10" xfId="1337" xr:uid="{00000000-0005-0000-0000-00002A050000}"/>
    <cellStyle name="Comma 18 2 11" xfId="1338" xr:uid="{00000000-0005-0000-0000-00002B050000}"/>
    <cellStyle name="Comma 18 2 12" xfId="1339" xr:uid="{00000000-0005-0000-0000-00002C050000}"/>
    <cellStyle name="Comma 18 2 13" xfId="1340" xr:uid="{00000000-0005-0000-0000-00002D050000}"/>
    <cellStyle name="Comma 18 2 14" xfId="1341" xr:uid="{00000000-0005-0000-0000-00002E050000}"/>
    <cellStyle name="Comma 18 2 15" xfId="1342" xr:uid="{00000000-0005-0000-0000-00002F050000}"/>
    <cellStyle name="Comma 18 2 16" xfId="1343" xr:uid="{00000000-0005-0000-0000-000030050000}"/>
    <cellStyle name="Comma 18 2 17" xfId="1344" xr:uid="{00000000-0005-0000-0000-000031050000}"/>
    <cellStyle name="Comma 18 2 18" xfId="1345" xr:uid="{00000000-0005-0000-0000-000032050000}"/>
    <cellStyle name="Comma 18 2 19" xfId="1346" xr:uid="{00000000-0005-0000-0000-000033050000}"/>
    <cellStyle name="Comma 18 2 2" xfId="1347" xr:uid="{00000000-0005-0000-0000-000034050000}"/>
    <cellStyle name="Comma 18 2 20" xfId="1348" xr:uid="{00000000-0005-0000-0000-000035050000}"/>
    <cellStyle name="Comma 18 2 21" xfId="1349" xr:uid="{00000000-0005-0000-0000-000036050000}"/>
    <cellStyle name="Comma 18 2 22" xfId="1350" xr:uid="{00000000-0005-0000-0000-000037050000}"/>
    <cellStyle name="Comma 18 2 23" xfId="1351" xr:uid="{00000000-0005-0000-0000-000038050000}"/>
    <cellStyle name="Comma 18 2 24" xfId="1352" xr:uid="{00000000-0005-0000-0000-000039050000}"/>
    <cellStyle name="Comma 18 2 3" xfId="1353" xr:uid="{00000000-0005-0000-0000-00003A050000}"/>
    <cellStyle name="Comma 18 2 4" xfId="1354" xr:uid="{00000000-0005-0000-0000-00003B050000}"/>
    <cellStyle name="Comma 18 2 5" xfId="1355" xr:uid="{00000000-0005-0000-0000-00003C050000}"/>
    <cellStyle name="Comma 18 2 6" xfId="1356" xr:uid="{00000000-0005-0000-0000-00003D050000}"/>
    <cellStyle name="Comma 18 2 7" xfId="1357" xr:uid="{00000000-0005-0000-0000-00003E050000}"/>
    <cellStyle name="Comma 18 2 8" xfId="1358" xr:uid="{00000000-0005-0000-0000-00003F050000}"/>
    <cellStyle name="Comma 18 2 9" xfId="1359" xr:uid="{00000000-0005-0000-0000-000040050000}"/>
    <cellStyle name="Comma 18 3" xfId="1360" xr:uid="{00000000-0005-0000-0000-000041050000}"/>
    <cellStyle name="Comma 18 3 10" xfId="1361" xr:uid="{00000000-0005-0000-0000-000042050000}"/>
    <cellStyle name="Comma 18 3 11" xfId="1362" xr:uid="{00000000-0005-0000-0000-000043050000}"/>
    <cellStyle name="Comma 18 3 12" xfId="1363" xr:uid="{00000000-0005-0000-0000-000044050000}"/>
    <cellStyle name="Comma 18 3 13" xfId="1364" xr:uid="{00000000-0005-0000-0000-000045050000}"/>
    <cellStyle name="Comma 18 3 14" xfId="1365" xr:uid="{00000000-0005-0000-0000-000046050000}"/>
    <cellStyle name="Comma 18 3 15" xfId="1366" xr:uid="{00000000-0005-0000-0000-000047050000}"/>
    <cellStyle name="Comma 18 3 16" xfId="1367" xr:uid="{00000000-0005-0000-0000-000048050000}"/>
    <cellStyle name="Comma 18 3 17" xfId="1368" xr:uid="{00000000-0005-0000-0000-000049050000}"/>
    <cellStyle name="Comma 18 3 18" xfId="1369" xr:uid="{00000000-0005-0000-0000-00004A050000}"/>
    <cellStyle name="Comma 18 3 19" xfId="1370" xr:uid="{00000000-0005-0000-0000-00004B050000}"/>
    <cellStyle name="Comma 18 3 2" xfId="1371" xr:uid="{00000000-0005-0000-0000-00004C050000}"/>
    <cellStyle name="Comma 18 3 20" xfId="1372" xr:uid="{00000000-0005-0000-0000-00004D050000}"/>
    <cellStyle name="Comma 18 3 21" xfId="1373" xr:uid="{00000000-0005-0000-0000-00004E050000}"/>
    <cellStyle name="Comma 18 3 22" xfId="1374" xr:uid="{00000000-0005-0000-0000-00004F050000}"/>
    <cellStyle name="Comma 18 3 23" xfId="1375" xr:uid="{00000000-0005-0000-0000-000050050000}"/>
    <cellStyle name="Comma 18 3 24" xfId="1376" xr:uid="{00000000-0005-0000-0000-000051050000}"/>
    <cellStyle name="Comma 18 3 3" xfId="1377" xr:uid="{00000000-0005-0000-0000-000052050000}"/>
    <cellStyle name="Comma 18 3 4" xfId="1378" xr:uid="{00000000-0005-0000-0000-000053050000}"/>
    <cellStyle name="Comma 18 3 5" xfId="1379" xr:uid="{00000000-0005-0000-0000-000054050000}"/>
    <cellStyle name="Comma 18 3 6" xfId="1380" xr:uid="{00000000-0005-0000-0000-000055050000}"/>
    <cellStyle name="Comma 18 3 7" xfId="1381" xr:uid="{00000000-0005-0000-0000-000056050000}"/>
    <cellStyle name="Comma 18 3 8" xfId="1382" xr:uid="{00000000-0005-0000-0000-000057050000}"/>
    <cellStyle name="Comma 18 3 9" xfId="1383" xr:uid="{00000000-0005-0000-0000-000058050000}"/>
    <cellStyle name="Comma 18 4" xfId="1384" xr:uid="{00000000-0005-0000-0000-000059050000}"/>
    <cellStyle name="Comma 18 4 2" xfId="1385" xr:uid="{00000000-0005-0000-0000-00005A050000}"/>
    <cellStyle name="Comma 18 5" xfId="1386" xr:uid="{00000000-0005-0000-0000-00005B050000}"/>
    <cellStyle name="Comma 18 5 2" xfId="1387" xr:uid="{00000000-0005-0000-0000-00005C050000}"/>
    <cellStyle name="Comma 18 6" xfId="1388" xr:uid="{00000000-0005-0000-0000-00005D050000}"/>
    <cellStyle name="Comma 18_B3-Property plant&amp;equiment_incom" xfId="1389" xr:uid="{00000000-0005-0000-0000-00005E050000}"/>
    <cellStyle name="Comma 19" xfId="1390" xr:uid="{00000000-0005-0000-0000-00005F050000}"/>
    <cellStyle name="Comma 19 2" xfId="1391" xr:uid="{00000000-0005-0000-0000-000060050000}"/>
    <cellStyle name="Comma 19 2 2" xfId="1392" xr:uid="{00000000-0005-0000-0000-000061050000}"/>
    <cellStyle name="Comma 19 3" xfId="1393" xr:uid="{00000000-0005-0000-0000-000062050000}"/>
    <cellStyle name="Comma 19 3 2" xfId="1394" xr:uid="{00000000-0005-0000-0000-000063050000}"/>
    <cellStyle name="Comma 19 4" xfId="1395" xr:uid="{00000000-0005-0000-0000-000064050000}"/>
    <cellStyle name="Comma 19 5" xfId="1396" xr:uid="{00000000-0005-0000-0000-000065050000}"/>
    <cellStyle name="Comma 19 6" xfId="1397" xr:uid="{00000000-0005-0000-0000-000066050000}"/>
    <cellStyle name="Comma 19_Cut-off_รายได้" xfId="1398" xr:uid="{00000000-0005-0000-0000-000067050000}"/>
    <cellStyle name="Comma 2" xfId="1399" xr:uid="{00000000-0005-0000-0000-000068050000}"/>
    <cellStyle name="Comma 2 10" xfId="1400" xr:uid="{00000000-0005-0000-0000-000069050000}"/>
    <cellStyle name="Comma 2 10 2" xfId="1401" xr:uid="{00000000-0005-0000-0000-00006A050000}"/>
    <cellStyle name="Comma 2 10 3" xfId="1402" xr:uid="{00000000-0005-0000-0000-00006B050000}"/>
    <cellStyle name="Comma 2 11" xfId="6" xr:uid="{00000000-0005-0000-0000-00006C050000}"/>
    <cellStyle name="Comma 2 12" xfId="1403" xr:uid="{00000000-0005-0000-0000-00006D050000}"/>
    <cellStyle name="Comma 2 13" xfId="1404" xr:uid="{00000000-0005-0000-0000-00006E050000}"/>
    <cellStyle name="Comma 2 14" xfId="1405" xr:uid="{00000000-0005-0000-0000-00006F050000}"/>
    <cellStyle name="Comma 2 15" xfId="1406" xr:uid="{00000000-0005-0000-0000-000070050000}"/>
    <cellStyle name="Comma 2 16" xfId="1407" xr:uid="{00000000-0005-0000-0000-000071050000}"/>
    <cellStyle name="Comma 2 17" xfId="1408" xr:uid="{00000000-0005-0000-0000-000072050000}"/>
    <cellStyle name="Comma 2 18" xfId="1409" xr:uid="{00000000-0005-0000-0000-000073050000}"/>
    <cellStyle name="Comma 2 19" xfId="1410" xr:uid="{00000000-0005-0000-0000-000074050000}"/>
    <cellStyle name="Comma 2 2" xfId="1411" xr:uid="{00000000-0005-0000-0000-000075050000}"/>
    <cellStyle name="Comma 2 2 10" xfId="1412" xr:uid="{00000000-0005-0000-0000-000076050000}"/>
    <cellStyle name="Comma 2 2 10 2" xfId="1413" xr:uid="{00000000-0005-0000-0000-000077050000}"/>
    <cellStyle name="Comma 2 2 10 2 2" xfId="1414" xr:uid="{00000000-0005-0000-0000-000078050000}"/>
    <cellStyle name="Comma 2 2 10 3" xfId="1415" xr:uid="{00000000-0005-0000-0000-000079050000}"/>
    <cellStyle name="Comma 2 2 10 3 2" xfId="1416" xr:uid="{00000000-0005-0000-0000-00007A050000}"/>
    <cellStyle name="Comma 2 2 10 4" xfId="1417" xr:uid="{00000000-0005-0000-0000-00007B050000}"/>
    <cellStyle name="Comma 2 2 11" xfId="1418" xr:uid="{00000000-0005-0000-0000-00007C050000}"/>
    <cellStyle name="Comma 2 2 11 2" xfId="1419" xr:uid="{00000000-0005-0000-0000-00007D050000}"/>
    <cellStyle name="Comma 2 2 11 2 2" xfId="1420" xr:uid="{00000000-0005-0000-0000-00007E050000}"/>
    <cellStyle name="Comma 2 2 11 3" xfId="1421" xr:uid="{00000000-0005-0000-0000-00007F050000}"/>
    <cellStyle name="Comma 2 2 11 3 2" xfId="1422" xr:uid="{00000000-0005-0000-0000-000080050000}"/>
    <cellStyle name="Comma 2 2 11 4" xfId="1423" xr:uid="{00000000-0005-0000-0000-000081050000}"/>
    <cellStyle name="Comma 2 2 12" xfId="1424" xr:uid="{00000000-0005-0000-0000-000082050000}"/>
    <cellStyle name="Comma 2 2 12 2" xfId="1425" xr:uid="{00000000-0005-0000-0000-000083050000}"/>
    <cellStyle name="Comma 2 2 12 2 2" xfId="1426" xr:uid="{00000000-0005-0000-0000-000084050000}"/>
    <cellStyle name="Comma 2 2 12 3" xfId="1427" xr:uid="{00000000-0005-0000-0000-000085050000}"/>
    <cellStyle name="Comma 2 2 12 3 2" xfId="1428" xr:uid="{00000000-0005-0000-0000-000086050000}"/>
    <cellStyle name="Comma 2 2 12 4" xfId="1429" xr:uid="{00000000-0005-0000-0000-000087050000}"/>
    <cellStyle name="Comma 2 2 13" xfId="1430" xr:uid="{00000000-0005-0000-0000-000088050000}"/>
    <cellStyle name="Comma 2 2 13 2" xfId="1431" xr:uid="{00000000-0005-0000-0000-000089050000}"/>
    <cellStyle name="Comma 2 2 13 2 2" xfId="1432" xr:uid="{00000000-0005-0000-0000-00008A050000}"/>
    <cellStyle name="Comma 2 2 13 3" xfId="1433" xr:uid="{00000000-0005-0000-0000-00008B050000}"/>
    <cellStyle name="Comma 2 2 13 3 2" xfId="1434" xr:uid="{00000000-0005-0000-0000-00008C050000}"/>
    <cellStyle name="Comma 2 2 13 4" xfId="1435" xr:uid="{00000000-0005-0000-0000-00008D050000}"/>
    <cellStyle name="Comma 2 2 14" xfId="1436" xr:uid="{00000000-0005-0000-0000-00008E050000}"/>
    <cellStyle name="Comma 2 2 14 2" xfId="1437" xr:uid="{00000000-0005-0000-0000-00008F050000}"/>
    <cellStyle name="Comma 2 2 14 2 2" xfId="1438" xr:uid="{00000000-0005-0000-0000-000090050000}"/>
    <cellStyle name="Comma 2 2 14 3" xfId="1439" xr:uid="{00000000-0005-0000-0000-000091050000}"/>
    <cellStyle name="Comma 2 2 14 3 2" xfId="1440" xr:uid="{00000000-0005-0000-0000-000092050000}"/>
    <cellStyle name="Comma 2 2 14 4" xfId="1441" xr:uid="{00000000-0005-0000-0000-000093050000}"/>
    <cellStyle name="Comma 2 2 15" xfId="1442" xr:uid="{00000000-0005-0000-0000-000094050000}"/>
    <cellStyle name="Comma 2 2 15 2" xfId="1443" xr:uid="{00000000-0005-0000-0000-000095050000}"/>
    <cellStyle name="Comma 2 2 15 2 2" xfId="1444" xr:uid="{00000000-0005-0000-0000-000096050000}"/>
    <cellStyle name="Comma 2 2 15 3" xfId="1445" xr:uid="{00000000-0005-0000-0000-000097050000}"/>
    <cellStyle name="Comma 2 2 15 3 2" xfId="1446" xr:uid="{00000000-0005-0000-0000-000098050000}"/>
    <cellStyle name="Comma 2 2 15 4" xfId="1447" xr:uid="{00000000-0005-0000-0000-000099050000}"/>
    <cellStyle name="Comma 2 2 16" xfId="1448" xr:uid="{00000000-0005-0000-0000-00009A050000}"/>
    <cellStyle name="Comma 2 2 16 2" xfId="1449" xr:uid="{00000000-0005-0000-0000-00009B050000}"/>
    <cellStyle name="Comma 2 2 16 2 2" xfId="1450" xr:uid="{00000000-0005-0000-0000-00009C050000}"/>
    <cellStyle name="Comma 2 2 16 3" xfId="1451" xr:uid="{00000000-0005-0000-0000-00009D050000}"/>
    <cellStyle name="Comma 2 2 16 3 2" xfId="1452" xr:uid="{00000000-0005-0000-0000-00009E050000}"/>
    <cellStyle name="Comma 2 2 16 4" xfId="1453" xr:uid="{00000000-0005-0000-0000-00009F050000}"/>
    <cellStyle name="Comma 2 2 17" xfId="1454" xr:uid="{00000000-0005-0000-0000-0000A0050000}"/>
    <cellStyle name="Comma 2 2 17 2" xfId="1455" xr:uid="{00000000-0005-0000-0000-0000A1050000}"/>
    <cellStyle name="Comma 2 2 17 2 2" xfId="1456" xr:uid="{00000000-0005-0000-0000-0000A2050000}"/>
    <cellStyle name="Comma 2 2 17 3" xfId="1457" xr:uid="{00000000-0005-0000-0000-0000A3050000}"/>
    <cellStyle name="Comma 2 2 17 3 2" xfId="1458" xr:uid="{00000000-0005-0000-0000-0000A4050000}"/>
    <cellStyle name="Comma 2 2 17 4" xfId="1459" xr:uid="{00000000-0005-0000-0000-0000A5050000}"/>
    <cellStyle name="Comma 2 2 18" xfId="1460" xr:uid="{00000000-0005-0000-0000-0000A6050000}"/>
    <cellStyle name="Comma 2 2 18 2" xfId="1461" xr:uid="{00000000-0005-0000-0000-0000A7050000}"/>
    <cellStyle name="Comma 2 2 18 2 2" xfId="1462" xr:uid="{00000000-0005-0000-0000-0000A8050000}"/>
    <cellStyle name="Comma 2 2 18 3" xfId="1463" xr:uid="{00000000-0005-0000-0000-0000A9050000}"/>
    <cellStyle name="Comma 2 2 18 3 2" xfId="1464" xr:uid="{00000000-0005-0000-0000-0000AA050000}"/>
    <cellStyle name="Comma 2 2 18 4" xfId="1465" xr:uid="{00000000-0005-0000-0000-0000AB050000}"/>
    <cellStyle name="Comma 2 2 19" xfId="1466" xr:uid="{00000000-0005-0000-0000-0000AC050000}"/>
    <cellStyle name="Comma 2 2 19 2" xfId="1467" xr:uid="{00000000-0005-0000-0000-0000AD050000}"/>
    <cellStyle name="Comma 2 2 19 2 2" xfId="1468" xr:uid="{00000000-0005-0000-0000-0000AE050000}"/>
    <cellStyle name="Comma 2 2 19 3" xfId="1469" xr:uid="{00000000-0005-0000-0000-0000AF050000}"/>
    <cellStyle name="Comma 2 2 19 3 2" xfId="1470" xr:uid="{00000000-0005-0000-0000-0000B0050000}"/>
    <cellStyle name="Comma 2 2 19 4" xfId="1471" xr:uid="{00000000-0005-0000-0000-0000B1050000}"/>
    <cellStyle name="Comma 2 2 2" xfId="1472" xr:uid="{00000000-0005-0000-0000-0000B2050000}"/>
    <cellStyle name="Comma 2 2 2 2" xfId="1473" xr:uid="{00000000-0005-0000-0000-0000B3050000}"/>
    <cellStyle name="Comma 2 2 2 2 2" xfId="1474" xr:uid="{00000000-0005-0000-0000-0000B4050000}"/>
    <cellStyle name="Comma 2 2 2 2 2 2" xfId="1475" xr:uid="{00000000-0005-0000-0000-0000B5050000}"/>
    <cellStyle name="Comma 2 2 2 2 3" xfId="1476" xr:uid="{00000000-0005-0000-0000-0000B6050000}"/>
    <cellStyle name="Comma 2 2 2 2 3 2" xfId="1477" xr:uid="{00000000-0005-0000-0000-0000B7050000}"/>
    <cellStyle name="Comma 2 2 2 2 4" xfId="1478" xr:uid="{00000000-0005-0000-0000-0000B8050000}"/>
    <cellStyle name="Comma 2 2 2 3" xfId="1479" xr:uid="{00000000-0005-0000-0000-0000B9050000}"/>
    <cellStyle name="Comma 2 2 2 3 2" xfId="1480" xr:uid="{00000000-0005-0000-0000-0000BA050000}"/>
    <cellStyle name="Comma 2 2 2 3 3" xfId="1481" xr:uid="{00000000-0005-0000-0000-0000BB050000}"/>
    <cellStyle name="Comma 2 2 2 3 3 2" xfId="1482" xr:uid="{00000000-0005-0000-0000-0000BC050000}"/>
    <cellStyle name="Comma 2 2 2 3 3 2 2" xfId="1483" xr:uid="{00000000-0005-0000-0000-0000BD050000}"/>
    <cellStyle name="Comma 2 2 2 3 3 3" xfId="1484" xr:uid="{00000000-0005-0000-0000-0000BE050000}"/>
    <cellStyle name="Comma 2 2 2 3 3 3 2" xfId="1485" xr:uid="{00000000-0005-0000-0000-0000BF050000}"/>
    <cellStyle name="Comma 2 2 2 3 3 4" xfId="1486" xr:uid="{00000000-0005-0000-0000-0000C0050000}"/>
    <cellStyle name="Comma 2 2 2 3 4" xfId="1487" xr:uid="{00000000-0005-0000-0000-0000C1050000}"/>
    <cellStyle name="Comma 2 2 2 3 4 2" xfId="1488" xr:uid="{00000000-0005-0000-0000-0000C2050000}"/>
    <cellStyle name="Comma 2 2 2 3 5" xfId="1489" xr:uid="{00000000-0005-0000-0000-0000C3050000}"/>
    <cellStyle name="Comma 2 2 2 3 5 2" xfId="1490" xr:uid="{00000000-0005-0000-0000-0000C4050000}"/>
    <cellStyle name="Comma 2 2 2 3 6" xfId="1491" xr:uid="{00000000-0005-0000-0000-0000C5050000}"/>
    <cellStyle name="Comma 2 2 2 4" xfId="1492" xr:uid="{00000000-0005-0000-0000-0000C6050000}"/>
    <cellStyle name="Comma 2 2 2 4 2" xfId="1493" xr:uid="{00000000-0005-0000-0000-0000C7050000}"/>
    <cellStyle name="Comma 2 2 2 4 2 2" xfId="1494" xr:uid="{00000000-0005-0000-0000-0000C8050000}"/>
    <cellStyle name="Comma 2 2 2 4 3" xfId="1495" xr:uid="{00000000-0005-0000-0000-0000C9050000}"/>
    <cellStyle name="Comma 2 2 2 4 3 2" xfId="1496" xr:uid="{00000000-0005-0000-0000-0000CA050000}"/>
    <cellStyle name="Comma 2 2 2 4 4" xfId="1497" xr:uid="{00000000-0005-0000-0000-0000CB050000}"/>
    <cellStyle name="Comma 2 2 2 5" xfId="1498" xr:uid="{00000000-0005-0000-0000-0000CC050000}"/>
    <cellStyle name="Comma 2 2 2 5 2" xfId="1499" xr:uid="{00000000-0005-0000-0000-0000CD050000}"/>
    <cellStyle name="Comma 2 2 2 6" xfId="1500" xr:uid="{00000000-0005-0000-0000-0000CE050000}"/>
    <cellStyle name="Comma 2 2 2 6 2" xfId="1501" xr:uid="{00000000-0005-0000-0000-0000CF050000}"/>
    <cellStyle name="Comma 2 2 2 7" xfId="1502" xr:uid="{00000000-0005-0000-0000-0000D0050000}"/>
    <cellStyle name="Comma 2 2 20" xfId="1503" xr:uid="{00000000-0005-0000-0000-0000D1050000}"/>
    <cellStyle name="Comma 2 2 20 2" xfId="1504" xr:uid="{00000000-0005-0000-0000-0000D2050000}"/>
    <cellStyle name="Comma 2 2 20 2 2" xfId="1505" xr:uid="{00000000-0005-0000-0000-0000D3050000}"/>
    <cellStyle name="Comma 2 2 20 3" xfId="1506" xr:uid="{00000000-0005-0000-0000-0000D4050000}"/>
    <cellStyle name="Comma 2 2 20 3 2" xfId="1507" xr:uid="{00000000-0005-0000-0000-0000D5050000}"/>
    <cellStyle name="Comma 2 2 20 4" xfId="1508" xr:uid="{00000000-0005-0000-0000-0000D6050000}"/>
    <cellStyle name="Comma 2 2 21" xfId="1509" xr:uid="{00000000-0005-0000-0000-0000D7050000}"/>
    <cellStyle name="Comma 2 2 21 2" xfId="1510" xr:uid="{00000000-0005-0000-0000-0000D8050000}"/>
    <cellStyle name="Comma 2 2 21 2 2" xfId="1511" xr:uid="{00000000-0005-0000-0000-0000D9050000}"/>
    <cellStyle name="Comma 2 2 21 3" xfId="1512" xr:uid="{00000000-0005-0000-0000-0000DA050000}"/>
    <cellStyle name="Comma 2 2 21 3 2" xfId="1513" xr:uid="{00000000-0005-0000-0000-0000DB050000}"/>
    <cellStyle name="Comma 2 2 21 4" xfId="1514" xr:uid="{00000000-0005-0000-0000-0000DC050000}"/>
    <cellStyle name="Comma 2 2 22" xfId="1515" xr:uid="{00000000-0005-0000-0000-0000DD050000}"/>
    <cellStyle name="Comma 2 2 22 2" xfId="1516" xr:uid="{00000000-0005-0000-0000-0000DE050000}"/>
    <cellStyle name="Comma 2 2 22 2 2" xfId="1517" xr:uid="{00000000-0005-0000-0000-0000DF050000}"/>
    <cellStyle name="Comma 2 2 22 3" xfId="1518" xr:uid="{00000000-0005-0000-0000-0000E0050000}"/>
    <cellStyle name="Comma 2 2 22 3 2" xfId="1519" xr:uid="{00000000-0005-0000-0000-0000E1050000}"/>
    <cellStyle name="Comma 2 2 22 4" xfId="1520" xr:uid="{00000000-0005-0000-0000-0000E2050000}"/>
    <cellStyle name="Comma 2 2 23" xfId="1521" xr:uid="{00000000-0005-0000-0000-0000E3050000}"/>
    <cellStyle name="Comma 2 2 23 2" xfId="1522" xr:uid="{00000000-0005-0000-0000-0000E4050000}"/>
    <cellStyle name="Comma 2 2 23 2 2" xfId="1523" xr:uid="{00000000-0005-0000-0000-0000E5050000}"/>
    <cellStyle name="Comma 2 2 23 3" xfId="1524" xr:uid="{00000000-0005-0000-0000-0000E6050000}"/>
    <cellStyle name="Comma 2 2 23 3 2" xfId="1525" xr:uid="{00000000-0005-0000-0000-0000E7050000}"/>
    <cellStyle name="Comma 2 2 23 4" xfId="1526" xr:uid="{00000000-0005-0000-0000-0000E8050000}"/>
    <cellStyle name="Comma 2 2 24" xfId="1527" xr:uid="{00000000-0005-0000-0000-0000E9050000}"/>
    <cellStyle name="Comma 2 2 24 2" xfId="1528" xr:uid="{00000000-0005-0000-0000-0000EA050000}"/>
    <cellStyle name="Comma 2 2 24 2 2" xfId="1529" xr:uid="{00000000-0005-0000-0000-0000EB050000}"/>
    <cellStyle name="Comma 2 2 24 3" xfId="1530" xr:uid="{00000000-0005-0000-0000-0000EC050000}"/>
    <cellStyle name="Comma 2 2 24 3 2" xfId="1531" xr:uid="{00000000-0005-0000-0000-0000ED050000}"/>
    <cellStyle name="Comma 2 2 24 4" xfId="1532" xr:uid="{00000000-0005-0000-0000-0000EE050000}"/>
    <cellStyle name="Comma 2 2 25" xfId="1533" xr:uid="{00000000-0005-0000-0000-0000EF050000}"/>
    <cellStyle name="Comma 2 2 25 2" xfId="1534" xr:uid="{00000000-0005-0000-0000-0000F0050000}"/>
    <cellStyle name="Comma 2 2 25 2 2" xfId="1535" xr:uid="{00000000-0005-0000-0000-0000F1050000}"/>
    <cellStyle name="Comma 2 2 25 3" xfId="1536" xr:uid="{00000000-0005-0000-0000-0000F2050000}"/>
    <cellStyle name="Comma 2 2 25 3 2" xfId="1537" xr:uid="{00000000-0005-0000-0000-0000F3050000}"/>
    <cellStyle name="Comma 2 2 25 4" xfId="1538" xr:uid="{00000000-0005-0000-0000-0000F4050000}"/>
    <cellStyle name="Comma 2 2 26" xfId="1539" xr:uid="{00000000-0005-0000-0000-0000F5050000}"/>
    <cellStyle name="Comma 2 2 26 2" xfId="1540" xr:uid="{00000000-0005-0000-0000-0000F6050000}"/>
    <cellStyle name="Comma 2 2 26 2 2" xfId="1541" xr:uid="{00000000-0005-0000-0000-0000F7050000}"/>
    <cellStyle name="Comma 2 2 26 3" xfId="1542" xr:uid="{00000000-0005-0000-0000-0000F8050000}"/>
    <cellStyle name="Comma 2 2 26 3 2" xfId="1543" xr:uid="{00000000-0005-0000-0000-0000F9050000}"/>
    <cellStyle name="Comma 2 2 26 4" xfId="1544" xr:uid="{00000000-0005-0000-0000-0000FA050000}"/>
    <cellStyle name="Comma 2 2 27" xfId="1545" xr:uid="{00000000-0005-0000-0000-0000FB050000}"/>
    <cellStyle name="Comma 2 2 27 2" xfId="1546" xr:uid="{00000000-0005-0000-0000-0000FC050000}"/>
    <cellStyle name="Comma 2 2 27 2 2" xfId="1547" xr:uid="{00000000-0005-0000-0000-0000FD050000}"/>
    <cellStyle name="Comma 2 2 27 3" xfId="1548" xr:uid="{00000000-0005-0000-0000-0000FE050000}"/>
    <cellStyle name="Comma 2 2 27 3 2" xfId="1549" xr:uid="{00000000-0005-0000-0000-0000FF050000}"/>
    <cellStyle name="Comma 2 2 27 4" xfId="1550" xr:uid="{00000000-0005-0000-0000-000000060000}"/>
    <cellStyle name="Comma 2 2 28" xfId="1551" xr:uid="{00000000-0005-0000-0000-000001060000}"/>
    <cellStyle name="Comma 2 2 28 2" xfId="1552" xr:uid="{00000000-0005-0000-0000-000002060000}"/>
    <cellStyle name="Comma 2 2 28 2 2" xfId="1553" xr:uid="{00000000-0005-0000-0000-000003060000}"/>
    <cellStyle name="Comma 2 2 28 3" xfId="1554" xr:uid="{00000000-0005-0000-0000-000004060000}"/>
    <cellStyle name="Comma 2 2 28 3 2" xfId="1555" xr:uid="{00000000-0005-0000-0000-000005060000}"/>
    <cellStyle name="Comma 2 2 28 4" xfId="1556" xr:uid="{00000000-0005-0000-0000-000006060000}"/>
    <cellStyle name="Comma 2 2 29" xfId="1557" xr:uid="{00000000-0005-0000-0000-000007060000}"/>
    <cellStyle name="Comma 2 2 29 2" xfId="1558" xr:uid="{00000000-0005-0000-0000-000008060000}"/>
    <cellStyle name="Comma 2 2 29 2 2" xfId="1559" xr:uid="{00000000-0005-0000-0000-000009060000}"/>
    <cellStyle name="Comma 2 2 29 3" xfId="1560" xr:uid="{00000000-0005-0000-0000-00000A060000}"/>
    <cellStyle name="Comma 2 2 29 3 2" xfId="1561" xr:uid="{00000000-0005-0000-0000-00000B060000}"/>
    <cellStyle name="Comma 2 2 29 4" xfId="1562" xr:uid="{00000000-0005-0000-0000-00000C060000}"/>
    <cellStyle name="Comma 2 2 3" xfId="1563" xr:uid="{00000000-0005-0000-0000-00000D060000}"/>
    <cellStyle name="Comma 2 2 3 2" xfId="1564" xr:uid="{00000000-0005-0000-0000-00000E060000}"/>
    <cellStyle name="Comma 2 2 3 2 2" xfId="1565" xr:uid="{00000000-0005-0000-0000-00000F060000}"/>
    <cellStyle name="Comma 2 2 3 3" xfId="1566" xr:uid="{00000000-0005-0000-0000-000010060000}"/>
    <cellStyle name="Comma 2 2 3 3 2" xfId="1567" xr:uid="{00000000-0005-0000-0000-000011060000}"/>
    <cellStyle name="Comma 2 2 3 4" xfId="1568" xr:uid="{00000000-0005-0000-0000-000012060000}"/>
    <cellStyle name="Comma 2 2 30" xfId="1569" xr:uid="{00000000-0005-0000-0000-000013060000}"/>
    <cellStyle name="Comma 2 2 30 2" xfId="1570" xr:uid="{00000000-0005-0000-0000-000014060000}"/>
    <cellStyle name="Comma 2 2 30 2 2" xfId="1571" xr:uid="{00000000-0005-0000-0000-000015060000}"/>
    <cellStyle name="Comma 2 2 30 3" xfId="1572" xr:uid="{00000000-0005-0000-0000-000016060000}"/>
    <cellStyle name="Comma 2 2 30 3 2" xfId="1573" xr:uid="{00000000-0005-0000-0000-000017060000}"/>
    <cellStyle name="Comma 2 2 30 4" xfId="1574" xr:uid="{00000000-0005-0000-0000-000018060000}"/>
    <cellStyle name="Comma 2 2 31" xfId="1575" xr:uid="{00000000-0005-0000-0000-000019060000}"/>
    <cellStyle name="Comma 2 2 31 2" xfId="1576" xr:uid="{00000000-0005-0000-0000-00001A060000}"/>
    <cellStyle name="Comma 2 2 31 2 2" xfId="1577" xr:uid="{00000000-0005-0000-0000-00001B060000}"/>
    <cellStyle name="Comma 2 2 31 3" xfId="1578" xr:uid="{00000000-0005-0000-0000-00001C060000}"/>
    <cellStyle name="Comma 2 2 31 3 2" xfId="1579" xr:uid="{00000000-0005-0000-0000-00001D060000}"/>
    <cellStyle name="Comma 2 2 31 4" xfId="1580" xr:uid="{00000000-0005-0000-0000-00001E060000}"/>
    <cellStyle name="Comma 2 2 32" xfId="1581" xr:uid="{00000000-0005-0000-0000-00001F060000}"/>
    <cellStyle name="Comma 2 2 32 2" xfId="1582" xr:uid="{00000000-0005-0000-0000-000020060000}"/>
    <cellStyle name="Comma 2 2 32 2 2" xfId="1583" xr:uid="{00000000-0005-0000-0000-000021060000}"/>
    <cellStyle name="Comma 2 2 32 3" xfId="1584" xr:uid="{00000000-0005-0000-0000-000022060000}"/>
    <cellStyle name="Comma 2 2 32 3 2" xfId="1585" xr:uid="{00000000-0005-0000-0000-000023060000}"/>
    <cellStyle name="Comma 2 2 32 4" xfId="1586" xr:uid="{00000000-0005-0000-0000-000024060000}"/>
    <cellStyle name="Comma 2 2 33" xfId="1587" xr:uid="{00000000-0005-0000-0000-000025060000}"/>
    <cellStyle name="Comma 2 2 33 2" xfId="1588" xr:uid="{00000000-0005-0000-0000-000026060000}"/>
    <cellStyle name="Comma 2 2 33 2 2" xfId="1589" xr:uid="{00000000-0005-0000-0000-000027060000}"/>
    <cellStyle name="Comma 2 2 33 3" xfId="1590" xr:uid="{00000000-0005-0000-0000-000028060000}"/>
    <cellStyle name="Comma 2 2 33 3 2" xfId="1591" xr:uid="{00000000-0005-0000-0000-000029060000}"/>
    <cellStyle name="Comma 2 2 33 4" xfId="1592" xr:uid="{00000000-0005-0000-0000-00002A060000}"/>
    <cellStyle name="Comma 2 2 34" xfId="1593" xr:uid="{00000000-0005-0000-0000-00002B060000}"/>
    <cellStyle name="Comma 2 2 34 2" xfId="1594" xr:uid="{00000000-0005-0000-0000-00002C060000}"/>
    <cellStyle name="Comma 2 2 34 2 2" xfId="1595" xr:uid="{00000000-0005-0000-0000-00002D060000}"/>
    <cellStyle name="Comma 2 2 34 3" xfId="1596" xr:uid="{00000000-0005-0000-0000-00002E060000}"/>
    <cellStyle name="Comma 2 2 34 3 2" xfId="1597" xr:uid="{00000000-0005-0000-0000-00002F060000}"/>
    <cellStyle name="Comma 2 2 34 4" xfId="1598" xr:uid="{00000000-0005-0000-0000-000030060000}"/>
    <cellStyle name="Comma 2 2 35" xfId="1599" xr:uid="{00000000-0005-0000-0000-000031060000}"/>
    <cellStyle name="Comma 2 2 35 2" xfId="1600" xr:uid="{00000000-0005-0000-0000-000032060000}"/>
    <cellStyle name="Comma 2 2 35 2 2" xfId="1601" xr:uid="{00000000-0005-0000-0000-000033060000}"/>
    <cellStyle name="Comma 2 2 35 3" xfId="1602" xr:uid="{00000000-0005-0000-0000-000034060000}"/>
    <cellStyle name="Comma 2 2 35 3 2" xfId="1603" xr:uid="{00000000-0005-0000-0000-000035060000}"/>
    <cellStyle name="Comma 2 2 35 4" xfId="1604" xr:uid="{00000000-0005-0000-0000-000036060000}"/>
    <cellStyle name="Comma 2 2 36" xfId="1605" xr:uid="{00000000-0005-0000-0000-000037060000}"/>
    <cellStyle name="Comma 2 2 36 2" xfId="1606" xr:uid="{00000000-0005-0000-0000-000038060000}"/>
    <cellStyle name="Comma 2 2 36 2 2" xfId="1607" xr:uid="{00000000-0005-0000-0000-000039060000}"/>
    <cellStyle name="Comma 2 2 36 3" xfId="1608" xr:uid="{00000000-0005-0000-0000-00003A060000}"/>
    <cellStyle name="Comma 2 2 36 3 2" xfId="1609" xr:uid="{00000000-0005-0000-0000-00003B060000}"/>
    <cellStyle name="Comma 2 2 36 4" xfId="1610" xr:uid="{00000000-0005-0000-0000-00003C060000}"/>
    <cellStyle name="Comma 2 2 37" xfId="1611" xr:uid="{00000000-0005-0000-0000-00003D060000}"/>
    <cellStyle name="Comma 2 2 37 2" xfId="1612" xr:uid="{00000000-0005-0000-0000-00003E060000}"/>
    <cellStyle name="Comma 2 2 37 2 2" xfId="1613" xr:uid="{00000000-0005-0000-0000-00003F060000}"/>
    <cellStyle name="Comma 2 2 37 3" xfId="1614" xr:uid="{00000000-0005-0000-0000-000040060000}"/>
    <cellStyle name="Comma 2 2 37 3 2" xfId="1615" xr:uid="{00000000-0005-0000-0000-000041060000}"/>
    <cellStyle name="Comma 2 2 37 4" xfId="1616" xr:uid="{00000000-0005-0000-0000-000042060000}"/>
    <cellStyle name="Comma 2 2 38" xfId="1617" xr:uid="{00000000-0005-0000-0000-000043060000}"/>
    <cellStyle name="Comma 2 2 38 2" xfId="1618" xr:uid="{00000000-0005-0000-0000-000044060000}"/>
    <cellStyle name="Comma 2 2 38 2 2" xfId="1619" xr:uid="{00000000-0005-0000-0000-000045060000}"/>
    <cellStyle name="Comma 2 2 38 3" xfId="1620" xr:uid="{00000000-0005-0000-0000-000046060000}"/>
    <cellStyle name="Comma 2 2 38 3 2" xfId="1621" xr:uid="{00000000-0005-0000-0000-000047060000}"/>
    <cellStyle name="Comma 2 2 38 4" xfId="1622" xr:uid="{00000000-0005-0000-0000-000048060000}"/>
    <cellStyle name="Comma 2 2 39" xfId="1623" xr:uid="{00000000-0005-0000-0000-000049060000}"/>
    <cellStyle name="Comma 2 2 39 2" xfId="1624" xr:uid="{00000000-0005-0000-0000-00004A060000}"/>
    <cellStyle name="Comma 2 2 39 2 2" xfId="1625" xr:uid="{00000000-0005-0000-0000-00004B060000}"/>
    <cellStyle name="Comma 2 2 39 3" xfId="1626" xr:uid="{00000000-0005-0000-0000-00004C060000}"/>
    <cellStyle name="Comma 2 2 39 3 2" xfId="1627" xr:uid="{00000000-0005-0000-0000-00004D060000}"/>
    <cellStyle name="Comma 2 2 39 4" xfId="1628" xr:uid="{00000000-0005-0000-0000-00004E060000}"/>
    <cellStyle name="Comma 2 2 4" xfId="1629" xr:uid="{00000000-0005-0000-0000-00004F060000}"/>
    <cellStyle name="Comma 2 2 4 2" xfId="1630" xr:uid="{00000000-0005-0000-0000-000050060000}"/>
    <cellStyle name="Comma 2 2 4 3" xfId="1631" xr:uid="{00000000-0005-0000-0000-000051060000}"/>
    <cellStyle name="Comma 2 2 40" xfId="1632" xr:uid="{00000000-0005-0000-0000-000052060000}"/>
    <cellStyle name="Comma 2 2 40 2" xfId="1633" xr:uid="{00000000-0005-0000-0000-000053060000}"/>
    <cellStyle name="Comma 2 2 40 2 2" xfId="1634" xr:uid="{00000000-0005-0000-0000-000054060000}"/>
    <cellStyle name="Comma 2 2 40 3" xfId="1635" xr:uid="{00000000-0005-0000-0000-000055060000}"/>
    <cellStyle name="Comma 2 2 40 3 2" xfId="1636" xr:uid="{00000000-0005-0000-0000-000056060000}"/>
    <cellStyle name="Comma 2 2 40 4" xfId="1637" xr:uid="{00000000-0005-0000-0000-000057060000}"/>
    <cellStyle name="Comma 2 2 41" xfId="1638" xr:uid="{00000000-0005-0000-0000-000058060000}"/>
    <cellStyle name="Comma 2 2 41 2" xfId="1639" xr:uid="{00000000-0005-0000-0000-000059060000}"/>
    <cellStyle name="Comma 2 2 41 2 2" xfId="1640" xr:uid="{00000000-0005-0000-0000-00005A060000}"/>
    <cellStyle name="Comma 2 2 41 3" xfId="1641" xr:uid="{00000000-0005-0000-0000-00005B060000}"/>
    <cellStyle name="Comma 2 2 41 3 2" xfId="1642" xr:uid="{00000000-0005-0000-0000-00005C060000}"/>
    <cellStyle name="Comma 2 2 41 4" xfId="1643" xr:uid="{00000000-0005-0000-0000-00005D060000}"/>
    <cellStyle name="Comma 2 2 42" xfId="1644" xr:uid="{00000000-0005-0000-0000-00005E060000}"/>
    <cellStyle name="Comma 2 2 42 2" xfId="1645" xr:uid="{00000000-0005-0000-0000-00005F060000}"/>
    <cellStyle name="Comma 2 2 42 2 2" xfId="1646" xr:uid="{00000000-0005-0000-0000-000060060000}"/>
    <cellStyle name="Comma 2 2 42 3" xfId="1647" xr:uid="{00000000-0005-0000-0000-000061060000}"/>
    <cellStyle name="Comma 2 2 42 3 2" xfId="1648" xr:uid="{00000000-0005-0000-0000-000062060000}"/>
    <cellStyle name="Comma 2 2 42 4" xfId="1649" xr:uid="{00000000-0005-0000-0000-000063060000}"/>
    <cellStyle name="Comma 2 2 43" xfId="1650" xr:uid="{00000000-0005-0000-0000-000064060000}"/>
    <cellStyle name="Comma 2 2 43 2" xfId="1651" xr:uid="{00000000-0005-0000-0000-000065060000}"/>
    <cellStyle name="Comma 2 2 43 2 2" xfId="1652" xr:uid="{00000000-0005-0000-0000-000066060000}"/>
    <cellStyle name="Comma 2 2 43 3" xfId="1653" xr:uid="{00000000-0005-0000-0000-000067060000}"/>
    <cellStyle name="Comma 2 2 43 3 2" xfId="1654" xr:uid="{00000000-0005-0000-0000-000068060000}"/>
    <cellStyle name="Comma 2 2 43 4" xfId="1655" xr:uid="{00000000-0005-0000-0000-000069060000}"/>
    <cellStyle name="Comma 2 2 44" xfId="1656" xr:uid="{00000000-0005-0000-0000-00006A060000}"/>
    <cellStyle name="Comma 2 2 44 2" xfId="1657" xr:uid="{00000000-0005-0000-0000-00006B060000}"/>
    <cellStyle name="Comma 2 2 44 2 2" xfId="1658" xr:uid="{00000000-0005-0000-0000-00006C060000}"/>
    <cellStyle name="Comma 2 2 44 3" xfId="1659" xr:uid="{00000000-0005-0000-0000-00006D060000}"/>
    <cellStyle name="Comma 2 2 44 3 2" xfId="1660" xr:uid="{00000000-0005-0000-0000-00006E060000}"/>
    <cellStyle name="Comma 2 2 44 4" xfId="1661" xr:uid="{00000000-0005-0000-0000-00006F060000}"/>
    <cellStyle name="Comma 2 2 45" xfId="1662" xr:uid="{00000000-0005-0000-0000-000070060000}"/>
    <cellStyle name="Comma 2 2 45 2" xfId="1663" xr:uid="{00000000-0005-0000-0000-000071060000}"/>
    <cellStyle name="Comma 2 2 45 2 2" xfId="1664" xr:uid="{00000000-0005-0000-0000-000072060000}"/>
    <cellStyle name="Comma 2 2 45 3" xfId="1665" xr:uid="{00000000-0005-0000-0000-000073060000}"/>
    <cellStyle name="Comma 2 2 45 3 2" xfId="1666" xr:uid="{00000000-0005-0000-0000-000074060000}"/>
    <cellStyle name="Comma 2 2 45 4" xfId="1667" xr:uid="{00000000-0005-0000-0000-000075060000}"/>
    <cellStyle name="Comma 2 2 46" xfId="1668" xr:uid="{00000000-0005-0000-0000-000076060000}"/>
    <cellStyle name="Comma 2 2 46 2" xfId="1669" xr:uid="{00000000-0005-0000-0000-000077060000}"/>
    <cellStyle name="Comma 2 2 46 2 2" xfId="1670" xr:uid="{00000000-0005-0000-0000-000078060000}"/>
    <cellStyle name="Comma 2 2 46 3" xfId="1671" xr:uid="{00000000-0005-0000-0000-000079060000}"/>
    <cellStyle name="Comma 2 2 46 3 2" xfId="1672" xr:uid="{00000000-0005-0000-0000-00007A060000}"/>
    <cellStyle name="Comma 2 2 46 4" xfId="1673" xr:uid="{00000000-0005-0000-0000-00007B060000}"/>
    <cellStyle name="Comma 2 2 47" xfId="1674" xr:uid="{00000000-0005-0000-0000-00007C060000}"/>
    <cellStyle name="Comma 2 2 47 2" xfId="1675" xr:uid="{00000000-0005-0000-0000-00007D060000}"/>
    <cellStyle name="Comma 2 2 47 2 2" xfId="1676" xr:uid="{00000000-0005-0000-0000-00007E060000}"/>
    <cellStyle name="Comma 2 2 47 3" xfId="1677" xr:uid="{00000000-0005-0000-0000-00007F060000}"/>
    <cellStyle name="Comma 2 2 47 3 2" xfId="1678" xr:uid="{00000000-0005-0000-0000-000080060000}"/>
    <cellStyle name="Comma 2 2 47 4" xfId="1679" xr:uid="{00000000-0005-0000-0000-000081060000}"/>
    <cellStyle name="Comma 2 2 48" xfId="1680" xr:uid="{00000000-0005-0000-0000-000082060000}"/>
    <cellStyle name="Comma 2 2 48 2" xfId="1681" xr:uid="{00000000-0005-0000-0000-000083060000}"/>
    <cellStyle name="Comma 2 2 48 2 2" xfId="1682" xr:uid="{00000000-0005-0000-0000-000084060000}"/>
    <cellStyle name="Comma 2 2 48 3" xfId="1683" xr:uid="{00000000-0005-0000-0000-000085060000}"/>
    <cellStyle name="Comma 2 2 48 3 2" xfId="1684" xr:uid="{00000000-0005-0000-0000-000086060000}"/>
    <cellStyle name="Comma 2 2 48 4" xfId="1685" xr:uid="{00000000-0005-0000-0000-000087060000}"/>
    <cellStyle name="Comma 2 2 49" xfId="1686" xr:uid="{00000000-0005-0000-0000-000088060000}"/>
    <cellStyle name="Comma 2 2 49 2" xfId="1687" xr:uid="{00000000-0005-0000-0000-000089060000}"/>
    <cellStyle name="Comma 2 2 49 2 2" xfId="1688" xr:uid="{00000000-0005-0000-0000-00008A060000}"/>
    <cellStyle name="Comma 2 2 49 3" xfId="1689" xr:uid="{00000000-0005-0000-0000-00008B060000}"/>
    <cellStyle name="Comma 2 2 49 3 2" xfId="1690" xr:uid="{00000000-0005-0000-0000-00008C060000}"/>
    <cellStyle name="Comma 2 2 49 4" xfId="1691" xr:uid="{00000000-0005-0000-0000-00008D060000}"/>
    <cellStyle name="Comma 2 2 5" xfId="1692" xr:uid="{00000000-0005-0000-0000-00008E060000}"/>
    <cellStyle name="Comma 2 2 5 2" xfId="1693" xr:uid="{00000000-0005-0000-0000-00008F060000}"/>
    <cellStyle name="Comma 2 2 5 3" xfId="1694" xr:uid="{00000000-0005-0000-0000-000090060000}"/>
    <cellStyle name="Comma 2 2 50" xfId="1695" xr:uid="{00000000-0005-0000-0000-000091060000}"/>
    <cellStyle name="Comma 2 2 50 2" xfId="1696" xr:uid="{00000000-0005-0000-0000-000092060000}"/>
    <cellStyle name="Comma 2 2 50 2 2" xfId="1697" xr:uid="{00000000-0005-0000-0000-000093060000}"/>
    <cellStyle name="Comma 2 2 50 3" xfId="1698" xr:uid="{00000000-0005-0000-0000-000094060000}"/>
    <cellStyle name="Comma 2 2 50 3 2" xfId="1699" xr:uid="{00000000-0005-0000-0000-000095060000}"/>
    <cellStyle name="Comma 2 2 50 4" xfId="1700" xr:uid="{00000000-0005-0000-0000-000096060000}"/>
    <cellStyle name="Comma 2 2 51" xfId="1701" xr:uid="{00000000-0005-0000-0000-000097060000}"/>
    <cellStyle name="Comma 2 2 51 2" xfId="1702" xr:uid="{00000000-0005-0000-0000-000098060000}"/>
    <cellStyle name="Comma 2 2 51 2 2" xfId="1703" xr:uid="{00000000-0005-0000-0000-000099060000}"/>
    <cellStyle name="Comma 2 2 51 3" xfId="1704" xr:uid="{00000000-0005-0000-0000-00009A060000}"/>
    <cellStyle name="Comma 2 2 51 3 2" xfId="1705" xr:uid="{00000000-0005-0000-0000-00009B060000}"/>
    <cellStyle name="Comma 2 2 51 4" xfId="1706" xr:uid="{00000000-0005-0000-0000-00009C060000}"/>
    <cellStyle name="Comma 2 2 52" xfId="1707" xr:uid="{00000000-0005-0000-0000-00009D060000}"/>
    <cellStyle name="Comma 2 2 52 2" xfId="1708" xr:uid="{00000000-0005-0000-0000-00009E060000}"/>
    <cellStyle name="Comma 2 2 52 2 2" xfId="1709" xr:uid="{00000000-0005-0000-0000-00009F060000}"/>
    <cellStyle name="Comma 2 2 52 3" xfId="1710" xr:uid="{00000000-0005-0000-0000-0000A0060000}"/>
    <cellStyle name="Comma 2 2 52 3 2" xfId="1711" xr:uid="{00000000-0005-0000-0000-0000A1060000}"/>
    <cellStyle name="Comma 2 2 52 4" xfId="1712" xr:uid="{00000000-0005-0000-0000-0000A2060000}"/>
    <cellStyle name="Comma 2 2 53" xfId="1713" xr:uid="{00000000-0005-0000-0000-0000A3060000}"/>
    <cellStyle name="Comma 2 2 53 2" xfId="1714" xr:uid="{00000000-0005-0000-0000-0000A4060000}"/>
    <cellStyle name="Comma 2 2 53 2 2" xfId="1715" xr:uid="{00000000-0005-0000-0000-0000A5060000}"/>
    <cellStyle name="Comma 2 2 53 3" xfId="1716" xr:uid="{00000000-0005-0000-0000-0000A6060000}"/>
    <cellStyle name="Comma 2 2 53 3 2" xfId="1717" xr:uid="{00000000-0005-0000-0000-0000A7060000}"/>
    <cellStyle name="Comma 2 2 53 4" xfId="1718" xr:uid="{00000000-0005-0000-0000-0000A8060000}"/>
    <cellStyle name="Comma 2 2 54" xfId="1719" xr:uid="{00000000-0005-0000-0000-0000A9060000}"/>
    <cellStyle name="Comma 2 2 54 2" xfId="1720" xr:uid="{00000000-0005-0000-0000-0000AA060000}"/>
    <cellStyle name="Comma 2 2 54 2 2" xfId="1721" xr:uid="{00000000-0005-0000-0000-0000AB060000}"/>
    <cellStyle name="Comma 2 2 54 3" xfId="1722" xr:uid="{00000000-0005-0000-0000-0000AC060000}"/>
    <cellStyle name="Comma 2 2 54 3 2" xfId="1723" xr:uid="{00000000-0005-0000-0000-0000AD060000}"/>
    <cellStyle name="Comma 2 2 54 4" xfId="1724" xr:uid="{00000000-0005-0000-0000-0000AE060000}"/>
    <cellStyle name="Comma 2 2 55" xfId="1725" xr:uid="{00000000-0005-0000-0000-0000AF060000}"/>
    <cellStyle name="Comma 2 2 55 2" xfId="1726" xr:uid="{00000000-0005-0000-0000-0000B0060000}"/>
    <cellStyle name="Comma 2 2 55 2 2" xfId="1727" xr:uid="{00000000-0005-0000-0000-0000B1060000}"/>
    <cellStyle name="Comma 2 2 55 3" xfId="1728" xr:uid="{00000000-0005-0000-0000-0000B2060000}"/>
    <cellStyle name="Comma 2 2 55 3 2" xfId="1729" xr:uid="{00000000-0005-0000-0000-0000B3060000}"/>
    <cellStyle name="Comma 2 2 55 4" xfId="1730" xr:uid="{00000000-0005-0000-0000-0000B4060000}"/>
    <cellStyle name="Comma 2 2 56" xfId="1731" xr:uid="{00000000-0005-0000-0000-0000B5060000}"/>
    <cellStyle name="Comma 2 2 56 2" xfId="1732" xr:uid="{00000000-0005-0000-0000-0000B6060000}"/>
    <cellStyle name="Comma 2 2 56 2 2" xfId="1733" xr:uid="{00000000-0005-0000-0000-0000B7060000}"/>
    <cellStyle name="Comma 2 2 56 3" xfId="1734" xr:uid="{00000000-0005-0000-0000-0000B8060000}"/>
    <cellStyle name="Comma 2 2 56 3 2" xfId="1735" xr:uid="{00000000-0005-0000-0000-0000B9060000}"/>
    <cellStyle name="Comma 2 2 56 4" xfId="1736" xr:uid="{00000000-0005-0000-0000-0000BA060000}"/>
    <cellStyle name="Comma 2 2 57" xfId="1737" xr:uid="{00000000-0005-0000-0000-0000BB060000}"/>
    <cellStyle name="Comma 2 2 57 2" xfId="1738" xr:uid="{00000000-0005-0000-0000-0000BC060000}"/>
    <cellStyle name="Comma 2 2 57 2 2" xfId="1739" xr:uid="{00000000-0005-0000-0000-0000BD060000}"/>
    <cellStyle name="Comma 2 2 57 3" xfId="1740" xr:uid="{00000000-0005-0000-0000-0000BE060000}"/>
    <cellStyle name="Comma 2 2 57 3 2" xfId="1741" xr:uid="{00000000-0005-0000-0000-0000BF060000}"/>
    <cellStyle name="Comma 2 2 57 4" xfId="1742" xr:uid="{00000000-0005-0000-0000-0000C0060000}"/>
    <cellStyle name="Comma 2 2 58" xfId="1743" xr:uid="{00000000-0005-0000-0000-0000C1060000}"/>
    <cellStyle name="Comma 2 2 58 2" xfId="1744" xr:uid="{00000000-0005-0000-0000-0000C2060000}"/>
    <cellStyle name="Comma 2 2 58 2 2" xfId="1745" xr:uid="{00000000-0005-0000-0000-0000C3060000}"/>
    <cellStyle name="Comma 2 2 58 2 2 2" xfId="1746" xr:uid="{00000000-0005-0000-0000-0000C4060000}"/>
    <cellStyle name="Comma 2 2 58 2 3" xfId="1747" xr:uid="{00000000-0005-0000-0000-0000C5060000}"/>
    <cellStyle name="Comma 2 2 58 2 3 2" xfId="1748" xr:uid="{00000000-0005-0000-0000-0000C6060000}"/>
    <cellStyle name="Comma 2 2 58 2 4" xfId="1749" xr:uid="{00000000-0005-0000-0000-0000C7060000}"/>
    <cellStyle name="Comma 2 2 58 3" xfId="1750" xr:uid="{00000000-0005-0000-0000-0000C8060000}"/>
    <cellStyle name="Comma 2 2 58 3 2" xfId="1751" xr:uid="{00000000-0005-0000-0000-0000C9060000}"/>
    <cellStyle name="Comma 2 2 58 4" xfId="1752" xr:uid="{00000000-0005-0000-0000-0000CA060000}"/>
    <cellStyle name="Comma 2 2 58 4 2" xfId="1753" xr:uid="{00000000-0005-0000-0000-0000CB060000}"/>
    <cellStyle name="Comma 2 2 58 5" xfId="1754" xr:uid="{00000000-0005-0000-0000-0000CC060000}"/>
    <cellStyle name="Comma 2 2 59" xfId="1755" xr:uid="{00000000-0005-0000-0000-0000CD060000}"/>
    <cellStyle name="Comma 2 2 6" xfId="1756" xr:uid="{00000000-0005-0000-0000-0000CE060000}"/>
    <cellStyle name="Comma 2 2 60" xfId="1757" xr:uid="{00000000-0005-0000-0000-0000CF060000}"/>
    <cellStyle name="Comma 2 2 61" xfId="1758" xr:uid="{00000000-0005-0000-0000-0000D0060000}"/>
    <cellStyle name="Comma 2 2 61 2" xfId="1759" xr:uid="{00000000-0005-0000-0000-0000D1060000}"/>
    <cellStyle name="Comma 2 2 61 2 2" xfId="1760" xr:uid="{00000000-0005-0000-0000-0000D2060000}"/>
    <cellStyle name="Comma 2 2 61 3" xfId="1761" xr:uid="{00000000-0005-0000-0000-0000D3060000}"/>
    <cellStyle name="Comma 2 2 61 3 2" xfId="1762" xr:uid="{00000000-0005-0000-0000-0000D4060000}"/>
    <cellStyle name="Comma 2 2 61 4" xfId="1763" xr:uid="{00000000-0005-0000-0000-0000D5060000}"/>
    <cellStyle name="Comma 2 2 62" xfId="1764" xr:uid="{00000000-0005-0000-0000-0000D6060000}"/>
    <cellStyle name="Comma 2 2 62 2" xfId="1765" xr:uid="{00000000-0005-0000-0000-0000D7060000}"/>
    <cellStyle name="Comma 2 2 63" xfId="1766" xr:uid="{00000000-0005-0000-0000-0000D8060000}"/>
    <cellStyle name="Comma 2 2 63 2" xfId="1767" xr:uid="{00000000-0005-0000-0000-0000D9060000}"/>
    <cellStyle name="Comma 2 2 64" xfId="1768" xr:uid="{00000000-0005-0000-0000-0000DA060000}"/>
    <cellStyle name="Comma 2 2 7" xfId="1769" xr:uid="{00000000-0005-0000-0000-0000DB060000}"/>
    <cellStyle name="Comma 2 2 7 2" xfId="1770" xr:uid="{00000000-0005-0000-0000-0000DC060000}"/>
    <cellStyle name="Comma 2 2 7 2 2" xfId="1771" xr:uid="{00000000-0005-0000-0000-0000DD060000}"/>
    <cellStyle name="Comma 2 2 7 3" xfId="1772" xr:uid="{00000000-0005-0000-0000-0000DE060000}"/>
    <cellStyle name="Comma 2 2 7 3 2" xfId="1773" xr:uid="{00000000-0005-0000-0000-0000DF060000}"/>
    <cellStyle name="Comma 2 2 7 4" xfId="1774" xr:uid="{00000000-0005-0000-0000-0000E0060000}"/>
    <cellStyle name="Comma 2 2 8" xfId="1775" xr:uid="{00000000-0005-0000-0000-0000E1060000}"/>
    <cellStyle name="Comma 2 2 8 2" xfId="1776" xr:uid="{00000000-0005-0000-0000-0000E2060000}"/>
    <cellStyle name="Comma 2 2 8 2 2" xfId="1777" xr:uid="{00000000-0005-0000-0000-0000E3060000}"/>
    <cellStyle name="Comma 2 2 8 3" xfId="1778" xr:uid="{00000000-0005-0000-0000-0000E4060000}"/>
    <cellStyle name="Comma 2 2 8 3 2" xfId="1779" xr:uid="{00000000-0005-0000-0000-0000E5060000}"/>
    <cellStyle name="Comma 2 2 8 4" xfId="1780" xr:uid="{00000000-0005-0000-0000-0000E6060000}"/>
    <cellStyle name="Comma 2 2 9" xfId="1781" xr:uid="{00000000-0005-0000-0000-0000E7060000}"/>
    <cellStyle name="Comma 2 2 9 2" xfId="1782" xr:uid="{00000000-0005-0000-0000-0000E8060000}"/>
    <cellStyle name="Comma 2 2 9 2 2" xfId="1783" xr:uid="{00000000-0005-0000-0000-0000E9060000}"/>
    <cellStyle name="Comma 2 2 9 3" xfId="1784" xr:uid="{00000000-0005-0000-0000-0000EA060000}"/>
    <cellStyle name="Comma 2 2 9 3 2" xfId="1785" xr:uid="{00000000-0005-0000-0000-0000EB060000}"/>
    <cellStyle name="Comma 2 2 9 4" xfId="1786" xr:uid="{00000000-0005-0000-0000-0000EC060000}"/>
    <cellStyle name="Comma 2 2_B3 - Property plant &amp; equipment.nat" xfId="1787" xr:uid="{00000000-0005-0000-0000-0000ED060000}"/>
    <cellStyle name="Comma 2 20" xfId="1788" xr:uid="{00000000-0005-0000-0000-0000EE060000}"/>
    <cellStyle name="Comma 2 21" xfId="1789" xr:uid="{00000000-0005-0000-0000-0000EF060000}"/>
    <cellStyle name="Comma 2 22" xfId="1790" xr:uid="{00000000-0005-0000-0000-0000F0060000}"/>
    <cellStyle name="Comma 2 23" xfId="1791" xr:uid="{00000000-0005-0000-0000-0000F1060000}"/>
    <cellStyle name="Comma 2 24" xfId="1792" xr:uid="{00000000-0005-0000-0000-0000F2060000}"/>
    <cellStyle name="Comma 2 25" xfId="1793" xr:uid="{00000000-0005-0000-0000-0000F3060000}"/>
    <cellStyle name="Comma 2 26" xfId="1794" xr:uid="{00000000-0005-0000-0000-0000F4060000}"/>
    <cellStyle name="Comma 2 27" xfId="1795" xr:uid="{00000000-0005-0000-0000-0000F5060000}"/>
    <cellStyle name="Comma 2 28" xfId="1796" xr:uid="{00000000-0005-0000-0000-0000F6060000}"/>
    <cellStyle name="Comma 2 29" xfId="1797" xr:uid="{00000000-0005-0000-0000-0000F7060000}"/>
    <cellStyle name="Comma 2 3" xfId="1798" xr:uid="{00000000-0005-0000-0000-0000F8060000}"/>
    <cellStyle name="Comma 2 3 2" xfId="1799" xr:uid="{00000000-0005-0000-0000-0000F9060000}"/>
    <cellStyle name="Comma 2 3 2 2" xfId="1800" xr:uid="{00000000-0005-0000-0000-0000FA060000}"/>
    <cellStyle name="Comma 2 3 2 2 2" xfId="1801" xr:uid="{00000000-0005-0000-0000-0000FB060000}"/>
    <cellStyle name="Comma 2 3 2 3" xfId="1802" xr:uid="{00000000-0005-0000-0000-0000FC060000}"/>
    <cellStyle name="Comma 2 3 2 3 2" xfId="1803" xr:uid="{00000000-0005-0000-0000-0000FD060000}"/>
    <cellStyle name="Comma 2 3 2 4" xfId="1804" xr:uid="{00000000-0005-0000-0000-0000FE060000}"/>
    <cellStyle name="Comma 2 3 3" xfId="1805" xr:uid="{00000000-0005-0000-0000-0000FF060000}"/>
    <cellStyle name="Comma 2 3 3 2" xfId="1806" xr:uid="{00000000-0005-0000-0000-000000070000}"/>
    <cellStyle name="Comma 2 3 3 2 2" xfId="1807" xr:uid="{00000000-0005-0000-0000-000001070000}"/>
    <cellStyle name="Comma 2 3 3 3" xfId="1808" xr:uid="{00000000-0005-0000-0000-000002070000}"/>
    <cellStyle name="Comma 2 3 3 3 2" xfId="1809" xr:uid="{00000000-0005-0000-0000-000003070000}"/>
    <cellStyle name="Comma 2 3 3 4" xfId="1810" xr:uid="{00000000-0005-0000-0000-000004070000}"/>
    <cellStyle name="Comma 2 3 4" xfId="1811" xr:uid="{00000000-0005-0000-0000-000005070000}"/>
    <cellStyle name="Comma 2 3 5" xfId="1812" xr:uid="{00000000-0005-0000-0000-000006070000}"/>
    <cellStyle name="Comma 2 3 5 2" xfId="1813" xr:uid="{00000000-0005-0000-0000-000007070000}"/>
    <cellStyle name="Comma 2 3 6" xfId="1814" xr:uid="{00000000-0005-0000-0000-000008070000}"/>
    <cellStyle name="Comma 2 3 6 2" xfId="1815" xr:uid="{00000000-0005-0000-0000-000009070000}"/>
    <cellStyle name="Comma 2 3 7" xfId="1816" xr:uid="{00000000-0005-0000-0000-00000A070000}"/>
    <cellStyle name="Comma 2 30" xfId="1817" xr:uid="{00000000-0005-0000-0000-00000B070000}"/>
    <cellStyle name="Comma 2 31" xfId="1818" xr:uid="{00000000-0005-0000-0000-00000C070000}"/>
    <cellStyle name="Comma 2 32" xfId="1819" xr:uid="{00000000-0005-0000-0000-00000D070000}"/>
    <cellStyle name="Comma 2 33" xfId="1820" xr:uid="{00000000-0005-0000-0000-00000E070000}"/>
    <cellStyle name="Comma 2 34" xfId="1821" xr:uid="{00000000-0005-0000-0000-00000F070000}"/>
    <cellStyle name="Comma 2 35" xfId="1822" xr:uid="{00000000-0005-0000-0000-000010070000}"/>
    <cellStyle name="Comma 2 36" xfId="1823" xr:uid="{00000000-0005-0000-0000-000011070000}"/>
    <cellStyle name="Comma 2 37" xfId="1824" xr:uid="{00000000-0005-0000-0000-000012070000}"/>
    <cellStyle name="Comma 2 38" xfId="1825" xr:uid="{00000000-0005-0000-0000-000013070000}"/>
    <cellStyle name="Comma 2 39" xfId="1826" xr:uid="{00000000-0005-0000-0000-000014070000}"/>
    <cellStyle name="Comma 2 4" xfId="1827" xr:uid="{00000000-0005-0000-0000-000015070000}"/>
    <cellStyle name="Comma 2 4 2" xfId="1828" xr:uid="{00000000-0005-0000-0000-000016070000}"/>
    <cellStyle name="Comma 2 4 2 2" xfId="1829" xr:uid="{00000000-0005-0000-0000-000017070000}"/>
    <cellStyle name="Comma 2 4 2 2 2" xfId="1830" xr:uid="{00000000-0005-0000-0000-000018070000}"/>
    <cellStyle name="Comma 2 4 2 3" xfId="1831" xr:uid="{00000000-0005-0000-0000-000019070000}"/>
    <cellStyle name="Comma 2 4 2 3 2" xfId="1832" xr:uid="{00000000-0005-0000-0000-00001A070000}"/>
    <cellStyle name="Comma 2 4 2 4" xfId="1833" xr:uid="{00000000-0005-0000-0000-00001B070000}"/>
    <cellStyle name="Comma 2 4 3" xfId="1834" xr:uid="{00000000-0005-0000-0000-00001C070000}"/>
    <cellStyle name="Comma 2 4 4" xfId="1835" xr:uid="{00000000-0005-0000-0000-00001D070000}"/>
    <cellStyle name="Comma 2 4 4 2" xfId="1836" xr:uid="{00000000-0005-0000-0000-00001E070000}"/>
    <cellStyle name="Comma 2 4 5" xfId="1837" xr:uid="{00000000-0005-0000-0000-00001F070000}"/>
    <cellStyle name="Comma 2 4 5 2" xfId="1838" xr:uid="{00000000-0005-0000-0000-000020070000}"/>
    <cellStyle name="Comma 2 4 6" xfId="1839" xr:uid="{00000000-0005-0000-0000-000021070000}"/>
    <cellStyle name="Comma 2 40" xfId="1840" xr:uid="{00000000-0005-0000-0000-000022070000}"/>
    <cellStyle name="Comma 2 41" xfId="1841" xr:uid="{00000000-0005-0000-0000-000023070000}"/>
    <cellStyle name="Comma 2 42" xfId="1842" xr:uid="{00000000-0005-0000-0000-000024070000}"/>
    <cellStyle name="Comma 2 43" xfId="1843" xr:uid="{00000000-0005-0000-0000-000025070000}"/>
    <cellStyle name="Comma 2 44" xfId="1844" xr:uid="{00000000-0005-0000-0000-000026070000}"/>
    <cellStyle name="Comma 2 45" xfId="1845" xr:uid="{00000000-0005-0000-0000-000027070000}"/>
    <cellStyle name="Comma 2 46" xfId="1846" xr:uid="{00000000-0005-0000-0000-000028070000}"/>
    <cellStyle name="Comma 2 47" xfId="1847" xr:uid="{00000000-0005-0000-0000-000029070000}"/>
    <cellStyle name="Comma 2 48" xfId="1848" xr:uid="{00000000-0005-0000-0000-00002A070000}"/>
    <cellStyle name="Comma 2 49" xfId="1849" xr:uid="{00000000-0005-0000-0000-00002B070000}"/>
    <cellStyle name="Comma 2 5" xfId="1850" xr:uid="{00000000-0005-0000-0000-00002C070000}"/>
    <cellStyle name="Comma 2 5 2" xfId="1851" xr:uid="{00000000-0005-0000-0000-00002D070000}"/>
    <cellStyle name="Comma 2 5 2 2" xfId="1852" xr:uid="{00000000-0005-0000-0000-00002E070000}"/>
    <cellStyle name="Comma 2 5 2 2 2" xfId="1853" xr:uid="{00000000-0005-0000-0000-00002F070000}"/>
    <cellStyle name="Comma 2 5 2 3" xfId="1854" xr:uid="{00000000-0005-0000-0000-000030070000}"/>
    <cellStyle name="Comma 2 5 2 3 2" xfId="1855" xr:uid="{00000000-0005-0000-0000-000031070000}"/>
    <cellStyle name="Comma 2 5 2 4" xfId="1856" xr:uid="{00000000-0005-0000-0000-000032070000}"/>
    <cellStyle name="Comma 2 5 3" xfId="1857" xr:uid="{00000000-0005-0000-0000-000033070000}"/>
    <cellStyle name="Comma 2 5 3 2" xfId="1858" xr:uid="{00000000-0005-0000-0000-000034070000}"/>
    <cellStyle name="Comma 2 5 4" xfId="1859" xr:uid="{00000000-0005-0000-0000-000035070000}"/>
    <cellStyle name="Comma 2 5 4 2" xfId="1860" xr:uid="{00000000-0005-0000-0000-000036070000}"/>
    <cellStyle name="Comma 2 5 5" xfId="1861" xr:uid="{00000000-0005-0000-0000-000037070000}"/>
    <cellStyle name="Comma 2 50" xfId="1862" xr:uid="{00000000-0005-0000-0000-000038070000}"/>
    <cellStyle name="Comma 2 51" xfId="1863" xr:uid="{00000000-0005-0000-0000-000039070000}"/>
    <cellStyle name="Comma 2 52" xfId="1864" xr:uid="{00000000-0005-0000-0000-00003A070000}"/>
    <cellStyle name="Comma 2 53" xfId="1865" xr:uid="{00000000-0005-0000-0000-00003B070000}"/>
    <cellStyle name="Comma 2 54" xfId="1866" xr:uid="{00000000-0005-0000-0000-00003C070000}"/>
    <cellStyle name="Comma 2 55" xfId="1867" xr:uid="{00000000-0005-0000-0000-00003D070000}"/>
    <cellStyle name="Comma 2 56" xfId="1868" xr:uid="{00000000-0005-0000-0000-00003E070000}"/>
    <cellStyle name="Comma 2 57" xfId="1869" xr:uid="{00000000-0005-0000-0000-00003F070000}"/>
    <cellStyle name="Comma 2 58" xfId="1870" xr:uid="{00000000-0005-0000-0000-000040070000}"/>
    <cellStyle name="Comma 2 59" xfId="1871" xr:uid="{00000000-0005-0000-0000-000041070000}"/>
    <cellStyle name="Comma 2 59 2" xfId="1872" xr:uid="{00000000-0005-0000-0000-000042070000}"/>
    <cellStyle name="Comma 2 59 2 2" xfId="1873" xr:uid="{00000000-0005-0000-0000-000043070000}"/>
    <cellStyle name="Comma 2 59 3" xfId="1874" xr:uid="{00000000-0005-0000-0000-000044070000}"/>
    <cellStyle name="Comma 2 59 3 2" xfId="1875" xr:uid="{00000000-0005-0000-0000-000045070000}"/>
    <cellStyle name="Comma 2 59 4" xfId="1876" xr:uid="{00000000-0005-0000-0000-000046070000}"/>
    <cellStyle name="Comma 2 6" xfId="1877" xr:uid="{00000000-0005-0000-0000-000047070000}"/>
    <cellStyle name="Comma 2 6 2" xfId="1878" xr:uid="{00000000-0005-0000-0000-000048070000}"/>
    <cellStyle name="Comma 2 6 2 2" xfId="1879" xr:uid="{00000000-0005-0000-0000-000049070000}"/>
    <cellStyle name="Comma 2 6 3" xfId="1880" xr:uid="{00000000-0005-0000-0000-00004A070000}"/>
    <cellStyle name="Comma 2 6 3 2" xfId="1881" xr:uid="{00000000-0005-0000-0000-00004B070000}"/>
    <cellStyle name="Comma 2 6 4" xfId="1882" xr:uid="{00000000-0005-0000-0000-00004C070000}"/>
    <cellStyle name="Comma 2 60" xfId="1883" xr:uid="{00000000-0005-0000-0000-00004D070000}"/>
    <cellStyle name="Comma 2 60 2" xfId="1884" xr:uid="{00000000-0005-0000-0000-00004E070000}"/>
    <cellStyle name="Comma 2 61" xfId="1885" xr:uid="{00000000-0005-0000-0000-00004F070000}"/>
    <cellStyle name="Comma 2 62" xfId="1886" xr:uid="{00000000-0005-0000-0000-000050070000}"/>
    <cellStyle name="Comma 2 63" xfId="1887" xr:uid="{00000000-0005-0000-0000-000051070000}"/>
    <cellStyle name="Comma 2 64" xfId="1888" xr:uid="{00000000-0005-0000-0000-000052070000}"/>
    <cellStyle name="Comma 2 65" xfId="1889" xr:uid="{00000000-0005-0000-0000-000053070000}"/>
    <cellStyle name="Comma 2 66" xfId="1890" xr:uid="{00000000-0005-0000-0000-000054070000}"/>
    <cellStyle name="Comma 2 67" xfId="1891" xr:uid="{00000000-0005-0000-0000-000055070000}"/>
    <cellStyle name="Comma 2 68" xfId="1892" xr:uid="{00000000-0005-0000-0000-000056070000}"/>
    <cellStyle name="Comma 2 69" xfId="1893" xr:uid="{00000000-0005-0000-0000-000057070000}"/>
    <cellStyle name="Comma 2 7" xfId="1894" xr:uid="{00000000-0005-0000-0000-000058070000}"/>
    <cellStyle name="Comma 2 7 2" xfId="1895" xr:uid="{00000000-0005-0000-0000-000059070000}"/>
    <cellStyle name="Comma 2 7 2 2" xfId="1896" xr:uid="{00000000-0005-0000-0000-00005A070000}"/>
    <cellStyle name="Comma 2 7 3" xfId="1897" xr:uid="{00000000-0005-0000-0000-00005B070000}"/>
    <cellStyle name="Comma 2 7 3 2" xfId="1898" xr:uid="{00000000-0005-0000-0000-00005C070000}"/>
    <cellStyle name="Comma 2 7 4" xfId="1899" xr:uid="{00000000-0005-0000-0000-00005D070000}"/>
    <cellStyle name="Comma 2 70" xfId="1900" xr:uid="{00000000-0005-0000-0000-00005E070000}"/>
    <cellStyle name="Comma 2 8" xfId="1901" xr:uid="{00000000-0005-0000-0000-00005F070000}"/>
    <cellStyle name="Comma 2 8 2" xfId="1902" xr:uid="{00000000-0005-0000-0000-000060070000}"/>
    <cellStyle name="Comma 2 8 2 2" xfId="1903" xr:uid="{00000000-0005-0000-0000-000061070000}"/>
    <cellStyle name="Comma 2 8 3" xfId="1904" xr:uid="{00000000-0005-0000-0000-000062070000}"/>
    <cellStyle name="Comma 2 8 3 2" xfId="1905" xr:uid="{00000000-0005-0000-0000-000063070000}"/>
    <cellStyle name="Comma 2 8 4" xfId="1906" xr:uid="{00000000-0005-0000-0000-000064070000}"/>
    <cellStyle name="Comma 2 9" xfId="1907" xr:uid="{00000000-0005-0000-0000-000065070000}"/>
    <cellStyle name="Comma 2 9 2" xfId="1908" xr:uid="{00000000-0005-0000-0000-000066070000}"/>
    <cellStyle name="Comma 2 9 2 2" xfId="1909" xr:uid="{00000000-0005-0000-0000-000067070000}"/>
    <cellStyle name="Comma 2 9 3" xfId="1910" xr:uid="{00000000-0005-0000-0000-000068070000}"/>
    <cellStyle name="Comma 2 9 3 2" xfId="1911" xr:uid="{00000000-0005-0000-0000-000069070000}"/>
    <cellStyle name="Comma 2 9 4" xfId="1912" xr:uid="{00000000-0005-0000-0000-00006A070000}"/>
    <cellStyle name="Comma 2_%BB%C3%D1%BA%BB%C3%D8%A7%C3%D2%C2%A1%D2%C3%20Forward%E1%A1%E9%E4%A2(1)" xfId="1913" xr:uid="{00000000-0005-0000-0000-00006B070000}"/>
    <cellStyle name="Comma 20" xfId="1914" xr:uid="{00000000-0005-0000-0000-00006C070000}"/>
    <cellStyle name="Comma 20 2" xfId="1915" xr:uid="{00000000-0005-0000-0000-00006D070000}"/>
    <cellStyle name="Comma 20 2 2" xfId="1916" xr:uid="{00000000-0005-0000-0000-00006E070000}"/>
    <cellStyle name="Comma 20 3" xfId="1917" xr:uid="{00000000-0005-0000-0000-00006F070000}"/>
    <cellStyle name="Comma 20 3 2" xfId="1918" xr:uid="{00000000-0005-0000-0000-000070070000}"/>
    <cellStyle name="Comma 20 4" xfId="1919" xr:uid="{00000000-0005-0000-0000-000071070000}"/>
    <cellStyle name="Comma 21" xfId="1920" xr:uid="{00000000-0005-0000-0000-000072070000}"/>
    <cellStyle name="Comma 21 2" xfId="1921" xr:uid="{00000000-0005-0000-0000-000073070000}"/>
    <cellStyle name="Comma 21 2 2" xfId="1922" xr:uid="{00000000-0005-0000-0000-000074070000}"/>
    <cellStyle name="Comma 21 3" xfId="1923" xr:uid="{00000000-0005-0000-0000-000075070000}"/>
    <cellStyle name="Comma 21 3 2" xfId="1924" xr:uid="{00000000-0005-0000-0000-000076070000}"/>
    <cellStyle name="Comma 21 4" xfId="1925" xr:uid="{00000000-0005-0000-0000-000077070000}"/>
    <cellStyle name="Comma 22" xfId="1926" xr:uid="{00000000-0005-0000-0000-000078070000}"/>
    <cellStyle name="Comma 22 2" xfId="1927" xr:uid="{00000000-0005-0000-0000-000079070000}"/>
    <cellStyle name="Comma 22 2 2" xfId="1928" xr:uid="{00000000-0005-0000-0000-00007A070000}"/>
    <cellStyle name="Comma 22 3" xfId="1929" xr:uid="{00000000-0005-0000-0000-00007B070000}"/>
    <cellStyle name="Comma 22 3 2" xfId="1930" xr:uid="{00000000-0005-0000-0000-00007C070000}"/>
    <cellStyle name="Comma 22 4" xfId="1931" xr:uid="{00000000-0005-0000-0000-00007D070000}"/>
    <cellStyle name="Comma 23" xfId="1932" xr:uid="{00000000-0005-0000-0000-00007E070000}"/>
    <cellStyle name="Comma 23 2" xfId="1933" xr:uid="{00000000-0005-0000-0000-00007F070000}"/>
    <cellStyle name="Comma 23 2 2" xfId="1934" xr:uid="{00000000-0005-0000-0000-000080070000}"/>
    <cellStyle name="Comma 23 3" xfId="1935" xr:uid="{00000000-0005-0000-0000-000081070000}"/>
    <cellStyle name="Comma 23 3 2" xfId="1936" xr:uid="{00000000-0005-0000-0000-000082070000}"/>
    <cellStyle name="Comma 23 4" xfId="1937" xr:uid="{00000000-0005-0000-0000-000083070000}"/>
    <cellStyle name="Comma 23_Cut-off_รายได้" xfId="1938" xr:uid="{00000000-0005-0000-0000-000084070000}"/>
    <cellStyle name="Comma 24" xfId="1939" xr:uid="{00000000-0005-0000-0000-000085070000}"/>
    <cellStyle name="Comma 24 2" xfId="1940" xr:uid="{00000000-0005-0000-0000-000086070000}"/>
    <cellStyle name="Comma 24 2 2" xfId="1941" xr:uid="{00000000-0005-0000-0000-000087070000}"/>
    <cellStyle name="Comma 24 3" xfId="1942" xr:uid="{00000000-0005-0000-0000-000088070000}"/>
    <cellStyle name="Comma 24 3 2" xfId="1943" xr:uid="{00000000-0005-0000-0000-000089070000}"/>
    <cellStyle name="Comma 24 4" xfId="1944" xr:uid="{00000000-0005-0000-0000-00008A070000}"/>
    <cellStyle name="Comma 25" xfId="1945" xr:uid="{00000000-0005-0000-0000-00008B070000}"/>
    <cellStyle name="Comma 25 2" xfId="1946" xr:uid="{00000000-0005-0000-0000-00008C070000}"/>
    <cellStyle name="Comma 25 2 2" xfId="1947" xr:uid="{00000000-0005-0000-0000-00008D070000}"/>
    <cellStyle name="Comma 25 2 2 2" xfId="1948" xr:uid="{00000000-0005-0000-0000-00008E070000}"/>
    <cellStyle name="Comma 25 2 3" xfId="1949" xr:uid="{00000000-0005-0000-0000-00008F070000}"/>
    <cellStyle name="Comma 25 2 3 2" xfId="1950" xr:uid="{00000000-0005-0000-0000-000090070000}"/>
    <cellStyle name="Comma 25 2 4" xfId="1951" xr:uid="{00000000-0005-0000-0000-000091070000}"/>
    <cellStyle name="Comma 25 3" xfId="1952" xr:uid="{00000000-0005-0000-0000-000092070000}"/>
    <cellStyle name="Comma 25 3 2" xfId="1953" xr:uid="{00000000-0005-0000-0000-000093070000}"/>
    <cellStyle name="Comma 25 4" xfId="1954" xr:uid="{00000000-0005-0000-0000-000094070000}"/>
    <cellStyle name="Comma 25 4 2" xfId="1955" xr:uid="{00000000-0005-0000-0000-000095070000}"/>
    <cellStyle name="Comma 25 5" xfId="1956" xr:uid="{00000000-0005-0000-0000-000096070000}"/>
    <cellStyle name="Comma 26" xfId="1957" xr:uid="{00000000-0005-0000-0000-000097070000}"/>
    <cellStyle name="Comma 26 2" xfId="1958" xr:uid="{00000000-0005-0000-0000-000098070000}"/>
    <cellStyle name="Comma 26 3" xfId="1959" xr:uid="{00000000-0005-0000-0000-000099070000}"/>
    <cellStyle name="Comma 26 3 2" xfId="1960" xr:uid="{00000000-0005-0000-0000-00009A070000}"/>
    <cellStyle name="Comma 26 4" xfId="1961" xr:uid="{00000000-0005-0000-0000-00009B070000}"/>
    <cellStyle name="Comma 26 4 2" xfId="1962" xr:uid="{00000000-0005-0000-0000-00009C070000}"/>
    <cellStyle name="Comma 26 5" xfId="1963" xr:uid="{00000000-0005-0000-0000-00009D070000}"/>
    <cellStyle name="Comma 26_Cut-off_รายได้" xfId="1964" xr:uid="{00000000-0005-0000-0000-00009E070000}"/>
    <cellStyle name="Comma 27" xfId="1965" xr:uid="{00000000-0005-0000-0000-00009F070000}"/>
    <cellStyle name="Comma 27 2" xfId="1966" xr:uid="{00000000-0005-0000-0000-0000A0070000}"/>
    <cellStyle name="Comma 27 2 2" xfId="1967" xr:uid="{00000000-0005-0000-0000-0000A1070000}"/>
    <cellStyle name="Comma 27 2 2 2" xfId="1968" xr:uid="{00000000-0005-0000-0000-0000A2070000}"/>
    <cellStyle name="Comma 27 2 3" xfId="1969" xr:uid="{00000000-0005-0000-0000-0000A3070000}"/>
    <cellStyle name="Comma 27 3" xfId="1970" xr:uid="{00000000-0005-0000-0000-0000A4070000}"/>
    <cellStyle name="Comma 27 3 2" xfId="1971" xr:uid="{00000000-0005-0000-0000-0000A5070000}"/>
    <cellStyle name="Comma 27 3 2 2" xfId="1972" xr:uid="{00000000-0005-0000-0000-0000A6070000}"/>
    <cellStyle name="Comma 27 3 3" xfId="1973" xr:uid="{00000000-0005-0000-0000-0000A7070000}"/>
    <cellStyle name="Comma 27 4" xfId="1974" xr:uid="{00000000-0005-0000-0000-0000A8070000}"/>
    <cellStyle name="Comma 27 4 2" xfId="1975" xr:uid="{00000000-0005-0000-0000-0000A9070000}"/>
    <cellStyle name="Comma 27 5" xfId="1976" xr:uid="{00000000-0005-0000-0000-0000AA070000}"/>
    <cellStyle name="Comma 28" xfId="1977" xr:uid="{00000000-0005-0000-0000-0000AB070000}"/>
    <cellStyle name="Comma 28 2" xfId="1978" xr:uid="{00000000-0005-0000-0000-0000AC070000}"/>
    <cellStyle name="Comma 28 2 2" xfId="1979" xr:uid="{00000000-0005-0000-0000-0000AD070000}"/>
    <cellStyle name="Comma 28 3" xfId="1980" xr:uid="{00000000-0005-0000-0000-0000AE070000}"/>
    <cellStyle name="Comma 28 3 2" xfId="1981" xr:uid="{00000000-0005-0000-0000-0000AF070000}"/>
    <cellStyle name="Comma 28 4" xfId="1982" xr:uid="{00000000-0005-0000-0000-0000B0070000}"/>
    <cellStyle name="Comma 29" xfId="1983" xr:uid="{00000000-0005-0000-0000-0000B1070000}"/>
    <cellStyle name="Comma 29 2" xfId="1984" xr:uid="{00000000-0005-0000-0000-0000B2070000}"/>
    <cellStyle name="Comma 29 2 2" xfId="1985" xr:uid="{00000000-0005-0000-0000-0000B3070000}"/>
    <cellStyle name="Comma 29 2 2 2" xfId="1986" xr:uid="{00000000-0005-0000-0000-0000B4070000}"/>
    <cellStyle name="Comma 29 2 3" xfId="1987" xr:uid="{00000000-0005-0000-0000-0000B5070000}"/>
    <cellStyle name="Comma 29 2 3 2" xfId="1988" xr:uid="{00000000-0005-0000-0000-0000B6070000}"/>
    <cellStyle name="Comma 29 2 4" xfId="1989" xr:uid="{00000000-0005-0000-0000-0000B7070000}"/>
    <cellStyle name="Comma 29 3" xfId="1990" xr:uid="{00000000-0005-0000-0000-0000B8070000}"/>
    <cellStyle name="Comma 29 3 2" xfId="1991" xr:uid="{00000000-0005-0000-0000-0000B9070000}"/>
    <cellStyle name="Comma 29 4" xfId="1992" xr:uid="{00000000-0005-0000-0000-0000BA070000}"/>
    <cellStyle name="Comma 29 4 2" xfId="1993" xr:uid="{00000000-0005-0000-0000-0000BB070000}"/>
    <cellStyle name="Comma 29 5" xfId="1994" xr:uid="{00000000-0005-0000-0000-0000BC070000}"/>
    <cellStyle name="Comma 3" xfId="1995" xr:uid="{00000000-0005-0000-0000-0000BD070000}"/>
    <cellStyle name="Comma 3 10" xfId="1996" xr:uid="{00000000-0005-0000-0000-0000BE070000}"/>
    <cellStyle name="Comma 3 10 2" xfId="1997" xr:uid="{00000000-0005-0000-0000-0000BF070000}"/>
    <cellStyle name="Comma 3 11" xfId="1998" xr:uid="{00000000-0005-0000-0000-0000C0070000}"/>
    <cellStyle name="Comma 3 11 2" xfId="1999" xr:uid="{00000000-0005-0000-0000-0000C1070000}"/>
    <cellStyle name="Comma 3 12" xfId="2000" xr:uid="{00000000-0005-0000-0000-0000C2070000}"/>
    <cellStyle name="Comma 3 13" xfId="2001" xr:uid="{00000000-0005-0000-0000-0000C3070000}"/>
    <cellStyle name="Comma 3 14" xfId="2002" xr:uid="{00000000-0005-0000-0000-0000C4070000}"/>
    <cellStyle name="Comma 3 15" xfId="2003" xr:uid="{00000000-0005-0000-0000-0000C5070000}"/>
    <cellStyle name="Comma 3 16" xfId="2004" xr:uid="{00000000-0005-0000-0000-0000C6070000}"/>
    <cellStyle name="Comma 3 17" xfId="2005" xr:uid="{00000000-0005-0000-0000-0000C7070000}"/>
    <cellStyle name="Comma 3 18" xfId="2006" xr:uid="{00000000-0005-0000-0000-0000C8070000}"/>
    <cellStyle name="Comma 3 19" xfId="2007" xr:uid="{00000000-0005-0000-0000-0000C9070000}"/>
    <cellStyle name="Comma 3 2" xfId="2008" xr:uid="{00000000-0005-0000-0000-0000CA070000}"/>
    <cellStyle name="Comma 3 2 10" xfId="2009" xr:uid="{00000000-0005-0000-0000-0000CB070000}"/>
    <cellStyle name="Comma 3 2 10 2" xfId="2010" xr:uid="{00000000-0005-0000-0000-0000CC070000}"/>
    <cellStyle name="Comma 3 2 11" xfId="2011" xr:uid="{00000000-0005-0000-0000-0000CD070000}"/>
    <cellStyle name="Comma 3 2 2" xfId="2012" xr:uid="{00000000-0005-0000-0000-0000CE070000}"/>
    <cellStyle name="Comma 3 2 2 2" xfId="2013" xr:uid="{00000000-0005-0000-0000-0000CF070000}"/>
    <cellStyle name="Comma 3 2 2 2 2" xfId="2014" xr:uid="{00000000-0005-0000-0000-0000D0070000}"/>
    <cellStyle name="Comma 3 2 2 2 2 2" xfId="2015" xr:uid="{00000000-0005-0000-0000-0000D1070000}"/>
    <cellStyle name="Comma 3 2 2 2 3" xfId="2016" xr:uid="{00000000-0005-0000-0000-0000D2070000}"/>
    <cellStyle name="Comma 3 2 2 2 3 2" xfId="2017" xr:uid="{00000000-0005-0000-0000-0000D3070000}"/>
    <cellStyle name="Comma 3 2 2 2 4" xfId="2018" xr:uid="{00000000-0005-0000-0000-0000D4070000}"/>
    <cellStyle name="Comma 3 2 2 3" xfId="2019" xr:uid="{00000000-0005-0000-0000-0000D5070000}"/>
    <cellStyle name="Comma 3 2 2 3 2" xfId="2020" xr:uid="{00000000-0005-0000-0000-0000D6070000}"/>
    <cellStyle name="Comma 3 2 2 3 2 2" xfId="2021" xr:uid="{00000000-0005-0000-0000-0000D7070000}"/>
    <cellStyle name="Comma 3 2 2 3 3" xfId="2022" xr:uid="{00000000-0005-0000-0000-0000D8070000}"/>
    <cellStyle name="Comma 3 2 2 3 3 2" xfId="2023" xr:uid="{00000000-0005-0000-0000-0000D9070000}"/>
    <cellStyle name="Comma 3 2 2 3 4" xfId="2024" xr:uid="{00000000-0005-0000-0000-0000DA070000}"/>
    <cellStyle name="Comma 3 2 2 4" xfId="2025" xr:uid="{00000000-0005-0000-0000-0000DB070000}"/>
    <cellStyle name="Comma 3 2 2 4 2" xfId="2026" xr:uid="{00000000-0005-0000-0000-0000DC070000}"/>
    <cellStyle name="Comma 3 2 2 4 2 2" xfId="2027" xr:uid="{00000000-0005-0000-0000-0000DD070000}"/>
    <cellStyle name="Comma 3 2 2 4 2 2 2" xfId="2028" xr:uid="{00000000-0005-0000-0000-0000DE070000}"/>
    <cellStyle name="Comma 3 2 2 4 2 3" xfId="2029" xr:uid="{00000000-0005-0000-0000-0000DF070000}"/>
    <cellStyle name="Comma 3 2 2 4 2 3 2" xfId="2030" xr:uid="{00000000-0005-0000-0000-0000E0070000}"/>
    <cellStyle name="Comma 3 2 2 4 2 4" xfId="2031" xr:uid="{00000000-0005-0000-0000-0000E1070000}"/>
    <cellStyle name="Comma 3 2 2 4 3" xfId="2032" xr:uid="{00000000-0005-0000-0000-0000E2070000}"/>
    <cellStyle name="Comma 3 2 2 4 3 2" xfId="2033" xr:uid="{00000000-0005-0000-0000-0000E3070000}"/>
    <cellStyle name="Comma 3 2 2 4 4" xfId="2034" xr:uid="{00000000-0005-0000-0000-0000E4070000}"/>
    <cellStyle name="Comma 3 2 2 4 4 2" xfId="2035" xr:uid="{00000000-0005-0000-0000-0000E5070000}"/>
    <cellStyle name="Comma 3 2 2 4 5" xfId="2036" xr:uid="{00000000-0005-0000-0000-0000E6070000}"/>
    <cellStyle name="Comma 3 2 2 5" xfId="2037" xr:uid="{00000000-0005-0000-0000-0000E7070000}"/>
    <cellStyle name="Comma 3 2 2 5 2" xfId="2038" xr:uid="{00000000-0005-0000-0000-0000E8070000}"/>
    <cellStyle name="Comma 3 2 2 6" xfId="2039" xr:uid="{00000000-0005-0000-0000-0000E9070000}"/>
    <cellStyle name="Comma 3 2 2 6 2" xfId="2040" xr:uid="{00000000-0005-0000-0000-0000EA070000}"/>
    <cellStyle name="Comma 3 2 2 7" xfId="2041" xr:uid="{00000000-0005-0000-0000-0000EB070000}"/>
    <cellStyle name="Comma 3 2 3" xfId="2042" xr:uid="{00000000-0005-0000-0000-0000EC070000}"/>
    <cellStyle name="Comma 3 2 4" xfId="2043" xr:uid="{00000000-0005-0000-0000-0000ED070000}"/>
    <cellStyle name="Comma 3 2 4 2" xfId="2044" xr:uid="{00000000-0005-0000-0000-0000EE070000}"/>
    <cellStyle name="Comma 3 2 4 2 2" xfId="2045" xr:uid="{00000000-0005-0000-0000-0000EF070000}"/>
    <cellStyle name="Comma 3 2 4 3" xfId="2046" xr:uid="{00000000-0005-0000-0000-0000F0070000}"/>
    <cellStyle name="Comma 3 2 4 3 2" xfId="2047" xr:uid="{00000000-0005-0000-0000-0000F1070000}"/>
    <cellStyle name="Comma 3 2 4 4" xfId="2048" xr:uid="{00000000-0005-0000-0000-0000F2070000}"/>
    <cellStyle name="Comma 3 2 5" xfId="2049" xr:uid="{00000000-0005-0000-0000-0000F3070000}"/>
    <cellStyle name="Comma 3 2 6" xfId="2050" xr:uid="{00000000-0005-0000-0000-0000F4070000}"/>
    <cellStyle name="Comma 3 2 7" xfId="2051" xr:uid="{00000000-0005-0000-0000-0000F5070000}"/>
    <cellStyle name="Comma 3 2 8" xfId="2052" xr:uid="{00000000-0005-0000-0000-0000F6070000}"/>
    <cellStyle name="Comma 3 2 8 2" xfId="2053" xr:uid="{00000000-0005-0000-0000-0000F7070000}"/>
    <cellStyle name="Comma 3 2 9" xfId="2054" xr:uid="{00000000-0005-0000-0000-0000F8070000}"/>
    <cellStyle name="Comma 3 2 9 2" xfId="2055" xr:uid="{00000000-0005-0000-0000-0000F9070000}"/>
    <cellStyle name="Comma 3 20" xfId="2056" xr:uid="{00000000-0005-0000-0000-0000FA070000}"/>
    <cellStyle name="Comma 3 21" xfId="2057" xr:uid="{00000000-0005-0000-0000-0000FB070000}"/>
    <cellStyle name="Comma 3 22" xfId="2058" xr:uid="{00000000-0005-0000-0000-0000FC070000}"/>
    <cellStyle name="Comma 3 23" xfId="2059" xr:uid="{00000000-0005-0000-0000-0000FD070000}"/>
    <cellStyle name="Comma 3 24" xfId="2060" xr:uid="{00000000-0005-0000-0000-0000FE070000}"/>
    <cellStyle name="Comma 3 3" xfId="2061" xr:uid="{00000000-0005-0000-0000-0000FF070000}"/>
    <cellStyle name="Comma 3 3 2" xfId="2062" xr:uid="{00000000-0005-0000-0000-000000080000}"/>
    <cellStyle name="Comma 3 3 2 2" xfId="2063" xr:uid="{00000000-0005-0000-0000-000001080000}"/>
    <cellStyle name="Comma 3 3 2 2 2" xfId="2064" xr:uid="{00000000-0005-0000-0000-000002080000}"/>
    <cellStyle name="Comma 3 3 2 3" xfId="2065" xr:uid="{00000000-0005-0000-0000-000003080000}"/>
    <cellStyle name="Comma 3 3 2 3 2" xfId="2066" xr:uid="{00000000-0005-0000-0000-000004080000}"/>
    <cellStyle name="Comma 3 3 2 4" xfId="2067" xr:uid="{00000000-0005-0000-0000-000005080000}"/>
    <cellStyle name="Comma 3 3 3" xfId="2068" xr:uid="{00000000-0005-0000-0000-000006080000}"/>
    <cellStyle name="Comma 3 3 3 2" xfId="2069" xr:uid="{00000000-0005-0000-0000-000007080000}"/>
    <cellStyle name="Comma 3 3 4" xfId="2070" xr:uid="{00000000-0005-0000-0000-000008080000}"/>
    <cellStyle name="Comma 3 3 4 2" xfId="2071" xr:uid="{00000000-0005-0000-0000-000009080000}"/>
    <cellStyle name="Comma 3 3 5" xfId="2072" xr:uid="{00000000-0005-0000-0000-00000A080000}"/>
    <cellStyle name="Comma 3 4" xfId="2073" xr:uid="{00000000-0005-0000-0000-00000B080000}"/>
    <cellStyle name="Comma 3 4 2" xfId="2074" xr:uid="{00000000-0005-0000-0000-00000C080000}"/>
    <cellStyle name="Comma 3 4 2 2" xfId="2075" xr:uid="{00000000-0005-0000-0000-00000D080000}"/>
    <cellStyle name="Comma 3 4 2 2 2" xfId="2076" xr:uid="{00000000-0005-0000-0000-00000E080000}"/>
    <cellStyle name="Comma 3 4 2 3" xfId="2077" xr:uid="{00000000-0005-0000-0000-00000F080000}"/>
    <cellStyle name="Comma 3 4 2 3 2" xfId="2078" xr:uid="{00000000-0005-0000-0000-000010080000}"/>
    <cellStyle name="Comma 3 4 2 4" xfId="2079" xr:uid="{00000000-0005-0000-0000-000011080000}"/>
    <cellStyle name="Comma 3 4 3" xfId="2080" xr:uid="{00000000-0005-0000-0000-000012080000}"/>
    <cellStyle name="Comma 3 4 3 2" xfId="2081" xr:uid="{00000000-0005-0000-0000-000013080000}"/>
    <cellStyle name="Comma 3 4 4" xfId="2082" xr:uid="{00000000-0005-0000-0000-000014080000}"/>
    <cellStyle name="Comma 3 4 4 2" xfId="2083" xr:uid="{00000000-0005-0000-0000-000015080000}"/>
    <cellStyle name="Comma 3 4 5" xfId="2084" xr:uid="{00000000-0005-0000-0000-000016080000}"/>
    <cellStyle name="Comma 3 5" xfId="2085" xr:uid="{00000000-0005-0000-0000-000017080000}"/>
    <cellStyle name="Comma 3 5 2" xfId="2086" xr:uid="{00000000-0005-0000-0000-000018080000}"/>
    <cellStyle name="Comma 3 5 2 2" xfId="2087" xr:uid="{00000000-0005-0000-0000-000019080000}"/>
    <cellStyle name="Comma 3 5 2 2 2" xfId="2088" xr:uid="{00000000-0005-0000-0000-00001A080000}"/>
    <cellStyle name="Comma 3 5 2 3" xfId="2089" xr:uid="{00000000-0005-0000-0000-00001B080000}"/>
    <cellStyle name="Comma 3 5 2 3 2" xfId="2090" xr:uid="{00000000-0005-0000-0000-00001C080000}"/>
    <cellStyle name="Comma 3 5 2 4" xfId="2091" xr:uid="{00000000-0005-0000-0000-00001D080000}"/>
    <cellStyle name="Comma 3 5 3" xfId="2092" xr:uid="{00000000-0005-0000-0000-00001E080000}"/>
    <cellStyle name="Comma 3 5 3 2" xfId="2093" xr:uid="{00000000-0005-0000-0000-00001F080000}"/>
    <cellStyle name="Comma 3 5 4" xfId="2094" xr:uid="{00000000-0005-0000-0000-000020080000}"/>
    <cellStyle name="Comma 3 5 4 2" xfId="2095" xr:uid="{00000000-0005-0000-0000-000021080000}"/>
    <cellStyle name="Comma 3 5 5" xfId="2096" xr:uid="{00000000-0005-0000-0000-000022080000}"/>
    <cellStyle name="Comma 3 6" xfId="2097" xr:uid="{00000000-0005-0000-0000-000023080000}"/>
    <cellStyle name="Comma 3 6 2" xfId="2098" xr:uid="{00000000-0005-0000-0000-000024080000}"/>
    <cellStyle name="Comma 3 6 2 2" xfId="2099" xr:uid="{00000000-0005-0000-0000-000025080000}"/>
    <cellStyle name="Comma 3 6 3" xfId="2100" xr:uid="{00000000-0005-0000-0000-000026080000}"/>
    <cellStyle name="Comma 3 6 3 2" xfId="2101" xr:uid="{00000000-0005-0000-0000-000027080000}"/>
    <cellStyle name="Comma 3 6 4" xfId="2102" xr:uid="{00000000-0005-0000-0000-000028080000}"/>
    <cellStyle name="Comma 3 7" xfId="2103" xr:uid="{00000000-0005-0000-0000-000029080000}"/>
    <cellStyle name="Comma 3 7 2" xfId="2104" xr:uid="{00000000-0005-0000-0000-00002A080000}"/>
    <cellStyle name="Comma 3 7 2 2" xfId="2105" xr:uid="{00000000-0005-0000-0000-00002B080000}"/>
    <cellStyle name="Comma 3 7 3" xfId="2106" xr:uid="{00000000-0005-0000-0000-00002C080000}"/>
    <cellStyle name="Comma 3 7 3 2" xfId="2107" xr:uid="{00000000-0005-0000-0000-00002D080000}"/>
    <cellStyle name="Comma 3 7 4" xfId="2108" xr:uid="{00000000-0005-0000-0000-00002E080000}"/>
    <cellStyle name="Comma 3 8" xfId="2109" xr:uid="{00000000-0005-0000-0000-00002F080000}"/>
    <cellStyle name="Comma 3 9" xfId="2110" xr:uid="{00000000-0005-0000-0000-000030080000}"/>
    <cellStyle name="Comma 3 9 2" xfId="2111" xr:uid="{00000000-0005-0000-0000-000031080000}"/>
    <cellStyle name="Comma 3_1144B53_D70-71_SB_new" xfId="2112" xr:uid="{00000000-0005-0000-0000-000032080000}"/>
    <cellStyle name="Comma 30" xfId="2113" xr:uid="{00000000-0005-0000-0000-000033080000}"/>
    <cellStyle name="Comma 30 2" xfId="2114" xr:uid="{00000000-0005-0000-0000-000034080000}"/>
    <cellStyle name="Comma 30 2 2" xfId="2115" xr:uid="{00000000-0005-0000-0000-000035080000}"/>
    <cellStyle name="Comma 30 2 3" xfId="2116" xr:uid="{00000000-0005-0000-0000-000036080000}"/>
    <cellStyle name="Comma 30 3" xfId="2117" xr:uid="{00000000-0005-0000-0000-000037080000}"/>
    <cellStyle name="Comma 30 4" xfId="2118" xr:uid="{00000000-0005-0000-0000-000038080000}"/>
    <cellStyle name="Comma 30 5" xfId="2119" xr:uid="{00000000-0005-0000-0000-000039080000}"/>
    <cellStyle name="Comma 30 5 2" xfId="2120" xr:uid="{00000000-0005-0000-0000-00003A080000}"/>
    <cellStyle name="Comma 30 5 2 2" xfId="2121" xr:uid="{00000000-0005-0000-0000-00003B080000}"/>
    <cellStyle name="Comma 30 5 3" xfId="2122" xr:uid="{00000000-0005-0000-0000-00003C080000}"/>
    <cellStyle name="Comma 30 5 3 2" xfId="2123" xr:uid="{00000000-0005-0000-0000-00003D080000}"/>
    <cellStyle name="Comma 30 5 4" xfId="2124" xr:uid="{00000000-0005-0000-0000-00003E080000}"/>
    <cellStyle name="Comma 30 6" xfId="2125" xr:uid="{00000000-0005-0000-0000-00003F080000}"/>
    <cellStyle name="Comma 30 6 2" xfId="2126" xr:uid="{00000000-0005-0000-0000-000040080000}"/>
    <cellStyle name="Comma 30 7" xfId="2127" xr:uid="{00000000-0005-0000-0000-000041080000}"/>
    <cellStyle name="Comma 30 7 2" xfId="2128" xr:uid="{00000000-0005-0000-0000-000042080000}"/>
    <cellStyle name="Comma 30 8" xfId="2129" xr:uid="{00000000-0005-0000-0000-000043080000}"/>
    <cellStyle name="Comma 31" xfId="2130" xr:uid="{00000000-0005-0000-0000-000044080000}"/>
    <cellStyle name="Comma 31 2" xfId="2131" xr:uid="{00000000-0005-0000-0000-000045080000}"/>
    <cellStyle name="Comma 31 2 2" xfId="2132" xr:uid="{00000000-0005-0000-0000-000046080000}"/>
    <cellStyle name="Comma 31 2 2 2" xfId="2133" xr:uid="{00000000-0005-0000-0000-000047080000}"/>
    <cellStyle name="Comma 31 2 3" xfId="2134" xr:uid="{00000000-0005-0000-0000-000048080000}"/>
    <cellStyle name="Comma 31 2 3 2" xfId="2135" xr:uid="{00000000-0005-0000-0000-000049080000}"/>
    <cellStyle name="Comma 31 2 4" xfId="2136" xr:uid="{00000000-0005-0000-0000-00004A080000}"/>
    <cellStyle name="Comma 31 3" xfId="2137" xr:uid="{00000000-0005-0000-0000-00004B080000}"/>
    <cellStyle name="Comma 31 3 2" xfId="2138" xr:uid="{00000000-0005-0000-0000-00004C080000}"/>
    <cellStyle name="Comma 31 4" xfId="2139" xr:uid="{00000000-0005-0000-0000-00004D080000}"/>
    <cellStyle name="Comma 31 4 2" xfId="2140" xr:uid="{00000000-0005-0000-0000-00004E080000}"/>
    <cellStyle name="Comma 31 5" xfId="2141" xr:uid="{00000000-0005-0000-0000-00004F080000}"/>
    <cellStyle name="Comma 32" xfId="2142" xr:uid="{00000000-0005-0000-0000-000050080000}"/>
    <cellStyle name="Comma 32 2" xfId="2143" xr:uid="{00000000-0005-0000-0000-000051080000}"/>
    <cellStyle name="Comma 32 2 2" xfId="2144" xr:uid="{00000000-0005-0000-0000-000052080000}"/>
    <cellStyle name="Comma 32 3" xfId="2145" xr:uid="{00000000-0005-0000-0000-000053080000}"/>
    <cellStyle name="Comma 32 3 2" xfId="2146" xr:uid="{00000000-0005-0000-0000-000054080000}"/>
    <cellStyle name="Comma 32 4" xfId="2147" xr:uid="{00000000-0005-0000-0000-000055080000}"/>
    <cellStyle name="Comma 33" xfId="2148" xr:uid="{00000000-0005-0000-0000-000056080000}"/>
    <cellStyle name="Comma 33 2" xfId="2149" xr:uid="{00000000-0005-0000-0000-000057080000}"/>
    <cellStyle name="Comma 33 2 2" xfId="2150" xr:uid="{00000000-0005-0000-0000-000058080000}"/>
    <cellStyle name="Comma 33 3" xfId="2151" xr:uid="{00000000-0005-0000-0000-000059080000}"/>
    <cellStyle name="Comma 33 3 2" xfId="2152" xr:uid="{00000000-0005-0000-0000-00005A080000}"/>
    <cellStyle name="Comma 33 4" xfId="2153" xr:uid="{00000000-0005-0000-0000-00005B080000}"/>
    <cellStyle name="Comma 34" xfId="2154" xr:uid="{00000000-0005-0000-0000-00005C080000}"/>
    <cellStyle name="Comma 34 2" xfId="2155" xr:uid="{00000000-0005-0000-0000-00005D080000}"/>
    <cellStyle name="Comma 34 2 2" xfId="2156" xr:uid="{00000000-0005-0000-0000-00005E080000}"/>
    <cellStyle name="Comma 34 3" xfId="2157" xr:uid="{00000000-0005-0000-0000-00005F080000}"/>
    <cellStyle name="Comma 34 3 2" xfId="2158" xr:uid="{00000000-0005-0000-0000-000060080000}"/>
    <cellStyle name="Comma 34 4" xfId="2159" xr:uid="{00000000-0005-0000-0000-000061080000}"/>
    <cellStyle name="Comma 35" xfId="2160" xr:uid="{00000000-0005-0000-0000-000062080000}"/>
    <cellStyle name="Comma 35 2" xfId="2161" xr:uid="{00000000-0005-0000-0000-000063080000}"/>
    <cellStyle name="Comma 35 2 2" xfId="2162" xr:uid="{00000000-0005-0000-0000-000064080000}"/>
    <cellStyle name="Comma 35 3" xfId="2163" xr:uid="{00000000-0005-0000-0000-000065080000}"/>
    <cellStyle name="Comma 35 3 2" xfId="2164" xr:uid="{00000000-0005-0000-0000-000066080000}"/>
    <cellStyle name="Comma 35 4" xfId="2165" xr:uid="{00000000-0005-0000-0000-000067080000}"/>
    <cellStyle name="Comma 36" xfId="2166" xr:uid="{00000000-0005-0000-0000-000068080000}"/>
    <cellStyle name="Comma 36 2" xfId="2167" xr:uid="{00000000-0005-0000-0000-000069080000}"/>
    <cellStyle name="Comma 36 2 2" xfId="2168" xr:uid="{00000000-0005-0000-0000-00006A080000}"/>
    <cellStyle name="Comma 36 2 2 2" xfId="2169" xr:uid="{00000000-0005-0000-0000-00006B080000}"/>
    <cellStyle name="Comma 36 2 3" xfId="2170" xr:uid="{00000000-0005-0000-0000-00006C080000}"/>
    <cellStyle name="Comma 36 3" xfId="2171" xr:uid="{00000000-0005-0000-0000-00006D080000}"/>
    <cellStyle name="Comma 36 3 2" xfId="2172" xr:uid="{00000000-0005-0000-0000-00006E080000}"/>
    <cellStyle name="Comma 36 3 2 2" xfId="2173" xr:uid="{00000000-0005-0000-0000-00006F080000}"/>
    <cellStyle name="Comma 36 3 3" xfId="2174" xr:uid="{00000000-0005-0000-0000-000070080000}"/>
    <cellStyle name="Comma 36 4" xfId="2175" xr:uid="{00000000-0005-0000-0000-000071080000}"/>
    <cellStyle name="Comma 36 4 2" xfId="2176" xr:uid="{00000000-0005-0000-0000-000072080000}"/>
    <cellStyle name="Comma 36 5" xfId="2177" xr:uid="{00000000-0005-0000-0000-000073080000}"/>
    <cellStyle name="Comma 37" xfId="2178" xr:uid="{00000000-0005-0000-0000-000074080000}"/>
    <cellStyle name="Comma 37 2" xfId="2179" xr:uid="{00000000-0005-0000-0000-000075080000}"/>
    <cellStyle name="Comma 37 2 2" xfId="2180" xr:uid="{00000000-0005-0000-0000-000076080000}"/>
    <cellStyle name="Comma 37 2 2 2" xfId="2181" xr:uid="{00000000-0005-0000-0000-000077080000}"/>
    <cellStyle name="Comma 37 2 3" xfId="2182" xr:uid="{00000000-0005-0000-0000-000078080000}"/>
    <cellStyle name="Comma 37 3" xfId="2183" xr:uid="{00000000-0005-0000-0000-000079080000}"/>
    <cellStyle name="Comma 37 3 2" xfId="2184" xr:uid="{00000000-0005-0000-0000-00007A080000}"/>
    <cellStyle name="Comma 37 3 2 2" xfId="2185" xr:uid="{00000000-0005-0000-0000-00007B080000}"/>
    <cellStyle name="Comma 37 3 3" xfId="2186" xr:uid="{00000000-0005-0000-0000-00007C080000}"/>
    <cellStyle name="Comma 37 4" xfId="2187" xr:uid="{00000000-0005-0000-0000-00007D080000}"/>
    <cellStyle name="Comma 37 4 2" xfId="2188" xr:uid="{00000000-0005-0000-0000-00007E080000}"/>
    <cellStyle name="Comma 37 5" xfId="2189" xr:uid="{00000000-0005-0000-0000-00007F080000}"/>
    <cellStyle name="Comma 38" xfId="2190" xr:uid="{00000000-0005-0000-0000-000080080000}"/>
    <cellStyle name="Comma 38 2" xfId="2191" xr:uid="{00000000-0005-0000-0000-000081080000}"/>
    <cellStyle name="Comma 38 2 2" xfId="2192" xr:uid="{00000000-0005-0000-0000-000082080000}"/>
    <cellStyle name="Comma 38 2 2 2" xfId="2193" xr:uid="{00000000-0005-0000-0000-000083080000}"/>
    <cellStyle name="Comma 38 2 3" xfId="2194" xr:uid="{00000000-0005-0000-0000-000084080000}"/>
    <cellStyle name="Comma 38 3" xfId="2195" xr:uid="{00000000-0005-0000-0000-000085080000}"/>
    <cellStyle name="Comma 38 3 2" xfId="2196" xr:uid="{00000000-0005-0000-0000-000086080000}"/>
    <cellStyle name="Comma 38 3 2 2" xfId="2197" xr:uid="{00000000-0005-0000-0000-000087080000}"/>
    <cellStyle name="Comma 38 3 3" xfId="2198" xr:uid="{00000000-0005-0000-0000-000088080000}"/>
    <cellStyle name="Comma 38 4" xfId="2199" xr:uid="{00000000-0005-0000-0000-000089080000}"/>
    <cellStyle name="Comma 38 4 2" xfId="2200" xr:uid="{00000000-0005-0000-0000-00008A080000}"/>
    <cellStyle name="Comma 38 5" xfId="2201" xr:uid="{00000000-0005-0000-0000-00008B080000}"/>
    <cellStyle name="Comma 39" xfId="2202" xr:uid="{00000000-0005-0000-0000-00008C080000}"/>
    <cellStyle name="Comma 39 2" xfId="2203" xr:uid="{00000000-0005-0000-0000-00008D080000}"/>
    <cellStyle name="Comma 39 2 2" xfId="2204" xr:uid="{00000000-0005-0000-0000-00008E080000}"/>
    <cellStyle name="Comma 39 2 2 2" xfId="2205" xr:uid="{00000000-0005-0000-0000-00008F080000}"/>
    <cellStyle name="Comma 39 2 3" xfId="2206" xr:uid="{00000000-0005-0000-0000-000090080000}"/>
    <cellStyle name="Comma 39 3" xfId="2207" xr:uid="{00000000-0005-0000-0000-000091080000}"/>
    <cellStyle name="Comma 39 3 2" xfId="2208" xr:uid="{00000000-0005-0000-0000-000092080000}"/>
    <cellStyle name="Comma 39 3 2 2" xfId="2209" xr:uid="{00000000-0005-0000-0000-000093080000}"/>
    <cellStyle name="Comma 39 3 3" xfId="2210" xr:uid="{00000000-0005-0000-0000-000094080000}"/>
    <cellStyle name="Comma 39 4" xfId="2211" xr:uid="{00000000-0005-0000-0000-000095080000}"/>
    <cellStyle name="Comma 39 4 2" xfId="2212" xr:uid="{00000000-0005-0000-0000-000096080000}"/>
    <cellStyle name="Comma 39 5" xfId="2213" xr:uid="{00000000-0005-0000-0000-000097080000}"/>
    <cellStyle name="Comma 4" xfId="2214" xr:uid="{00000000-0005-0000-0000-000098080000}"/>
    <cellStyle name="Comma 4 10" xfId="2215" xr:uid="{00000000-0005-0000-0000-000099080000}"/>
    <cellStyle name="Comma 4 11" xfId="2216" xr:uid="{00000000-0005-0000-0000-00009A080000}"/>
    <cellStyle name="Comma 4 12" xfId="2217" xr:uid="{00000000-0005-0000-0000-00009B080000}"/>
    <cellStyle name="Comma 4 13" xfId="2218" xr:uid="{00000000-0005-0000-0000-00009C080000}"/>
    <cellStyle name="Comma 4 14" xfId="2219" xr:uid="{00000000-0005-0000-0000-00009D080000}"/>
    <cellStyle name="Comma 4 2" xfId="2220" xr:uid="{00000000-0005-0000-0000-00009E080000}"/>
    <cellStyle name="Comma 4 2 2" xfId="2221" xr:uid="{00000000-0005-0000-0000-00009F080000}"/>
    <cellStyle name="Comma 4 2 2 2" xfId="2222" xr:uid="{00000000-0005-0000-0000-0000A0080000}"/>
    <cellStyle name="Comma 4 2 2 2 2" xfId="2223" xr:uid="{00000000-0005-0000-0000-0000A1080000}"/>
    <cellStyle name="Comma 4 2 2 3" xfId="2224" xr:uid="{00000000-0005-0000-0000-0000A2080000}"/>
    <cellStyle name="Comma 4 2 2 3 2" xfId="2225" xr:uid="{00000000-0005-0000-0000-0000A3080000}"/>
    <cellStyle name="Comma 4 2 2 4" xfId="2226" xr:uid="{00000000-0005-0000-0000-0000A4080000}"/>
    <cellStyle name="Comma 4 2 2 5" xfId="2227" xr:uid="{00000000-0005-0000-0000-0000A5080000}"/>
    <cellStyle name="Comma 4 2 3" xfId="2228" xr:uid="{00000000-0005-0000-0000-0000A6080000}"/>
    <cellStyle name="Comma 4 2 3 2" xfId="2229" xr:uid="{00000000-0005-0000-0000-0000A7080000}"/>
    <cellStyle name="Comma 4 2 3 2 2" xfId="2230" xr:uid="{00000000-0005-0000-0000-0000A8080000}"/>
    <cellStyle name="Comma 4 2 3 3" xfId="2231" xr:uid="{00000000-0005-0000-0000-0000A9080000}"/>
    <cellStyle name="Comma 4 2 3 3 2" xfId="2232" xr:uid="{00000000-0005-0000-0000-0000AA080000}"/>
    <cellStyle name="Comma 4 2 3 4" xfId="2233" xr:uid="{00000000-0005-0000-0000-0000AB080000}"/>
    <cellStyle name="Comma 4 2 4" xfId="2234" xr:uid="{00000000-0005-0000-0000-0000AC080000}"/>
    <cellStyle name="Comma 4 2 5" xfId="2235" xr:uid="{00000000-0005-0000-0000-0000AD080000}"/>
    <cellStyle name="Comma 4 2 5 2" xfId="2236" xr:uid="{00000000-0005-0000-0000-0000AE080000}"/>
    <cellStyle name="Comma 4 2 6" xfId="2237" xr:uid="{00000000-0005-0000-0000-0000AF080000}"/>
    <cellStyle name="Comma 4 2 6 2" xfId="2238" xr:uid="{00000000-0005-0000-0000-0000B0080000}"/>
    <cellStyle name="Comma 4 2 7" xfId="2239" xr:uid="{00000000-0005-0000-0000-0000B1080000}"/>
    <cellStyle name="Comma 4 3" xfId="2240" xr:uid="{00000000-0005-0000-0000-0000B2080000}"/>
    <cellStyle name="Comma 4 3 2" xfId="2241" xr:uid="{00000000-0005-0000-0000-0000B3080000}"/>
    <cellStyle name="Comma 4 3 2 2" xfId="2242" xr:uid="{00000000-0005-0000-0000-0000B4080000}"/>
    <cellStyle name="Comma 4 3 2 2 2" xfId="2243" xr:uid="{00000000-0005-0000-0000-0000B5080000}"/>
    <cellStyle name="Comma 4 3 2 3" xfId="2244" xr:uid="{00000000-0005-0000-0000-0000B6080000}"/>
    <cellStyle name="Comma 4 3 2 3 2" xfId="2245" xr:uid="{00000000-0005-0000-0000-0000B7080000}"/>
    <cellStyle name="Comma 4 3 2 4" xfId="2246" xr:uid="{00000000-0005-0000-0000-0000B8080000}"/>
    <cellStyle name="Comma 4 3 2 5" xfId="2247" xr:uid="{00000000-0005-0000-0000-0000B9080000}"/>
    <cellStyle name="Comma 4 3 3" xfId="2248" xr:uid="{00000000-0005-0000-0000-0000BA080000}"/>
    <cellStyle name="Comma 4 3 3 2" xfId="2249" xr:uid="{00000000-0005-0000-0000-0000BB080000}"/>
    <cellStyle name="Comma 4 3 4" xfId="2250" xr:uid="{00000000-0005-0000-0000-0000BC080000}"/>
    <cellStyle name="Comma 4 3 4 2" xfId="2251" xr:uid="{00000000-0005-0000-0000-0000BD080000}"/>
    <cellStyle name="Comma 4 3 5" xfId="2252" xr:uid="{00000000-0005-0000-0000-0000BE080000}"/>
    <cellStyle name="Comma 4 4" xfId="2253" xr:uid="{00000000-0005-0000-0000-0000BF080000}"/>
    <cellStyle name="Comma 4 4 2" xfId="2254" xr:uid="{00000000-0005-0000-0000-0000C0080000}"/>
    <cellStyle name="Comma 4 4 2 2" xfId="2255" xr:uid="{00000000-0005-0000-0000-0000C1080000}"/>
    <cellStyle name="Comma 4 4 2 3" xfId="2256" xr:uid="{00000000-0005-0000-0000-0000C2080000}"/>
    <cellStyle name="Comma 4 4 2 4" xfId="2257" xr:uid="{00000000-0005-0000-0000-0000C3080000}"/>
    <cellStyle name="Comma 4 4 2 5" xfId="2258" xr:uid="{00000000-0005-0000-0000-0000C4080000}"/>
    <cellStyle name="Comma 4 4 3" xfId="2259" xr:uid="{00000000-0005-0000-0000-0000C5080000}"/>
    <cellStyle name="Comma 4 4 3 2" xfId="2260" xr:uid="{00000000-0005-0000-0000-0000C6080000}"/>
    <cellStyle name="Comma 4 4 4" xfId="2261" xr:uid="{00000000-0005-0000-0000-0000C7080000}"/>
    <cellStyle name="Comma 4 4 5" xfId="2262" xr:uid="{00000000-0005-0000-0000-0000C8080000}"/>
    <cellStyle name="Comma 4 5" xfId="2263" xr:uid="{00000000-0005-0000-0000-0000C9080000}"/>
    <cellStyle name="Comma 4 5 2" xfId="2264" xr:uid="{00000000-0005-0000-0000-0000CA080000}"/>
    <cellStyle name="Comma 4 5 2 2" xfId="2265" xr:uid="{00000000-0005-0000-0000-0000CB080000}"/>
    <cellStyle name="Comma 4 5 2 3" xfId="2266" xr:uid="{00000000-0005-0000-0000-0000CC080000}"/>
    <cellStyle name="Comma 4 5 2 4" xfId="2267" xr:uid="{00000000-0005-0000-0000-0000CD080000}"/>
    <cellStyle name="Comma 4 5 3" xfId="2268" xr:uid="{00000000-0005-0000-0000-0000CE080000}"/>
    <cellStyle name="Comma 4 5 4" xfId="2269" xr:uid="{00000000-0005-0000-0000-0000CF080000}"/>
    <cellStyle name="Comma 4 6" xfId="2270" xr:uid="{00000000-0005-0000-0000-0000D0080000}"/>
    <cellStyle name="Comma 4 6 2" xfId="2271" xr:uid="{00000000-0005-0000-0000-0000D1080000}"/>
    <cellStyle name="Comma 4 6 2 2" xfId="2272" xr:uid="{00000000-0005-0000-0000-0000D2080000}"/>
    <cellStyle name="Comma 4 6 3" xfId="2273" xr:uid="{00000000-0005-0000-0000-0000D3080000}"/>
    <cellStyle name="Comma 4 6 3 2" xfId="2274" xr:uid="{00000000-0005-0000-0000-0000D4080000}"/>
    <cellStyle name="Comma 4 6 4" xfId="2275" xr:uid="{00000000-0005-0000-0000-0000D5080000}"/>
    <cellStyle name="Comma 4 6 5" xfId="2276" xr:uid="{00000000-0005-0000-0000-0000D6080000}"/>
    <cellStyle name="Comma 4 7" xfId="2277" xr:uid="{00000000-0005-0000-0000-0000D7080000}"/>
    <cellStyle name="Comma 4 7 2" xfId="2278" xr:uid="{00000000-0005-0000-0000-0000D8080000}"/>
    <cellStyle name="Comma 4 7 2 2" xfId="2279" xr:uid="{00000000-0005-0000-0000-0000D9080000}"/>
    <cellStyle name="Comma 4 7 3" xfId="2280" xr:uid="{00000000-0005-0000-0000-0000DA080000}"/>
    <cellStyle name="Comma 4 7 3 2" xfId="2281" xr:uid="{00000000-0005-0000-0000-0000DB080000}"/>
    <cellStyle name="Comma 4 7 4" xfId="2282" xr:uid="{00000000-0005-0000-0000-0000DC080000}"/>
    <cellStyle name="Comma 4 8" xfId="2283" xr:uid="{00000000-0005-0000-0000-0000DD080000}"/>
    <cellStyle name="Comma 4 8 2" xfId="2284" xr:uid="{00000000-0005-0000-0000-0000DE080000}"/>
    <cellStyle name="Comma 4 8 3" xfId="2285" xr:uid="{00000000-0005-0000-0000-0000DF080000}"/>
    <cellStyle name="Comma 4 9" xfId="2286" xr:uid="{00000000-0005-0000-0000-0000E0080000}"/>
    <cellStyle name="Comma 4 9 2" xfId="2287" xr:uid="{00000000-0005-0000-0000-0000E1080000}"/>
    <cellStyle name="Comma 4_B3 - Property plant &amp; equipment_GE" xfId="2288" xr:uid="{00000000-0005-0000-0000-0000E2080000}"/>
    <cellStyle name="Comma 40" xfId="2289" xr:uid="{00000000-0005-0000-0000-0000E3080000}"/>
    <cellStyle name="Comma 40 2" xfId="2290" xr:uid="{00000000-0005-0000-0000-0000E4080000}"/>
    <cellStyle name="Comma 40 2 2" xfId="2291" xr:uid="{00000000-0005-0000-0000-0000E5080000}"/>
    <cellStyle name="Comma 40 2 2 2" xfId="2292" xr:uid="{00000000-0005-0000-0000-0000E6080000}"/>
    <cellStyle name="Comma 40 2 3" xfId="2293" xr:uid="{00000000-0005-0000-0000-0000E7080000}"/>
    <cellStyle name="Comma 40 3" xfId="2294" xr:uid="{00000000-0005-0000-0000-0000E8080000}"/>
    <cellStyle name="Comma 40 3 2" xfId="2295" xr:uid="{00000000-0005-0000-0000-0000E9080000}"/>
    <cellStyle name="Comma 40 3 2 2" xfId="2296" xr:uid="{00000000-0005-0000-0000-0000EA080000}"/>
    <cellStyle name="Comma 40 3 3" xfId="2297" xr:uid="{00000000-0005-0000-0000-0000EB080000}"/>
    <cellStyle name="Comma 40 4" xfId="2298" xr:uid="{00000000-0005-0000-0000-0000EC080000}"/>
    <cellStyle name="Comma 40 4 2" xfId="2299" xr:uid="{00000000-0005-0000-0000-0000ED080000}"/>
    <cellStyle name="Comma 40 5" xfId="2300" xr:uid="{00000000-0005-0000-0000-0000EE080000}"/>
    <cellStyle name="Comma 41" xfId="2301" xr:uid="{00000000-0005-0000-0000-0000EF080000}"/>
    <cellStyle name="Comma 41 2" xfId="2302" xr:uid="{00000000-0005-0000-0000-0000F0080000}"/>
    <cellStyle name="Comma 41 2 2" xfId="2303" xr:uid="{00000000-0005-0000-0000-0000F1080000}"/>
    <cellStyle name="Comma 41 2 2 2" xfId="2304" xr:uid="{00000000-0005-0000-0000-0000F2080000}"/>
    <cellStyle name="Comma 41 2 3" xfId="2305" xr:uid="{00000000-0005-0000-0000-0000F3080000}"/>
    <cellStyle name="Comma 41 3" xfId="2306" xr:uid="{00000000-0005-0000-0000-0000F4080000}"/>
    <cellStyle name="Comma 41 3 2" xfId="2307" xr:uid="{00000000-0005-0000-0000-0000F5080000}"/>
    <cellStyle name="Comma 41 3 2 2" xfId="2308" xr:uid="{00000000-0005-0000-0000-0000F6080000}"/>
    <cellStyle name="Comma 41 3 3" xfId="2309" xr:uid="{00000000-0005-0000-0000-0000F7080000}"/>
    <cellStyle name="Comma 41 4" xfId="2310" xr:uid="{00000000-0005-0000-0000-0000F8080000}"/>
    <cellStyle name="Comma 41 4 2" xfId="2311" xr:uid="{00000000-0005-0000-0000-0000F9080000}"/>
    <cellStyle name="Comma 41 5" xfId="2312" xr:uid="{00000000-0005-0000-0000-0000FA080000}"/>
    <cellStyle name="Comma 42" xfId="2313" xr:uid="{00000000-0005-0000-0000-0000FB080000}"/>
    <cellStyle name="Comma 42 2" xfId="2314" xr:uid="{00000000-0005-0000-0000-0000FC080000}"/>
    <cellStyle name="Comma 42 2 2" xfId="2315" xr:uid="{00000000-0005-0000-0000-0000FD080000}"/>
    <cellStyle name="Comma 42 2 2 2" xfId="2316" xr:uid="{00000000-0005-0000-0000-0000FE080000}"/>
    <cellStyle name="Comma 42 2 3" xfId="2317" xr:uid="{00000000-0005-0000-0000-0000FF080000}"/>
    <cellStyle name="Comma 42 3" xfId="2318" xr:uid="{00000000-0005-0000-0000-000000090000}"/>
    <cellStyle name="Comma 42 3 2" xfId="2319" xr:uid="{00000000-0005-0000-0000-000001090000}"/>
    <cellStyle name="Comma 42 3 2 2" xfId="2320" xr:uid="{00000000-0005-0000-0000-000002090000}"/>
    <cellStyle name="Comma 42 3 3" xfId="2321" xr:uid="{00000000-0005-0000-0000-000003090000}"/>
    <cellStyle name="Comma 42 4" xfId="2322" xr:uid="{00000000-0005-0000-0000-000004090000}"/>
    <cellStyle name="Comma 42 4 2" xfId="2323" xr:uid="{00000000-0005-0000-0000-000005090000}"/>
    <cellStyle name="Comma 42 5" xfId="2324" xr:uid="{00000000-0005-0000-0000-000006090000}"/>
    <cellStyle name="Comma 43" xfId="2325" xr:uid="{00000000-0005-0000-0000-000007090000}"/>
    <cellStyle name="Comma 43 2" xfId="2326" xr:uid="{00000000-0005-0000-0000-000008090000}"/>
    <cellStyle name="Comma 43 2 2" xfId="2327" xr:uid="{00000000-0005-0000-0000-000009090000}"/>
    <cellStyle name="Comma 43 2 2 2" xfId="2328" xr:uid="{00000000-0005-0000-0000-00000A090000}"/>
    <cellStyle name="Comma 43 2 3" xfId="2329" xr:uid="{00000000-0005-0000-0000-00000B090000}"/>
    <cellStyle name="Comma 43 3" xfId="2330" xr:uid="{00000000-0005-0000-0000-00000C090000}"/>
    <cellStyle name="Comma 43 3 2" xfId="2331" xr:uid="{00000000-0005-0000-0000-00000D090000}"/>
    <cellStyle name="Comma 43 3 2 2" xfId="2332" xr:uid="{00000000-0005-0000-0000-00000E090000}"/>
    <cellStyle name="Comma 43 3 3" xfId="2333" xr:uid="{00000000-0005-0000-0000-00000F090000}"/>
    <cellStyle name="Comma 43 4" xfId="2334" xr:uid="{00000000-0005-0000-0000-000010090000}"/>
    <cellStyle name="Comma 43 4 2" xfId="2335" xr:uid="{00000000-0005-0000-0000-000011090000}"/>
    <cellStyle name="Comma 43 5" xfId="2336" xr:uid="{00000000-0005-0000-0000-000012090000}"/>
    <cellStyle name="Comma 44" xfId="2337" xr:uid="{00000000-0005-0000-0000-000013090000}"/>
    <cellStyle name="Comma 44 2" xfId="2338" xr:uid="{00000000-0005-0000-0000-000014090000}"/>
    <cellStyle name="Comma 44 2 2" xfId="2339" xr:uid="{00000000-0005-0000-0000-000015090000}"/>
    <cellStyle name="Comma 44 2 2 2" xfId="2340" xr:uid="{00000000-0005-0000-0000-000016090000}"/>
    <cellStyle name="Comma 44 2 3" xfId="2341" xr:uid="{00000000-0005-0000-0000-000017090000}"/>
    <cellStyle name="Comma 44 3" xfId="2342" xr:uid="{00000000-0005-0000-0000-000018090000}"/>
    <cellStyle name="Comma 44 3 2" xfId="2343" xr:uid="{00000000-0005-0000-0000-000019090000}"/>
    <cellStyle name="Comma 44 3 2 2" xfId="2344" xr:uid="{00000000-0005-0000-0000-00001A090000}"/>
    <cellStyle name="Comma 44 3 3" xfId="2345" xr:uid="{00000000-0005-0000-0000-00001B090000}"/>
    <cellStyle name="Comma 44 4" xfId="2346" xr:uid="{00000000-0005-0000-0000-00001C090000}"/>
    <cellStyle name="Comma 44 4 2" xfId="2347" xr:uid="{00000000-0005-0000-0000-00001D090000}"/>
    <cellStyle name="Comma 44 5" xfId="2348" xr:uid="{00000000-0005-0000-0000-00001E090000}"/>
    <cellStyle name="Comma 45" xfId="2349" xr:uid="{00000000-0005-0000-0000-00001F090000}"/>
    <cellStyle name="Comma 45 2" xfId="2350" xr:uid="{00000000-0005-0000-0000-000020090000}"/>
    <cellStyle name="Comma 45 2 2" xfId="2351" xr:uid="{00000000-0005-0000-0000-000021090000}"/>
    <cellStyle name="Comma 45 2 2 2" xfId="2352" xr:uid="{00000000-0005-0000-0000-000022090000}"/>
    <cellStyle name="Comma 45 2 3" xfId="2353" xr:uid="{00000000-0005-0000-0000-000023090000}"/>
    <cellStyle name="Comma 45 3" xfId="2354" xr:uid="{00000000-0005-0000-0000-000024090000}"/>
    <cellStyle name="Comma 45 3 2" xfId="2355" xr:uid="{00000000-0005-0000-0000-000025090000}"/>
    <cellStyle name="Comma 45 3 2 2" xfId="2356" xr:uid="{00000000-0005-0000-0000-000026090000}"/>
    <cellStyle name="Comma 45 3 3" xfId="2357" xr:uid="{00000000-0005-0000-0000-000027090000}"/>
    <cellStyle name="Comma 45 4" xfId="2358" xr:uid="{00000000-0005-0000-0000-000028090000}"/>
    <cellStyle name="Comma 45 4 2" xfId="2359" xr:uid="{00000000-0005-0000-0000-000029090000}"/>
    <cellStyle name="Comma 45 5" xfId="2360" xr:uid="{00000000-0005-0000-0000-00002A090000}"/>
    <cellStyle name="Comma 46" xfId="2361" xr:uid="{00000000-0005-0000-0000-00002B090000}"/>
    <cellStyle name="Comma 46 2" xfId="2362" xr:uid="{00000000-0005-0000-0000-00002C090000}"/>
    <cellStyle name="Comma 46 2 2" xfId="2363" xr:uid="{00000000-0005-0000-0000-00002D090000}"/>
    <cellStyle name="Comma 46 2 2 2" xfId="2364" xr:uid="{00000000-0005-0000-0000-00002E090000}"/>
    <cellStyle name="Comma 46 2 3" xfId="2365" xr:uid="{00000000-0005-0000-0000-00002F090000}"/>
    <cellStyle name="Comma 46 3" xfId="2366" xr:uid="{00000000-0005-0000-0000-000030090000}"/>
    <cellStyle name="Comma 46 3 2" xfId="2367" xr:uid="{00000000-0005-0000-0000-000031090000}"/>
    <cellStyle name="Comma 46 3 2 2" xfId="2368" xr:uid="{00000000-0005-0000-0000-000032090000}"/>
    <cellStyle name="Comma 46 3 3" xfId="2369" xr:uid="{00000000-0005-0000-0000-000033090000}"/>
    <cellStyle name="Comma 46 4" xfId="2370" xr:uid="{00000000-0005-0000-0000-000034090000}"/>
    <cellStyle name="Comma 46 4 2" xfId="2371" xr:uid="{00000000-0005-0000-0000-000035090000}"/>
    <cellStyle name="Comma 46 5" xfId="2372" xr:uid="{00000000-0005-0000-0000-000036090000}"/>
    <cellStyle name="Comma 47" xfId="2373" xr:uid="{00000000-0005-0000-0000-000037090000}"/>
    <cellStyle name="Comma 47 2" xfId="2374" xr:uid="{00000000-0005-0000-0000-000038090000}"/>
    <cellStyle name="Comma 47 2 2" xfId="2375" xr:uid="{00000000-0005-0000-0000-000039090000}"/>
    <cellStyle name="Comma 47 2 2 2" xfId="2376" xr:uid="{00000000-0005-0000-0000-00003A090000}"/>
    <cellStyle name="Comma 47 2 3" xfId="2377" xr:uid="{00000000-0005-0000-0000-00003B090000}"/>
    <cellStyle name="Comma 47 3" xfId="2378" xr:uid="{00000000-0005-0000-0000-00003C090000}"/>
    <cellStyle name="Comma 47 3 2" xfId="2379" xr:uid="{00000000-0005-0000-0000-00003D090000}"/>
    <cellStyle name="Comma 47 3 2 2" xfId="2380" xr:uid="{00000000-0005-0000-0000-00003E090000}"/>
    <cellStyle name="Comma 47 3 3" xfId="2381" xr:uid="{00000000-0005-0000-0000-00003F090000}"/>
    <cellStyle name="Comma 47 4" xfId="2382" xr:uid="{00000000-0005-0000-0000-000040090000}"/>
    <cellStyle name="Comma 47 4 2" xfId="2383" xr:uid="{00000000-0005-0000-0000-000041090000}"/>
    <cellStyle name="Comma 47 5" xfId="2384" xr:uid="{00000000-0005-0000-0000-000042090000}"/>
    <cellStyle name="Comma 48" xfId="2385" xr:uid="{00000000-0005-0000-0000-000043090000}"/>
    <cellStyle name="Comma 48 2" xfId="2386" xr:uid="{00000000-0005-0000-0000-000044090000}"/>
    <cellStyle name="Comma 49" xfId="2387" xr:uid="{00000000-0005-0000-0000-000045090000}"/>
    <cellStyle name="Comma 5" xfId="2388" xr:uid="{00000000-0005-0000-0000-000046090000}"/>
    <cellStyle name="Comma 5 10" xfId="2389" xr:uid="{00000000-0005-0000-0000-000047090000}"/>
    <cellStyle name="Comma 5 10 2" xfId="2390" xr:uid="{00000000-0005-0000-0000-000048090000}"/>
    <cellStyle name="Comma 5 11" xfId="2391" xr:uid="{00000000-0005-0000-0000-000049090000}"/>
    <cellStyle name="Comma 5 12" xfId="2392" xr:uid="{00000000-0005-0000-0000-00004A090000}"/>
    <cellStyle name="Comma 5 2" xfId="2393" xr:uid="{00000000-0005-0000-0000-00004B090000}"/>
    <cellStyle name="Comma 5 2 2" xfId="2394" xr:uid="{00000000-0005-0000-0000-00004C090000}"/>
    <cellStyle name="Comma 5 2 2 2" xfId="2395" xr:uid="{00000000-0005-0000-0000-00004D090000}"/>
    <cellStyle name="Comma 5 2 2 2 2" xfId="2396" xr:uid="{00000000-0005-0000-0000-00004E090000}"/>
    <cellStyle name="Comma 5 2 2 3" xfId="2397" xr:uid="{00000000-0005-0000-0000-00004F090000}"/>
    <cellStyle name="Comma 5 2 2 3 2" xfId="2398" xr:uid="{00000000-0005-0000-0000-000050090000}"/>
    <cellStyle name="Comma 5 2 2 4" xfId="2399" xr:uid="{00000000-0005-0000-0000-000051090000}"/>
    <cellStyle name="Comma 5 2 2 5" xfId="2400" xr:uid="{00000000-0005-0000-0000-000052090000}"/>
    <cellStyle name="Comma 5 2 3" xfId="2401" xr:uid="{00000000-0005-0000-0000-000053090000}"/>
    <cellStyle name="Comma 5 2 3 2" xfId="2402" xr:uid="{00000000-0005-0000-0000-000054090000}"/>
    <cellStyle name="Comma 5 2 3 2 2" xfId="2403" xr:uid="{00000000-0005-0000-0000-000055090000}"/>
    <cellStyle name="Comma 5 2 3 2 2 2" xfId="2404" xr:uid="{00000000-0005-0000-0000-000056090000}"/>
    <cellStyle name="Comma 5 2 3 2 3" xfId="2405" xr:uid="{00000000-0005-0000-0000-000057090000}"/>
    <cellStyle name="Comma 5 2 3 2 3 2" xfId="2406" xr:uid="{00000000-0005-0000-0000-000058090000}"/>
    <cellStyle name="Comma 5 2 3 2 4" xfId="2407" xr:uid="{00000000-0005-0000-0000-000059090000}"/>
    <cellStyle name="Comma 5 2 3 3" xfId="2408" xr:uid="{00000000-0005-0000-0000-00005A090000}"/>
    <cellStyle name="Comma 5 2 3 3 2" xfId="2409" xr:uid="{00000000-0005-0000-0000-00005B090000}"/>
    <cellStyle name="Comma 5 2 3 4" xfId="2410" xr:uid="{00000000-0005-0000-0000-00005C090000}"/>
    <cellStyle name="Comma 5 2 3 4 2" xfId="2411" xr:uid="{00000000-0005-0000-0000-00005D090000}"/>
    <cellStyle name="Comma 5 2 3 5" xfId="2412" xr:uid="{00000000-0005-0000-0000-00005E090000}"/>
    <cellStyle name="Comma 5 2 4" xfId="2413" xr:uid="{00000000-0005-0000-0000-00005F090000}"/>
    <cellStyle name="Comma 5 2 4 2" xfId="2414" xr:uid="{00000000-0005-0000-0000-000060090000}"/>
    <cellStyle name="Comma 5 2 5" xfId="2415" xr:uid="{00000000-0005-0000-0000-000061090000}"/>
    <cellStyle name="Comma 5 2 5 2" xfId="2416" xr:uid="{00000000-0005-0000-0000-000062090000}"/>
    <cellStyle name="Comma 5 2 6" xfId="2417" xr:uid="{00000000-0005-0000-0000-000063090000}"/>
    <cellStyle name="Comma 5 3" xfId="2418" xr:uid="{00000000-0005-0000-0000-000064090000}"/>
    <cellStyle name="Comma 5 3 2" xfId="2419" xr:uid="{00000000-0005-0000-0000-000065090000}"/>
    <cellStyle name="Comma 5 3 2 2" xfId="2420" xr:uid="{00000000-0005-0000-0000-000066090000}"/>
    <cellStyle name="Comma 5 3 2 2 2" xfId="2421" xr:uid="{00000000-0005-0000-0000-000067090000}"/>
    <cellStyle name="Comma 5 3 2 3" xfId="2422" xr:uid="{00000000-0005-0000-0000-000068090000}"/>
    <cellStyle name="Comma 5 3 2 3 2" xfId="2423" xr:uid="{00000000-0005-0000-0000-000069090000}"/>
    <cellStyle name="Comma 5 3 2 4" xfId="2424" xr:uid="{00000000-0005-0000-0000-00006A090000}"/>
    <cellStyle name="Comma 5 3 3" xfId="2425" xr:uid="{00000000-0005-0000-0000-00006B090000}"/>
    <cellStyle name="Comma 5 3 3 2" xfId="2426" xr:uid="{00000000-0005-0000-0000-00006C090000}"/>
    <cellStyle name="Comma 5 3 4" xfId="2427" xr:uid="{00000000-0005-0000-0000-00006D090000}"/>
    <cellStyle name="Comma 5 3 4 2" xfId="2428" xr:uid="{00000000-0005-0000-0000-00006E090000}"/>
    <cellStyle name="Comma 5 3 5" xfId="2429" xr:uid="{00000000-0005-0000-0000-00006F090000}"/>
    <cellStyle name="Comma 5 4" xfId="2430" xr:uid="{00000000-0005-0000-0000-000070090000}"/>
    <cellStyle name="Comma 5 4 2" xfId="2431" xr:uid="{00000000-0005-0000-0000-000071090000}"/>
    <cellStyle name="Comma 5 4 2 2" xfId="2432" xr:uid="{00000000-0005-0000-0000-000072090000}"/>
    <cellStyle name="Comma 5 4 2 2 2" xfId="2433" xr:uid="{00000000-0005-0000-0000-000073090000}"/>
    <cellStyle name="Comma 5 4 2 3" xfId="2434" xr:uid="{00000000-0005-0000-0000-000074090000}"/>
    <cellStyle name="Comma 5 4 2 3 2" xfId="2435" xr:uid="{00000000-0005-0000-0000-000075090000}"/>
    <cellStyle name="Comma 5 4 2 4" xfId="2436" xr:uid="{00000000-0005-0000-0000-000076090000}"/>
    <cellStyle name="Comma 5 4 3" xfId="2437" xr:uid="{00000000-0005-0000-0000-000077090000}"/>
    <cellStyle name="Comma 5 4 3 2" xfId="2438" xr:uid="{00000000-0005-0000-0000-000078090000}"/>
    <cellStyle name="Comma 5 4 4" xfId="2439" xr:uid="{00000000-0005-0000-0000-000079090000}"/>
    <cellStyle name="Comma 5 4 4 2" xfId="2440" xr:uid="{00000000-0005-0000-0000-00007A090000}"/>
    <cellStyle name="Comma 5 4 5" xfId="2441" xr:uid="{00000000-0005-0000-0000-00007B090000}"/>
    <cellStyle name="Comma 5 5" xfId="2442" xr:uid="{00000000-0005-0000-0000-00007C090000}"/>
    <cellStyle name="Comma 5 5 2" xfId="2443" xr:uid="{00000000-0005-0000-0000-00007D090000}"/>
    <cellStyle name="Comma 5 5 2 2" xfId="2444" xr:uid="{00000000-0005-0000-0000-00007E090000}"/>
    <cellStyle name="Comma 5 5 2 2 2" xfId="2445" xr:uid="{00000000-0005-0000-0000-00007F090000}"/>
    <cellStyle name="Comma 5 5 2 3" xfId="2446" xr:uid="{00000000-0005-0000-0000-000080090000}"/>
    <cellStyle name="Comma 5 5 2 3 2" xfId="2447" xr:uid="{00000000-0005-0000-0000-000081090000}"/>
    <cellStyle name="Comma 5 5 2 4" xfId="2448" xr:uid="{00000000-0005-0000-0000-000082090000}"/>
    <cellStyle name="Comma 5 5 3" xfId="2449" xr:uid="{00000000-0005-0000-0000-000083090000}"/>
    <cellStyle name="Comma 5 5 3 2" xfId="2450" xr:uid="{00000000-0005-0000-0000-000084090000}"/>
    <cellStyle name="Comma 5 5 3 2 2" xfId="2451" xr:uid="{00000000-0005-0000-0000-000085090000}"/>
    <cellStyle name="Comma 5 5 3 3" xfId="2452" xr:uid="{00000000-0005-0000-0000-000086090000}"/>
    <cellStyle name="Comma 5 5 3 3 2" xfId="2453" xr:uid="{00000000-0005-0000-0000-000087090000}"/>
    <cellStyle name="Comma 5 5 3 4" xfId="2454" xr:uid="{00000000-0005-0000-0000-000088090000}"/>
    <cellStyle name="Comma 5 5 4" xfId="2455" xr:uid="{00000000-0005-0000-0000-000089090000}"/>
    <cellStyle name="Comma 5 5 4 2" xfId="2456" xr:uid="{00000000-0005-0000-0000-00008A090000}"/>
    <cellStyle name="Comma 5 5 5" xfId="2457" xr:uid="{00000000-0005-0000-0000-00008B090000}"/>
    <cellStyle name="Comma 5 5 5 2" xfId="2458" xr:uid="{00000000-0005-0000-0000-00008C090000}"/>
    <cellStyle name="Comma 5 5 6" xfId="2459" xr:uid="{00000000-0005-0000-0000-00008D090000}"/>
    <cellStyle name="Comma 5 6" xfId="2460" xr:uid="{00000000-0005-0000-0000-00008E090000}"/>
    <cellStyle name="Comma 5 6 2" xfId="2461" xr:uid="{00000000-0005-0000-0000-00008F090000}"/>
    <cellStyle name="Comma 5 6 2 2" xfId="2462" xr:uid="{00000000-0005-0000-0000-000090090000}"/>
    <cellStyle name="Comma 5 6 3" xfId="2463" xr:uid="{00000000-0005-0000-0000-000091090000}"/>
    <cellStyle name="Comma 5 6 3 2" xfId="2464" xr:uid="{00000000-0005-0000-0000-000092090000}"/>
    <cellStyle name="Comma 5 6 4" xfId="2465" xr:uid="{00000000-0005-0000-0000-000093090000}"/>
    <cellStyle name="Comma 5 7" xfId="2466" xr:uid="{00000000-0005-0000-0000-000094090000}"/>
    <cellStyle name="Comma 5 7 2" xfId="2467" xr:uid="{00000000-0005-0000-0000-000095090000}"/>
    <cellStyle name="Comma 5 7 2 2" xfId="2468" xr:uid="{00000000-0005-0000-0000-000096090000}"/>
    <cellStyle name="Comma 5 7 3" xfId="2469" xr:uid="{00000000-0005-0000-0000-000097090000}"/>
    <cellStyle name="Comma 5 7 3 2" xfId="2470" xr:uid="{00000000-0005-0000-0000-000098090000}"/>
    <cellStyle name="Comma 5 7 4" xfId="2471" xr:uid="{00000000-0005-0000-0000-000099090000}"/>
    <cellStyle name="Comma 5 8" xfId="2472" xr:uid="{00000000-0005-0000-0000-00009A090000}"/>
    <cellStyle name="Comma 5 8 2" xfId="2473" xr:uid="{00000000-0005-0000-0000-00009B090000}"/>
    <cellStyle name="Comma 5 8 2 2" xfId="2474" xr:uid="{00000000-0005-0000-0000-00009C090000}"/>
    <cellStyle name="Comma 5 8 3" xfId="2475" xr:uid="{00000000-0005-0000-0000-00009D090000}"/>
    <cellStyle name="Comma 5 8 3 2" xfId="2476" xr:uid="{00000000-0005-0000-0000-00009E090000}"/>
    <cellStyle name="Comma 5 8 4" xfId="2477" xr:uid="{00000000-0005-0000-0000-00009F090000}"/>
    <cellStyle name="Comma 5 9" xfId="2478" xr:uid="{00000000-0005-0000-0000-0000A0090000}"/>
    <cellStyle name="Comma 5 9 2" xfId="2479" xr:uid="{00000000-0005-0000-0000-0000A1090000}"/>
    <cellStyle name="Comma 5_0578I53_D4_AR_NP" xfId="2480" xr:uid="{00000000-0005-0000-0000-0000A2090000}"/>
    <cellStyle name="Comma 50" xfId="2481" xr:uid="{00000000-0005-0000-0000-0000A3090000}"/>
    <cellStyle name="Comma 51" xfId="2482" xr:uid="{00000000-0005-0000-0000-0000A4090000}"/>
    <cellStyle name="Comma 51 2" xfId="2483" xr:uid="{00000000-0005-0000-0000-0000A5090000}"/>
    <cellStyle name="Comma 51 2 2" xfId="2484" xr:uid="{00000000-0005-0000-0000-0000A6090000}"/>
    <cellStyle name="Comma 51 3" xfId="2485" xr:uid="{00000000-0005-0000-0000-0000A7090000}"/>
    <cellStyle name="Comma 51 3 2" xfId="2486" xr:uid="{00000000-0005-0000-0000-0000A8090000}"/>
    <cellStyle name="Comma 51 4" xfId="2487" xr:uid="{00000000-0005-0000-0000-0000A9090000}"/>
    <cellStyle name="Comma 52" xfId="2488" xr:uid="{00000000-0005-0000-0000-0000AA090000}"/>
    <cellStyle name="Comma 52 2" xfId="2489" xr:uid="{00000000-0005-0000-0000-0000AB090000}"/>
    <cellStyle name="Comma 52 2 2" xfId="2490" xr:uid="{00000000-0005-0000-0000-0000AC090000}"/>
    <cellStyle name="Comma 52 3" xfId="2491" xr:uid="{00000000-0005-0000-0000-0000AD090000}"/>
    <cellStyle name="Comma 52 3 2" xfId="2492" xr:uid="{00000000-0005-0000-0000-0000AE090000}"/>
    <cellStyle name="Comma 52 4" xfId="2493" xr:uid="{00000000-0005-0000-0000-0000AF090000}"/>
    <cellStyle name="Comma 53" xfId="2494" xr:uid="{00000000-0005-0000-0000-0000B0090000}"/>
    <cellStyle name="Comma 53 2" xfId="2495" xr:uid="{00000000-0005-0000-0000-0000B1090000}"/>
    <cellStyle name="Comma 53 2 2" xfId="2496" xr:uid="{00000000-0005-0000-0000-0000B2090000}"/>
    <cellStyle name="Comma 53 3" xfId="2497" xr:uid="{00000000-0005-0000-0000-0000B3090000}"/>
    <cellStyle name="Comma 53 3 2" xfId="2498" xr:uid="{00000000-0005-0000-0000-0000B4090000}"/>
    <cellStyle name="Comma 53 4" xfId="2499" xr:uid="{00000000-0005-0000-0000-0000B5090000}"/>
    <cellStyle name="Comma 54" xfId="2500" xr:uid="{00000000-0005-0000-0000-0000B6090000}"/>
    <cellStyle name="Comma 54 2" xfId="2501" xr:uid="{00000000-0005-0000-0000-0000B7090000}"/>
    <cellStyle name="Comma 54 2 2" xfId="2502" xr:uid="{00000000-0005-0000-0000-0000B8090000}"/>
    <cellStyle name="Comma 54 3" xfId="2503" xr:uid="{00000000-0005-0000-0000-0000B9090000}"/>
    <cellStyle name="Comma 54 3 2" xfId="2504" xr:uid="{00000000-0005-0000-0000-0000BA090000}"/>
    <cellStyle name="Comma 54 4" xfId="2505" xr:uid="{00000000-0005-0000-0000-0000BB090000}"/>
    <cellStyle name="Comma 55" xfId="2506" xr:uid="{00000000-0005-0000-0000-0000BC090000}"/>
    <cellStyle name="Comma 55 2" xfId="2507" xr:uid="{00000000-0005-0000-0000-0000BD090000}"/>
    <cellStyle name="Comma 55 2 2" xfId="2508" xr:uid="{00000000-0005-0000-0000-0000BE090000}"/>
    <cellStyle name="Comma 55 3" xfId="2509" xr:uid="{00000000-0005-0000-0000-0000BF090000}"/>
    <cellStyle name="Comma 55 3 2" xfId="2510" xr:uid="{00000000-0005-0000-0000-0000C0090000}"/>
    <cellStyle name="Comma 55 4" xfId="2511" xr:uid="{00000000-0005-0000-0000-0000C1090000}"/>
    <cellStyle name="Comma 56" xfId="2512" xr:uid="{00000000-0005-0000-0000-0000C2090000}"/>
    <cellStyle name="Comma 56 2" xfId="2513" xr:uid="{00000000-0005-0000-0000-0000C3090000}"/>
    <cellStyle name="Comma 56 2 2" xfId="2514" xr:uid="{00000000-0005-0000-0000-0000C4090000}"/>
    <cellStyle name="Comma 56 3" xfId="2515" xr:uid="{00000000-0005-0000-0000-0000C5090000}"/>
    <cellStyle name="Comma 56 3 2" xfId="2516" xr:uid="{00000000-0005-0000-0000-0000C6090000}"/>
    <cellStyle name="Comma 56 4" xfId="2517" xr:uid="{00000000-0005-0000-0000-0000C7090000}"/>
    <cellStyle name="Comma 57" xfId="2518" xr:uid="{00000000-0005-0000-0000-0000C8090000}"/>
    <cellStyle name="Comma 57 2" xfId="2519" xr:uid="{00000000-0005-0000-0000-0000C9090000}"/>
    <cellStyle name="Comma 57 2 2" xfId="2520" xr:uid="{00000000-0005-0000-0000-0000CA090000}"/>
    <cellStyle name="Comma 57 3" xfId="2521" xr:uid="{00000000-0005-0000-0000-0000CB090000}"/>
    <cellStyle name="Comma 57 3 2" xfId="2522" xr:uid="{00000000-0005-0000-0000-0000CC090000}"/>
    <cellStyle name="Comma 57 4" xfId="2523" xr:uid="{00000000-0005-0000-0000-0000CD090000}"/>
    <cellStyle name="Comma 58" xfId="2524" xr:uid="{00000000-0005-0000-0000-0000CE090000}"/>
    <cellStyle name="Comma 58 2" xfId="2525" xr:uid="{00000000-0005-0000-0000-0000CF090000}"/>
    <cellStyle name="Comma 58 2 2" xfId="2526" xr:uid="{00000000-0005-0000-0000-0000D0090000}"/>
    <cellStyle name="Comma 58 3" xfId="2527" xr:uid="{00000000-0005-0000-0000-0000D1090000}"/>
    <cellStyle name="Comma 58 3 2" xfId="2528" xr:uid="{00000000-0005-0000-0000-0000D2090000}"/>
    <cellStyle name="Comma 58 4" xfId="2529" xr:uid="{00000000-0005-0000-0000-0000D3090000}"/>
    <cellStyle name="Comma 59" xfId="2530" xr:uid="{00000000-0005-0000-0000-0000D4090000}"/>
    <cellStyle name="Comma 59 2" xfId="2531" xr:uid="{00000000-0005-0000-0000-0000D5090000}"/>
    <cellStyle name="Comma 59 2 2" xfId="2532" xr:uid="{00000000-0005-0000-0000-0000D6090000}"/>
    <cellStyle name="Comma 59 3" xfId="2533" xr:uid="{00000000-0005-0000-0000-0000D7090000}"/>
    <cellStyle name="Comma 59 3 2" xfId="2534" xr:uid="{00000000-0005-0000-0000-0000D8090000}"/>
    <cellStyle name="Comma 59 4" xfId="2535" xr:uid="{00000000-0005-0000-0000-0000D9090000}"/>
    <cellStyle name="Comma 6" xfId="2536" xr:uid="{00000000-0005-0000-0000-0000DA090000}"/>
    <cellStyle name="Comma 6 10" xfId="2537" xr:uid="{00000000-0005-0000-0000-0000DB090000}"/>
    <cellStyle name="Comma 6 10 2" xfId="2538" xr:uid="{00000000-0005-0000-0000-0000DC090000}"/>
    <cellStyle name="Comma 6 11" xfId="2539" xr:uid="{00000000-0005-0000-0000-0000DD090000}"/>
    <cellStyle name="Comma 6 12" xfId="2540" xr:uid="{00000000-0005-0000-0000-0000DE090000}"/>
    <cellStyle name="Comma 6 13" xfId="3" xr:uid="{00000000-0005-0000-0000-0000DF090000}"/>
    <cellStyle name="Comma 6 2" xfId="2541" xr:uid="{00000000-0005-0000-0000-0000E0090000}"/>
    <cellStyle name="Comma 6 2 2" xfId="2542" xr:uid="{00000000-0005-0000-0000-0000E1090000}"/>
    <cellStyle name="Comma 6 2 2 2" xfId="2543" xr:uid="{00000000-0005-0000-0000-0000E2090000}"/>
    <cellStyle name="Comma 6 2 3" xfId="2544" xr:uid="{00000000-0005-0000-0000-0000E3090000}"/>
    <cellStyle name="Comma 6 2 3 2" xfId="2545" xr:uid="{00000000-0005-0000-0000-0000E4090000}"/>
    <cellStyle name="Comma 6 2 4" xfId="2546" xr:uid="{00000000-0005-0000-0000-0000E5090000}"/>
    <cellStyle name="Comma 6 3" xfId="2547" xr:uid="{00000000-0005-0000-0000-0000E6090000}"/>
    <cellStyle name="Comma 6 3 2" xfId="2548" xr:uid="{00000000-0005-0000-0000-0000E7090000}"/>
    <cellStyle name="Comma 6 3 3" xfId="2549" xr:uid="{00000000-0005-0000-0000-0000E8090000}"/>
    <cellStyle name="Comma 6 4" xfId="2550" xr:uid="{00000000-0005-0000-0000-0000E9090000}"/>
    <cellStyle name="Comma 6 4 2" xfId="2551" xr:uid="{00000000-0005-0000-0000-0000EA090000}"/>
    <cellStyle name="Comma 6 4 2 2" xfId="2552" xr:uid="{00000000-0005-0000-0000-0000EB090000}"/>
    <cellStyle name="Comma 6 4 2 2 2" xfId="2553" xr:uid="{00000000-0005-0000-0000-0000EC090000}"/>
    <cellStyle name="Comma 6 4 2 3" xfId="2554" xr:uid="{00000000-0005-0000-0000-0000ED090000}"/>
    <cellStyle name="Comma 6 4 2 3 2" xfId="2555" xr:uid="{00000000-0005-0000-0000-0000EE090000}"/>
    <cellStyle name="Comma 6 4 2 4" xfId="2556" xr:uid="{00000000-0005-0000-0000-0000EF090000}"/>
    <cellStyle name="Comma 6 4 3" xfId="2557" xr:uid="{00000000-0005-0000-0000-0000F0090000}"/>
    <cellStyle name="Comma 6 4 3 2" xfId="2558" xr:uid="{00000000-0005-0000-0000-0000F1090000}"/>
    <cellStyle name="Comma 6 4 4" xfId="2559" xr:uid="{00000000-0005-0000-0000-0000F2090000}"/>
    <cellStyle name="Comma 6 4 4 2" xfId="2560" xr:uid="{00000000-0005-0000-0000-0000F3090000}"/>
    <cellStyle name="Comma 6 4 5" xfId="2561" xr:uid="{00000000-0005-0000-0000-0000F4090000}"/>
    <cellStyle name="Comma 6 5" xfId="2562" xr:uid="{00000000-0005-0000-0000-0000F5090000}"/>
    <cellStyle name="Comma 6 5 2" xfId="2563" xr:uid="{00000000-0005-0000-0000-0000F6090000}"/>
    <cellStyle name="Comma 6 5 2 2" xfId="2564" xr:uid="{00000000-0005-0000-0000-0000F7090000}"/>
    <cellStyle name="Comma 6 5 3" xfId="2565" xr:uid="{00000000-0005-0000-0000-0000F8090000}"/>
    <cellStyle name="Comma 6 5 3 2" xfId="2566" xr:uid="{00000000-0005-0000-0000-0000F9090000}"/>
    <cellStyle name="Comma 6 5 4" xfId="2567" xr:uid="{00000000-0005-0000-0000-0000FA090000}"/>
    <cellStyle name="Comma 6 6" xfId="2568" xr:uid="{00000000-0005-0000-0000-0000FB090000}"/>
    <cellStyle name="Comma 6 6 2" xfId="2569" xr:uid="{00000000-0005-0000-0000-0000FC090000}"/>
    <cellStyle name="Comma 6 6 2 2" xfId="2570" xr:uid="{00000000-0005-0000-0000-0000FD090000}"/>
    <cellStyle name="Comma 6 6 3" xfId="2571" xr:uid="{00000000-0005-0000-0000-0000FE090000}"/>
    <cellStyle name="Comma 6 6 3 2" xfId="2572" xr:uid="{00000000-0005-0000-0000-0000FF090000}"/>
    <cellStyle name="Comma 6 6 4" xfId="2573" xr:uid="{00000000-0005-0000-0000-0000000A0000}"/>
    <cellStyle name="Comma 6 7" xfId="2574" xr:uid="{00000000-0005-0000-0000-0000010A0000}"/>
    <cellStyle name="Comma 6 7 2" xfId="2575" xr:uid="{00000000-0005-0000-0000-0000020A0000}"/>
    <cellStyle name="Comma 6 7 2 2" xfId="2576" xr:uid="{00000000-0005-0000-0000-0000030A0000}"/>
    <cellStyle name="Comma 6 7 3" xfId="2577" xr:uid="{00000000-0005-0000-0000-0000040A0000}"/>
    <cellStyle name="Comma 6 7 3 2" xfId="2578" xr:uid="{00000000-0005-0000-0000-0000050A0000}"/>
    <cellStyle name="Comma 6 7 4" xfId="2579" xr:uid="{00000000-0005-0000-0000-0000060A0000}"/>
    <cellStyle name="Comma 6 8" xfId="2580" xr:uid="{00000000-0005-0000-0000-0000070A0000}"/>
    <cellStyle name="Comma 6 8 2" xfId="2581" xr:uid="{00000000-0005-0000-0000-0000080A0000}"/>
    <cellStyle name="Comma 6 8 2 2" xfId="2582" xr:uid="{00000000-0005-0000-0000-0000090A0000}"/>
    <cellStyle name="Comma 6 8 3" xfId="2583" xr:uid="{00000000-0005-0000-0000-00000A0A0000}"/>
    <cellStyle name="Comma 6 8 3 2" xfId="2584" xr:uid="{00000000-0005-0000-0000-00000B0A0000}"/>
    <cellStyle name="Comma 6 8 4" xfId="2585" xr:uid="{00000000-0005-0000-0000-00000C0A0000}"/>
    <cellStyle name="Comma 6 9" xfId="2586" xr:uid="{00000000-0005-0000-0000-00000D0A0000}"/>
    <cellStyle name="Comma 6 9 2" xfId="2587" xr:uid="{00000000-0005-0000-0000-00000E0A0000}"/>
    <cellStyle name="Comma 60" xfId="2588" xr:uid="{00000000-0005-0000-0000-00000F0A0000}"/>
    <cellStyle name="Comma 60 2" xfId="2589" xr:uid="{00000000-0005-0000-0000-0000100A0000}"/>
    <cellStyle name="Comma 60 2 2" xfId="2590" xr:uid="{00000000-0005-0000-0000-0000110A0000}"/>
    <cellStyle name="Comma 60 3" xfId="2591" xr:uid="{00000000-0005-0000-0000-0000120A0000}"/>
    <cellStyle name="Comma 60 3 2" xfId="2592" xr:uid="{00000000-0005-0000-0000-0000130A0000}"/>
    <cellStyle name="Comma 60 4" xfId="2593" xr:uid="{00000000-0005-0000-0000-0000140A0000}"/>
    <cellStyle name="Comma 61" xfId="2594" xr:uid="{00000000-0005-0000-0000-0000150A0000}"/>
    <cellStyle name="Comma 61 2" xfId="2595" xr:uid="{00000000-0005-0000-0000-0000160A0000}"/>
    <cellStyle name="Comma 61 2 2" xfId="2596" xr:uid="{00000000-0005-0000-0000-0000170A0000}"/>
    <cellStyle name="Comma 61 3" xfId="2597" xr:uid="{00000000-0005-0000-0000-0000180A0000}"/>
    <cellStyle name="Comma 61 3 2" xfId="2598" xr:uid="{00000000-0005-0000-0000-0000190A0000}"/>
    <cellStyle name="Comma 61 4" xfId="2599" xr:uid="{00000000-0005-0000-0000-00001A0A0000}"/>
    <cellStyle name="Comma 62" xfId="2600" xr:uid="{00000000-0005-0000-0000-00001B0A0000}"/>
    <cellStyle name="Comma 62 2" xfId="2601" xr:uid="{00000000-0005-0000-0000-00001C0A0000}"/>
    <cellStyle name="Comma 62 2 2" xfId="2602" xr:uid="{00000000-0005-0000-0000-00001D0A0000}"/>
    <cellStyle name="Comma 62 3" xfId="2603" xr:uid="{00000000-0005-0000-0000-00001E0A0000}"/>
    <cellStyle name="Comma 62 3 2" xfId="2604" xr:uid="{00000000-0005-0000-0000-00001F0A0000}"/>
    <cellStyle name="Comma 62 4" xfId="2605" xr:uid="{00000000-0005-0000-0000-0000200A0000}"/>
    <cellStyle name="Comma 63" xfId="2606" xr:uid="{00000000-0005-0000-0000-0000210A0000}"/>
    <cellStyle name="Comma 63 2" xfId="2607" xr:uid="{00000000-0005-0000-0000-0000220A0000}"/>
    <cellStyle name="Comma 63 2 2" xfId="2608" xr:uid="{00000000-0005-0000-0000-0000230A0000}"/>
    <cellStyle name="Comma 63 3" xfId="2609" xr:uid="{00000000-0005-0000-0000-0000240A0000}"/>
    <cellStyle name="Comma 63 3 2" xfId="2610" xr:uid="{00000000-0005-0000-0000-0000250A0000}"/>
    <cellStyle name="Comma 63 4" xfId="2611" xr:uid="{00000000-0005-0000-0000-0000260A0000}"/>
    <cellStyle name="Comma 64" xfId="2612" xr:uid="{00000000-0005-0000-0000-0000270A0000}"/>
    <cellStyle name="Comma 64 2" xfId="2613" xr:uid="{00000000-0005-0000-0000-0000280A0000}"/>
    <cellStyle name="Comma 64 2 2" xfId="2614" xr:uid="{00000000-0005-0000-0000-0000290A0000}"/>
    <cellStyle name="Comma 64 3" xfId="2615" xr:uid="{00000000-0005-0000-0000-00002A0A0000}"/>
    <cellStyle name="Comma 64 3 2" xfId="2616" xr:uid="{00000000-0005-0000-0000-00002B0A0000}"/>
    <cellStyle name="Comma 64 4" xfId="2617" xr:uid="{00000000-0005-0000-0000-00002C0A0000}"/>
    <cellStyle name="Comma 65" xfId="2618" xr:uid="{00000000-0005-0000-0000-00002D0A0000}"/>
    <cellStyle name="Comma 65 2" xfId="2619" xr:uid="{00000000-0005-0000-0000-00002E0A0000}"/>
    <cellStyle name="Comma 65 2 2" xfId="2620" xr:uid="{00000000-0005-0000-0000-00002F0A0000}"/>
    <cellStyle name="Comma 65 3" xfId="2621" xr:uid="{00000000-0005-0000-0000-0000300A0000}"/>
    <cellStyle name="Comma 65 3 2" xfId="2622" xr:uid="{00000000-0005-0000-0000-0000310A0000}"/>
    <cellStyle name="Comma 65 4" xfId="2623" xr:uid="{00000000-0005-0000-0000-0000320A0000}"/>
    <cellStyle name="Comma 66" xfId="2624" xr:uid="{00000000-0005-0000-0000-0000330A0000}"/>
    <cellStyle name="Comma 66 2" xfId="2625" xr:uid="{00000000-0005-0000-0000-0000340A0000}"/>
    <cellStyle name="Comma 66 2 2" xfId="2626" xr:uid="{00000000-0005-0000-0000-0000350A0000}"/>
    <cellStyle name="Comma 66 3" xfId="2627" xr:uid="{00000000-0005-0000-0000-0000360A0000}"/>
    <cellStyle name="Comma 66 3 2" xfId="2628" xr:uid="{00000000-0005-0000-0000-0000370A0000}"/>
    <cellStyle name="Comma 66 4" xfId="2629" xr:uid="{00000000-0005-0000-0000-0000380A0000}"/>
    <cellStyle name="Comma 67" xfId="2630" xr:uid="{00000000-0005-0000-0000-0000390A0000}"/>
    <cellStyle name="Comma 67 2" xfId="2631" xr:uid="{00000000-0005-0000-0000-00003A0A0000}"/>
    <cellStyle name="Comma 67 2 2" xfId="2632" xr:uid="{00000000-0005-0000-0000-00003B0A0000}"/>
    <cellStyle name="Comma 67 3" xfId="2633" xr:uid="{00000000-0005-0000-0000-00003C0A0000}"/>
    <cellStyle name="Comma 67 3 2" xfId="2634" xr:uid="{00000000-0005-0000-0000-00003D0A0000}"/>
    <cellStyle name="Comma 67 4" xfId="2635" xr:uid="{00000000-0005-0000-0000-00003E0A0000}"/>
    <cellStyle name="Comma 68" xfId="2636" xr:uid="{00000000-0005-0000-0000-00003F0A0000}"/>
    <cellStyle name="Comma 68 2" xfId="2637" xr:uid="{00000000-0005-0000-0000-0000400A0000}"/>
    <cellStyle name="Comma 68 2 2" xfId="2638" xr:uid="{00000000-0005-0000-0000-0000410A0000}"/>
    <cellStyle name="Comma 68 3" xfId="2639" xr:uid="{00000000-0005-0000-0000-0000420A0000}"/>
    <cellStyle name="Comma 68 3 2" xfId="2640" xr:uid="{00000000-0005-0000-0000-0000430A0000}"/>
    <cellStyle name="Comma 68 4" xfId="2641" xr:uid="{00000000-0005-0000-0000-0000440A0000}"/>
    <cellStyle name="Comma 69" xfId="2642" xr:uid="{00000000-0005-0000-0000-0000450A0000}"/>
    <cellStyle name="Comma 69 2" xfId="2643" xr:uid="{00000000-0005-0000-0000-0000460A0000}"/>
    <cellStyle name="Comma 69 2 2" xfId="2644" xr:uid="{00000000-0005-0000-0000-0000470A0000}"/>
    <cellStyle name="Comma 69 3" xfId="2645" xr:uid="{00000000-0005-0000-0000-0000480A0000}"/>
    <cellStyle name="Comma 69 3 2" xfId="2646" xr:uid="{00000000-0005-0000-0000-0000490A0000}"/>
    <cellStyle name="Comma 69 4" xfId="2647" xr:uid="{00000000-0005-0000-0000-00004A0A0000}"/>
    <cellStyle name="Comma 7" xfId="2648" xr:uid="{00000000-0005-0000-0000-00004B0A0000}"/>
    <cellStyle name="Comma 7 10" xfId="2649" xr:uid="{00000000-0005-0000-0000-00004C0A0000}"/>
    <cellStyle name="Comma 7 2" xfId="2650" xr:uid="{00000000-0005-0000-0000-00004D0A0000}"/>
    <cellStyle name="Comma 7 2 2" xfId="2651" xr:uid="{00000000-0005-0000-0000-00004E0A0000}"/>
    <cellStyle name="Comma 7 2 2 2" xfId="2652" xr:uid="{00000000-0005-0000-0000-00004F0A0000}"/>
    <cellStyle name="Comma 7 2 2 2 2" xfId="2653" xr:uid="{00000000-0005-0000-0000-0000500A0000}"/>
    <cellStyle name="Comma 7 2 2 3" xfId="2654" xr:uid="{00000000-0005-0000-0000-0000510A0000}"/>
    <cellStyle name="Comma 7 2 2 3 2" xfId="2655" xr:uid="{00000000-0005-0000-0000-0000520A0000}"/>
    <cellStyle name="Comma 7 2 2 4" xfId="2656" xr:uid="{00000000-0005-0000-0000-0000530A0000}"/>
    <cellStyle name="Comma 7 2 3" xfId="2657" xr:uid="{00000000-0005-0000-0000-0000540A0000}"/>
    <cellStyle name="Comma 7 2 4" xfId="2658" xr:uid="{00000000-0005-0000-0000-0000550A0000}"/>
    <cellStyle name="Comma 7 2_B3 - Property plant &amp; equipment_GE" xfId="2659" xr:uid="{00000000-0005-0000-0000-0000560A0000}"/>
    <cellStyle name="Comma 7 3" xfId="2660" xr:uid="{00000000-0005-0000-0000-0000570A0000}"/>
    <cellStyle name="Comma 7 3 2" xfId="2661" xr:uid="{00000000-0005-0000-0000-0000580A0000}"/>
    <cellStyle name="Comma 7 4" xfId="2662" xr:uid="{00000000-0005-0000-0000-0000590A0000}"/>
    <cellStyle name="Comma 7 4 2" xfId="2663" xr:uid="{00000000-0005-0000-0000-00005A0A0000}"/>
    <cellStyle name="Comma 7 4 2 2" xfId="2664" xr:uid="{00000000-0005-0000-0000-00005B0A0000}"/>
    <cellStyle name="Comma 7 4 3" xfId="2665" xr:uid="{00000000-0005-0000-0000-00005C0A0000}"/>
    <cellStyle name="Comma 7 4 3 2" xfId="2666" xr:uid="{00000000-0005-0000-0000-00005D0A0000}"/>
    <cellStyle name="Comma 7 4 4" xfId="2667" xr:uid="{00000000-0005-0000-0000-00005E0A0000}"/>
    <cellStyle name="Comma 7 5" xfId="2668" xr:uid="{00000000-0005-0000-0000-00005F0A0000}"/>
    <cellStyle name="Comma 7 5 2" xfId="2669" xr:uid="{00000000-0005-0000-0000-0000600A0000}"/>
    <cellStyle name="Comma 7 6" xfId="2670" xr:uid="{00000000-0005-0000-0000-0000610A0000}"/>
    <cellStyle name="Comma 7 6 2" xfId="2671" xr:uid="{00000000-0005-0000-0000-0000620A0000}"/>
    <cellStyle name="Comma 7 7" xfId="2672" xr:uid="{00000000-0005-0000-0000-0000630A0000}"/>
    <cellStyle name="Comma 7 8" xfId="2673" xr:uid="{00000000-0005-0000-0000-0000640A0000}"/>
    <cellStyle name="Comma 7 9" xfId="2674" xr:uid="{00000000-0005-0000-0000-0000650A0000}"/>
    <cellStyle name="Comma 7_B3 - Property plant &amp; equipment.nat" xfId="2675" xr:uid="{00000000-0005-0000-0000-0000660A0000}"/>
    <cellStyle name="Comma 70" xfId="2676" xr:uid="{00000000-0005-0000-0000-0000670A0000}"/>
    <cellStyle name="Comma 70 2" xfId="2677" xr:uid="{00000000-0005-0000-0000-0000680A0000}"/>
    <cellStyle name="Comma 70 2 2" xfId="2678" xr:uid="{00000000-0005-0000-0000-0000690A0000}"/>
    <cellStyle name="Comma 70 3" xfId="2679" xr:uid="{00000000-0005-0000-0000-00006A0A0000}"/>
    <cellStyle name="Comma 70 3 2" xfId="2680" xr:uid="{00000000-0005-0000-0000-00006B0A0000}"/>
    <cellStyle name="Comma 70 4" xfId="2681" xr:uid="{00000000-0005-0000-0000-00006C0A0000}"/>
    <cellStyle name="Comma 71" xfId="2682" xr:uid="{00000000-0005-0000-0000-00006D0A0000}"/>
    <cellStyle name="Comma 71 2" xfId="2683" xr:uid="{00000000-0005-0000-0000-00006E0A0000}"/>
    <cellStyle name="Comma 71 2 2" xfId="2684" xr:uid="{00000000-0005-0000-0000-00006F0A0000}"/>
    <cellStyle name="Comma 71 3" xfId="2685" xr:uid="{00000000-0005-0000-0000-0000700A0000}"/>
    <cellStyle name="Comma 71 3 2" xfId="2686" xr:uid="{00000000-0005-0000-0000-0000710A0000}"/>
    <cellStyle name="Comma 71 4" xfId="2687" xr:uid="{00000000-0005-0000-0000-0000720A0000}"/>
    <cellStyle name="Comma 72" xfId="2688" xr:uid="{00000000-0005-0000-0000-0000730A0000}"/>
    <cellStyle name="Comma 72 2" xfId="2689" xr:uid="{00000000-0005-0000-0000-0000740A0000}"/>
    <cellStyle name="Comma 72 2 2" xfId="2690" xr:uid="{00000000-0005-0000-0000-0000750A0000}"/>
    <cellStyle name="Comma 72 3" xfId="2691" xr:uid="{00000000-0005-0000-0000-0000760A0000}"/>
    <cellStyle name="Comma 72 3 2" xfId="2692" xr:uid="{00000000-0005-0000-0000-0000770A0000}"/>
    <cellStyle name="Comma 72 4" xfId="2693" xr:uid="{00000000-0005-0000-0000-0000780A0000}"/>
    <cellStyle name="Comma 73" xfId="2694" xr:uid="{00000000-0005-0000-0000-0000790A0000}"/>
    <cellStyle name="Comma 73 2" xfId="2695" xr:uid="{00000000-0005-0000-0000-00007A0A0000}"/>
    <cellStyle name="Comma 73 2 2" xfId="2696" xr:uid="{00000000-0005-0000-0000-00007B0A0000}"/>
    <cellStyle name="Comma 73 3" xfId="2697" xr:uid="{00000000-0005-0000-0000-00007C0A0000}"/>
    <cellStyle name="Comma 73 3 2" xfId="2698" xr:uid="{00000000-0005-0000-0000-00007D0A0000}"/>
    <cellStyle name="Comma 73 4" xfId="2699" xr:uid="{00000000-0005-0000-0000-00007E0A0000}"/>
    <cellStyle name="Comma 74" xfId="2700" xr:uid="{00000000-0005-0000-0000-00007F0A0000}"/>
    <cellStyle name="Comma 74 2" xfId="2701" xr:uid="{00000000-0005-0000-0000-0000800A0000}"/>
    <cellStyle name="Comma 74 2 2" xfId="2702" xr:uid="{00000000-0005-0000-0000-0000810A0000}"/>
    <cellStyle name="Comma 74 3" xfId="2703" xr:uid="{00000000-0005-0000-0000-0000820A0000}"/>
    <cellStyle name="Comma 74 3 2" xfId="2704" xr:uid="{00000000-0005-0000-0000-0000830A0000}"/>
    <cellStyle name="Comma 74 4" xfId="2705" xr:uid="{00000000-0005-0000-0000-0000840A0000}"/>
    <cellStyle name="Comma 75" xfId="2706" xr:uid="{00000000-0005-0000-0000-0000850A0000}"/>
    <cellStyle name="Comma 75 2" xfId="2707" xr:uid="{00000000-0005-0000-0000-0000860A0000}"/>
    <cellStyle name="Comma 75 2 2" xfId="2708" xr:uid="{00000000-0005-0000-0000-0000870A0000}"/>
    <cellStyle name="Comma 75 3" xfId="2709" xr:uid="{00000000-0005-0000-0000-0000880A0000}"/>
    <cellStyle name="Comma 75 3 2" xfId="2710" xr:uid="{00000000-0005-0000-0000-0000890A0000}"/>
    <cellStyle name="Comma 75 4" xfId="2711" xr:uid="{00000000-0005-0000-0000-00008A0A0000}"/>
    <cellStyle name="Comma 76" xfId="2712" xr:uid="{00000000-0005-0000-0000-00008B0A0000}"/>
    <cellStyle name="Comma 76 2" xfId="2713" xr:uid="{00000000-0005-0000-0000-00008C0A0000}"/>
    <cellStyle name="Comma 76 2 2" xfId="2714" xr:uid="{00000000-0005-0000-0000-00008D0A0000}"/>
    <cellStyle name="Comma 76 3" xfId="2715" xr:uid="{00000000-0005-0000-0000-00008E0A0000}"/>
    <cellStyle name="Comma 76 3 2" xfId="2716" xr:uid="{00000000-0005-0000-0000-00008F0A0000}"/>
    <cellStyle name="Comma 76 4" xfId="2717" xr:uid="{00000000-0005-0000-0000-0000900A0000}"/>
    <cellStyle name="Comma 77" xfId="2718" xr:uid="{00000000-0005-0000-0000-0000910A0000}"/>
    <cellStyle name="Comma 77 2" xfId="2719" xr:uid="{00000000-0005-0000-0000-0000920A0000}"/>
    <cellStyle name="Comma 77 2 2" xfId="2720" xr:uid="{00000000-0005-0000-0000-0000930A0000}"/>
    <cellStyle name="Comma 77 3" xfId="2721" xr:uid="{00000000-0005-0000-0000-0000940A0000}"/>
    <cellStyle name="Comma 77 3 2" xfId="2722" xr:uid="{00000000-0005-0000-0000-0000950A0000}"/>
    <cellStyle name="Comma 77 4" xfId="2723" xr:uid="{00000000-0005-0000-0000-0000960A0000}"/>
    <cellStyle name="Comma 78" xfId="2724" xr:uid="{00000000-0005-0000-0000-0000970A0000}"/>
    <cellStyle name="Comma 78 2" xfId="2725" xr:uid="{00000000-0005-0000-0000-0000980A0000}"/>
    <cellStyle name="Comma 78 2 2" xfId="2726" xr:uid="{00000000-0005-0000-0000-0000990A0000}"/>
    <cellStyle name="Comma 78 3" xfId="2727" xr:uid="{00000000-0005-0000-0000-00009A0A0000}"/>
    <cellStyle name="Comma 78 3 2" xfId="2728" xr:uid="{00000000-0005-0000-0000-00009B0A0000}"/>
    <cellStyle name="Comma 78 4" xfId="2729" xr:uid="{00000000-0005-0000-0000-00009C0A0000}"/>
    <cellStyle name="Comma 79" xfId="2730" xr:uid="{00000000-0005-0000-0000-00009D0A0000}"/>
    <cellStyle name="Comma 79 2" xfId="2731" xr:uid="{00000000-0005-0000-0000-00009E0A0000}"/>
    <cellStyle name="Comma 79 2 2" xfId="2732" xr:uid="{00000000-0005-0000-0000-00009F0A0000}"/>
    <cellStyle name="Comma 79 3" xfId="2733" xr:uid="{00000000-0005-0000-0000-0000A00A0000}"/>
    <cellStyle name="Comma 79 3 2" xfId="2734" xr:uid="{00000000-0005-0000-0000-0000A10A0000}"/>
    <cellStyle name="Comma 79 4" xfId="2735" xr:uid="{00000000-0005-0000-0000-0000A20A0000}"/>
    <cellStyle name="Comma 8" xfId="2736" xr:uid="{00000000-0005-0000-0000-0000A30A0000}"/>
    <cellStyle name="Comma 8 2" xfId="2737" xr:uid="{00000000-0005-0000-0000-0000A40A0000}"/>
    <cellStyle name="Comma 8 2 2" xfId="2738" xr:uid="{00000000-0005-0000-0000-0000A50A0000}"/>
    <cellStyle name="Comma 8 2 3" xfId="2739" xr:uid="{00000000-0005-0000-0000-0000A60A0000}"/>
    <cellStyle name="Comma 8 2 3 2" xfId="2740" xr:uid="{00000000-0005-0000-0000-0000A70A0000}"/>
    <cellStyle name="Comma 8 2 4" xfId="2741" xr:uid="{00000000-0005-0000-0000-0000A80A0000}"/>
    <cellStyle name="Comma 8 2 4 2" xfId="2742" xr:uid="{00000000-0005-0000-0000-0000A90A0000}"/>
    <cellStyle name="Comma 8 2 5" xfId="2743" xr:uid="{00000000-0005-0000-0000-0000AA0A0000}"/>
    <cellStyle name="Comma 8 3" xfId="2744" xr:uid="{00000000-0005-0000-0000-0000AB0A0000}"/>
    <cellStyle name="Comma 8 3 2" xfId="2745" xr:uid="{00000000-0005-0000-0000-0000AC0A0000}"/>
    <cellStyle name="Comma 8 3 3" xfId="2746" xr:uid="{00000000-0005-0000-0000-0000AD0A0000}"/>
    <cellStyle name="Comma 8 4" xfId="2747" xr:uid="{00000000-0005-0000-0000-0000AE0A0000}"/>
    <cellStyle name="Comma 8 5" xfId="2748" xr:uid="{00000000-0005-0000-0000-0000AF0A0000}"/>
    <cellStyle name="Comma 8 6" xfId="2749" xr:uid="{00000000-0005-0000-0000-0000B00A0000}"/>
    <cellStyle name="Comma 8 6 2" xfId="2750" xr:uid="{00000000-0005-0000-0000-0000B10A0000}"/>
    <cellStyle name="Comma 8 7" xfId="2751" xr:uid="{00000000-0005-0000-0000-0000B20A0000}"/>
    <cellStyle name="Comma 8 7 2" xfId="2752" xr:uid="{00000000-0005-0000-0000-0000B30A0000}"/>
    <cellStyle name="Comma 8 8" xfId="2753" xr:uid="{00000000-0005-0000-0000-0000B40A0000}"/>
    <cellStyle name="Comma 8_B3 - Property plant &amp; equipment.nat" xfId="2754" xr:uid="{00000000-0005-0000-0000-0000B50A0000}"/>
    <cellStyle name="Comma 80" xfId="2755" xr:uid="{00000000-0005-0000-0000-0000B60A0000}"/>
    <cellStyle name="Comma 80 2" xfId="2756" xr:uid="{00000000-0005-0000-0000-0000B70A0000}"/>
    <cellStyle name="Comma 80 2 2" xfId="2757" xr:uid="{00000000-0005-0000-0000-0000B80A0000}"/>
    <cellStyle name="Comma 80 3" xfId="2758" xr:uid="{00000000-0005-0000-0000-0000B90A0000}"/>
    <cellStyle name="Comma 80 3 2" xfId="2759" xr:uid="{00000000-0005-0000-0000-0000BA0A0000}"/>
    <cellStyle name="Comma 80 4" xfId="2760" xr:uid="{00000000-0005-0000-0000-0000BB0A0000}"/>
    <cellStyle name="Comma 81" xfId="2761" xr:uid="{00000000-0005-0000-0000-0000BC0A0000}"/>
    <cellStyle name="Comma 81 2" xfId="2762" xr:uid="{00000000-0005-0000-0000-0000BD0A0000}"/>
    <cellStyle name="Comma 81 2 2" xfId="2763" xr:uid="{00000000-0005-0000-0000-0000BE0A0000}"/>
    <cellStyle name="Comma 81 3" xfId="2764" xr:uid="{00000000-0005-0000-0000-0000BF0A0000}"/>
    <cellStyle name="Comma 81 3 2" xfId="2765" xr:uid="{00000000-0005-0000-0000-0000C00A0000}"/>
    <cellStyle name="Comma 81 4" xfId="2766" xr:uid="{00000000-0005-0000-0000-0000C10A0000}"/>
    <cellStyle name="Comma 82" xfId="2767" xr:uid="{00000000-0005-0000-0000-0000C20A0000}"/>
    <cellStyle name="Comma 82 2" xfId="2768" xr:uid="{00000000-0005-0000-0000-0000C30A0000}"/>
    <cellStyle name="Comma 82 2 2" xfId="2769" xr:uid="{00000000-0005-0000-0000-0000C40A0000}"/>
    <cellStyle name="Comma 82 3" xfId="2770" xr:uid="{00000000-0005-0000-0000-0000C50A0000}"/>
    <cellStyle name="Comma 82 3 2" xfId="2771" xr:uid="{00000000-0005-0000-0000-0000C60A0000}"/>
    <cellStyle name="Comma 82 4" xfId="2772" xr:uid="{00000000-0005-0000-0000-0000C70A0000}"/>
    <cellStyle name="Comma 83" xfId="2773" xr:uid="{00000000-0005-0000-0000-0000C80A0000}"/>
    <cellStyle name="Comma 83 2" xfId="2774" xr:uid="{00000000-0005-0000-0000-0000C90A0000}"/>
    <cellStyle name="Comma 83 2 2" xfId="2775" xr:uid="{00000000-0005-0000-0000-0000CA0A0000}"/>
    <cellStyle name="Comma 83 3" xfId="2776" xr:uid="{00000000-0005-0000-0000-0000CB0A0000}"/>
    <cellStyle name="Comma 83 3 2" xfId="2777" xr:uid="{00000000-0005-0000-0000-0000CC0A0000}"/>
    <cellStyle name="Comma 83 4" xfId="2778" xr:uid="{00000000-0005-0000-0000-0000CD0A0000}"/>
    <cellStyle name="Comma 84" xfId="2779" xr:uid="{00000000-0005-0000-0000-0000CE0A0000}"/>
    <cellStyle name="Comma 84 2" xfId="2780" xr:uid="{00000000-0005-0000-0000-0000CF0A0000}"/>
    <cellStyle name="Comma 84 2 2" xfId="2781" xr:uid="{00000000-0005-0000-0000-0000D00A0000}"/>
    <cellStyle name="Comma 84 3" xfId="2782" xr:uid="{00000000-0005-0000-0000-0000D10A0000}"/>
    <cellStyle name="Comma 84 3 2" xfId="2783" xr:uid="{00000000-0005-0000-0000-0000D20A0000}"/>
    <cellStyle name="Comma 84 4" xfId="2784" xr:uid="{00000000-0005-0000-0000-0000D30A0000}"/>
    <cellStyle name="Comma 85" xfId="2785" xr:uid="{00000000-0005-0000-0000-0000D40A0000}"/>
    <cellStyle name="Comma 85 2" xfId="2786" xr:uid="{00000000-0005-0000-0000-0000D50A0000}"/>
    <cellStyle name="Comma 85 2 2" xfId="2787" xr:uid="{00000000-0005-0000-0000-0000D60A0000}"/>
    <cellStyle name="Comma 85 3" xfId="2788" xr:uid="{00000000-0005-0000-0000-0000D70A0000}"/>
    <cellStyle name="Comma 85 3 2" xfId="2789" xr:uid="{00000000-0005-0000-0000-0000D80A0000}"/>
    <cellStyle name="Comma 85 4" xfId="2790" xr:uid="{00000000-0005-0000-0000-0000D90A0000}"/>
    <cellStyle name="Comma 86" xfId="2791" xr:uid="{00000000-0005-0000-0000-0000DA0A0000}"/>
    <cellStyle name="Comma 86 2" xfId="2792" xr:uid="{00000000-0005-0000-0000-0000DB0A0000}"/>
    <cellStyle name="Comma 86 2 2" xfId="2793" xr:uid="{00000000-0005-0000-0000-0000DC0A0000}"/>
    <cellStyle name="Comma 86 3" xfId="2794" xr:uid="{00000000-0005-0000-0000-0000DD0A0000}"/>
    <cellStyle name="Comma 86 3 2" xfId="2795" xr:uid="{00000000-0005-0000-0000-0000DE0A0000}"/>
    <cellStyle name="Comma 86 4" xfId="2796" xr:uid="{00000000-0005-0000-0000-0000DF0A0000}"/>
    <cellStyle name="Comma 87" xfId="2797" xr:uid="{00000000-0005-0000-0000-0000E00A0000}"/>
    <cellStyle name="Comma 87 2" xfId="2798" xr:uid="{00000000-0005-0000-0000-0000E10A0000}"/>
    <cellStyle name="Comma 87 2 2" xfId="2799" xr:uid="{00000000-0005-0000-0000-0000E20A0000}"/>
    <cellStyle name="Comma 87 3" xfId="2800" xr:uid="{00000000-0005-0000-0000-0000E30A0000}"/>
    <cellStyle name="Comma 87 3 2" xfId="2801" xr:uid="{00000000-0005-0000-0000-0000E40A0000}"/>
    <cellStyle name="Comma 87 4" xfId="2802" xr:uid="{00000000-0005-0000-0000-0000E50A0000}"/>
    <cellStyle name="Comma 88" xfId="2803" xr:uid="{00000000-0005-0000-0000-0000E60A0000}"/>
    <cellStyle name="Comma 88 2" xfId="2804" xr:uid="{00000000-0005-0000-0000-0000E70A0000}"/>
    <cellStyle name="Comma 88 2 2" xfId="2805" xr:uid="{00000000-0005-0000-0000-0000E80A0000}"/>
    <cellStyle name="Comma 89" xfId="2806" xr:uid="{00000000-0005-0000-0000-0000E90A0000}"/>
    <cellStyle name="Comma 89 2" xfId="2807" xr:uid="{00000000-0005-0000-0000-0000EA0A0000}"/>
    <cellStyle name="Comma 9" xfId="2808" xr:uid="{00000000-0005-0000-0000-0000EB0A0000}"/>
    <cellStyle name="Comma 9 2" xfId="2809" xr:uid="{00000000-0005-0000-0000-0000EC0A0000}"/>
    <cellStyle name="Comma 9 2 2" xfId="2810" xr:uid="{00000000-0005-0000-0000-0000ED0A0000}"/>
    <cellStyle name="Comma 9 2 2 2" xfId="2811" xr:uid="{00000000-0005-0000-0000-0000EE0A0000}"/>
    <cellStyle name="Comma 9 2 3" xfId="2812" xr:uid="{00000000-0005-0000-0000-0000EF0A0000}"/>
    <cellStyle name="Comma 9 2 3 2" xfId="2813" xr:uid="{00000000-0005-0000-0000-0000F00A0000}"/>
    <cellStyle name="Comma 9 2 4" xfId="2814" xr:uid="{00000000-0005-0000-0000-0000F10A0000}"/>
    <cellStyle name="Comma 9 3" xfId="2815" xr:uid="{00000000-0005-0000-0000-0000F20A0000}"/>
    <cellStyle name="Comma 9 3 2" xfId="2816" xr:uid="{00000000-0005-0000-0000-0000F30A0000}"/>
    <cellStyle name="Comma 9 3 2 2" xfId="2817" xr:uid="{00000000-0005-0000-0000-0000F40A0000}"/>
    <cellStyle name="Comma 9 3 3" xfId="2818" xr:uid="{00000000-0005-0000-0000-0000F50A0000}"/>
    <cellStyle name="Comma 9 3 3 2" xfId="2819" xr:uid="{00000000-0005-0000-0000-0000F60A0000}"/>
    <cellStyle name="Comma 9 3 4" xfId="2820" xr:uid="{00000000-0005-0000-0000-0000F70A0000}"/>
    <cellStyle name="Comma 9 4" xfId="2821" xr:uid="{00000000-0005-0000-0000-0000F80A0000}"/>
    <cellStyle name="Comma 9 4 2" xfId="2822" xr:uid="{00000000-0005-0000-0000-0000F90A0000}"/>
    <cellStyle name="Comma 9 4 2 2" xfId="2823" xr:uid="{00000000-0005-0000-0000-0000FA0A0000}"/>
    <cellStyle name="Comma 9 4 3" xfId="2824" xr:uid="{00000000-0005-0000-0000-0000FB0A0000}"/>
    <cellStyle name="Comma 9 4 3 2" xfId="2825" xr:uid="{00000000-0005-0000-0000-0000FC0A0000}"/>
    <cellStyle name="Comma 9 4 4" xfId="2826" xr:uid="{00000000-0005-0000-0000-0000FD0A0000}"/>
    <cellStyle name="Comma 9 5" xfId="2827" xr:uid="{00000000-0005-0000-0000-0000FE0A0000}"/>
    <cellStyle name="Comma 9 6" xfId="2828" xr:uid="{00000000-0005-0000-0000-0000FF0A0000}"/>
    <cellStyle name="Comma 90" xfId="2829" xr:uid="{00000000-0005-0000-0000-0000000B0000}"/>
    <cellStyle name="Comma 91" xfId="2830" xr:uid="{00000000-0005-0000-0000-0000010B0000}"/>
    <cellStyle name="Comma 92" xfId="2831" xr:uid="{00000000-0005-0000-0000-0000020B0000}"/>
    <cellStyle name="Comma 93" xfId="2832" xr:uid="{00000000-0005-0000-0000-0000030B0000}"/>
    <cellStyle name="Comma 94" xfId="2833" xr:uid="{00000000-0005-0000-0000-0000040B0000}"/>
    <cellStyle name="Comma 95" xfId="2834" xr:uid="{00000000-0005-0000-0000-0000050B0000}"/>
    <cellStyle name="Comma 96" xfId="2835" xr:uid="{00000000-0005-0000-0000-0000060B0000}"/>
    <cellStyle name="Comma 97" xfId="2836" xr:uid="{00000000-0005-0000-0000-0000070B0000}"/>
    <cellStyle name="Comma 98" xfId="2837" xr:uid="{00000000-0005-0000-0000-0000080B0000}"/>
    <cellStyle name="Comma 99" xfId="2838" xr:uid="{00000000-0005-0000-0000-0000090B0000}"/>
    <cellStyle name="comma zerodec" xfId="2839" xr:uid="{00000000-0005-0000-0000-00000A0B0000}"/>
    <cellStyle name="comma zerodec 2" xfId="2840" xr:uid="{00000000-0005-0000-0000-00000B0B0000}"/>
    <cellStyle name="comma zerodec 3" xfId="2841" xr:uid="{00000000-0005-0000-0000-00000C0B0000}"/>
    <cellStyle name="comma zerodec 4" xfId="2842" xr:uid="{00000000-0005-0000-0000-00000D0B0000}"/>
    <cellStyle name="comma zerodec 5" xfId="2843" xr:uid="{00000000-0005-0000-0000-00000E0B0000}"/>
    <cellStyle name="comma zerodec 6" xfId="2844" xr:uid="{00000000-0005-0000-0000-00000F0B0000}"/>
    <cellStyle name="comma zerodec 7" xfId="2845" xr:uid="{00000000-0005-0000-0000-0000100B0000}"/>
    <cellStyle name="comma zerodec_AVERAGE-ยา" xfId="2846" xr:uid="{00000000-0005-0000-0000-0000110B0000}"/>
    <cellStyle name="Comma0" xfId="2847" xr:uid="{00000000-0005-0000-0000-0000120B0000}"/>
    <cellStyle name="Cover Date" xfId="2848" xr:uid="{00000000-0005-0000-0000-0000130B0000}"/>
    <cellStyle name="Cover Subtitle" xfId="2849" xr:uid="{00000000-0005-0000-0000-0000140B0000}"/>
    <cellStyle name="Cover Title" xfId="2850" xr:uid="{00000000-0005-0000-0000-0000150B0000}"/>
    <cellStyle name="Currency (hidden)" xfId="2851" xr:uid="{00000000-0005-0000-0000-0000160B0000}"/>
    <cellStyle name="Currency 2" xfId="2852" xr:uid="{00000000-0005-0000-0000-0000170B0000}"/>
    <cellStyle name="Currency 2 2" xfId="2853" xr:uid="{00000000-0005-0000-0000-0000180B0000}"/>
    <cellStyle name="Currency 2 2 2" xfId="2854" xr:uid="{00000000-0005-0000-0000-0000190B0000}"/>
    <cellStyle name="Currency 2 3" xfId="2855" xr:uid="{00000000-0005-0000-0000-00001A0B0000}"/>
    <cellStyle name="Currency 2 3 2" xfId="2856" xr:uid="{00000000-0005-0000-0000-00001B0B0000}"/>
    <cellStyle name="Currency 2 4" xfId="2857" xr:uid="{00000000-0005-0000-0000-00001C0B0000}"/>
    <cellStyle name="Currency 3" xfId="2858" xr:uid="{00000000-0005-0000-0000-00001D0B0000}"/>
    <cellStyle name="Currency 3 2" xfId="2859" xr:uid="{00000000-0005-0000-0000-00001E0B0000}"/>
    <cellStyle name="Currency 4" xfId="2860" xr:uid="{00000000-0005-0000-0000-00001F0B0000}"/>
    <cellStyle name="Currency 4 2" xfId="2861" xr:uid="{00000000-0005-0000-0000-0000200B0000}"/>
    <cellStyle name="Currency0" xfId="2862" xr:uid="{00000000-0005-0000-0000-0000210B0000}"/>
    <cellStyle name="Currency1" xfId="2863" xr:uid="{00000000-0005-0000-0000-0000220B0000}"/>
    <cellStyle name="Currency1 2" xfId="2864" xr:uid="{00000000-0005-0000-0000-0000230B0000}"/>
    <cellStyle name="Currency1 3" xfId="2865" xr:uid="{00000000-0005-0000-0000-0000240B0000}"/>
    <cellStyle name="Currency1 4" xfId="2866" xr:uid="{00000000-0005-0000-0000-0000250B0000}"/>
    <cellStyle name="Currency1 5" xfId="2867" xr:uid="{00000000-0005-0000-0000-0000260B0000}"/>
    <cellStyle name="Currency1 6" xfId="2868" xr:uid="{00000000-0005-0000-0000-0000270B0000}"/>
    <cellStyle name="Currency1 7" xfId="2869" xr:uid="{00000000-0005-0000-0000-0000280B0000}"/>
    <cellStyle name="Currency1_AVERAGE-ยา" xfId="2870" xr:uid="{00000000-0005-0000-0000-0000290B0000}"/>
    <cellStyle name="Date" xfId="2871" xr:uid="{00000000-0005-0000-0000-00002A0B0000}"/>
    <cellStyle name="Date 2" xfId="2872" xr:uid="{00000000-0005-0000-0000-00002B0B0000}"/>
    <cellStyle name="Date 3" xfId="2873" xr:uid="{00000000-0005-0000-0000-00002C0B0000}"/>
    <cellStyle name="Date 4" xfId="2874" xr:uid="{00000000-0005-0000-0000-00002D0B0000}"/>
    <cellStyle name="Date 5" xfId="2875" xr:uid="{00000000-0005-0000-0000-00002E0B0000}"/>
    <cellStyle name="Date 6" xfId="2876" xr:uid="{00000000-0005-0000-0000-00002F0B0000}"/>
    <cellStyle name="Date 7" xfId="2877" xr:uid="{00000000-0005-0000-0000-0000300B0000}"/>
    <cellStyle name="Date_AVERAGE-ยา" xfId="2878" xr:uid="{00000000-0005-0000-0000-0000310B0000}"/>
    <cellStyle name="Dezimal [0]_OPTIMIR1 (deutsch)" xfId="2879" xr:uid="{00000000-0005-0000-0000-0000320B0000}"/>
    <cellStyle name="Dezimal_OPTIMIR1 (deutsch)" xfId="2880" xr:uid="{00000000-0005-0000-0000-0000330B0000}"/>
    <cellStyle name="Dollar (zero dec)" xfId="2881" xr:uid="{00000000-0005-0000-0000-0000340B0000}"/>
    <cellStyle name="Dollar (zero dec) 2" xfId="2882" xr:uid="{00000000-0005-0000-0000-0000350B0000}"/>
    <cellStyle name="Dollar (zero dec) 3" xfId="2883" xr:uid="{00000000-0005-0000-0000-0000360B0000}"/>
    <cellStyle name="Dollar (zero dec) 4" xfId="2884" xr:uid="{00000000-0005-0000-0000-0000370B0000}"/>
    <cellStyle name="Dollar (zero dec) 5" xfId="2885" xr:uid="{00000000-0005-0000-0000-0000380B0000}"/>
    <cellStyle name="Dollar (zero dec) 6" xfId="2886" xr:uid="{00000000-0005-0000-0000-0000390B0000}"/>
    <cellStyle name="Dollar (zero dec) 7" xfId="2887" xr:uid="{00000000-0005-0000-0000-00003A0B0000}"/>
    <cellStyle name="Dollar (zero dec)_AVERAGE-ยา" xfId="2888" xr:uid="{00000000-0005-0000-0000-00003B0B0000}"/>
    <cellStyle name="Dziesi๊tny [0]_laroux" xfId="2889" xr:uid="{00000000-0005-0000-0000-00003C0B0000}"/>
    <cellStyle name="Dziesi๊tny_laroux" xfId="2890" xr:uid="{00000000-0005-0000-0000-00003D0B0000}"/>
    <cellStyle name="E&amp;Y House" xfId="2891" xr:uid="{00000000-0005-0000-0000-00003E0B0000}"/>
    <cellStyle name="E&amp;Y House 2" xfId="2892" xr:uid="{00000000-0005-0000-0000-00003F0B0000}"/>
    <cellStyle name="E&amp;Y House 3" xfId="2893" xr:uid="{00000000-0005-0000-0000-0000400B0000}"/>
    <cellStyle name="Emphasis 1" xfId="2894" xr:uid="{00000000-0005-0000-0000-0000410B0000}"/>
    <cellStyle name="Emphasis 1 2" xfId="2895" xr:uid="{00000000-0005-0000-0000-0000420B0000}"/>
    <cellStyle name="Emphasis 2" xfId="2896" xr:uid="{00000000-0005-0000-0000-0000430B0000}"/>
    <cellStyle name="Emphasis 2 2" xfId="2897" xr:uid="{00000000-0005-0000-0000-0000440B0000}"/>
    <cellStyle name="Emphasis 3" xfId="2898" xr:uid="{00000000-0005-0000-0000-0000450B0000}"/>
    <cellStyle name="Emphasis 3 2" xfId="2899" xr:uid="{00000000-0005-0000-0000-0000460B0000}"/>
    <cellStyle name="Euro" xfId="2900" xr:uid="{00000000-0005-0000-0000-0000470B0000}"/>
    <cellStyle name="Euro 2" xfId="2901" xr:uid="{00000000-0005-0000-0000-0000480B0000}"/>
    <cellStyle name="Euro 3" xfId="2902" xr:uid="{00000000-0005-0000-0000-0000490B0000}"/>
    <cellStyle name="Euro 4" xfId="2903" xr:uid="{00000000-0005-0000-0000-00004A0B0000}"/>
    <cellStyle name="Euro 5" xfId="2904" xr:uid="{00000000-0005-0000-0000-00004B0B0000}"/>
    <cellStyle name="Euro 6" xfId="2905" xr:uid="{00000000-0005-0000-0000-00004C0B0000}"/>
    <cellStyle name="Euro 7" xfId="2906" xr:uid="{00000000-0005-0000-0000-00004D0B0000}"/>
    <cellStyle name="Excel Built-in Normal" xfId="2907" xr:uid="{00000000-0005-0000-0000-00004E0B0000}"/>
    <cellStyle name="Excel Built-in Normal 2" xfId="2908" xr:uid="{00000000-0005-0000-0000-00004F0B0000}"/>
    <cellStyle name="Excel_BuiltIn_Accent6" xfId="2909" xr:uid="{00000000-0005-0000-0000-0000500B0000}"/>
    <cellStyle name="Explanatory Text 10" xfId="2910" xr:uid="{00000000-0005-0000-0000-0000510B0000}"/>
    <cellStyle name="Explanatory Text 11" xfId="2911" xr:uid="{00000000-0005-0000-0000-0000520B0000}"/>
    <cellStyle name="Explanatory Text 12" xfId="2912" xr:uid="{00000000-0005-0000-0000-0000530B0000}"/>
    <cellStyle name="Explanatory Text 13" xfId="2913" xr:uid="{00000000-0005-0000-0000-0000540B0000}"/>
    <cellStyle name="Explanatory Text 14" xfId="2914" xr:uid="{00000000-0005-0000-0000-0000550B0000}"/>
    <cellStyle name="Explanatory Text 15" xfId="2915" xr:uid="{00000000-0005-0000-0000-0000560B0000}"/>
    <cellStyle name="Explanatory Text 16" xfId="2916" xr:uid="{00000000-0005-0000-0000-0000570B0000}"/>
    <cellStyle name="Explanatory Text 17" xfId="2917" xr:uid="{00000000-0005-0000-0000-0000580B0000}"/>
    <cellStyle name="Explanatory Text 18" xfId="2918" xr:uid="{00000000-0005-0000-0000-0000590B0000}"/>
    <cellStyle name="Explanatory Text 2" xfId="2919" xr:uid="{00000000-0005-0000-0000-00005A0B0000}"/>
    <cellStyle name="Explanatory Text 2 2" xfId="2920" xr:uid="{00000000-0005-0000-0000-00005B0B0000}"/>
    <cellStyle name="Explanatory Text 2 3" xfId="2921" xr:uid="{00000000-0005-0000-0000-00005C0B0000}"/>
    <cellStyle name="Explanatory Text 2 4" xfId="2922" xr:uid="{00000000-0005-0000-0000-00005D0B0000}"/>
    <cellStyle name="Explanatory Text 2 5" xfId="2923" xr:uid="{00000000-0005-0000-0000-00005E0B0000}"/>
    <cellStyle name="Explanatory Text 3" xfId="2924" xr:uid="{00000000-0005-0000-0000-00005F0B0000}"/>
    <cellStyle name="Explanatory Text 4" xfId="2925" xr:uid="{00000000-0005-0000-0000-0000600B0000}"/>
    <cellStyle name="Explanatory Text 5" xfId="2926" xr:uid="{00000000-0005-0000-0000-0000610B0000}"/>
    <cellStyle name="Explanatory Text 6" xfId="2927" xr:uid="{00000000-0005-0000-0000-0000620B0000}"/>
    <cellStyle name="Explanatory Text 7" xfId="2928" xr:uid="{00000000-0005-0000-0000-0000630B0000}"/>
    <cellStyle name="Explanatory Text 8" xfId="2929" xr:uid="{00000000-0005-0000-0000-0000640B0000}"/>
    <cellStyle name="Explanatory Text 9" xfId="2930" xr:uid="{00000000-0005-0000-0000-0000650B0000}"/>
    <cellStyle name="Fixed" xfId="2931" xr:uid="{00000000-0005-0000-0000-0000660B0000}"/>
    <cellStyle name="Fixed 2" xfId="2932" xr:uid="{00000000-0005-0000-0000-0000670B0000}"/>
    <cellStyle name="Fixed 3" xfId="2933" xr:uid="{00000000-0005-0000-0000-0000680B0000}"/>
    <cellStyle name="Fixed 4" xfId="2934" xr:uid="{00000000-0005-0000-0000-0000690B0000}"/>
    <cellStyle name="Fixed 5" xfId="2935" xr:uid="{00000000-0005-0000-0000-00006A0B0000}"/>
    <cellStyle name="Fixed 6" xfId="2936" xr:uid="{00000000-0005-0000-0000-00006B0B0000}"/>
    <cellStyle name="Fixed 7" xfId="2937" xr:uid="{00000000-0005-0000-0000-00006C0B0000}"/>
    <cellStyle name="Fixed_AVERAGE-ยา" xfId="2938" xr:uid="{00000000-0005-0000-0000-00006D0B0000}"/>
    <cellStyle name="Footer SBILogo1" xfId="2939" xr:uid="{00000000-0005-0000-0000-00006E0B0000}"/>
    <cellStyle name="Footer SBILogo2" xfId="2940" xr:uid="{00000000-0005-0000-0000-00006F0B0000}"/>
    <cellStyle name="Footnote" xfId="2941" xr:uid="{00000000-0005-0000-0000-0000700B0000}"/>
    <cellStyle name="Footnote Reference" xfId="2942" xr:uid="{00000000-0005-0000-0000-0000710B0000}"/>
    <cellStyle name="Footnote__0_Lead_ KOSE_30.06.05" xfId="2943" xr:uid="{00000000-0005-0000-0000-0000720B0000}"/>
    <cellStyle name="Good 10" xfId="2944" xr:uid="{00000000-0005-0000-0000-0000730B0000}"/>
    <cellStyle name="Good 11" xfId="2945" xr:uid="{00000000-0005-0000-0000-0000740B0000}"/>
    <cellStyle name="Good 12" xfId="2946" xr:uid="{00000000-0005-0000-0000-0000750B0000}"/>
    <cellStyle name="Good 13" xfId="2947" xr:uid="{00000000-0005-0000-0000-0000760B0000}"/>
    <cellStyle name="Good 14" xfId="2948" xr:uid="{00000000-0005-0000-0000-0000770B0000}"/>
    <cellStyle name="Good 15" xfId="2949" xr:uid="{00000000-0005-0000-0000-0000780B0000}"/>
    <cellStyle name="Good 16" xfId="2950" xr:uid="{00000000-0005-0000-0000-0000790B0000}"/>
    <cellStyle name="Good 17" xfId="2951" xr:uid="{00000000-0005-0000-0000-00007A0B0000}"/>
    <cellStyle name="Good 18" xfId="2952" xr:uid="{00000000-0005-0000-0000-00007B0B0000}"/>
    <cellStyle name="Good 2" xfId="2953" xr:uid="{00000000-0005-0000-0000-00007C0B0000}"/>
    <cellStyle name="Good 2 2" xfId="2954" xr:uid="{00000000-0005-0000-0000-00007D0B0000}"/>
    <cellStyle name="Good 2 3" xfId="2955" xr:uid="{00000000-0005-0000-0000-00007E0B0000}"/>
    <cellStyle name="Good 2 4" xfId="2956" xr:uid="{00000000-0005-0000-0000-00007F0B0000}"/>
    <cellStyle name="Good 2 5" xfId="2957" xr:uid="{00000000-0005-0000-0000-0000800B0000}"/>
    <cellStyle name="Good 3" xfId="2958" xr:uid="{00000000-0005-0000-0000-0000810B0000}"/>
    <cellStyle name="Good 4" xfId="2959" xr:uid="{00000000-0005-0000-0000-0000820B0000}"/>
    <cellStyle name="Good 5" xfId="2960" xr:uid="{00000000-0005-0000-0000-0000830B0000}"/>
    <cellStyle name="Good 6" xfId="2961" xr:uid="{00000000-0005-0000-0000-0000840B0000}"/>
    <cellStyle name="Good 7" xfId="2962" xr:uid="{00000000-0005-0000-0000-0000850B0000}"/>
    <cellStyle name="Good 8" xfId="2963" xr:uid="{00000000-0005-0000-0000-0000860B0000}"/>
    <cellStyle name="Good 9" xfId="2964" xr:uid="{00000000-0005-0000-0000-0000870B0000}"/>
    <cellStyle name="Grey" xfId="2965" xr:uid="{00000000-0005-0000-0000-0000880B0000}"/>
    <cellStyle name="Grey 2" xfId="2966" xr:uid="{00000000-0005-0000-0000-0000890B0000}"/>
    <cellStyle name="Grey 3" xfId="2967" xr:uid="{00000000-0005-0000-0000-00008A0B0000}"/>
    <cellStyle name="Header" xfId="2968" xr:uid="{00000000-0005-0000-0000-00008B0B0000}"/>
    <cellStyle name="Header - Style1" xfId="2969" xr:uid="{00000000-0005-0000-0000-00008C0B0000}"/>
    <cellStyle name="Header - Style1 2" xfId="2970" xr:uid="{00000000-0005-0000-0000-00008D0B0000}"/>
    <cellStyle name="Header Draft Stamp" xfId="2971" xr:uid="{00000000-0005-0000-0000-00008E0B0000}"/>
    <cellStyle name="Header__0_Lead_ KOSE_30.06.05" xfId="2972" xr:uid="{00000000-0005-0000-0000-00008F0B0000}"/>
    <cellStyle name="Header1" xfId="2973" xr:uid="{00000000-0005-0000-0000-0000900B0000}"/>
    <cellStyle name="Header1 2" xfId="2974" xr:uid="{00000000-0005-0000-0000-0000910B0000}"/>
    <cellStyle name="Header1 3" xfId="2975" xr:uid="{00000000-0005-0000-0000-0000920B0000}"/>
    <cellStyle name="Header1 4" xfId="2976" xr:uid="{00000000-0005-0000-0000-0000930B0000}"/>
    <cellStyle name="Header2" xfId="2977" xr:uid="{00000000-0005-0000-0000-0000940B0000}"/>
    <cellStyle name="Header2 2" xfId="2978" xr:uid="{00000000-0005-0000-0000-0000950B0000}"/>
    <cellStyle name="Header2 2 2" xfId="2979" xr:uid="{00000000-0005-0000-0000-0000960B0000}"/>
    <cellStyle name="Header2 2 2 2" xfId="2980" xr:uid="{00000000-0005-0000-0000-0000970B0000}"/>
    <cellStyle name="Header2 2 3" xfId="2981" xr:uid="{00000000-0005-0000-0000-0000980B0000}"/>
    <cellStyle name="Header2 3" xfId="2982" xr:uid="{00000000-0005-0000-0000-0000990B0000}"/>
    <cellStyle name="Header2 3 2" xfId="2983" xr:uid="{00000000-0005-0000-0000-00009A0B0000}"/>
    <cellStyle name="Header2 4" xfId="2984" xr:uid="{00000000-0005-0000-0000-00009B0B0000}"/>
    <cellStyle name="Heading" xfId="2985" xr:uid="{00000000-0005-0000-0000-00009C0B0000}"/>
    <cellStyle name="Heading 1 10" xfId="2986" xr:uid="{00000000-0005-0000-0000-00009D0B0000}"/>
    <cellStyle name="Heading 1 11" xfId="2987" xr:uid="{00000000-0005-0000-0000-00009E0B0000}"/>
    <cellStyle name="Heading 1 12" xfId="2988" xr:uid="{00000000-0005-0000-0000-00009F0B0000}"/>
    <cellStyle name="Heading 1 13" xfId="2989" xr:uid="{00000000-0005-0000-0000-0000A00B0000}"/>
    <cellStyle name="Heading 1 14" xfId="2990" xr:uid="{00000000-0005-0000-0000-0000A10B0000}"/>
    <cellStyle name="Heading 1 15" xfId="2991" xr:uid="{00000000-0005-0000-0000-0000A20B0000}"/>
    <cellStyle name="Heading 1 16" xfId="2992" xr:uid="{00000000-0005-0000-0000-0000A30B0000}"/>
    <cellStyle name="Heading 1 17" xfId="2993" xr:uid="{00000000-0005-0000-0000-0000A40B0000}"/>
    <cellStyle name="Heading 1 18" xfId="2994" xr:uid="{00000000-0005-0000-0000-0000A50B0000}"/>
    <cellStyle name="Heading 1 2" xfId="2995" xr:uid="{00000000-0005-0000-0000-0000A60B0000}"/>
    <cellStyle name="Heading 1 2 2" xfId="2996" xr:uid="{00000000-0005-0000-0000-0000A70B0000}"/>
    <cellStyle name="Heading 1 2 3" xfId="2997" xr:uid="{00000000-0005-0000-0000-0000A80B0000}"/>
    <cellStyle name="Heading 1 2 4" xfId="2998" xr:uid="{00000000-0005-0000-0000-0000A90B0000}"/>
    <cellStyle name="Heading 1 2 5" xfId="2999" xr:uid="{00000000-0005-0000-0000-0000AA0B0000}"/>
    <cellStyle name="Heading 1 3" xfId="3000" xr:uid="{00000000-0005-0000-0000-0000AB0B0000}"/>
    <cellStyle name="Heading 1 3 2" xfId="3001" xr:uid="{00000000-0005-0000-0000-0000AC0B0000}"/>
    <cellStyle name="Heading 1 3 3" xfId="3002" xr:uid="{00000000-0005-0000-0000-0000AD0B0000}"/>
    <cellStyle name="Heading 1 3 4" xfId="3003" xr:uid="{00000000-0005-0000-0000-0000AE0B0000}"/>
    <cellStyle name="Heading 1 4" xfId="3004" xr:uid="{00000000-0005-0000-0000-0000AF0B0000}"/>
    <cellStyle name="Heading 1 5" xfId="3005" xr:uid="{00000000-0005-0000-0000-0000B00B0000}"/>
    <cellStyle name="Heading 1 6" xfId="3006" xr:uid="{00000000-0005-0000-0000-0000B10B0000}"/>
    <cellStyle name="Heading 1 7" xfId="3007" xr:uid="{00000000-0005-0000-0000-0000B20B0000}"/>
    <cellStyle name="Heading 1 8" xfId="3008" xr:uid="{00000000-0005-0000-0000-0000B30B0000}"/>
    <cellStyle name="Heading 1 9" xfId="3009" xr:uid="{00000000-0005-0000-0000-0000B40B0000}"/>
    <cellStyle name="Heading 1 Above" xfId="3010" xr:uid="{00000000-0005-0000-0000-0000B50B0000}"/>
    <cellStyle name="Heading 1+" xfId="3011" xr:uid="{00000000-0005-0000-0000-0000B60B0000}"/>
    <cellStyle name="Heading 2 10" xfId="3012" xr:uid="{00000000-0005-0000-0000-0000B70B0000}"/>
    <cellStyle name="Heading 2 11" xfId="3013" xr:uid="{00000000-0005-0000-0000-0000B80B0000}"/>
    <cellStyle name="Heading 2 12" xfId="3014" xr:uid="{00000000-0005-0000-0000-0000B90B0000}"/>
    <cellStyle name="Heading 2 13" xfId="3015" xr:uid="{00000000-0005-0000-0000-0000BA0B0000}"/>
    <cellStyle name="Heading 2 14" xfId="3016" xr:uid="{00000000-0005-0000-0000-0000BB0B0000}"/>
    <cellStyle name="Heading 2 15" xfId="3017" xr:uid="{00000000-0005-0000-0000-0000BC0B0000}"/>
    <cellStyle name="Heading 2 16" xfId="3018" xr:uid="{00000000-0005-0000-0000-0000BD0B0000}"/>
    <cellStyle name="Heading 2 17" xfId="3019" xr:uid="{00000000-0005-0000-0000-0000BE0B0000}"/>
    <cellStyle name="Heading 2 18" xfId="3020" xr:uid="{00000000-0005-0000-0000-0000BF0B0000}"/>
    <cellStyle name="Heading 2 2" xfId="3021" xr:uid="{00000000-0005-0000-0000-0000C00B0000}"/>
    <cellStyle name="Heading 2 2 2" xfId="3022" xr:uid="{00000000-0005-0000-0000-0000C10B0000}"/>
    <cellStyle name="Heading 2 2 3" xfId="3023" xr:uid="{00000000-0005-0000-0000-0000C20B0000}"/>
    <cellStyle name="Heading 2 2 4" xfId="3024" xr:uid="{00000000-0005-0000-0000-0000C30B0000}"/>
    <cellStyle name="Heading 2 2 5" xfId="3025" xr:uid="{00000000-0005-0000-0000-0000C40B0000}"/>
    <cellStyle name="Heading 2 3" xfId="3026" xr:uid="{00000000-0005-0000-0000-0000C50B0000}"/>
    <cellStyle name="Heading 2 3 2" xfId="3027" xr:uid="{00000000-0005-0000-0000-0000C60B0000}"/>
    <cellStyle name="Heading 2 3 3" xfId="3028" xr:uid="{00000000-0005-0000-0000-0000C70B0000}"/>
    <cellStyle name="Heading 2 3 4" xfId="3029" xr:uid="{00000000-0005-0000-0000-0000C80B0000}"/>
    <cellStyle name="Heading 2 4" xfId="3030" xr:uid="{00000000-0005-0000-0000-0000C90B0000}"/>
    <cellStyle name="Heading 2 5" xfId="3031" xr:uid="{00000000-0005-0000-0000-0000CA0B0000}"/>
    <cellStyle name="Heading 2 6" xfId="3032" xr:uid="{00000000-0005-0000-0000-0000CB0B0000}"/>
    <cellStyle name="Heading 2 7" xfId="3033" xr:uid="{00000000-0005-0000-0000-0000CC0B0000}"/>
    <cellStyle name="Heading 2 8" xfId="3034" xr:uid="{00000000-0005-0000-0000-0000CD0B0000}"/>
    <cellStyle name="Heading 2 9" xfId="3035" xr:uid="{00000000-0005-0000-0000-0000CE0B0000}"/>
    <cellStyle name="Heading 2 Below" xfId="3036" xr:uid="{00000000-0005-0000-0000-0000CF0B0000}"/>
    <cellStyle name="Heading 2 Below 2" xfId="3037" xr:uid="{00000000-0005-0000-0000-0000D00B0000}"/>
    <cellStyle name="Heading 2+" xfId="3038" xr:uid="{00000000-0005-0000-0000-0000D10B0000}"/>
    <cellStyle name="Heading 3 10" xfId="3039" xr:uid="{00000000-0005-0000-0000-0000D20B0000}"/>
    <cellStyle name="Heading 3 11" xfId="3040" xr:uid="{00000000-0005-0000-0000-0000D30B0000}"/>
    <cellStyle name="Heading 3 12" xfId="3041" xr:uid="{00000000-0005-0000-0000-0000D40B0000}"/>
    <cellStyle name="Heading 3 13" xfId="3042" xr:uid="{00000000-0005-0000-0000-0000D50B0000}"/>
    <cellStyle name="Heading 3 14" xfId="3043" xr:uid="{00000000-0005-0000-0000-0000D60B0000}"/>
    <cellStyle name="Heading 3 15" xfId="3044" xr:uid="{00000000-0005-0000-0000-0000D70B0000}"/>
    <cellStyle name="Heading 3 16" xfId="3045" xr:uid="{00000000-0005-0000-0000-0000D80B0000}"/>
    <cellStyle name="Heading 3 17" xfId="3046" xr:uid="{00000000-0005-0000-0000-0000D90B0000}"/>
    <cellStyle name="Heading 3 18" xfId="3047" xr:uid="{00000000-0005-0000-0000-0000DA0B0000}"/>
    <cellStyle name="Heading 3 2" xfId="3048" xr:uid="{00000000-0005-0000-0000-0000DB0B0000}"/>
    <cellStyle name="Heading 3 2 10" xfId="3049" xr:uid="{00000000-0005-0000-0000-0000DC0B0000}"/>
    <cellStyle name="Heading 3 2 10 10" xfId="3050" xr:uid="{00000000-0005-0000-0000-0000DD0B0000}"/>
    <cellStyle name="Heading 3 2 10 10 2" xfId="3051" xr:uid="{00000000-0005-0000-0000-0000DE0B0000}"/>
    <cellStyle name="Heading 3 2 10 11" xfId="3052" xr:uid="{00000000-0005-0000-0000-0000DF0B0000}"/>
    <cellStyle name="Heading 3 2 10 11 2" xfId="3053" xr:uid="{00000000-0005-0000-0000-0000E00B0000}"/>
    <cellStyle name="Heading 3 2 10 12" xfId="3054" xr:uid="{00000000-0005-0000-0000-0000E10B0000}"/>
    <cellStyle name="Heading 3 2 10 2" xfId="3055" xr:uid="{00000000-0005-0000-0000-0000E20B0000}"/>
    <cellStyle name="Heading 3 2 10 2 2" xfId="3056" xr:uid="{00000000-0005-0000-0000-0000E30B0000}"/>
    <cellStyle name="Heading 3 2 10 2 2 2" xfId="3057" xr:uid="{00000000-0005-0000-0000-0000E40B0000}"/>
    <cellStyle name="Heading 3 2 10 2 3" xfId="3058" xr:uid="{00000000-0005-0000-0000-0000E50B0000}"/>
    <cellStyle name="Heading 3 2 10 3" xfId="3059" xr:uid="{00000000-0005-0000-0000-0000E60B0000}"/>
    <cellStyle name="Heading 3 2 10 3 2" xfId="3060" xr:uid="{00000000-0005-0000-0000-0000E70B0000}"/>
    <cellStyle name="Heading 3 2 10 3 2 2" xfId="3061" xr:uid="{00000000-0005-0000-0000-0000E80B0000}"/>
    <cellStyle name="Heading 3 2 10 3 3" xfId="3062" xr:uid="{00000000-0005-0000-0000-0000E90B0000}"/>
    <cellStyle name="Heading 3 2 10 4" xfId="3063" xr:uid="{00000000-0005-0000-0000-0000EA0B0000}"/>
    <cellStyle name="Heading 3 2 10 4 2" xfId="3064" xr:uid="{00000000-0005-0000-0000-0000EB0B0000}"/>
    <cellStyle name="Heading 3 2 10 4 2 2" xfId="3065" xr:uid="{00000000-0005-0000-0000-0000EC0B0000}"/>
    <cellStyle name="Heading 3 2 10 4 3" xfId="3066" xr:uid="{00000000-0005-0000-0000-0000ED0B0000}"/>
    <cellStyle name="Heading 3 2 10 5" xfId="3067" xr:uid="{00000000-0005-0000-0000-0000EE0B0000}"/>
    <cellStyle name="Heading 3 2 10 5 2" xfId="3068" xr:uid="{00000000-0005-0000-0000-0000EF0B0000}"/>
    <cellStyle name="Heading 3 2 10 5 2 2" xfId="3069" xr:uid="{00000000-0005-0000-0000-0000F00B0000}"/>
    <cellStyle name="Heading 3 2 10 5 3" xfId="3070" xr:uid="{00000000-0005-0000-0000-0000F10B0000}"/>
    <cellStyle name="Heading 3 2 10 6" xfId="3071" xr:uid="{00000000-0005-0000-0000-0000F20B0000}"/>
    <cellStyle name="Heading 3 2 10 6 2" xfId="3072" xr:uid="{00000000-0005-0000-0000-0000F30B0000}"/>
    <cellStyle name="Heading 3 2 10 6 2 2" xfId="3073" xr:uid="{00000000-0005-0000-0000-0000F40B0000}"/>
    <cellStyle name="Heading 3 2 10 6 3" xfId="3074" xr:uid="{00000000-0005-0000-0000-0000F50B0000}"/>
    <cellStyle name="Heading 3 2 10 7" xfId="3075" xr:uid="{00000000-0005-0000-0000-0000F60B0000}"/>
    <cellStyle name="Heading 3 2 10 7 2" xfId="3076" xr:uid="{00000000-0005-0000-0000-0000F70B0000}"/>
    <cellStyle name="Heading 3 2 10 7 2 2" xfId="3077" xr:uid="{00000000-0005-0000-0000-0000F80B0000}"/>
    <cellStyle name="Heading 3 2 10 7 3" xfId="3078" xr:uid="{00000000-0005-0000-0000-0000F90B0000}"/>
    <cellStyle name="Heading 3 2 10 8" xfId="3079" xr:uid="{00000000-0005-0000-0000-0000FA0B0000}"/>
    <cellStyle name="Heading 3 2 10 8 2" xfId="3080" xr:uid="{00000000-0005-0000-0000-0000FB0B0000}"/>
    <cellStyle name="Heading 3 2 10 8 2 2" xfId="3081" xr:uid="{00000000-0005-0000-0000-0000FC0B0000}"/>
    <cellStyle name="Heading 3 2 10 8 3" xfId="3082" xr:uid="{00000000-0005-0000-0000-0000FD0B0000}"/>
    <cellStyle name="Heading 3 2 10 9" xfId="3083" xr:uid="{00000000-0005-0000-0000-0000FE0B0000}"/>
    <cellStyle name="Heading 3 2 10 9 2" xfId="3084" xr:uid="{00000000-0005-0000-0000-0000FF0B0000}"/>
    <cellStyle name="Heading 3 2 10 9 2 2" xfId="3085" xr:uid="{00000000-0005-0000-0000-0000000C0000}"/>
    <cellStyle name="Heading 3 2 10 9 3" xfId="3086" xr:uid="{00000000-0005-0000-0000-0000010C0000}"/>
    <cellStyle name="Heading 3 2 11" xfId="3087" xr:uid="{00000000-0005-0000-0000-0000020C0000}"/>
    <cellStyle name="Heading 3 2 11 2" xfId="3088" xr:uid="{00000000-0005-0000-0000-0000030C0000}"/>
    <cellStyle name="Heading 3 2 11 2 2" xfId="3089" xr:uid="{00000000-0005-0000-0000-0000040C0000}"/>
    <cellStyle name="Heading 3 2 11 3" xfId="3090" xr:uid="{00000000-0005-0000-0000-0000050C0000}"/>
    <cellStyle name="Heading 3 2 12" xfId="3091" xr:uid="{00000000-0005-0000-0000-0000060C0000}"/>
    <cellStyle name="Heading 3 2 12 2" xfId="3092" xr:uid="{00000000-0005-0000-0000-0000070C0000}"/>
    <cellStyle name="Heading 3 2 12 2 2" xfId="3093" xr:uid="{00000000-0005-0000-0000-0000080C0000}"/>
    <cellStyle name="Heading 3 2 12 3" xfId="3094" xr:uid="{00000000-0005-0000-0000-0000090C0000}"/>
    <cellStyle name="Heading 3 2 13" xfId="3095" xr:uid="{00000000-0005-0000-0000-00000A0C0000}"/>
    <cellStyle name="Heading 3 2 13 2" xfId="3096" xr:uid="{00000000-0005-0000-0000-00000B0C0000}"/>
    <cellStyle name="Heading 3 2 13 2 2" xfId="3097" xr:uid="{00000000-0005-0000-0000-00000C0C0000}"/>
    <cellStyle name="Heading 3 2 13 3" xfId="3098" xr:uid="{00000000-0005-0000-0000-00000D0C0000}"/>
    <cellStyle name="Heading 3 2 14" xfId="3099" xr:uid="{00000000-0005-0000-0000-00000E0C0000}"/>
    <cellStyle name="Heading 3 2 14 2" xfId="3100" xr:uid="{00000000-0005-0000-0000-00000F0C0000}"/>
    <cellStyle name="Heading 3 2 14 2 2" xfId="3101" xr:uid="{00000000-0005-0000-0000-0000100C0000}"/>
    <cellStyle name="Heading 3 2 14 3" xfId="3102" xr:uid="{00000000-0005-0000-0000-0000110C0000}"/>
    <cellStyle name="Heading 3 2 15" xfId="3103" xr:uid="{00000000-0005-0000-0000-0000120C0000}"/>
    <cellStyle name="Heading 3 2 15 2" xfId="3104" xr:uid="{00000000-0005-0000-0000-0000130C0000}"/>
    <cellStyle name="Heading 3 2 15 2 2" xfId="3105" xr:uid="{00000000-0005-0000-0000-0000140C0000}"/>
    <cellStyle name="Heading 3 2 15 3" xfId="3106" xr:uid="{00000000-0005-0000-0000-0000150C0000}"/>
    <cellStyle name="Heading 3 2 16" xfId="3107" xr:uid="{00000000-0005-0000-0000-0000160C0000}"/>
    <cellStyle name="Heading 3 2 16 2" xfId="3108" xr:uid="{00000000-0005-0000-0000-0000170C0000}"/>
    <cellStyle name="Heading 3 2 16 2 2" xfId="3109" xr:uid="{00000000-0005-0000-0000-0000180C0000}"/>
    <cellStyle name="Heading 3 2 16 3" xfId="3110" xr:uid="{00000000-0005-0000-0000-0000190C0000}"/>
    <cellStyle name="Heading 3 2 17" xfId="3111" xr:uid="{00000000-0005-0000-0000-00001A0C0000}"/>
    <cellStyle name="Heading 3 2 17 2" xfId="3112" xr:uid="{00000000-0005-0000-0000-00001B0C0000}"/>
    <cellStyle name="Heading 3 2 17 2 2" xfId="3113" xr:uid="{00000000-0005-0000-0000-00001C0C0000}"/>
    <cellStyle name="Heading 3 2 17 3" xfId="3114" xr:uid="{00000000-0005-0000-0000-00001D0C0000}"/>
    <cellStyle name="Heading 3 2 18" xfId="3115" xr:uid="{00000000-0005-0000-0000-00001E0C0000}"/>
    <cellStyle name="Heading 3 2 18 2" xfId="3116" xr:uid="{00000000-0005-0000-0000-00001F0C0000}"/>
    <cellStyle name="Heading 3 2 18 2 2" xfId="3117" xr:uid="{00000000-0005-0000-0000-0000200C0000}"/>
    <cellStyle name="Heading 3 2 18 3" xfId="3118" xr:uid="{00000000-0005-0000-0000-0000210C0000}"/>
    <cellStyle name="Heading 3 2 19" xfId="3119" xr:uid="{00000000-0005-0000-0000-0000220C0000}"/>
    <cellStyle name="Heading 3 2 19 2" xfId="3120" xr:uid="{00000000-0005-0000-0000-0000230C0000}"/>
    <cellStyle name="Heading 3 2 19 2 2" xfId="3121" xr:uid="{00000000-0005-0000-0000-0000240C0000}"/>
    <cellStyle name="Heading 3 2 19 3" xfId="3122" xr:uid="{00000000-0005-0000-0000-0000250C0000}"/>
    <cellStyle name="Heading 3 2 2" xfId="3123" xr:uid="{00000000-0005-0000-0000-0000260C0000}"/>
    <cellStyle name="Heading 3 2 2 10" xfId="3124" xr:uid="{00000000-0005-0000-0000-0000270C0000}"/>
    <cellStyle name="Heading 3 2 2 10 2" xfId="3125" xr:uid="{00000000-0005-0000-0000-0000280C0000}"/>
    <cellStyle name="Heading 3 2 2 10 2 2" xfId="3126" xr:uid="{00000000-0005-0000-0000-0000290C0000}"/>
    <cellStyle name="Heading 3 2 2 10 3" xfId="3127" xr:uid="{00000000-0005-0000-0000-00002A0C0000}"/>
    <cellStyle name="Heading 3 2 2 11" xfId="3128" xr:uid="{00000000-0005-0000-0000-00002B0C0000}"/>
    <cellStyle name="Heading 3 2 2 11 2" xfId="3129" xr:uid="{00000000-0005-0000-0000-00002C0C0000}"/>
    <cellStyle name="Heading 3 2 2 11 2 2" xfId="3130" xr:uid="{00000000-0005-0000-0000-00002D0C0000}"/>
    <cellStyle name="Heading 3 2 2 11 3" xfId="3131" xr:uid="{00000000-0005-0000-0000-00002E0C0000}"/>
    <cellStyle name="Heading 3 2 2 12" xfId="3132" xr:uid="{00000000-0005-0000-0000-00002F0C0000}"/>
    <cellStyle name="Heading 3 2 2 12 2" xfId="3133" xr:uid="{00000000-0005-0000-0000-0000300C0000}"/>
    <cellStyle name="Heading 3 2 2 12 2 2" xfId="3134" xr:uid="{00000000-0005-0000-0000-0000310C0000}"/>
    <cellStyle name="Heading 3 2 2 12 3" xfId="3135" xr:uid="{00000000-0005-0000-0000-0000320C0000}"/>
    <cellStyle name="Heading 3 2 2 13" xfId="3136" xr:uid="{00000000-0005-0000-0000-0000330C0000}"/>
    <cellStyle name="Heading 3 2 2 13 2" xfId="3137" xr:uid="{00000000-0005-0000-0000-0000340C0000}"/>
    <cellStyle name="Heading 3 2 2 13 2 2" xfId="3138" xr:uid="{00000000-0005-0000-0000-0000350C0000}"/>
    <cellStyle name="Heading 3 2 2 13 3" xfId="3139" xr:uid="{00000000-0005-0000-0000-0000360C0000}"/>
    <cellStyle name="Heading 3 2 2 14" xfId="3140" xr:uid="{00000000-0005-0000-0000-0000370C0000}"/>
    <cellStyle name="Heading 3 2 2 14 2" xfId="3141" xr:uid="{00000000-0005-0000-0000-0000380C0000}"/>
    <cellStyle name="Heading 3 2 2 14 2 2" xfId="3142" xr:uid="{00000000-0005-0000-0000-0000390C0000}"/>
    <cellStyle name="Heading 3 2 2 14 3" xfId="3143" xr:uid="{00000000-0005-0000-0000-00003A0C0000}"/>
    <cellStyle name="Heading 3 2 2 15" xfId="3144" xr:uid="{00000000-0005-0000-0000-00003B0C0000}"/>
    <cellStyle name="Heading 3 2 2 15 2" xfId="3145" xr:uid="{00000000-0005-0000-0000-00003C0C0000}"/>
    <cellStyle name="Heading 3 2 2 15 2 2" xfId="3146" xr:uid="{00000000-0005-0000-0000-00003D0C0000}"/>
    <cellStyle name="Heading 3 2 2 15 3" xfId="3147" xr:uid="{00000000-0005-0000-0000-00003E0C0000}"/>
    <cellStyle name="Heading 3 2 2 16" xfId="3148" xr:uid="{00000000-0005-0000-0000-00003F0C0000}"/>
    <cellStyle name="Heading 3 2 2 16 2" xfId="3149" xr:uid="{00000000-0005-0000-0000-0000400C0000}"/>
    <cellStyle name="Heading 3 2 2 17" xfId="3150" xr:uid="{00000000-0005-0000-0000-0000410C0000}"/>
    <cellStyle name="Heading 3 2 2 17 2" xfId="3151" xr:uid="{00000000-0005-0000-0000-0000420C0000}"/>
    <cellStyle name="Heading 3 2 2 18" xfId="3152" xr:uid="{00000000-0005-0000-0000-0000430C0000}"/>
    <cellStyle name="Heading 3 2 2 2" xfId="3153" xr:uid="{00000000-0005-0000-0000-0000440C0000}"/>
    <cellStyle name="Heading 3 2 2 2 10" xfId="3154" xr:uid="{00000000-0005-0000-0000-0000450C0000}"/>
    <cellStyle name="Heading 3 2 2 2 10 2" xfId="3155" xr:uid="{00000000-0005-0000-0000-0000460C0000}"/>
    <cellStyle name="Heading 3 2 2 2 11" xfId="3156" xr:uid="{00000000-0005-0000-0000-0000470C0000}"/>
    <cellStyle name="Heading 3 2 2 2 11 2" xfId="3157" xr:uid="{00000000-0005-0000-0000-0000480C0000}"/>
    <cellStyle name="Heading 3 2 2 2 12" xfId="3158" xr:uid="{00000000-0005-0000-0000-0000490C0000}"/>
    <cellStyle name="Heading 3 2 2 2 2" xfId="3159" xr:uid="{00000000-0005-0000-0000-00004A0C0000}"/>
    <cellStyle name="Heading 3 2 2 2 2 2" xfId="3160" xr:uid="{00000000-0005-0000-0000-00004B0C0000}"/>
    <cellStyle name="Heading 3 2 2 2 2 2 2" xfId="3161" xr:uid="{00000000-0005-0000-0000-00004C0C0000}"/>
    <cellStyle name="Heading 3 2 2 2 2 3" xfId="3162" xr:uid="{00000000-0005-0000-0000-00004D0C0000}"/>
    <cellStyle name="Heading 3 2 2 2 3" xfId="3163" xr:uid="{00000000-0005-0000-0000-00004E0C0000}"/>
    <cellStyle name="Heading 3 2 2 2 3 2" xfId="3164" xr:uid="{00000000-0005-0000-0000-00004F0C0000}"/>
    <cellStyle name="Heading 3 2 2 2 3 2 2" xfId="3165" xr:uid="{00000000-0005-0000-0000-0000500C0000}"/>
    <cellStyle name="Heading 3 2 2 2 3 3" xfId="3166" xr:uid="{00000000-0005-0000-0000-0000510C0000}"/>
    <cellStyle name="Heading 3 2 2 2 4" xfId="3167" xr:uid="{00000000-0005-0000-0000-0000520C0000}"/>
    <cellStyle name="Heading 3 2 2 2 4 2" xfId="3168" xr:uid="{00000000-0005-0000-0000-0000530C0000}"/>
    <cellStyle name="Heading 3 2 2 2 4 2 2" xfId="3169" xr:uid="{00000000-0005-0000-0000-0000540C0000}"/>
    <cellStyle name="Heading 3 2 2 2 4 3" xfId="3170" xr:uid="{00000000-0005-0000-0000-0000550C0000}"/>
    <cellStyle name="Heading 3 2 2 2 5" xfId="3171" xr:uid="{00000000-0005-0000-0000-0000560C0000}"/>
    <cellStyle name="Heading 3 2 2 2 5 2" xfId="3172" xr:uid="{00000000-0005-0000-0000-0000570C0000}"/>
    <cellStyle name="Heading 3 2 2 2 5 2 2" xfId="3173" xr:uid="{00000000-0005-0000-0000-0000580C0000}"/>
    <cellStyle name="Heading 3 2 2 2 5 3" xfId="3174" xr:uid="{00000000-0005-0000-0000-0000590C0000}"/>
    <cellStyle name="Heading 3 2 2 2 6" xfId="3175" xr:uid="{00000000-0005-0000-0000-00005A0C0000}"/>
    <cellStyle name="Heading 3 2 2 2 6 2" xfId="3176" xr:uid="{00000000-0005-0000-0000-00005B0C0000}"/>
    <cellStyle name="Heading 3 2 2 2 6 2 2" xfId="3177" xr:uid="{00000000-0005-0000-0000-00005C0C0000}"/>
    <cellStyle name="Heading 3 2 2 2 6 3" xfId="3178" xr:uid="{00000000-0005-0000-0000-00005D0C0000}"/>
    <cellStyle name="Heading 3 2 2 2 7" xfId="3179" xr:uid="{00000000-0005-0000-0000-00005E0C0000}"/>
    <cellStyle name="Heading 3 2 2 2 7 2" xfId="3180" xr:uid="{00000000-0005-0000-0000-00005F0C0000}"/>
    <cellStyle name="Heading 3 2 2 2 7 2 2" xfId="3181" xr:uid="{00000000-0005-0000-0000-0000600C0000}"/>
    <cellStyle name="Heading 3 2 2 2 7 3" xfId="3182" xr:uid="{00000000-0005-0000-0000-0000610C0000}"/>
    <cellStyle name="Heading 3 2 2 2 8" xfId="3183" xr:uid="{00000000-0005-0000-0000-0000620C0000}"/>
    <cellStyle name="Heading 3 2 2 2 8 2" xfId="3184" xr:uid="{00000000-0005-0000-0000-0000630C0000}"/>
    <cellStyle name="Heading 3 2 2 2 8 2 2" xfId="3185" xr:uid="{00000000-0005-0000-0000-0000640C0000}"/>
    <cellStyle name="Heading 3 2 2 2 8 3" xfId="3186" xr:uid="{00000000-0005-0000-0000-0000650C0000}"/>
    <cellStyle name="Heading 3 2 2 2 9" xfId="3187" xr:uid="{00000000-0005-0000-0000-0000660C0000}"/>
    <cellStyle name="Heading 3 2 2 2 9 2" xfId="3188" xr:uid="{00000000-0005-0000-0000-0000670C0000}"/>
    <cellStyle name="Heading 3 2 2 2 9 2 2" xfId="3189" xr:uid="{00000000-0005-0000-0000-0000680C0000}"/>
    <cellStyle name="Heading 3 2 2 2 9 3" xfId="3190" xr:uid="{00000000-0005-0000-0000-0000690C0000}"/>
    <cellStyle name="Heading 3 2 2 3" xfId="3191" xr:uid="{00000000-0005-0000-0000-00006A0C0000}"/>
    <cellStyle name="Heading 3 2 2 3 10" xfId="3192" xr:uid="{00000000-0005-0000-0000-00006B0C0000}"/>
    <cellStyle name="Heading 3 2 2 3 10 2" xfId="3193" xr:uid="{00000000-0005-0000-0000-00006C0C0000}"/>
    <cellStyle name="Heading 3 2 2 3 11" xfId="3194" xr:uid="{00000000-0005-0000-0000-00006D0C0000}"/>
    <cellStyle name="Heading 3 2 2 3 11 2" xfId="3195" xr:uid="{00000000-0005-0000-0000-00006E0C0000}"/>
    <cellStyle name="Heading 3 2 2 3 12" xfId="3196" xr:uid="{00000000-0005-0000-0000-00006F0C0000}"/>
    <cellStyle name="Heading 3 2 2 3 2" xfId="3197" xr:uid="{00000000-0005-0000-0000-0000700C0000}"/>
    <cellStyle name="Heading 3 2 2 3 2 2" xfId="3198" xr:uid="{00000000-0005-0000-0000-0000710C0000}"/>
    <cellStyle name="Heading 3 2 2 3 2 2 2" xfId="3199" xr:uid="{00000000-0005-0000-0000-0000720C0000}"/>
    <cellStyle name="Heading 3 2 2 3 2 3" xfId="3200" xr:uid="{00000000-0005-0000-0000-0000730C0000}"/>
    <cellStyle name="Heading 3 2 2 3 3" xfId="3201" xr:uid="{00000000-0005-0000-0000-0000740C0000}"/>
    <cellStyle name="Heading 3 2 2 3 3 2" xfId="3202" xr:uid="{00000000-0005-0000-0000-0000750C0000}"/>
    <cellStyle name="Heading 3 2 2 3 3 2 2" xfId="3203" xr:uid="{00000000-0005-0000-0000-0000760C0000}"/>
    <cellStyle name="Heading 3 2 2 3 3 3" xfId="3204" xr:uid="{00000000-0005-0000-0000-0000770C0000}"/>
    <cellStyle name="Heading 3 2 2 3 4" xfId="3205" xr:uid="{00000000-0005-0000-0000-0000780C0000}"/>
    <cellStyle name="Heading 3 2 2 3 4 2" xfId="3206" xr:uid="{00000000-0005-0000-0000-0000790C0000}"/>
    <cellStyle name="Heading 3 2 2 3 4 2 2" xfId="3207" xr:uid="{00000000-0005-0000-0000-00007A0C0000}"/>
    <cellStyle name="Heading 3 2 2 3 4 3" xfId="3208" xr:uid="{00000000-0005-0000-0000-00007B0C0000}"/>
    <cellStyle name="Heading 3 2 2 3 5" xfId="3209" xr:uid="{00000000-0005-0000-0000-00007C0C0000}"/>
    <cellStyle name="Heading 3 2 2 3 5 2" xfId="3210" xr:uid="{00000000-0005-0000-0000-00007D0C0000}"/>
    <cellStyle name="Heading 3 2 2 3 5 2 2" xfId="3211" xr:uid="{00000000-0005-0000-0000-00007E0C0000}"/>
    <cellStyle name="Heading 3 2 2 3 5 3" xfId="3212" xr:uid="{00000000-0005-0000-0000-00007F0C0000}"/>
    <cellStyle name="Heading 3 2 2 3 6" xfId="3213" xr:uid="{00000000-0005-0000-0000-0000800C0000}"/>
    <cellStyle name="Heading 3 2 2 3 6 2" xfId="3214" xr:uid="{00000000-0005-0000-0000-0000810C0000}"/>
    <cellStyle name="Heading 3 2 2 3 6 2 2" xfId="3215" xr:uid="{00000000-0005-0000-0000-0000820C0000}"/>
    <cellStyle name="Heading 3 2 2 3 6 3" xfId="3216" xr:uid="{00000000-0005-0000-0000-0000830C0000}"/>
    <cellStyle name="Heading 3 2 2 3 7" xfId="3217" xr:uid="{00000000-0005-0000-0000-0000840C0000}"/>
    <cellStyle name="Heading 3 2 2 3 7 2" xfId="3218" xr:uid="{00000000-0005-0000-0000-0000850C0000}"/>
    <cellStyle name="Heading 3 2 2 3 7 2 2" xfId="3219" xr:uid="{00000000-0005-0000-0000-0000860C0000}"/>
    <cellStyle name="Heading 3 2 2 3 7 3" xfId="3220" xr:uid="{00000000-0005-0000-0000-0000870C0000}"/>
    <cellStyle name="Heading 3 2 2 3 8" xfId="3221" xr:uid="{00000000-0005-0000-0000-0000880C0000}"/>
    <cellStyle name="Heading 3 2 2 3 8 2" xfId="3222" xr:uid="{00000000-0005-0000-0000-0000890C0000}"/>
    <cellStyle name="Heading 3 2 2 3 8 2 2" xfId="3223" xr:uid="{00000000-0005-0000-0000-00008A0C0000}"/>
    <cellStyle name="Heading 3 2 2 3 8 3" xfId="3224" xr:uid="{00000000-0005-0000-0000-00008B0C0000}"/>
    <cellStyle name="Heading 3 2 2 3 9" xfId="3225" xr:uid="{00000000-0005-0000-0000-00008C0C0000}"/>
    <cellStyle name="Heading 3 2 2 3 9 2" xfId="3226" xr:uid="{00000000-0005-0000-0000-00008D0C0000}"/>
    <cellStyle name="Heading 3 2 2 3 9 2 2" xfId="3227" xr:uid="{00000000-0005-0000-0000-00008E0C0000}"/>
    <cellStyle name="Heading 3 2 2 3 9 3" xfId="3228" xr:uid="{00000000-0005-0000-0000-00008F0C0000}"/>
    <cellStyle name="Heading 3 2 2 4" xfId="3229" xr:uid="{00000000-0005-0000-0000-0000900C0000}"/>
    <cellStyle name="Heading 3 2 2 4 10" xfId="3230" xr:uid="{00000000-0005-0000-0000-0000910C0000}"/>
    <cellStyle name="Heading 3 2 2 4 10 2" xfId="3231" xr:uid="{00000000-0005-0000-0000-0000920C0000}"/>
    <cellStyle name="Heading 3 2 2 4 11" xfId="3232" xr:uid="{00000000-0005-0000-0000-0000930C0000}"/>
    <cellStyle name="Heading 3 2 2 4 11 2" xfId="3233" xr:uid="{00000000-0005-0000-0000-0000940C0000}"/>
    <cellStyle name="Heading 3 2 2 4 12" xfId="3234" xr:uid="{00000000-0005-0000-0000-0000950C0000}"/>
    <cellStyle name="Heading 3 2 2 4 2" xfId="3235" xr:uid="{00000000-0005-0000-0000-0000960C0000}"/>
    <cellStyle name="Heading 3 2 2 4 2 2" xfId="3236" xr:uid="{00000000-0005-0000-0000-0000970C0000}"/>
    <cellStyle name="Heading 3 2 2 4 2 2 2" xfId="3237" xr:uid="{00000000-0005-0000-0000-0000980C0000}"/>
    <cellStyle name="Heading 3 2 2 4 2 3" xfId="3238" xr:uid="{00000000-0005-0000-0000-0000990C0000}"/>
    <cellStyle name="Heading 3 2 2 4 3" xfId="3239" xr:uid="{00000000-0005-0000-0000-00009A0C0000}"/>
    <cellStyle name="Heading 3 2 2 4 3 2" xfId="3240" xr:uid="{00000000-0005-0000-0000-00009B0C0000}"/>
    <cellStyle name="Heading 3 2 2 4 3 2 2" xfId="3241" xr:uid="{00000000-0005-0000-0000-00009C0C0000}"/>
    <cellStyle name="Heading 3 2 2 4 3 3" xfId="3242" xr:uid="{00000000-0005-0000-0000-00009D0C0000}"/>
    <cellStyle name="Heading 3 2 2 4 4" xfId="3243" xr:uid="{00000000-0005-0000-0000-00009E0C0000}"/>
    <cellStyle name="Heading 3 2 2 4 4 2" xfId="3244" xr:uid="{00000000-0005-0000-0000-00009F0C0000}"/>
    <cellStyle name="Heading 3 2 2 4 4 2 2" xfId="3245" xr:uid="{00000000-0005-0000-0000-0000A00C0000}"/>
    <cellStyle name="Heading 3 2 2 4 4 3" xfId="3246" xr:uid="{00000000-0005-0000-0000-0000A10C0000}"/>
    <cellStyle name="Heading 3 2 2 4 5" xfId="3247" xr:uid="{00000000-0005-0000-0000-0000A20C0000}"/>
    <cellStyle name="Heading 3 2 2 4 5 2" xfId="3248" xr:uid="{00000000-0005-0000-0000-0000A30C0000}"/>
    <cellStyle name="Heading 3 2 2 4 5 2 2" xfId="3249" xr:uid="{00000000-0005-0000-0000-0000A40C0000}"/>
    <cellStyle name="Heading 3 2 2 4 5 3" xfId="3250" xr:uid="{00000000-0005-0000-0000-0000A50C0000}"/>
    <cellStyle name="Heading 3 2 2 4 6" xfId="3251" xr:uid="{00000000-0005-0000-0000-0000A60C0000}"/>
    <cellStyle name="Heading 3 2 2 4 6 2" xfId="3252" xr:uid="{00000000-0005-0000-0000-0000A70C0000}"/>
    <cellStyle name="Heading 3 2 2 4 6 2 2" xfId="3253" xr:uid="{00000000-0005-0000-0000-0000A80C0000}"/>
    <cellStyle name="Heading 3 2 2 4 6 3" xfId="3254" xr:uid="{00000000-0005-0000-0000-0000A90C0000}"/>
    <cellStyle name="Heading 3 2 2 4 7" xfId="3255" xr:uid="{00000000-0005-0000-0000-0000AA0C0000}"/>
    <cellStyle name="Heading 3 2 2 4 7 2" xfId="3256" xr:uid="{00000000-0005-0000-0000-0000AB0C0000}"/>
    <cellStyle name="Heading 3 2 2 4 7 2 2" xfId="3257" xr:uid="{00000000-0005-0000-0000-0000AC0C0000}"/>
    <cellStyle name="Heading 3 2 2 4 7 3" xfId="3258" xr:uid="{00000000-0005-0000-0000-0000AD0C0000}"/>
    <cellStyle name="Heading 3 2 2 4 8" xfId="3259" xr:uid="{00000000-0005-0000-0000-0000AE0C0000}"/>
    <cellStyle name="Heading 3 2 2 4 8 2" xfId="3260" xr:uid="{00000000-0005-0000-0000-0000AF0C0000}"/>
    <cellStyle name="Heading 3 2 2 4 8 2 2" xfId="3261" xr:uid="{00000000-0005-0000-0000-0000B00C0000}"/>
    <cellStyle name="Heading 3 2 2 4 8 3" xfId="3262" xr:uid="{00000000-0005-0000-0000-0000B10C0000}"/>
    <cellStyle name="Heading 3 2 2 4 9" xfId="3263" xr:uid="{00000000-0005-0000-0000-0000B20C0000}"/>
    <cellStyle name="Heading 3 2 2 4 9 2" xfId="3264" xr:uid="{00000000-0005-0000-0000-0000B30C0000}"/>
    <cellStyle name="Heading 3 2 2 4 9 2 2" xfId="3265" xr:uid="{00000000-0005-0000-0000-0000B40C0000}"/>
    <cellStyle name="Heading 3 2 2 4 9 3" xfId="3266" xr:uid="{00000000-0005-0000-0000-0000B50C0000}"/>
    <cellStyle name="Heading 3 2 2 5" xfId="3267" xr:uid="{00000000-0005-0000-0000-0000B60C0000}"/>
    <cellStyle name="Heading 3 2 2 5 10" xfId="3268" xr:uid="{00000000-0005-0000-0000-0000B70C0000}"/>
    <cellStyle name="Heading 3 2 2 5 10 2" xfId="3269" xr:uid="{00000000-0005-0000-0000-0000B80C0000}"/>
    <cellStyle name="Heading 3 2 2 5 11" xfId="3270" xr:uid="{00000000-0005-0000-0000-0000B90C0000}"/>
    <cellStyle name="Heading 3 2 2 5 11 2" xfId="3271" xr:uid="{00000000-0005-0000-0000-0000BA0C0000}"/>
    <cellStyle name="Heading 3 2 2 5 12" xfId="3272" xr:uid="{00000000-0005-0000-0000-0000BB0C0000}"/>
    <cellStyle name="Heading 3 2 2 5 2" xfId="3273" xr:uid="{00000000-0005-0000-0000-0000BC0C0000}"/>
    <cellStyle name="Heading 3 2 2 5 2 2" xfId="3274" xr:uid="{00000000-0005-0000-0000-0000BD0C0000}"/>
    <cellStyle name="Heading 3 2 2 5 2 2 2" xfId="3275" xr:uid="{00000000-0005-0000-0000-0000BE0C0000}"/>
    <cellStyle name="Heading 3 2 2 5 2 3" xfId="3276" xr:uid="{00000000-0005-0000-0000-0000BF0C0000}"/>
    <cellStyle name="Heading 3 2 2 5 3" xfId="3277" xr:uid="{00000000-0005-0000-0000-0000C00C0000}"/>
    <cellStyle name="Heading 3 2 2 5 3 2" xfId="3278" xr:uid="{00000000-0005-0000-0000-0000C10C0000}"/>
    <cellStyle name="Heading 3 2 2 5 3 2 2" xfId="3279" xr:uid="{00000000-0005-0000-0000-0000C20C0000}"/>
    <cellStyle name="Heading 3 2 2 5 3 3" xfId="3280" xr:uid="{00000000-0005-0000-0000-0000C30C0000}"/>
    <cellStyle name="Heading 3 2 2 5 4" xfId="3281" xr:uid="{00000000-0005-0000-0000-0000C40C0000}"/>
    <cellStyle name="Heading 3 2 2 5 4 2" xfId="3282" xr:uid="{00000000-0005-0000-0000-0000C50C0000}"/>
    <cellStyle name="Heading 3 2 2 5 4 2 2" xfId="3283" xr:uid="{00000000-0005-0000-0000-0000C60C0000}"/>
    <cellStyle name="Heading 3 2 2 5 4 3" xfId="3284" xr:uid="{00000000-0005-0000-0000-0000C70C0000}"/>
    <cellStyle name="Heading 3 2 2 5 5" xfId="3285" xr:uid="{00000000-0005-0000-0000-0000C80C0000}"/>
    <cellStyle name="Heading 3 2 2 5 5 2" xfId="3286" xr:uid="{00000000-0005-0000-0000-0000C90C0000}"/>
    <cellStyle name="Heading 3 2 2 5 5 2 2" xfId="3287" xr:uid="{00000000-0005-0000-0000-0000CA0C0000}"/>
    <cellStyle name="Heading 3 2 2 5 5 3" xfId="3288" xr:uid="{00000000-0005-0000-0000-0000CB0C0000}"/>
    <cellStyle name="Heading 3 2 2 5 6" xfId="3289" xr:uid="{00000000-0005-0000-0000-0000CC0C0000}"/>
    <cellStyle name="Heading 3 2 2 5 6 2" xfId="3290" xr:uid="{00000000-0005-0000-0000-0000CD0C0000}"/>
    <cellStyle name="Heading 3 2 2 5 6 2 2" xfId="3291" xr:uid="{00000000-0005-0000-0000-0000CE0C0000}"/>
    <cellStyle name="Heading 3 2 2 5 6 3" xfId="3292" xr:uid="{00000000-0005-0000-0000-0000CF0C0000}"/>
    <cellStyle name="Heading 3 2 2 5 7" xfId="3293" xr:uid="{00000000-0005-0000-0000-0000D00C0000}"/>
    <cellStyle name="Heading 3 2 2 5 7 2" xfId="3294" xr:uid="{00000000-0005-0000-0000-0000D10C0000}"/>
    <cellStyle name="Heading 3 2 2 5 7 2 2" xfId="3295" xr:uid="{00000000-0005-0000-0000-0000D20C0000}"/>
    <cellStyle name="Heading 3 2 2 5 7 3" xfId="3296" xr:uid="{00000000-0005-0000-0000-0000D30C0000}"/>
    <cellStyle name="Heading 3 2 2 5 8" xfId="3297" xr:uid="{00000000-0005-0000-0000-0000D40C0000}"/>
    <cellStyle name="Heading 3 2 2 5 8 2" xfId="3298" xr:uid="{00000000-0005-0000-0000-0000D50C0000}"/>
    <cellStyle name="Heading 3 2 2 5 8 2 2" xfId="3299" xr:uid="{00000000-0005-0000-0000-0000D60C0000}"/>
    <cellStyle name="Heading 3 2 2 5 8 3" xfId="3300" xr:uid="{00000000-0005-0000-0000-0000D70C0000}"/>
    <cellStyle name="Heading 3 2 2 5 9" xfId="3301" xr:uid="{00000000-0005-0000-0000-0000D80C0000}"/>
    <cellStyle name="Heading 3 2 2 5 9 2" xfId="3302" xr:uid="{00000000-0005-0000-0000-0000D90C0000}"/>
    <cellStyle name="Heading 3 2 2 5 9 2 2" xfId="3303" xr:uid="{00000000-0005-0000-0000-0000DA0C0000}"/>
    <cellStyle name="Heading 3 2 2 5 9 3" xfId="3304" xr:uid="{00000000-0005-0000-0000-0000DB0C0000}"/>
    <cellStyle name="Heading 3 2 2 6" xfId="3305" xr:uid="{00000000-0005-0000-0000-0000DC0C0000}"/>
    <cellStyle name="Heading 3 2 2 6 10" xfId="3306" xr:uid="{00000000-0005-0000-0000-0000DD0C0000}"/>
    <cellStyle name="Heading 3 2 2 6 10 2" xfId="3307" xr:uid="{00000000-0005-0000-0000-0000DE0C0000}"/>
    <cellStyle name="Heading 3 2 2 6 11" xfId="3308" xr:uid="{00000000-0005-0000-0000-0000DF0C0000}"/>
    <cellStyle name="Heading 3 2 2 6 11 2" xfId="3309" xr:uid="{00000000-0005-0000-0000-0000E00C0000}"/>
    <cellStyle name="Heading 3 2 2 6 12" xfId="3310" xr:uid="{00000000-0005-0000-0000-0000E10C0000}"/>
    <cellStyle name="Heading 3 2 2 6 2" xfId="3311" xr:uid="{00000000-0005-0000-0000-0000E20C0000}"/>
    <cellStyle name="Heading 3 2 2 6 2 2" xfId="3312" xr:uid="{00000000-0005-0000-0000-0000E30C0000}"/>
    <cellStyle name="Heading 3 2 2 6 2 2 2" xfId="3313" xr:uid="{00000000-0005-0000-0000-0000E40C0000}"/>
    <cellStyle name="Heading 3 2 2 6 2 3" xfId="3314" xr:uid="{00000000-0005-0000-0000-0000E50C0000}"/>
    <cellStyle name="Heading 3 2 2 6 3" xfId="3315" xr:uid="{00000000-0005-0000-0000-0000E60C0000}"/>
    <cellStyle name="Heading 3 2 2 6 3 2" xfId="3316" xr:uid="{00000000-0005-0000-0000-0000E70C0000}"/>
    <cellStyle name="Heading 3 2 2 6 3 2 2" xfId="3317" xr:uid="{00000000-0005-0000-0000-0000E80C0000}"/>
    <cellStyle name="Heading 3 2 2 6 3 3" xfId="3318" xr:uid="{00000000-0005-0000-0000-0000E90C0000}"/>
    <cellStyle name="Heading 3 2 2 6 4" xfId="3319" xr:uid="{00000000-0005-0000-0000-0000EA0C0000}"/>
    <cellStyle name="Heading 3 2 2 6 4 2" xfId="3320" xr:uid="{00000000-0005-0000-0000-0000EB0C0000}"/>
    <cellStyle name="Heading 3 2 2 6 4 2 2" xfId="3321" xr:uid="{00000000-0005-0000-0000-0000EC0C0000}"/>
    <cellStyle name="Heading 3 2 2 6 4 3" xfId="3322" xr:uid="{00000000-0005-0000-0000-0000ED0C0000}"/>
    <cellStyle name="Heading 3 2 2 6 5" xfId="3323" xr:uid="{00000000-0005-0000-0000-0000EE0C0000}"/>
    <cellStyle name="Heading 3 2 2 6 5 2" xfId="3324" xr:uid="{00000000-0005-0000-0000-0000EF0C0000}"/>
    <cellStyle name="Heading 3 2 2 6 5 2 2" xfId="3325" xr:uid="{00000000-0005-0000-0000-0000F00C0000}"/>
    <cellStyle name="Heading 3 2 2 6 5 3" xfId="3326" xr:uid="{00000000-0005-0000-0000-0000F10C0000}"/>
    <cellStyle name="Heading 3 2 2 6 6" xfId="3327" xr:uid="{00000000-0005-0000-0000-0000F20C0000}"/>
    <cellStyle name="Heading 3 2 2 6 6 2" xfId="3328" xr:uid="{00000000-0005-0000-0000-0000F30C0000}"/>
    <cellStyle name="Heading 3 2 2 6 6 2 2" xfId="3329" xr:uid="{00000000-0005-0000-0000-0000F40C0000}"/>
    <cellStyle name="Heading 3 2 2 6 6 3" xfId="3330" xr:uid="{00000000-0005-0000-0000-0000F50C0000}"/>
    <cellStyle name="Heading 3 2 2 6 7" xfId="3331" xr:uid="{00000000-0005-0000-0000-0000F60C0000}"/>
    <cellStyle name="Heading 3 2 2 6 7 2" xfId="3332" xr:uid="{00000000-0005-0000-0000-0000F70C0000}"/>
    <cellStyle name="Heading 3 2 2 6 7 2 2" xfId="3333" xr:uid="{00000000-0005-0000-0000-0000F80C0000}"/>
    <cellStyle name="Heading 3 2 2 6 7 3" xfId="3334" xr:uid="{00000000-0005-0000-0000-0000F90C0000}"/>
    <cellStyle name="Heading 3 2 2 6 8" xfId="3335" xr:uid="{00000000-0005-0000-0000-0000FA0C0000}"/>
    <cellStyle name="Heading 3 2 2 6 8 2" xfId="3336" xr:uid="{00000000-0005-0000-0000-0000FB0C0000}"/>
    <cellStyle name="Heading 3 2 2 6 8 2 2" xfId="3337" xr:uid="{00000000-0005-0000-0000-0000FC0C0000}"/>
    <cellStyle name="Heading 3 2 2 6 8 3" xfId="3338" xr:uid="{00000000-0005-0000-0000-0000FD0C0000}"/>
    <cellStyle name="Heading 3 2 2 6 9" xfId="3339" xr:uid="{00000000-0005-0000-0000-0000FE0C0000}"/>
    <cellStyle name="Heading 3 2 2 6 9 2" xfId="3340" xr:uid="{00000000-0005-0000-0000-0000FF0C0000}"/>
    <cellStyle name="Heading 3 2 2 6 9 2 2" xfId="3341" xr:uid="{00000000-0005-0000-0000-0000000D0000}"/>
    <cellStyle name="Heading 3 2 2 6 9 3" xfId="3342" xr:uid="{00000000-0005-0000-0000-0000010D0000}"/>
    <cellStyle name="Heading 3 2 2 7" xfId="3343" xr:uid="{00000000-0005-0000-0000-0000020D0000}"/>
    <cellStyle name="Heading 3 2 2 7 2" xfId="3344" xr:uid="{00000000-0005-0000-0000-0000030D0000}"/>
    <cellStyle name="Heading 3 2 2 7 2 2" xfId="3345" xr:uid="{00000000-0005-0000-0000-0000040D0000}"/>
    <cellStyle name="Heading 3 2 2 7 3" xfId="3346" xr:uid="{00000000-0005-0000-0000-0000050D0000}"/>
    <cellStyle name="Heading 3 2 2 8" xfId="3347" xr:uid="{00000000-0005-0000-0000-0000060D0000}"/>
    <cellStyle name="Heading 3 2 2 8 2" xfId="3348" xr:uid="{00000000-0005-0000-0000-0000070D0000}"/>
    <cellStyle name="Heading 3 2 2 8 2 2" xfId="3349" xr:uid="{00000000-0005-0000-0000-0000080D0000}"/>
    <cellStyle name="Heading 3 2 2 8 3" xfId="3350" xr:uid="{00000000-0005-0000-0000-0000090D0000}"/>
    <cellStyle name="Heading 3 2 2 9" xfId="3351" xr:uid="{00000000-0005-0000-0000-00000A0D0000}"/>
    <cellStyle name="Heading 3 2 2 9 2" xfId="3352" xr:uid="{00000000-0005-0000-0000-00000B0D0000}"/>
    <cellStyle name="Heading 3 2 2 9 2 2" xfId="3353" xr:uid="{00000000-0005-0000-0000-00000C0D0000}"/>
    <cellStyle name="Heading 3 2 2 9 3" xfId="3354" xr:uid="{00000000-0005-0000-0000-00000D0D0000}"/>
    <cellStyle name="Heading 3 2 20" xfId="3355" xr:uid="{00000000-0005-0000-0000-00000E0D0000}"/>
    <cellStyle name="Heading 3 2 20 2" xfId="3356" xr:uid="{00000000-0005-0000-0000-00000F0D0000}"/>
    <cellStyle name="Heading 3 2 21" xfId="3357" xr:uid="{00000000-0005-0000-0000-0000100D0000}"/>
    <cellStyle name="Heading 3 2 21 2" xfId="3358" xr:uid="{00000000-0005-0000-0000-0000110D0000}"/>
    <cellStyle name="Heading 3 2 22" xfId="3359" xr:uid="{00000000-0005-0000-0000-0000120D0000}"/>
    <cellStyle name="Heading 3 2 3" xfId="3360" xr:uid="{00000000-0005-0000-0000-0000130D0000}"/>
    <cellStyle name="Heading 3 2 3 10" xfId="3361" xr:uid="{00000000-0005-0000-0000-0000140D0000}"/>
    <cellStyle name="Heading 3 2 3 10 2" xfId="3362" xr:uid="{00000000-0005-0000-0000-0000150D0000}"/>
    <cellStyle name="Heading 3 2 3 10 2 2" xfId="3363" xr:uid="{00000000-0005-0000-0000-0000160D0000}"/>
    <cellStyle name="Heading 3 2 3 10 3" xfId="3364" xr:uid="{00000000-0005-0000-0000-0000170D0000}"/>
    <cellStyle name="Heading 3 2 3 11" xfId="3365" xr:uid="{00000000-0005-0000-0000-0000180D0000}"/>
    <cellStyle name="Heading 3 2 3 11 2" xfId="3366" xr:uid="{00000000-0005-0000-0000-0000190D0000}"/>
    <cellStyle name="Heading 3 2 3 11 2 2" xfId="3367" xr:uid="{00000000-0005-0000-0000-00001A0D0000}"/>
    <cellStyle name="Heading 3 2 3 11 3" xfId="3368" xr:uid="{00000000-0005-0000-0000-00001B0D0000}"/>
    <cellStyle name="Heading 3 2 3 12" xfId="3369" xr:uid="{00000000-0005-0000-0000-00001C0D0000}"/>
    <cellStyle name="Heading 3 2 3 12 2" xfId="3370" xr:uid="{00000000-0005-0000-0000-00001D0D0000}"/>
    <cellStyle name="Heading 3 2 3 12 2 2" xfId="3371" xr:uid="{00000000-0005-0000-0000-00001E0D0000}"/>
    <cellStyle name="Heading 3 2 3 12 3" xfId="3372" xr:uid="{00000000-0005-0000-0000-00001F0D0000}"/>
    <cellStyle name="Heading 3 2 3 13" xfId="3373" xr:uid="{00000000-0005-0000-0000-0000200D0000}"/>
    <cellStyle name="Heading 3 2 3 13 2" xfId="3374" xr:uid="{00000000-0005-0000-0000-0000210D0000}"/>
    <cellStyle name="Heading 3 2 3 13 2 2" xfId="3375" xr:uid="{00000000-0005-0000-0000-0000220D0000}"/>
    <cellStyle name="Heading 3 2 3 13 3" xfId="3376" xr:uid="{00000000-0005-0000-0000-0000230D0000}"/>
    <cellStyle name="Heading 3 2 3 14" xfId="3377" xr:uid="{00000000-0005-0000-0000-0000240D0000}"/>
    <cellStyle name="Heading 3 2 3 14 2" xfId="3378" xr:uid="{00000000-0005-0000-0000-0000250D0000}"/>
    <cellStyle name="Heading 3 2 3 14 2 2" xfId="3379" xr:uid="{00000000-0005-0000-0000-0000260D0000}"/>
    <cellStyle name="Heading 3 2 3 14 3" xfId="3380" xr:uid="{00000000-0005-0000-0000-0000270D0000}"/>
    <cellStyle name="Heading 3 2 3 15" xfId="3381" xr:uid="{00000000-0005-0000-0000-0000280D0000}"/>
    <cellStyle name="Heading 3 2 3 15 2" xfId="3382" xr:uid="{00000000-0005-0000-0000-0000290D0000}"/>
    <cellStyle name="Heading 3 2 3 15 2 2" xfId="3383" xr:uid="{00000000-0005-0000-0000-00002A0D0000}"/>
    <cellStyle name="Heading 3 2 3 15 3" xfId="3384" xr:uid="{00000000-0005-0000-0000-00002B0D0000}"/>
    <cellStyle name="Heading 3 2 3 16" xfId="3385" xr:uid="{00000000-0005-0000-0000-00002C0D0000}"/>
    <cellStyle name="Heading 3 2 3 16 2" xfId="3386" xr:uid="{00000000-0005-0000-0000-00002D0D0000}"/>
    <cellStyle name="Heading 3 2 3 17" xfId="3387" xr:uid="{00000000-0005-0000-0000-00002E0D0000}"/>
    <cellStyle name="Heading 3 2 3 17 2" xfId="3388" xr:uid="{00000000-0005-0000-0000-00002F0D0000}"/>
    <cellStyle name="Heading 3 2 3 18" xfId="3389" xr:uid="{00000000-0005-0000-0000-0000300D0000}"/>
    <cellStyle name="Heading 3 2 3 2" xfId="3390" xr:uid="{00000000-0005-0000-0000-0000310D0000}"/>
    <cellStyle name="Heading 3 2 3 2 10" xfId="3391" xr:uid="{00000000-0005-0000-0000-0000320D0000}"/>
    <cellStyle name="Heading 3 2 3 2 10 2" xfId="3392" xr:uid="{00000000-0005-0000-0000-0000330D0000}"/>
    <cellStyle name="Heading 3 2 3 2 11" xfId="3393" xr:uid="{00000000-0005-0000-0000-0000340D0000}"/>
    <cellStyle name="Heading 3 2 3 2 11 2" xfId="3394" xr:uid="{00000000-0005-0000-0000-0000350D0000}"/>
    <cellStyle name="Heading 3 2 3 2 12" xfId="3395" xr:uid="{00000000-0005-0000-0000-0000360D0000}"/>
    <cellStyle name="Heading 3 2 3 2 2" xfId="3396" xr:uid="{00000000-0005-0000-0000-0000370D0000}"/>
    <cellStyle name="Heading 3 2 3 2 2 2" xfId="3397" xr:uid="{00000000-0005-0000-0000-0000380D0000}"/>
    <cellStyle name="Heading 3 2 3 2 2 2 2" xfId="3398" xr:uid="{00000000-0005-0000-0000-0000390D0000}"/>
    <cellStyle name="Heading 3 2 3 2 2 3" xfId="3399" xr:uid="{00000000-0005-0000-0000-00003A0D0000}"/>
    <cellStyle name="Heading 3 2 3 2 3" xfId="3400" xr:uid="{00000000-0005-0000-0000-00003B0D0000}"/>
    <cellStyle name="Heading 3 2 3 2 3 2" xfId="3401" xr:uid="{00000000-0005-0000-0000-00003C0D0000}"/>
    <cellStyle name="Heading 3 2 3 2 3 2 2" xfId="3402" xr:uid="{00000000-0005-0000-0000-00003D0D0000}"/>
    <cellStyle name="Heading 3 2 3 2 3 3" xfId="3403" xr:uid="{00000000-0005-0000-0000-00003E0D0000}"/>
    <cellStyle name="Heading 3 2 3 2 4" xfId="3404" xr:uid="{00000000-0005-0000-0000-00003F0D0000}"/>
    <cellStyle name="Heading 3 2 3 2 4 2" xfId="3405" xr:uid="{00000000-0005-0000-0000-0000400D0000}"/>
    <cellStyle name="Heading 3 2 3 2 4 2 2" xfId="3406" xr:uid="{00000000-0005-0000-0000-0000410D0000}"/>
    <cellStyle name="Heading 3 2 3 2 4 3" xfId="3407" xr:uid="{00000000-0005-0000-0000-0000420D0000}"/>
    <cellStyle name="Heading 3 2 3 2 5" xfId="3408" xr:uid="{00000000-0005-0000-0000-0000430D0000}"/>
    <cellStyle name="Heading 3 2 3 2 5 2" xfId="3409" xr:uid="{00000000-0005-0000-0000-0000440D0000}"/>
    <cellStyle name="Heading 3 2 3 2 5 2 2" xfId="3410" xr:uid="{00000000-0005-0000-0000-0000450D0000}"/>
    <cellStyle name="Heading 3 2 3 2 5 3" xfId="3411" xr:uid="{00000000-0005-0000-0000-0000460D0000}"/>
    <cellStyle name="Heading 3 2 3 2 6" xfId="3412" xr:uid="{00000000-0005-0000-0000-0000470D0000}"/>
    <cellStyle name="Heading 3 2 3 2 6 2" xfId="3413" xr:uid="{00000000-0005-0000-0000-0000480D0000}"/>
    <cellStyle name="Heading 3 2 3 2 6 2 2" xfId="3414" xr:uid="{00000000-0005-0000-0000-0000490D0000}"/>
    <cellStyle name="Heading 3 2 3 2 6 3" xfId="3415" xr:uid="{00000000-0005-0000-0000-00004A0D0000}"/>
    <cellStyle name="Heading 3 2 3 2 7" xfId="3416" xr:uid="{00000000-0005-0000-0000-00004B0D0000}"/>
    <cellStyle name="Heading 3 2 3 2 7 2" xfId="3417" xr:uid="{00000000-0005-0000-0000-00004C0D0000}"/>
    <cellStyle name="Heading 3 2 3 2 7 2 2" xfId="3418" xr:uid="{00000000-0005-0000-0000-00004D0D0000}"/>
    <cellStyle name="Heading 3 2 3 2 7 3" xfId="3419" xr:uid="{00000000-0005-0000-0000-00004E0D0000}"/>
    <cellStyle name="Heading 3 2 3 2 8" xfId="3420" xr:uid="{00000000-0005-0000-0000-00004F0D0000}"/>
    <cellStyle name="Heading 3 2 3 2 8 2" xfId="3421" xr:uid="{00000000-0005-0000-0000-0000500D0000}"/>
    <cellStyle name="Heading 3 2 3 2 8 2 2" xfId="3422" xr:uid="{00000000-0005-0000-0000-0000510D0000}"/>
    <cellStyle name="Heading 3 2 3 2 8 3" xfId="3423" xr:uid="{00000000-0005-0000-0000-0000520D0000}"/>
    <cellStyle name="Heading 3 2 3 2 9" xfId="3424" xr:uid="{00000000-0005-0000-0000-0000530D0000}"/>
    <cellStyle name="Heading 3 2 3 2 9 2" xfId="3425" xr:uid="{00000000-0005-0000-0000-0000540D0000}"/>
    <cellStyle name="Heading 3 2 3 2 9 2 2" xfId="3426" xr:uid="{00000000-0005-0000-0000-0000550D0000}"/>
    <cellStyle name="Heading 3 2 3 2 9 3" xfId="3427" xr:uid="{00000000-0005-0000-0000-0000560D0000}"/>
    <cellStyle name="Heading 3 2 3 3" xfId="3428" xr:uid="{00000000-0005-0000-0000-0000570D0000}"/>
    <cellStyle name="Heading 3 2 3 3 10" xfId="3429" xr:uid="{00000000-0005-0000-0000-0000580D0000}"/>
    <cellStyle name="Heading 3 2 3 3 10 2" xfId="3430" xr:uid="{00000000-0005-0000-0000-0000590D0000}"/>
    <cellStyle name="Heading 3 2 3 3 11" xfId="3431" xr:uid="{00000000-0005-0000-0000-00005A0D0000}"/>
    <cellStyle name="Heading 3 2 3 3 11 2" xfId="3432" xr:uid="{00000000-0005-0000-0000-00005B0D0000}"/>
    <cellStyle name="Heading 3 2 3 3 12" xfId="3433" xr:uid="{00000000-0005-0000-0000-00005C0D0000}"/>
    <cellStyle name="Heading 3 2 3 3 2" xfId="3434" xr:uid="{00000000-0005-0000-0000-00005D0D0000}"/>
    <cellStyle name="Heading 3 2 3 3 2 2" xfId="3435" xr:uid="{00000000-0005-0000-0000-00005E0D0000}"/>
    <cellStyle name="Heading 3 2 3 3 2 2 2" xfId="3436" xr:uid="{00000000-0005-0000-0000-00005F0D0000}"/>
    <cellStyle name="Heading 3 2 3 3 2 3" xfId="3437" xr:uid="{00000000-0005-0000-0000-0000600D0000}"/>
    <cellStyle name="Heading 3 2 3 3 3" xfId="3438" xr:uid="{00000000-0005-0000-0000-0000610D0000}"/>
    <cellStyle name="Heading 3 2 3 3 3 2" xfId="3439" xr:uid="{00000000-0005-0000-0000-0000620D0000}"/>
    <cellStyle name="Heading 3 2 3 3 3 2 2" xfId="3440" xr:uid="{00000000-0005-0000-0000-0000630D0000}"/>
    <cellStyle name="Heading 3 2 3 3 3 3" xfId="3441" xr:uid="{00000000-0005-0000-0000-0000640D0000}"/>
    <cellStyle name="Heading 3 2 3 3 4" xfId="3442" xr:uid="{00000000-0005-0000-0000-0000650D0000}"/>
    <cellStyle name="Heading 3 2 3 3 4 2" xfId="3443" xr:uid="{00000000-0005-0000-0000-0000660D0000}"/>
    <cellStyle name="Heading 3 2 3 3 4 2 2" xfId="3444" xr:uid="{00000000-0005-0000-0000-0000670D0000}"/>
    <cellStyle name="Heading 3 2 3 3 4 3" xfId="3445" xr:uid="{00000000-0005-0000-0000-0000680D0000}"/>
    <cellStyle name="Heading 3 2 3 3 5" xfId="3446" xr:uid="{00000000-0005-0000-0000-0000690D0000}"/>
    <cellStyle name="Heading 3 2 3 3 5 2" xfId="3447" xr:uid="{00000000-0005-0000-0000-00006A0D0000}"/>
    <cellStyle name="Heading 3 2 3 3 5 2 2" xfId="3448" xr:uid="{00000000-0005-0000-0000-00006B0D0000}"/>
    <cellStyle name="Heading 3 2 3 3 5 3" xfId="3449" xr:uid="{00000000-0005-0000-0000-00006C0D0000}"/>
    <cellStyle name="Heading 3 2 3 3 6" xfId="3450" xr:uid="{00000000-0005-0000-0000-00006D0D0000}"/>
    <cellStyle name="Heading 3 2 3 3 6 2" xfId="3451" xr:uid="{00000000-0005-0000-0000-00006E0D0000}"/>
    <cellStyle name="Heading 3 2 3 3 6 2 2" xfId="3452" xr:uid="{00000000-0005-0000-0000-00006F0D0000}"/>
    <cellStyle name="Heading 3 2 3 3 6 3" xfId="3453" xr:uid="{00000000-0005-0000-0000-0000700D0000}"/>
    <cellStyle name="Heading 3 2 3 3 7" xfId="3454" xr:uid="{00000000-0005-0000-0000-0000710D0000}"/>
    <cellStyle name="Heading 3 2 3 3 7 2" xfId="3455" xr:uid="{00000000-0005-0000-0000-0000720D0000}"/>
    <cellStyle name="Heading 3 2 3 3 7 2 2" xfId="3456" xr:uid="{00000000-0005-0000-0000-0000730D0000}"/>
    <cellStyle name="Heading 3 2 3 3 7 3" xfId="3457" xr:uid="{00000000-0005-0000-0000-0000740D0000}"/>
    <cellStyle name="Heading 3 2 3 3 8" xfId="3458" xr:uid="{00000000-0005-0000-0000-0000750D0000}"/>
    <cellStyle name="Heading 3 2 3 3 8 2" xfId="3459" xr:uid="{00000000-0005-0000-0000-0000760D0000}"/>
    <cellStyle name="Heading 3 2 3 3 8 2 2" xfId="3460" xr:uid="{00000000-0005-0000-0000-0000770D0000}"/>
    <cellStyle name="Heading 3 2 3 3 8 3" xfId="3461" xr:uid="{00000000-0005-0000-0000-0000780D0000}"/>
    <cellStyle name="Heading 3 2 3 3 9" xfId="3462" xr:uid="{00000000-0005-0000-0000-0000790D0000}"/>
    <cellStyle name="Heading 3 2 3 3 9 2" xfId="3463" xr:uid="{00000000-0005-0000-0000-00007A0D0000}"/>
    <cellStyle name="Heading 3 2 3 3 9 2 2" xfId="3464" xr:uid="{00000000-0005-0000-0000-00007B0D0000}"/>
    <cellStyle name="Heading 3 2 3 3 9 3" xfId="3465" xr:uid="{00000000-0005-0000-0000-00007C0D0000}"/>
    <cellStyle name="Heading 3 2 3 4" xfId="3466" xr:uid="{00000000-0005-0000-0000-00007D0D0000}"/>
    <cellStyle name="Heading 3 2 3 4 10" xfId="3467" xr:uid="{00000000-0005-0000-0000-00007E0D0000}"/>
    <cellStyle name="Heading 3 2 3 4 10 2" xfId="3468" xr:uid="{00000000-0005-0000-0000-00007F0D0000}"/>
    <cellStyle name="Heading 3 2 3 4 11" xfId="3469" xr:uid="{00000000-0005-0000-0000-0000800D0000}"/>
    <cellStyle name="Heading 3 2 3 4 11 2" xfId="3470" xr:uid="{00000000-0005-0000-0000-0000810D0000}"/>
    <cellStyle name="Heading 3 2 3 4 12" xfId="3471" xr:uid="{00000000-0005-0000-0000-0000820D0000}"/>
    <cellStyle name="Heading 3 2 3 4 2" xfId="3472" xr:uid="{00000000-0005-0000-0000-0000830D0000}"/>
    <cellStyle name="Heading 3 2 3 4 2 2" xfId="3473" xr:uid="{00000000-0005-0000-0000-0000840D0000}"/>
    <cellStyle name="Heading 3 2 3 4 2 2 2" xfId="3474" xr:uid="{00000000-0005-0000-0000-0000850D0000}"/>
    <cellStyle name="Heading 3 2 3 4 2 3" xfId="3475" xr:uid="{00000000-0005-0000-0000-0000860D0000}"/>
    <cellStyle name="Heading 3 2 3 4 3" xfId="3476" xr:uid="{00000000-0005-0000-0000-0000870D0000}"/>
    <cellStyle name="Heading 3 2 3 4 3 2" xfId="3477" xr:uid="{00000000-0005-0000-0000-0000880D0000}"/>
    <cellStyle name="Heading 3 2 3 4 3 2 2" xfId="3478" xr:uid="{00000000-0005-0000-0000-0000890D0000}"/>
    <cellStyle name="Heading 3 2 3 4 3 3" xfId="3479" xr:uid="{00000000-0005-0000-0000-00008A0D0000}"/>
    <cellStyle name="Heading 3 2 3 4 4" xfId="3480" xr:uid="{00000000-0005-0000-0000-00008B0D0000}"/>
    <cellStyle name="Heading 3 2 3 4 4 2" xfId="3481" xr:uid="{00000000-0005-0000-0000-00008C0D0000}"/>
    <cellStyle name="Heading 3 2 3 4 4 2 2" xfId="3482" xr:uid="{00000000-0005-0000-0000-00008D0D0000}"/>
    <cellStyle name="Heading 3 2 3 4 4 3" xfId="3483" xr:uid="{00000000-0005-0000-0000-00008E0D0000}"/>
    <cellStyle name="Heading 3 2 3 4 5" xfId="3484" xr:uid="{00000000-0005-0000-0000-00008F0D0000}"/>
    <cellStyle name="Heading 3 2 3 4 5 2" xfId="3485" xr:uid="{00000000-0005-0000-0000-0000900D0000}"/>
    <cellStyle name="Heading 3 2 3 4 5 2 2" xfId="3486" xr:uid="{00000000-0005-0000-0000-0000910D0000}"/>
    <cellStyle name="Heading 3 2 3 4 5 3" xfId="3487" xr:uid="{00000000-0005-0000-0000-0000920D0000}"/>
    <cellStyle name="Heading 3 2 3 4 6" xfId="3488" xr:uid="{00000000-0005-0000-0000-0000930D0000}"/>
    <cellStyle name="Heading 3 2 3 4 6 2" xfId="3489" xr:uid="{00000000-0005-0000-0000-0000940D0000}"/>
    <cellStyle name="Heading 3 2 3 4 6 2 2" xfId="3490" xr:uid="{00000000-0005-0000-0000-0000950D0000}"/>
    <cellStyle name="Heading 3 2 3 4 6 3" xfId="3491" xr:uid="{00000000-0005-0000-0000-0000960D0000}"/>
    <cellStyle name="Heading 3 2 3 4 7" xfId="3492" xr:uid="{00000000-0005-0000-0000-0000970D0000}"/>
    <cellStyle name="Heading 3 2 3 4 7 2" xfId="3493" xr:uid="{00000000-0005-0000-0000-0000980D0000}"/>
    <cellStyle name="Heading 3 2 3 4 7 2 2" xfId="3494" xr:uid="{00000000-0005-0000-0000-0000990D0000}"/>
    <cellStyle name="Heading 3 2 3 4 7 3" xfId="3495" xr:uid="{00000000-0005-0000-0000-00009A0D0000}"/>
    <cellStyle name="Heading 3 2 3 4 8" xfId="3496" xr:uid="{00000000-0005-0000-0000-00009B0D0000}"/>
    <cellStyle name="Heading 3 2 3 4 8 2" xfId="3497" xr:uid="{00000000-0005-0000-0000-00009C0D0000}"/>
    <cellStyle name="Heading 3 2 3 4 8 2 2" xfId="3498" xr:uid="{00000000-0005-0000-0000-00009D0D0000}"/>
    <cellStyle name="Heading 3 2 3 4 8 3" xfId="3499" xr:uid="{00000000-0005-0000-0000-00009E0D0000}"/>
    <cellStyle name="Heading 3 2 3 4 9" xfId="3500" xr:uid="{00000000-0005-0000-0000-00009F0D0000}"/>
    <cellStyle name="Heading 3 2 3 4 9 2" xfId="3501" xr:uid="{00000000-0005-0000-0000-0000A00D0000}"/>
    <cellStyle name="Heading 3 2 3 4 9 2 2" xfId="3502" xr:uid="{00000000-0005-0000-0000-0000A10D0000}"/>
    <cellStyle name="Heading 3 2 3 4 9 3" xfId="3503" xr:uid="{00000000-0005-0000-0000-0000A20D0000}"/>
    <cellStyle name="Heading 3 2 3 5" xfId="3504" xr:uid="{00000000-0005-0000-0000-0000A30D0000}"/>
    <cellStyle name="Heading 3 2 3 5 10" xfId="3505" xr:uid="{00000000-0005-0000-0000-0000A40D0000}"/>
    <cellStyle name="Heading 3 2 3 5 10 2" xfId="3506" xr:uid="{00000000-0005-0000-0000-0000A50D0000}"/>
    <cellStyle name="Heading 3 2 3 5 11" xfId="3507" xr:uid="{00000000-0005-0000-0000-0000A60D0000}"/>
    <cellStyle name="Heading 3 2 3 5 11 2" xfId="3508" xr:uid="{00000000-0005-0000-0000-0000A70D0000}"/>
    <cellStyle name="Heading 3 2 3 5 12" xfId="3509" xr:uid="{00000000-0005-0000-0000-0000A80D0000}"/>
    <cellStyle name="Heading 3 2 3 5 2" xfId="3510" xr:uid="{00000000-0005-0000-0000-0000A90D0000}"/>
    <cellStyle name="Heading 3 2 3 5 2 2" xfId="3511" xr:uid="{00000000-0005-0000-0000-0000AA0D0000}"/>
    <cellStyle name="Heading 3 2 3 5 2 2 2" xfId="3512" xr:uid="{00000000-0005-0000-0000-0000AB0D0000}"/>
    <cellStyle name="Heading 3 2 3 5 2 3" xfId="3513" xr:uid="{00000000-0005-0000-0000-0000AC0D0000}"/>
    <cellStyle name="Heading 3 2 3 5 3" xfId="3514" xr:uid="{00000000-0005-0000-0000-0000AD0D0000}"/>
    <cellStyle name="Heading 3 2 3 5 3 2" xfId="3515" xr:uid="{00000000-0005-0000-0000-0000AE0D0000}"/>
    <cellStyle name="Heading 3 2 3 5 3 2 2" xfId="3516" xr:uid="{00000000-0005-0000-0000-0000AF0D0000}"/>
    <cellStyle name="Heading 3 2 3 5 3 3" xfId="3517" xr:uid="{00000000-0005-0000-0000-0000B00D0000}"/>
    <cellStyle name="Heading 3 2 3 5 4" xfId="3518" xr:uid="{00000000-0005-0000-0000-0000B10D0000}"/>
    <cellStyle name="Heading 3 2 3 5 4 2" xfId="3519" xr:uid="{00000000-0005-0000-0000-0000B20D0000}"/>
    <cellStyle name="Heading 3 2 3 5 4 2 2" xfId="3520" xr:uid="{00000000-0005-0000-0000-0000B30D0000}"/>
    <cellStyle name="Heading 3 2 3 5 4 3" xfId="3521" xr:uid="{00000000-0005-0000-0000-0000B40D0000}"/>
    <cellStyle name="Heading 3 2 3 5 5" xfId="3522" xr:uid="{00000000-0005-0000-0000-0000B50D0000}"/>
    <cellStyle name="Heading 3 2 3 5 5 2" xfId="3523" xr:uid="{00000000-0005-0000-0000-0000B60D0000}"/>
    <cellStyle name="Heading 3 2 3 5 5 2 2" xfId="3524" xr:uid="{00000000-0005-0000-0000-0000B70D0000}"/>
    <cellStyle name="Heading 3 2 3 5 5 3" xfId="3525" xr:uid="{00000000-0005-0000-0000-0000B80D0000}"/>
    <cellStyle name="Heading 3 2 3 5 6" xfId="3526" xr:uid="{00000000-0005-0000-0000-0000B90D0000}"/>
    <cellStyle name="Heading 3 2 3 5 6 2" xfId="3527" xr:uid="{00000000-0005-0000-0000-0000BA0D0000}"/>
    <cellStyle name="Heading 3 2 3 5 6 2 2" xfId="3528" xr:uid="{00000000-0005-0000-0000-0000BB0D0000}"/>
    <cellStyle name="Heading 3 2 3 5 6 3" xfId="3529" xr:uid="{00000000-0005-0000-0000-0000BC0D0000}"/>
    <cellStyle name="Heading 3 2 3 5 7" xfId="3530" xr:uid="{00000000-0005-0000-0000-0000BD0D0000}"/>
    <cellStyle name="Heading 3 2 3 5 7 2" xfId="3531" xr:uid="{00000000-0005-0000-0000-0000BE0D0000}"/>
    <cellStyle name="Heading 3 2 3 5 7 2 2" xfId="3532" xr:uid="{00000000-0005-0000-0000-0000BF0D0000}"/>
    <cellStyle name="Heading 3 2 3 5 7 3" xfId="3533" xr:uid="{00000000-0005-0000-0000-0000C00D0000}"/>
    <cellStyle name="Heading 3 2 3 5 8" xfId="3534" xr:uid="{00000000-0005-0000-0000-0000C10D0000}"/>
    <cellStyle name="Heading 3 2 3 5 8 2" xfId="3535" xr:uid="{00000000-0005-0000-0000-0000C20D0000}"/>
    <cellStyle name="Heading 3 2 3 5 8 2 2" xfId="3536" xr:uid="{00000000-0005-0000-0000-0000C30D0000}"/>
    <cellStyle name="Heading 3 2 3 5 8 3" xfId="3537" xr:uid="{00000000-0005-0000-0000-0000C40D0000}"/>
    <cellStyle name="Heading 3 2 3 5 9" xfId="3538" xr:uid="{00000000-0005-0000-0000-0000C50D0000}"/>
    <cellStyle name="Heading 3 2 3 5 9 2" xfId="3539" xr:uid="{00000000-0005-0000-0000-0000C60D0000}"/>
    <cellStyle name="Heading 3 2 3 5 9 2 2" xfId="3540" xr:uid="{00000000-0005-0000-0000-0000C70D0000}"/>
    <cellStyle name="Heading 3 2 3 5 9 3" xfId="3541" xr:uid="{00000000-0005-0000-0000-0000C80D0000}"/>
    <cellStyle name="Heading 3 2 3 6" xfId="3542" xr:uid="{00000000-0005-0000-0000-0000C90D0000}"/>
    <cellStyle name="Heading 3 2 3 6 10" xfId="3543" xr:uid="{00000000-0005-0000-0000-0000CA0D0000}"/>
    <cellStyle name="Heading 3 2 3 6 10 2" xfId="3544" xr:uid="{00000000-0005-0000-0000-0000CB0D0000}"/>
    <cellStyle name="Heading 3 2 3 6 11" xfId="3545" xr:uid="{00000000-0005-0000-0000-0000CC0D0000}"/>
    <cellStyle name="Heading 3 2 3 6 11 2" xfId="3546" xr:uid="{00000000-0005-0000-0000-0000CD0D0000}"/>
    <cellStyle name="Heading 3 2 3 6 12" xfId="3547" xr:uid="{00000000-0005-0000-0000-0000CE0D0000}"/>
    <cellStyle name="Heading 3 2 3 6 2" xfId="3548" xr:uid="{00000000-0005-0000-0000-0000CF0D0000}"/>
    <cellStyle name="Heading 3 2 3 6 2 2" xfId="3549" xr:uid="{00000000-0005-0000-0000-0000D00D0000}"/>
    <cellStyle name="Heading 3 2 3 6 2 2 2" xfId="3550" xr:uid="{00000000-0005-0000-0000-0000D10D0000}"/>
    <cellStyle name="Heading 3 2 3 6 2 3" xfId="3551" xr:uid="{00000000-0005-0000-0000-0000D20D0000}"/>
    <cellStyle name="Heading 3 2 3 6 3" xfId="3552" xr:uid="{00000000-0005-0000-0000-0000D30D0000}"/>
    <cellStyle name="Heading 3 2 3 6 3 2" xfId="3553" xr:uid="{00000000-0005-0000-0000-0000D40D0000}"/>
    <cellStyle name="Heading 3 2 3 6 3 2 2" xfId="3554" xr:uid="{00000000-0005-0000-0000-0000D50D0000}"/>
    <cellStyle name="Heading 3 2 3 6 3 3" xfId="3555" xr:uid="{00000000-0005-0000-0000-0000D60D0000}"/>
    <cellStyle name="Heading 3 2 3 6 4" xfId="3556" xr:uid="{00000000-0005-0000-0000-0000D70D0000}"/>
    <cellStyle name="Heading 3 2 3 6 4 2" xfId="3557" xr:uid="{00000000-0005-0000-0000-0000D80D0000}"/>
    <cellStyle name="Heading 3 2 3 6 4 2 2" xfId="3558" xr:uid="{00000000-0005-0000-0000-0000D90D0000}"/>
    <cellStyle name="Heading 3 2 3 6 4 3" xfId="3559" xr:uid="{00000000-0005-0000-0000-0000DA0D0000}"/>
    <cellStyle name="Heading 3 2 3 6 5" xfId="3560" xr:uid="{00000000-0005-0000-0000-0000DB0D0000}"/>
    <cellStyle name="Heading 3 2 3 6 5 2" xfId="3561" xr:uid="{00000000-0005-0000-0000-0000DC0D0000}"/>
    <cellStyle name="Heading 3 2 3 6 5 2 2" xfId="3562" xr:uid="{00000000-0005-0000-0000-0000DD0D0000}"/>
    <cellStyle name="Heading 3 2 3 6 5 3" xfId="3563" xr:uid="{00000000-0005-0000-0000-0000DE0D0000}"/>
    <cellStyle name="Heading 3 2 3 6 6" xfId="3564" xr:uid="{00000000-0005-0000-0000-0000DF0D0000}"/>
    <cellStyle name="Heading 3 2 3 6 6 2" xfId="3565" xr:uid="{00000000-0005-0000-0000-0000E00D0000}"/>
    <cellStyle name="Heading 3 2 3 6 6 2 2" xfId="3566" xr:uid="{00000000-0005-0000-0000-0000E10D0000}"/>
    <cellStyle name="Heading 3 2 3 6 6 3" xfId="3567" xr:uid="{00000000-0005-0000-0000-0000E20D0000}"/>
    <cellStyle name="Heading 3 2 3 6 7" xfId="3568" xr:uid="{00000000-0005-0000-0000-0000E30D0000}"/>
    <cellStyle name="Heading 3 2 3 6 7 2" xfId="3569" xr:uid="{00000000-0005-0000-0000-0000E40D0000}"/>
    <cellStyle name="Heading 3 2 3 6 7 2 2" xfId="3570" xr:uid="{00000000-0005-0000-0000-0000E50D0000}"/>
    <cellStyle name="Heading 3 2 3 6 7 3" xfId="3571" xr:uid="{00000000-0005-0000-0000-0000E60D0000}"/>
    <cellStyle name="Heading 3 2 3 6 8" xfId="3572" xr:uid="{00000000-0005-0000-0000-0000E70D0000}"/>
    <cellStyle name="Heading 3 2 3 6 8 2" xfId="3573" xr:uid="{00000000-0005-0000-0000-0000E80D0000}"/>
    <cellStyle name="Heading 3 2 3 6 8 2 2" xfId="3574" xr:uid="{00000000-0005-0000-0000-0000E90D0000}"/>
    <cellStyle name="Heading 3 2 3 6 8 3" xfId="3575" xr:uid="{00000000-0005-0000-0000-0000EA0D0000}"/>
    <cellStyle name="Heading 3 2 3 6 9" xfId="3576" xr:uid="{00000000-0005-0000-0000-0000EB0D0000}"/>
    <cellStyle name="Heading 3 2 3 6 9 2" xfId="3577" xr:uid="{00000000-0005-0000-0000-0000EC0D0000}"/>
    <cellStyle name="Heading 3 2 3 6 9 2 2" xfId="3578" xr:uid="{00000000-0005-0000-0000-0000ED0D0000}"/>
    <cellStyle name="Heading 3 2 3 6 9 3" xfId="3579" xr:uid="{00000000-0005-0000-0000-0000EE0D0000}"/>
    <cellStyle name="Heading 3 2 3 7" xfId="3580" xr:uid="{00000000-0005-0000-0000-0000EF0D0000}"/>
    <cellStyle name="Heading 3 2 3 7 2" xfId="3581" xr:uid="{00000000-0005-0000-0000-0000F00D0000}"/>
    <cellStyle name="Heading 3 2 3 7 2 2" xfId="3582" xr:uid="{00000000-0005-0000-0000-0000F10D0000}"/>
    <cellStyle name="Heading 3 2 3 7 3" xfId="3583" xr:uid="{00000000-0005-0000-0000-0000F20D0000}"/>
    <cellStyle name="Heading 3 2 3 8" xfId="3584" xr:uid="{00000000-0005-0000-0000-0000F30D0000}"/>
    <cellStyle name="Heading 3 2 3 8 2" xfId="3585" xr:uid="{00000000-0005-0000-0000-0000F40D0000}"/>
    <cellStyle name="Heading 3 2 3 8 2 2" xfId="3586" xr:uid="{00000000-0005-0000-0000-0000F50D0000}"/>
    <cellStyle name="Heading 3 2 3 8 3" xfId="3587" xr:uid="{00000000-0005-0000-0000-0000F60D0000}"/>
    <cellStyle name="Heading 3 2 3 9" xfId="3588" xr:uid="{00000000-0005-0000-0000-0000F70D0000}"/>
    <cellStyle name="Heading 3 2 3 9 2" xfId="3589" xr:uid="{00000000-0005-0000-0000-0000F80D0000}"/>
    <cellStyle name="Heading 3 2 3 9 2 2" xfId="3590" xr:uid="{00000000-0005-0000-0000-0000F90D0000}"/>
    <cellStyle name="Heading 3 2 3 9 3" xfId="3591" xr:uid="{00000000-0005-0000-0000-0000FA0D0000}"/>
    <cellStyle name="Heading 3 2 4" xfId="3592" xr:uid="{00000000-0005-0000-0000-0000FB0D0000}"/>
    <cellStyle name="Heading 3 2 4 10" xfId="3593" xr:uid="{00000000-0005-0000-0000-0000FC0D0000}"/>
    <cellStyle name="Heading 3 2 4 10 2" xfId="3594" xr:uid="{00000000-0005-0000-0000-0000FD0D0000}"/>
    <cellStyle name="Heading 3 2 4 10 2 2" xfId="3595" xr:uid="{00000000-0005-0000-0000-0000FE0D0000}"/>
    <cellStyle name="Heading 3 2 4 10 3" xfId="3596" xr:uid="{00000000-0005-0000-0000-0000FF0D0000}"/>
    <cellStyle name="Heading 3 2 4 11" xfId="3597" xr:uid="{00000000-0005-0000-0000-0000000E0000}"/>
    <cellStyle name="Heading 3 2 4 11 2" xfId="3598" xr:uid="{00000000-0005-0000-0000-0000010E0000}"/>
    <cellStyle name="Heading 3 2 4 11 2 2" xfId="3599" xr:uid="{00000000-0005-0000-0000-0000020E0000}"/>
    <cellStyle name="Heading 3 2 4 11 3" xfId="3600" xr:uid="{00000000-0005-0000-0000-0000030E0000}"/>
    <cellStyle name="Heading 3 2 4 12" xfId="3601" xr:uid="{00000000-0005-0000-0000-0000040E0000}"/>
    <cellStyle name="Heading 3 2 4 12 2" xfId="3602" xr:uid="{00000000-0005-0000-0000-0000050E0000}"/>
    <cellStyle name="Heading 3 2 4 12 2 2" xfId="3603" xr:uid="{00000000-0005-0000-0000-0000060E0000}"/>
    <cellStyle name="Heading 3 2 4 12 3" xfId="3604" xr:uid="{00000000-0005-0000-0000-0000070E0000}"/>
    <cellStyle name="Heading 3 2 4 13" xfId="3605" xr:uid="{00000000-0005-0000-0000-0000080E0000}"/>
    <cellStyle name="Heading 3 2 4 13 2" xfId="3606" xr:uid="{00000000-0005-0000-0000-0000090E0000}"/>
    <cellStyle name="Heading 3 2 4 13 2 2" xfId="3607" xr:uid="{00000000-0005-0000-0000-00000A0E0000}"/>
    <cellStyle name="Heading 3 2 4 13 3" xfId="3608" xr:uid="{00000000-0005-0000-0000-00000B0E0000}"/>
    <cellStyle name="Heading 3 2 4 14" xfId="3609" xr:uid="{00000000-0005-0000-0000-00000C0E0000}"/>
    <cellStyle name="Heading 3 2 4 14 2" xfId="3610" xr:uid="{00000000-0005-0000-0000-00000D0E0000}"/>
    <cellStyle name="Heading 3 2 4 14 2 2" xfId="3611" xr:uid="{00000000-0005-0000-0000-00000E0E0000}"/>
    <cellStyle name="Heading 3 2 4 14 3" xfId="3612" xr:uid="{00000000-0005-0000-0000-00000F0E0000}"/>
    <cellStyle name="Heading 3 2 4 15" xfId="3613" xr:uid="{00000000-0005-0000-0000-0000100E0000}"/>
    <cellStyle name="Heading 3 2 4 15 2" xfId="3614" xr:uid="{00000000-0005-0000-0000-0000110E0000}"/>
    <cellStyle name="Heading 3 2 4 15 2 2" xfId="3615" xr:uid="{00000000-0005-0000-0000-0000120E0000}"/>
    <cellStyle name="Heading 3 2 4 15 3" xfId="3616" xr:uid="{00000000-0005-0000-0000-0000130E0000}"/>
    <cellStyle name="Heading 3 2 4 16" xfId="3617" xr:uid="{00000000-0005-0000-0000-0000140E0000}"/>
    <cellStyle name="Heading 3 2 4 16 2" xfId="3618" xr:uid="{00000000-0005-0000-0000-0000150E0000}"/>
    <cellStyle name="Heading 3 2 4 17" xfId="3619" xr:uid="{00000000-0005-0000-0000-0000160E0000}"/>
    <cellStyle name="Heading 3 2 4 17 2" xfId="3620" xr:uid="{00000000-0005-0000-0000-0000170E0000}"/>
    <cellStyle name="Heading 3 2 4 18" xfId="3621" xr:uid="{00000000-0005-0000-0000-0000180E0000}"/>
    <cellStyle name="Heading 3 2 4 2" xfId="3622" xr:uid="{00000000-0005-0000-0000-0000190E0000}"/>
    <cellStyle name="Heading 3 2 4 2 10" xfId="3623" xr:uid="{00000000-0005-0000-0000-00001A0E0000}"/>
    <cellStyle name="Heading 3 2 4 2 10 2" xfId="3624" xr:uid="{00000000-0005-0000-0000-00001B0E0000}"/>
    <cellStyle name="Heading 3 2 4 2 11" xfId="3625" xr:uid="{00000000-0005-0000-0000-00001C0E0000}"/>
    <cellStyle name="Heading 3 2 4 2 11 2" xfId="3626" xr:uid="{00000000-0005-0000-0000-00001D0E0000}"/>
    <cellStyle name="Heading 3 2 4 2 12" xfId="3627" xr:uid="{00000000-0005-0000-0000-00001E0E0000}"/>
    <cellStyle name="Heading 3 2 4 2 2" xfId="3628" xr:uid="{00000000-0005-0000-0000-00001F0E0000}"/>
    <cellStyle name="Heading 3 2 4 2 2 2" xfId="3629" xr:uid="{00000000-0005-0000-0000-0000200E0000}"/>
    <cellStyle name="Heading 3 2 4 2 2 2 2" xfId="3630" xr:uid="{00000000-0005-0000-0000-0000210E0000}"/>
    <cellStyle name="Heading 3 2 4 2 2 3" xfId="3631" xr:uid="{00000000-0005-0000-0000-0000220E0000}"/>
    <cellStyle name="Heading 3 2 4 2 3" xfId="3632" xr:uid="{00000000-0005-0000-0000-0000230E0000}"/>
    <cellStyle name="Heading 3 2 4 2 3 2" xfId="3633" xr:uid="{00000000-0005-0000-0000-0000240E0000}"/>
    <cellStyle name="Heading 3 2 4 2 3 2 2" xfId="3634" xr:uid="{00000000-0005-0000-0000-0000250E0000}"/>
    <cellStyle name="Heading 3 2 4 2 3 3" xfId="3635" xr:uid="{00000000-0005-0000-0000-0000260E0000}"/>
    <cellStyle name="Heading 3 2 4 2 4" xfId="3636" xr:uid="{00000000-0005-0000-0000-0000270E0000}"/>
    <cellStyle name="Heading 3 2 4 2 4 2" xfId="3637" xr:uid="{00000000-0005-0000-0000-0000280E0000}"/>
    <cellStyle name="Heading 3 2 4 2 4 2 2" xfId="3638" xr:uid="{00000000-0005-0000-0000-0000290E0000}"/>
    <cellStyle name="Heading 3 2 4 2 4 3" xfId="3639" xr:uid="{00000000-0005-0000-0000-00002A0E0000}"/>
    <cellStyle name="Heading 3 2 4 2 5" xfId="3640" xr:uid="{00000000-0005-0000-0000-00002B0E0000}"/>
    <cellStyle name="Heading 3 2 4 2 5 2" xfId="3641" xr:uid="{00000000-0005-0000-0000-00002C0E0000}"/>
    <cellStyle name="Heading 3 2 4 2 5 2 2" xfId="3642" xr:uid="{00000000-0005-0000-0000-00002D0E0000}"/>
    <cellStyle name="Heading 3 2 4 2 5 3" xfId="3643" xr:uid="{00000000-0005-0000-0000-00002E0E0000}"/>
    <cellStyle name="Heading 3 2 4 2 6" xfId="3644" xr:uid="{00000000-0005-0000-0000-00002F0E0000}"/>
    <cellStyle name="Heading 3 2 4 2 6 2" xfId="3645" xr:uid="{00000000-0005-0000-0000-0000300E0000}"/>
    <cellStyle name="Heading 3 2 4 2 6 2 2" xfId="3646" xr:uid="{00000000-0005-0000-0000-0000310E0000}"/>
    <cellStyle name="Heading 3 2 4 2 6 3" xfId="3647" xr:uid="{00000000-0005-0000-0000-0000320E0000}"/>
    <cellStyle name="Heading 3 2 4 2 7" xfId="3648" xr:uid="{00000000-0005-0000-0000-0000330E0000}"/>
    <cellStyle name="Heading 3 2 4 2 7 2" xfId="3649" xr:uid="{00000000-0005-0000-0000-0000340E0000}"/>
    <cellStyle name="Heading 3 2 4 2 7 2 2" xfId="3650" xr:uid="{00000000-0005-0000-0000-0000350E0000}"/>
    <cellStyle name="Heading 3 2 4 2 7 3" xfId="3651" xr:uid="{00000000-0005-0000-0000-0000360E0000}"/>
    <cellStyle name="Heading 3 2 4 2 8" xfId="3652" xr:uid="{00000000-0005-0000-0000-0000370E0000}"/>
    <cellStyle name="Heading 3 2 4 2 8 2" xfId="3653" xr:uid="{00000000-0005-0000-0000-0000380E0000}"/>
    <cellStyle name="Heading 3 2 4 2 8 2 2" xfId="3654" xr:uid="{00000000-0005-0000-0000-0000390E0000}"/>
    <cellStyle name="Heading 3 2 4 2 8 3" xfId="3655" xr:uid="{00000000-0005-0000-0000-00003A0E0000}"/>
    <cellStyle name="Heading 3 2 4 2 9" xfId="3656" xr:uid="{00000000-0005-0000-0000-00003B0E0000}"/>
    <cellStyle name="Heading 3 2 4 2 9 2" xfId="3657" xr:uid="{00000000-0005-0000-0000-00003C0E0000}"/>
    <cellStyle name="Heading 3 2 4 2 9 2 2" xfId="3658" xr:uid="{00000000-0005-0000-0000-00003D0E0000}"/>
    <cellStyle name="Heading 3 2 4 2 9 3" xfId="3659" xr:uid="{00000000-0005-0000-0000-00003E0E0000}"/>
    <cellStyle name="Heading 3 2 4 3" xfId="3660" xr:uid="{00000000-0005-0000-0000-00003F0E0000}"/>
    <cellStyle name="Heading 3 2 4 3 10" xfId="3661" xr:uid="{00000000-0005-0000-0000-0000400E0000}"/>
    <cellStyle name="Heading 3 2 4 3 10 2" xfId="3662" xr:uid="{00000000-0005-0000-0000-0000410E0000}"/>
    <cellStyle name="Heading 3 2 4 3 11" xfId="3663" xr:uid="{00000000-0005-0000-0000-0000420E0000}"/>
    <cellStyle name="Heading 3 2 4 3 11 2" xfId="3664" xr:uid="{00000000-0005-0000-0000-0000430E0000}"/>
    <cellStyle name="Heading 3 2 4 3 12" xfId="3665" xr:uid="{00000000-0005-0000-0000-0000440E0000}"/>
    <cellStyle name="Heading 3 2 4 3 2" xfId="3666" xr:uid="{00000000-0005-0000-0000-0000450E0000}"/>
    <cellStyle name="Heading 3 2 4 3 2 2" xfId="3667" xr:uid="{00000000-0005-0000-0000-0000460E0000}"/>
    <cellStyle name="Heading 3 2 4 3 2 2 2" xfId="3668" xr:uid="{00000000-0005-0000-0000-0000470E0000}"/>
    <cellStyle name="Heading 3 2 4 3 2 3" xfId="3669" xr:uid="{00000000-0005-0000-0000-0000480E0000}"/>
    <cellStyle name="Heading 3 2 4 3 3" xfId="3670" xr:uid="{00000000-0005-0000-0000-0000490E0000}"/>
    <cellStyle name="Heading 3 2 4 3 3 2" xfId="3671" xr:uid="{00000000-0005-0000-0000-00004A0E0000}"/>
    <cellStyle name="Heading 3 2 4 3 3 2 2" xfId="3672" xr:uid="{00000000-0005-0000-0000-00004B0E0000}"/>
    <cellStyle name="Heading 3 2 4 3 3 3" xfId="3673" xr:uid="{00000000-0005-0000-0000-00004C0E0000}"/>
    <cellStyle name="Heading 3 2 4 3 4" xfId="3674" xr:uid="{00000000-0005-0000-0000-00004D0E0000}"/>
    <cellStyle name="Heading 3 2 4 3 4 2" xfId="3675" xr:uid="{00000000-0005-0000-0000-00004E0E0000}"/>
    <cellStyle name="Heading 3 2 4 3 4 2 2" xfId="3676" xr:uid="{00000000-0005-0000-0000-00004F0E0000}"/>
    <cellStyle name="Heading 3 2 4 3 4 3" xfId="3677" xr:uid="{00000000-0005-0000-0000-0000500E0000}"/>
    <cellStyle name="Heading 3 2 4 3 5" xfId="3678" xr:uid="{00000000-0005-0000-0000-0000510E0000}"/>
    <cellStyle name="Heading 3 2 4 3 5 2" xfId="3679" xr:uid="{00000000-0005-0000-0000-0000520E0000}"/>
    <cellStyle name="Heading 3 2 4 3 5 2 2" xfId="3680" xr:uid="{00000000-0005-0000-0000-0000530E0000}"/>
    <cellStyle name="Heading 3 2 4 3 5 3" xfId="3681" xr:uid="{00000000-0005-0000-0000-0000540E0000}"/>
    <cellStyle name="Heading 3 2 4 3 6" xfId="3682" xr:uid="{00000000-0005-0000-0000-0000550E0000}"/>
    <cellStyle name="Heading 3 2 4 3 6 2" xfId="3683" xr:uid="{00000000-0005-0000-0000-0000560E0000}"/>
    <cellStyle name="Heading 3 2 4 3 6 2 2" xfId="3684" xr:uid="{00000000-0005-0000-0000-0000570E0000}"/>
    <cellStyle name="Heading 3 2 4 3 6 3" xfId="3685" xr:uid="{00000000-0005-0000-0000-0000580E0000}"/>
    <cellStyle name="Heading 3 2 4 3 7" xfId="3686" xr:uid="{00000000-0005-0000-0000-0000590E0000}"/>
    <cellStyle name="Heading 3 2 4 3 7 2" xfId="3687" xr:uid="{00000000-0005-0000-0000-00005A0E0000}"/>
    <cellStyle name="Heading 3 2 4 3 7 2 2" xfId="3688" xr:uid="{00000000-0005-0000-0000-00005B0E0000}"/>
    <cellStyle name="Heading 3 2 4 3 7 3" xfId="3689" xr:uid="{00000000-0005-0000-0000-00005C0E0000}"/>
    <cellStyle name="Heading 3 2 4 3 8" xfId="3690" xr:uid="{00000000-0005-0000-0000-00005D0E0000}"/>
    <cellStyle name="Heading 3 2 4 3 8 2" xfId="3691" xr:uid="{00000000-0005-0000-0000-00005E0E0000}"/>
    <cellStyle name="Heading 3 2 4 3 8 2 2" xfId="3692" xr:uid="{00000000-0005-0000-0000-00005F0E0000}"/>
    <cellStyle name="Heading 3 2 4 3 8 3" xfId="3693" xr:uid="{00000000-0005-0000-0000-0000600E0000}"/>
    <cellStyle name="Heading 3 2 4 3 9" xfId="3694" xr:uid="{00000000-0005-0000-0000-0000610E0000}"/>
    <cellStyle name="Heading 3 2 4 3 9 2" xfId="3695" xr:uid="{00000000-0005-0000-0000-0000620E0000}"/>
    <cellStyle name="Heading 3 2 4 3 9 2 2" xfId="3696" xr:uid="{00000000-0005-0000-0000-0000630E0000}"/>
    <cellStyle name="Heading 3 2 4 3 9 3" xfId="3697" xr:uid="{00000000-0005-0000-0000-0000640E0000}"/>
    <cellStyle name="Heading 3 2 4 4" xfId="3698" xr:uid="{00000000-0005-0000-0000-0000650E0000}"/>
    <cellStyle name="Heading 3 2 4 4 10" xfId="3699" xr:uid="{00000000-0005-0000-0000-0000660E0000}"/>
    <cellStyle name="Heading 3 2 4 4 10 2" xfId="3700" xr:uid="{00000000-0005-0000-0000-0000670E0000}"/>
    <cellStyle name="Heading 3 2 4 4 11" xfId="3701" xr:uid="{00000000-0005-0000-0000-0000680E0000}"/>
    <cellStyle name="Heading 3 2 4 4 11 2" xfId="3702" xr:uid="{00000000-0005-0000-0000-0000690E0000}"/>
    <cellStyle name="Heading 3 2 4 4 12" xfId="3703" xr:uid="{00000000-0005-0000-0000-00006A0E0000}"/>
    <cellStyle name="Heading 3 2 4 4 2" xfId="3704" xr:uid="{00000000-0005-0000-0000-00006B0E0000}"/>
    <cellStyle name="Heading 3 2 4 4 2 2" xfId="3705" xr:uid="{00000000-0005-0000-0000-00006C0E0000}"/>
    <cellStyle name="Heading 3 2 4 4 2 2 2" xfId="3706" xr:uid="{00000000-0005-0000-0000-00006D0E0000}"/>
    <cellStyle name="Heading 3 2 4 4 2 3" xfId="3707" xr:uid="{00000000-0005-0000-0000-00006E0E0000}"/>
    <cellStyle name="Heading 3 2 4 4 3" xfId="3708" xr:uid="{00000000-0005-0000-0000-00006F0E0000}"/>
    <cellStyle name="Heading 3 2 4 4 3 2" xfId="3709" xr:uid="{00000000-0005-0000-0000-0000700E0000}"/>
    <cellStyle name="Heading 3 2 4 4 3 2 2" xfId="3710" xr:uid="{00000000-0005-0000-0000-0000710E0000}"/>
    <cellStyle name="Heading 3 2 4 4 3 3" xfId="3711" xr:uid="{00000000-0005-0000-0000-0000720E0000}"/>
    <cellStyle name="Heading 3 2 4 4 4" xfId="3712" xr:uid="{00000000-0005-0000-0000-0000730E0000}"/>
    <cellStyle name="Heading 3 2 4 4 4 2" xfId="3713" xr:uid="{00000000-0005-0000-0000-0000740E0000}"/>
    <cellStyle name="Heading 3 2 4 4 4 2 2" xfId="3714" xr:uid="{00000000-0005-0000-0000-0000750E0000}"/>
    <cellStyle name="Heading 3 2 4 4 4 3" xfId="3715" xr:uid="{00000000-0005-0000-0000-0000760E0000}"/>
    <cellStyle name="Heading 3 2 4 4 5" xfId="3716" xr:uid="{00000000-0005-0000-0000-0000770E0000}"/>
    <cellStyle name="Heading 3 2 4 4 5 2" xfId="3717" xr:uid="{00000000-0005-0000-0000-0000780E0000}"/>
    <cellStyle name="Heading 3 2 4 4 5 2 2" xfId="3718" xr:uid="{00000000-0005-0000-0000-0000790E0000}"/>
    <cellStyle name="Heading 3 2 4 4 5 3" xfId="3719" xr:uid="{00000000-0005-0000-0000-00007A0E0000}"/>
    <cellStyle name="Heading 3 2 4 4 6" xfId="3720" xr:uid="{00000000-0005-0000-0000-00007B0E0000}"/>
    <cellStyle name="Heading 3 2 4 4 6 2" xfId="3721" xr:uid="{00000000-0005-0000-0000-00007C0E0000}"/>
    <cellStyle name="Heading 3 2 4 4 6 2 2" xfId="3722" xr:uid="{00000000-0005-0000-0000-00007D0E0000}"/>
    <cellStyle name="Heading 3 2 4 4 6 3" xfId="3723" xr:uid="{00000000-0005-0000-0000-00007E0E0000}"/>
    <cellStyle name="Heading 3 2 4 4 7" xfId="3724" xr:uid="{00000000-0005-0000-0000-00007F0E0000}"/>
    <cellStyle name="Heading 3 2 4 4 7 2" xfId="3725" xr:uid="{00000000-0005-0000-0000-0000800E0000}"/>
    <cellStyle name="Heading 3 2 4 4 7 2 2" xfId="3726" xr:uid="{00000000-0005-0000-0000-0000810E0000}"/>
    <cellStyle name="Heading 3 2 4 4 7 3" xfId="3727" xr:uid="{00000000-0005-0000-0000-0000820E0000}"/>
    <cellStyle name="Heading 3 2 4 4 8" xfId="3728" xr:uid="{00000000-0005-0000-0000-0000830E0000}"/>
    <cellStyle name="Heading 3 2 4 4 8 2" xfId="3729" xr:uid="{00000000-0005-0000-0000-0000840E0000}"/>
    <cellStyle name="Heading 3 2 4 4 8 2 2" xfId="3730" xr:uid="{00000000-0005-0000-0000-0000850E0000}"/>
    <cellStyle name="Heading 3 2 4 4 8 3" xfId="3731" xr:uid="{00000000-0005-0000-0000-0000860E0000}"/>
    <cellStyle name="Heading 3 2 4 4 9" xfId="3732" xr:uid="{00000000-0005-0000-0000-0000870E0000}"/>
    <cellStyle name="Heading 3 2 4 4 9 2" xfId="3733" xr:uid="{00000000-0005-0000-0000-0000880E0000}"/>
    <cellStyle name="Heading 3 2 4 4 9 2 2" xfId="3734" xr:uid="{00000000-0005-0000-0000-0000890E0000}"/>
    <cellStyle name="Heading 3 2 4 4 9 3" xfId="3735" xr:uid="{00000000-0005-0000-0000-00008A0E0000}"/>
    <cellStyle name="Heading 3 2 4 5" xfId="3736" xr:uid="{00000000-0005-0000-0000-00008B0E0000}"/>
    <cellStyle name="Heading 3 2 4 5 10" xfId="3737" xr:uid="{00000000-0005-0000-0000-00008C0E0000}"/>
    <cellStyle name="Heading 3 2 4 5 10 2" xfId="3738" xr:uid="{00000000-0005-0000-0000-00008D0E0000}"/>
    <cellStyle name="Heading 3 2 4 5 11" xfId="3739" xr:uid="{00000000-0005-0000-0000-00008E0E0000}"/>
    <cellStyle name="Heading 3 2 4 5 11 2" xfId="3740" xr:uid="{00000000-0005-0000-0000-00008F0E0000}"/>
    <cellStyle name="Heading 3 2 4 5 12" xfId="3741" xr:uid="{00000000-0005-0000-0000-0000900E0000}"/>
    <cellStyle name="Heading 3 2 4 5 2" xfId="3742" xr:uid="{00000000-0005-0000-0000-0000910E0000}"/>
    <cellStyle name="Heading 3 2 4 5 2 2" xfId="3743" xr:uid="{00000000-0005-0000-0000-0000920E0000}"/>
    <cellStyle name="Heading 3 2 4 5 2 2 2" xfId="3744" xr:uid="{00000000-0005-0000-0000-0000930E0000}"/>
    <cellStyle name="Heading 3 2 4 5 2 3" xfId="3745" xr:uid="{00000000-0005-0000-0000-0000940E0000}"/>
    <cellStyle name="Heading 3 2 4 5 3" xfId="3746" xr:uid="{00000000-0005-0000-0000-0000950E0000}"/>
    <cellStyle name="Heading 3 2 4 5 3 2" xfId="3747" xr:uid="{00000000-0005-0000-0000-0000960E0000}"/>
    <cellStyle name="Heading 3 2 4 5 3 2 2" xfId="3748" xr:uid="{00000000-0005-0000-0000-0000970E0000}"/>
    <cellStyle name="Heading 3 2 4 5 3 3" xfId="3749" xr:uid="{00000000-0005-0000-0000-0000980E0000}"/>
    <cellStyle name="Heading 3 2 4 5 4" xfId="3750" xr:uid="{00000000-0005-0000-0000-0000990E0000}"/>
    <cellStyle name="Heading 3 2 4 5 4 2" xfId="3751" xr:uid="{00000000-0005-0000-0000-00009A0E0000}"/>
    <cellStyle name="Heading 3 2 4 5 4 2 2" xfId="3752" xr:uid="{00000000-0005-0000-0000-00009B0E0000}"/>
    <cellStyle name="Heading 3 2 4 5 4 3" xfId="3753" xr:uid="{00000000-0005-0000-0000-00009C0E0000}"/>
    <cellStyle name="Heading 3 2 4 5 5" xfId="3754" xr:uid="{00000000-0005-0000-0000-00009D0E0000}"/>
    <cellStyle name="Heading 3 2 4 5 5 2" xfId="3755" xr:uid="{00000000-0005-0000-0000-00009E0E0000}"/>
    <cellStyle name="Heading 3 2 4 5 5 2 2" xfId="3756" xr:uid="{00000000-0005-0000-0000-00009F0E0000}"/>
    <cellStyle name="Heading 3 2 4 5 5 3" xfId="3757" xr:uid="{00000000-0005-0000-0000-0000A00E0000}"/>
    <cellStyle name="Heading 3 2 4 5 6" xfId="3758" xr:uid="{00000000-0005-0000-0000-0000A10E0000}"/>
    <cellStyle name="Heading 3 2 4 5 6 2" xfId="3759" xr:uid="{00000000-0005-0000-0000-0000A20E0000}"/>
    <cellStyle name="Heading 3 2 4 5 6 2 2" xfId="3760" xr:uid="{00000000-0005-0000-0000-0000A30E0000}"/>
    <cellStyle name="Heading 3 2 4 5 6 3" xfId="3761" xr:uid="{00000000-0005-0000-0000-0000A40E0000}"/>
    <cellStyle name="Heading 3 2 4 5 7" xfId="3762" xr:uid="{00000000-0005-0000-0000-0000A50E0000}"/>
    <cellStyle name="Heading 3 2 4 5 7 2" xfId="3763" xr:uid="{00000000-0005-0000-0000-0000A60E0000}"/>
    <cellStyle name="Heading 3 2 4 5 7 2 2" xfId="3764" xr:uid="{00000000-0005-0000-0000-0000A70E0000}"/>
    <cellStyle name="Heading 3 2 4 5 7 3" xfId="3765" xr:uid="{00000000-0005-0000-0000-0000A80E0000}"/>
    <cellStyle name="Heading 3 2 4 5 8" xfId="3766" xr:uid="{00000000-0005-0000-0000-0000A90E0000}"/>
    <cellStyle name="Heading 3 2 4 5 8 2" xfId="3767" xr:uid="{00000000-0005-0000-0000-0000AA0E0000}"/>
    <cellStyle name="Heading 3 2 4 5 8 2 2" xfId="3768" xr:uid="{00000000-0005-0000-0000-0000AB0E0000}"/>
    <cellStyle name="Heading 3 2 4 5 8 3" xfId="3769" xr:uid="{00000000-0005-0000-0000-0000AC0E0000}"/>
    <cellStyle name="Heading 3 2 4 5 9" xfId="3770" xr:uid="{00000000-0005-0000-0000-0000AD0E0000}"/>
    <cellStyle name="Heading 3 2 4 5 9 2" xfId="3771" xr:uid="{00000000-0005-0000-0000-0000AE0E0000}"/>
    <cellStyle name="Heading 3 2 4 5 9 2 2" xfId="3772" xr:uid="{00000000-0005-0000-0000-0000AF0E0000}"/>
    <cellStyle name="Heading 3 2 4 5 9 3" xfId="3773" xr:uid="{00000000-0005-0000-0000-0000B00E0000}"/>
    <cellStyle name="Heading 3 2 4 6" xfId="3774" xr:uid="{00000000-0005-0000-0000-0000B10E0000}"/>
    <cellStyle name="Heading 3 2 4 6 10" xfId="3775" xr:uid="{00000000-0005-0000-0000-0000B20E0000}"/>
    <cellStyle name="Heading 3 2 4 6 10 2" xfId="3776" xr:uid="{00000000-0005-0000-0000-0000B30E0000}"/>
    <cellStyle name="Heading 3 2 4 6 11" xfId="3777" xr:uid="{00000000-0005-0000-0000-0000B40E0000}"/>
    <cellStyle name="Heading 3 2 4 6 11 2" xfId="3778" xr:uid="{00000000-0005-0000-0000-0000B50E0000}"/>
    <cellStyle name="Heading 3 2 4 6 12" xfId="3779" xr:uid="{00000000-0005-0000-0000-0000B60E0000}"/>
    <cellStyle name="Heading 3 2 4 6 2" xfId="3780" xr:uid="{00000000-0005-0000-0000-0000B70E0000}"/>
    <cellStyle name="Heading 3 2 4 6 2 2" xfId="3781" xr:uid="{00000000-0005-0000-0000-0000B80E0000}"/>
    <cellStyle name="Heading 3 2 4 6 2 2 2" xfId="3782" xr:uid="{00000000-0005-0000-0000-0000B90E0000}"/>
    <cellStyle name="Heading 3 2 4 6 2 3" xfId="3783" xr:uid="{00000000-0005-0000-0000-0000BA0E0000}"/>
    <cellStyle name="Heading 3 2 4 6 3" xfId="3784" xr:uid="{00000000-0005-0000-0000-0000BB0E0000}"/>
    <cellStyle name="Heading 3 2 4 6 3 2" xfId="3785" xr:uid="{00000000-0005-0000-0000-0000BC0E0000}"/>
    <cellStyle name="Heading 3 2 4 6 3 2 2" xfId="3786" xr:uid="{00000000-0005-0000-0000-0000BD0E0000}"/>
    <cellStyle name="Heading 3 2 4 6 3 3" xfId="3787" xr:uid="{00000000-0005-0000-0000-0000BE0E0000}"/>
    <cellStyle name="Heading 3 2 4 6 4" xfId="3788" xr:uid="{00000000-0005-0000-0000-0000BF0E0000}"/>
    <cellStyle name="Heading 3 2 4 6 4 2" xfId="3789" xr:uid="{00000000-0005-0000-0000-0000C00E0000}"/>
    <cellStyle name="Heading 3 2 4 6 4 2 2" xfId="3790" xr:uid="{00000000-0005-0000-0000-0000C10E0000}"/>
    <cellStyle name="Heading 3 2 4 6 4 3" xfId="3791" xr:uid="{00000000-0005-0000-0000-0000C20E0000}"/>
    <cellStyle name="Heading 3 2 4 6 5" xfId="3792" xr:uid="{00000000-0005-0000-0000-0000C30E0000}"/>
    <cellStyle name="Heading 3 2 4 6 5 2" xfId="3793" xr:uid="{00000000-0005-0000-0000-0000C40E0000}"/>
    <cellStyle name="Heading 3 2 4 6 5 2 2" xfId="3794" xr:uid="{00000000-0005-0000-0000-0000C50E0000}"/>
    <cellStyle name="Heading 3 2 4 6 5 3" xfId="3795" xr:uid="{00000000-0005-0000-0000-0000C60E0000}"/>
    <cellStyle name="Heading 3 2 4 6 6" xfId="3796" xr:uid="{00000000-0005-0000-0000-0000C70E0000}"/>
    <cellStyle name="Heading 3 2 4 6 6 2" xfId="3797" xr:uid="{00000000-0005-0000-0000-0000C80E0000}"/>
    <cellStyle name="Heading 3 2 4 6 6 2 2" xfId="3798" xr:uid="{00000000-0005-0000-0000-0000C90E0000}"/>
    <cellStyle name="Heading 3 2 4 6 6 3" xfId="3799" xr:uid="{00000000-0005-0000-0000-0000CA0E0000}"/>
    <cellStyle name="Heading 3 2 4 6 7" xfId="3800" xr:uid="{00000000-0005-0000-0000-0000CB0E0000}"/>
    <cellStyle name="Heading 3 2 4 6 7 2" xfId="3801" xr:uid="{00000000-0005-0000-0000-0000CC0E0000}"/>
    <cellStyle name="Heading 3 2 4 6 7 2 2" xfId="3802" xr:uid="{00000000-0005-0000-0000-0000CD0E0000}"/>
    <cellStyle name="Heading 3 2 4 6 7 3" xfId="3803" xr:uid="{00000000-0005-0000-0000-0000CE0E0000}"/>
    <cellStyle name="Heading 3 2 4 6 8" xfId="3804" xr:uid="{00000000-0005-0000-0000-0000CF0E0000}"/>
    <cellStyle name="Heading 3 2 4 6 8 2" xfId="3805" xr:uid="{00000000-0005-0000-0000-0000D00E0000}"/>
    <cellStyle name="Heading 3 2 4 6 8 2 2" xfId="3806" xr:uid="{00000000-0005-0000-0000-0000D10E0000}"/>
    <cellStyle name="Heading 3 2 4 6 8 3" xfId="3807" xr:uid="{00000000-0005-0000-0000-0000D20E0000}"/>
    <cellStyle name="Heading 3 2 4 6 9" xfId="3808" xr:uid="{00000000-0005-0000-0000-0000D30E0000}"/>
    <cellStyle name="Heading 3 2 4 6 9 2" xfId="3809" xr:uid="{00000000-0005-0000-0000-0000D40E0000}"/>
    <cellStyle name="Heading 3 2 4 6 9 2 2" xfId="3810" xr:uid="{00000000-0005-0000-0000-0000D50E0000}"/>
    <cellStyle name="Heading 3 2 4 6 9 3" xfId="3811" xr:uid="{00000000-0005-0000-0000-0000D60E0000}"/>
    <cellStyle name="Heading 3 2 4 7" xfId="3812" xr:uid="{00000000-0005-0000-0000-0000D70E0000}"/>
    <cellStyle name="Heading 3 2 4 7 2" xfId="3813" xr:uid="{00000000-0005-0000-0000-0000D80E0000}"/>
    <cellStyle name="Heading 3 2 4 7 2 2" xfId="3814" xr:uid="{00000000-0005-0000-0000-0000D90E0000}"/>
    <cellStyle name="Heading 3 2 4 7 3" xfId="3815" xr:uid="{00000000-0005-0000-0000-0000DA0E0000}"/>
    <cellStyle name="Heading 3 2 4 8" xfId="3816" xr:uid="{00000000-0005-0000-0000-0000DB0E0000}"/>
    <cellStyle name="Heading 3 2 4 8 2" xfId="3817" xr:uid="{00000000-0005-0000-0000-0000DC0E0000}"/>
    <cellStyle name="Heading 3 2 4 8 2 2" xfId="3818" xr:uid="{00000000-0005-0000-0000-0000DD0E0000}"/>
    <cellStyle name="Heading 3 2 4 8 3" xfId="3819" xr:uid="{00000000-0005-0000-0000-0000DE0E0000}"/>
    <cellStyle name="Heading 3 2 4 9" xfId="3820" xr:uid="{00000000-0005-0000-0000-0000DF0E0000}"/>
    <cellStyle name="Heading 3 2 4 9 2" xfId="3821" xr:uid="{00000000-0005-0000-0000-0000E00E0000}"/>
    <cellStyle name="Heading 3 2 4 9 2 2" xfId="3822" xr:uid="{00000000-0005-0000-0000-0000E10E0000}"/>
    <cellStyle name="Heading 3 2 4 9 3" xfId="3823" xr:uid="{00000000-0005-0000-0000-0000E20E0000}"/>
    <cellStyle name="Heading 3 2 5" xfId="3824" xr:uid="{00000000-0005-0000-0000-0000E30E0000}"/>
    <cellStyle name="Heading 3 2 5 10" xfId="3825" xr:uid="{00000000-0005-0000-0000-0000E40E0000}"/>
    <cellStyle name="Heading 3 2 5 10 2" xfId="3826" xr:uid="{00000000-0005-0000-0000-0000E50E0000}"/>
    <cellStyle name="Heading 3 2 5 10 2 2" xfId="3827" xr:uid="{00000000-0005-0000-0000-0000E60E0000}"/>
    <cellStyle name="Heading 3 2 5 10 3" xfId="3828" xr:uid="{00000000-0005-0000-0000-0000E70E0000}"/>
    <cellStyle name="Heading 3 2 5 11" xfId="3829" xr:uid="{00000000-0005-0000-0000-0000E80E0000}"/>
    <cellStyle name="Heading 3 2 5 11 2" xfId="3830" xr:uid="{00000000-0005-0000-0000-0000E90E0000}"/>
    <cellStyle name="Heading 3 2 5 11 2 2" xfId="3831" xr:uid="{00000000-0005-0000-0000-0000EA0E0000}"/>
    <cellStyle name="Heading 3 2 5 11 3" xfId="3832" xr:uid="{00000000-0005-0000-0000-0000EB0E0000}"/>
    <cellStyle name="Heading 3 2 5 12" xfId="3833" xr:uid="{00000000-0005-0000-0000-0000EC0E0000}"/>
    <cellStyle name="Heading 3 2 5 12 2" xfId="3834" xr:uid="{00000000-0005-0000-0000-0000ED0E0000}"/>
    <cellStyle name="Heading 3 2 5 12 2 2" xfId="3835" xr:uid="{00000000-0005-0000-0000-0000EE0E0000}"/>
    <cellStyle name="Heading 3 2 5 12 3" xfId="3836" xr:uid="{00000000-0005-0000-0000-0000EF0E0000}"/>
    <cellStyle name="Heading 3 2 5 13" xfId="3837" xr:uid="{00000000-0005-0000-0000-0000F00E0000}"/>
    <cellStyle name="Heading 3 2 5 13 2" xfId="3838" xr:uid="{00000000-0005-0000-0000-0000F10E0000}"/>
    <cellStyle name="Heading 3 2 5 13 2 2" xfId="3839" xr:uid="{00000000-0005-0000-0000-0000F20E0000}"/>
    <cellStyle name="Heading 3 2 5 13 3" xfId="3840" xr:uid="{00000000-0005-0000-0000-0000F30E0000}"/>
    <cellStyle name="Heading 3 2 5 14" xfId="3841" xr:uid="{00000000-0005-0000-0000-0000F40E0000}"/>
    <cellStyle name="Heading 3 2 5 14 2" xfId="3842" xr:uid="{00000000-0005-0000-0000-0000F50E0000}"/>
    <cellStyle name="Heading 3 2 5 14 2 2" xfId="3843" xr:uid="{00000000-0005-0000-0000-0000F60E0000}"/>
    <cellStyle name="Heading 3 2 5 14 3" xfId="3844" xr:uid="{00000000-0005-0000-0000-0000F70E0000}"/>
    <cellStyle name="Heading 3 2 5 15" xfId="3845" xr:uid="{00000000-0005-0000-0000-0000F80E0000}"/>
    <cellStyle name="Heading 3 2 5 15 2" xfId="3846" xr:uid="{00000000-0005-0000-0000-0000F90E0000}"/>
    <cellStyle name="Heading 3 2 5 15 2 2" xfId="3847" xr:uid="{00000000-0005-0000-0000-0000FA0E0000}"/>
    <cellStyle name="Heading 3 2 5 15 3" xfId="3848" xr:uid="{00000000-0005-0000-0000-0000FB0E0000}"/>
    <cellStyle name="Heading 3 2 5 16" xfId="3849" xr:uid="{00000000-0005-0000-0000-0000FC0E0000}"/>
    <cellStyle name="Heading 3 2 5 16 2" xfId="3850" xr:uid="{00000000-0005-0000-0000-0000FD0E0000}"/>
    <cellStyle name="Heading 3 2 5 17" xfId="3851" xr:uid="{00000000-0005-0000-0000-0000FE0E0000}"/>
    <cellStyle name="Heading 3 2 5 17 2" xfId="3852" xr:uid="{00000000-0005-0000-0000-0000FF0E0000}"/>
    <cellStyle name="Heading 3 2 5 18" xfId="3853" xr:uid="{00000000-0005-0000-0000-0000000F0000}"/>
    <cellStyle name="Heading 3 2 5 2" xfId="3854" xr:uid="{00000000-0005-0000-0000-0000010F0000}"/>
    <cellStyle name="Heading 3 2 5 2 10" xfId="3855" xr:uid="{00000000-0005-0000-0000-0000020F0000}"/>
    <cellStyle name="Heading 3 2 5 2 10 2" xfId="3856" xr:uid="{00000000-0005-0000-0000-0000030F0000}"/>
    <cellStyle name="Heading 3 2 5 2 11" xfId="3857" xr:uid="{00000000-0005-0000-0000-0000040F0000}"/>
    <cellStyle name="Heading 3 2 5 2 11 2" xfId="3858" xr:uid="{00000000-0005-0000-0000-0000050F0000}"/>
    <cellStyle name="Heading 3 2 5 2 12" xfId="3859" xr:uid="{00000000-0005-0000-0000-0000060F0000}"/>
    <cellStyle name="Heading 3 2 5 2 2" xfId="3860" xr:uid="{00000000-0005-0000-0000-0000070F0000}"/>
    <cellStyle name="Heading 3 2 5 2 2 2" xfId="3861" xr:uid="{00000000-0005-0000-0000-0000080F0000}"/>
    <cellStyle name="Heading 3 2 5 2 2 2 2" xfId="3862" xr:uid="{00000000-0005-0000-0000-0000090F0000}"/>
    <cellStyle name="Heading 3 2 5 2 2 3" xfId="3863" xr:uid="{00000000-0005-0000-0000-00000A0F0000}"/>
    <cellStyle name="Heading 3 2 5 2 3" xfId="3864" xr:uid="{00000000-0005-0000-0000-00000B0F0000}"/>
    <cellStyle name="Heading 3 2 5 2 3 2" xfId="3865" xr:uid="{00000000-0005-0000-0000-00000C0F0000}"/>
    <cellStyle name="Heading 3 2 5 2 3 2 2" xfId="3866" xr:uid="{00000000-0005-0000-0000-00000D0F0000}"/>
    <cellStyle name="Heading 3 2 5 2 3 3" xfId="3867" xr:uid="{00000000-0005-0000-0000-00000E0F0000}"/>
    <cellStyle name="Heading 3 2 5 2 4" xfId="3868" xr:uid="{00000000-0005-0000-0000-00000F0F0000}"/>
    <cellStyle name="Heading 3 2 5 2 4 2" xfId="3869" xr:uid="{00000000-0005-0000-0000-0000100F0000}"/>
    <cellStyle name="Heading 3 2 5 2 4 2 2" xfId="3870" xr:uid="{00000000-0005-0000-0000-0000110F0000}"/>
    <cellStyle name="Heading 3 2 5 2 4 3" xfId="3871" xr:uid="{00000000-0005-0000-0000-0000120F0000}"/>
    <cellStyle name="Heading 3 2 5 2 5" xfId="3872" xr:uid="{00000000-0005-0000-0000-0000130F0000}"/>
    <cellStyle name="Heading 3 2 5 2 5 2" xfId="3873" xr:uid="{00000000-0005-0000-0000-0000140F0000}"/>
    <cellStyle name="Heading 3 2 5 2 5 2 2" xfId="3874" xr:uid="{00000000-0005-0000-0000-0000150F0000}"/>
    <cellStyle name="Heading 3 2 5 2 5 3" xfId="3875" xr:uid="{00000000-0005-0000-0000-0000160F0000}"/>
    <cellStyle name="Heading 3 2 5 2 6" xfId="3876" xr:uid="{00000000-0005-0000-0000-0000170F0000}"/>
    <cellStyle name="Heading 3 2 5 2 6 2" xfId="3877" xr:uid="{00000000-0005-0000-0000-0000180F0000}"/>
    <cellStyle name="Heading 3 2 5 2 6 2 2" xfId="3878" xr:uid="{00000000-0005-0000-0000-0000190F0000}"/>
    <cellStyle name="Heading 3 2 5 2 6 3" xfId="3879" xr:uid="{00000000-0005-0000-0000-00001A0F0000}"/>
    <cellStyle name="Heading 3 2 5 2 7" xfId="3880" xr:uid="{00000000-0005-0000-0000-00001B0F0000}"/>
    <cellStyle name="Heading 3 2 5 2 7 2" xfId="3881" xr:uid="{00000000-0005-0000-0000-00001C0F0000}"/>
    <cellStyle name="Heading 3 2 5 2 7 2 2" xfId="3882" xr:uid="{00000000-0005-0000-0000-00001D0F0000}"/>
    <cellStyle name="Heading 3 2 5 2 7 3" xfId="3883" xr:uid="{00000000-0005-0000-0000-00001E0F0000}"/>
    <cellStyle name="Heading 3 2 5 2 8" xfId="3884" xr:uid="{00000000-0005-0000-0000-00001F0F0000}"/>
    <cellStyle name="Heading 3 2 5 2 8 2" xfId="3885" xr:uid="{00000000-0005-0000-0000-0000200F0000}"/>
    <cellStyle name="Heading 3 2 5 2 8 2 2" xfId="3886" xr:uid="{00000000-0005-0000-0000-0000210F0000}"/>
    <cellStyle name="Heading 3 2 5 2 8 3" xfId="3887" xr:uid="{00000000-0005-0000-0000-0000220F0000}"/>
    <cellStyle name="Heading 3 2 5 2 9" xfId="3888" xr:uid="{00000000-0005-0000-0000-0000230F0000}"/>
    <cellStyle name="Heading 3 2 5 2 9 2" xfId="3889" xr:uid="{00000000-0005-0000-0000-0000240F0000}"/>
    <cellStyle name="Heading 3 2 5 2 9 2 2" xfId="3890" xr:uid="{00000000-0005-0000-0000-0000250F0000}"/>
    <cellStyle name="Heading 3 2 5 2 9 3" xfId="3891" xr:uid="{00000000-0005-0000-0000-0000260F0000}"/>
    <cellStyle name="Heading 3 2 5 3" xfId="3892" xr:uid="{00000000-0005-0000-0000-0000270F0000}"/>
    <cellStyle name="Heading 3 2 5 3 10" xfId="3893" xr:uid="{00000000-0005-0000-0000-0000280F0000}"/>
    <cellStyle name="Heading 3 2 5 3 10 2" xfId="3894" xr:uid="{00000000-0005-0000-0000-0000290F0000}"/>
    <cellStyle name="Heading 3 2 5 3 11" xfId="3895" xr:uid="{00000000-0005-0000-0000-00002A0F0000}"/>
    <cellStyle name="Heading 3 2 5 3 11 2" xfId="3896" xr:uid="{00000000-0005-0000-0000-00002B0F0000}"/>
    <cellStyle name="Heading 3 2 5 3 12" xfId="3897" xr:uid="{00000000-0005-0000-0000-00002C0F0000}"/>
    <cellStyle name="Heading 3 2 5 3 2" xfId="3898" xr:uid="{00000000-0005-0000-0000-00002D0F0000}"/>
    <cellStyle name="Heading 3 2 5 3 2 2" xfId="3899" xr:uid="{00000000-0005-0000-0000-00002E0F0000}"/>
    <cellStyle name="Heading 3 2 5 3 2 2 2" xfId="3900" xr:uid="{00000000-0005-0000-0000-00002F0F0000}"/>
    <cellStyle name="Heading 3 2 5 3 2 3" xfId="3901" xr:uid="{00000000-0005-0000-0000-0000300F0000}"/>
    <cellStyle name="Heading 3 2 5 3 3" xfId="3902" xr:uid="{00000000-0005-0000-0000-0000310F0000}"/>
    <cellStyle name="Heading 3 2 5 3 3 2" xfId="3903" xr:uid="{00000000-0005-0000-0000-0000320F0000}"/>
    <cellStyle name="Heading 3 2 5 3 3 2 2" xfId="3904" xr:uid="{00000000-0005-0000-0000-0000330F0000}"/>
    <cellStyle name="Heading 3 2 5 3 3 3" xfId="3905" xr:uid="{00000000-0005-0000-0000-0000340F0000}"/>
    <cellStyle name="Heading 3 2 5 3 4" xfId="3906" xr:uid="{00000000-0005-0000-0000-0000350F0000}"/>
    <cellStyle name="Heading 3 2 5 3 4 2" xfId="3907" xr:uid="{00000000-0005-0000-0000-0000360F0000}"/>
    <cellStyle name="Heading 3 2 5 3 4 2 2" xfId="3908" xr:uid="{00000000-0005-0000-0000-0000370F0000}"/>
    <cellStyle name="Heading 3 2 5 3 4 3" xfId="3909" xr:uid="{00000000-0005-0000-0000-0000380F0000}"/>
    <cellStyle name="Heading 3 2 5 3 5" xfId="3910" xr:uid="{00000000-0005-0000-0000-0000390F0000}"/>
    <cellStyle name="Heading 3 2 5 3 5 2" xfId="3911" xr:uid="{00000000-0005-0000-0000-00003A0F0000}"/>
    <cellStyle name="Heading 3 2 5 3 5 2 2" xfId="3912" xr:uid="{00000000-0005-0000-0000-00003B0F0000}"/>
    <cellStyle name="Heading 3 2 5 3 5 3" xfId="3913" xr:uid="{00000000-0005-0000-0000-00003C0F0000}"/>
    <cellStyle name="Heading 3 2 5 3 6" xfId="3914" xr:uid="{00000000-0005-0000-0000-00003D0F0000}"/>
    <cellStyle name="Heading 3 2 5 3 6 2" xfId="3915" xr:uid="{00000000-0005-0000-0000-00003E0F0000}"/>
    <cellStyle name="Heading 3 2 5 3 6 2 2" xfId="3916" xr:uid="{00000000-0005-0000-0000-00003F0F0000}"/>
    <cellStyle name="Heading 3 2 5 3 6 3" xfId="3917" xr:uid="{00000000-0005-0000-0000-0000400F0000}"/>
    <cellStyle name="Heading 3 2 5 3 7" xfId="3918" xr:uid="{00000000-0005-0000-0000-0000410F0000}"/>
    <cellStyle name="Heading 3 2 5 3 7 2" xfId="3919" xr:uid="{00000000-0005-0000-0000-0000420F0000}"/>
    <cellStyle name="Heading 3 2 5 3 7 2 2" xfId="3920" xr:uid="{00000000-0005-0000-0000-0000430F0000}"/>
    <cellStyle name="Heading 3 2 5 3 7 3" xfId="3921" xr:uid="{00000000-0005-0000-0000-0000440F0000}"/>
    <cellStyle name="Heading 3 2 5 3 8" xfId="3922" xr:uid="{00000000-0005-0000-0000-0000450F0000}"/>
    <cellStyle name="Heading 3 2 5 3 8 2" xfId="3923" xr:uid="{00000000-0005-0000-0000-0000460F0000}"/>
    <cellStyle name="Heading 3 2 5 3 8 2 2" xfId="3924" xr:uid="{00000000-0005-0000-0000-0000470F0000}"/>
    <cellStyle name="Heading 3 2 5 3 8 3" xfId="3925" xr:uid="{00000000-0005-0000-0000-0000480F0000}"/>
    <cellStyle name="Heading 3 2 5 3 9" xfId="3926" xr:uid="{00000000-0005-0000-0000-0000490F0000}"/>
    <cellStyle name="Heading 3 2 5 3 9 2" xfId="3927" xr:uid="{00000000-0005-0000-0000-00004A0F0000}"/>
    <cellStyle name="Heading 3 2 5 3 9 2 2" xfId="3928" xr:uid="{00000000-0005-0000-0000-00004B0F0000}"/>
    <cellStyle name="Heading 3 2 5 3 9 3" xfId="3929" xr:uid="{00000000-0005-0000-0000-00004C0F0000}"/>
    <cellStyle name="Heading 3 2 5 4" xfId="3930" xr:uid="{00000000-0005-0000-0000-00004D0F0000}"/>
    <cellStyle name="Heading 3 2 5 4 10" xfId="3931" xr:uid="{00000000-0005-0000-0000-00004E0F0000}"/>
    <cellStyle name="Heading 3 2 5 4 10 2" xfId="3932" xr:uid="{00000000-0005-0000-0000-00004F0F0000}"/>
    <cellStyle name="Heading 3 2 5 4 11" xfId="3933" xr:uid="{00000000-0005-0000-0000-0000500F0000}"/>
    <cellStyle name="Heading 3 2 5 4 11 2" xfId="3934" xr:uid="{00000000-0005-0000-0000-0000510F0000}"/>
    <cellStyle name="Heading 3 2 5 4 12" xfId="3935" xr:uid="{00000000-0005-0000-0000-0000520F0000}"/>
    <cellStyle name="Heading 3 2 5 4 2" xfId="3936" xr:uid="{00000000-0005-0000-0000-0000530F0000}"/>
    <cellStyle name="Heading 3 2 5 4 2 2" xfId="3937" xr:uid="{00000000-0005-0000-0000-0000540F0000}"/>
    <cellStyle name="Heading 3 2 5 4 2 2 2" xfId="3938" xr:uid="{00000000-0005-0000-0000-0000550F0000}"/>
    <cellStyle name="Heading 3 2 5 4 2 3" xfId="3939" xr:uid="{00000000-0005-0000-0000-0000560F0000}"/>
    <cellStyle name="Heading 3 2 5 4 3" xfId="3940" xr:uid="{00000000-0005-0000-0000-0000570F0000}"/>
    <cellStyle name="Heading 3 2 5 4 3 2" xfId="3941" xr:uid="{00000000-0005-0000-0000-0000580F0000}"/>
    <cellStyle name="Heading 3 2 5 4 3 2 2" xfId="3942" xr:uid="{00000000-0005-0000-0000-0000590F0000}"/>
    <cellStyle name="Heading 3 2 5 4 3 3" xfId="3943" xr:uid="{00000000-0005-0000-0000-00005A0F0000}"/>
    <cellStyle name="Heading 3 2 5 4 4" xfId="3944" xr:uid="{00000000-0005-0000-0000-00005B0F0000}"/>
    <cellStyle name="Heading 3 2 5 4 4 2" xfId="3945" xr:uid="{00000000-0005-0000-0000-00005C0F0000}"/>
    <cellStyle name="Heading 3 2 5 4 4 2 2" xfId="3946" xr:uid="{00000000-0005-0000-0000-00005D0F0000}"/>
    <cellStyle name="Heading 3 2 5 4 4 3" xfId="3947" xr:uid="{00000000-0005-0000-0000-00005E0F0000}"/>
    <cellStyle name="Heading 3 2 5 4 5" xfId="3948" xr:uid="{00000000-0005-0000-0000-00005F0F0000}"/>
    <cellStyle name="Heading 3 2 5 4 5 2" xfId="3949" xr:uid="{00000000-0005-0000-0000-0000600F0000}"/>
    <cellStyle name="Heading 3 2 5 4 5 2 2" xfId="3950" xr:uid="{00000000-0005-0000-0000-0000610F0000}"/>
    <cellStyle name="Heading 3 2 5 4 5 3" xfId="3951" xr:uid="{00000000-0005-0000-0000-0000620F0000}"/>
    <cellStyle name="Heading 3 2 5 4 6" xfId="3952" xr:uid="{00000000-0005-0000-0000-0000630F0000}"/>
    <cellStyle name="Heading 3 2 5 4 6 2" xfId="3953" xr:uid="{00000000-0005-0000-0000-0000640F0000}"/>
    <cellStyle name="Heading 3 2 5 4 6 2 2" xfId="3954" xr:uid="{00000000-0005-0000-0000-0000650F0000}"/>
    <cellStyle name="Heading 3 2 5 4 6 3" xfId="3955" xr:uid="{00000000-0005-0000-0000-0000660F0000}"/>
    <cellStyle name="Heading 3 2 5 4 7" xfId="3956" xr:uid="{00000000-0005-0000-0000-0000670F0000}"/>
    <cellStyle name="Heading 3 2 5 4 7 2" xfId="3957" xr:uid="{00000000-0005-0000-0000-0000680F0000}"/>
    <cellStyle name="Heading 3 2 5 4 7 2 2" xfId="3958" xr:uid="{00000000-0005-0000-0000-0000690F0000}"/>
    <cellStyle name="Heading 3 2 5 4 7 3" xfId="3959" xr:uid="{00000000-0005-0000-0000-00006A0F0000}"/>
    <cellStyle name="Heading 3 2 5 4 8" xfId="3960" xr:uid="{00000000-0005-0000-0000-00006B0F0000}"/>
    <cellStyle name="Heading 3 2 5 4 8 2" xfId="3961" xr:uid="{00000000-0005-0000-0000-00006C0F0000}"/>
    <cellStyle name="Heading 3 2 5 4 8 2 2" xfId="3962" xr:uid="{00000000-0005-0000-0000-00006D0F0000}"/>
    <cellStyle name="Heading 3 2 5 4 8 3" xfId="3963" xr:uid="{00000000-0005-0000-0000-00006E0F0000}"/>
    <cellStyle name="Heading 3 2 5 4 9" xfId="3964" xr:uid="{00000000-0005-0000-0000-00006F0F0000}"/>
    <cellStyle name="Heading 3 2 5 4 9 2" xfId="3965" xr:uid="{00000000-0005-0000-0000-0000700F0000}"/>
    <cellStyle name="Heading 3 2 5 4 9 2 2" xfId="3966" xr:uid="{00000000-0005-0000-0000-0000710F0000}"/>
    <cellStyle name="Heading 3 2 5 4 9 3" xfId="3967" xr:uid="{00000000-0005-0000-0000-0000720F0000}"/>
    <cellStyle name="Heading 3 2 5 5" xfId="3968" xr:uid="{00000000-0005-0000-0000-0000730F0000}"/>
    <cellStyle name="Heading 3 2 5 5 10" xfId="3969" xr:uid="{00000000-0005-0000-0000-0000740F0000}"/>
    <cellStyle name="Heading 3 2 5 5 10 2" xfId="3970" xr:uid="{00000000-0005-0000-0000-0000750F0000}"/>
    <cellStyle name="Heading 3 2 5 5 11" xfId="3971" xr:uid="{00000000-0005-0000-0000-0000760F0000}"/>
    <cellStyle name="Heading 3 2 5 5 11 2" xfId="3972" xr:uid="{00000000-0005-0000-0000-0000770F0000}"/>
    <cellStyle name="Heading 3 2 5 5 12" xfId="3973" xr:uid="{00000000-0005-0000-0000-0000780F0000}"/>
    <cellStyle name="Heading 3 2 5 5 2" xfId="3974" xr:uid="{00000000-0005-0000-0000-0000790F0000}"/>
    <cellStyle name="Heading 3 2 5 5 2 2" xfId="3975" xr:uid="{00000000-0005-0000-0000-00007A0F0000}"/>
    <cellStyle name="Heading 3 2 5 5 2 2 2" xfId="3976" xr:uid="{00000000-0005-0000-0000-00007B0F0000}"/>
    <cellStyle name="Heading 3 2 5 5 2 3" xfId="3977" xr:uid="{00000000-0005-0000-0000-00007C0F0000}"/>
    <cellStyle name="Heading 3 2 5 5 3" xfId="3978" xr:uid="{00000000-0005-0000-0000-00007D0F0000}"/>
    <cellStyle name="Heading 3 2 5 5 3 2" xfId="3979" xr:uid="{00000000-0005-0000-0000-00007E0F0000}"/>
    <cellStyle name="Heading 3 2 5 5 3 2 2" xfId="3980" xr:uid="{00000000-0005-0000-0000-00007F0F0000}"/>
    <cellStyle name="Heading 3 2 5 5 3 3" xfId="3981" xr:uid="{00000000-0005-0000-0000-0000800F0000}"/>
    <cellStyle name="Heading 3 2 5 5 4" xfId="3982" xr:uid="{00000000-0005-0000-0000-0000810F0000}"/>
    <cellStyle name="Heading 3 2 5 5 4 2" xfId="3983" xr:uid="{00000000-0005-0000-0000-0000820F0000}"/>
    <cellStyle name="Heading 3 2 5 5 4 2 2" xfId="3984" xr:uid="{00000000-0005-0000-0000-0000830F0000}"/>
    <cellStyle name="Heading 3 2 5 5 4 3" xfId="3985" xr:uid="{00000000-0005-0000-0000-0000840F0000}"/>
    <cellStyle name="Heading 3 2 5 5 5" xfId="3986" xr:uid="{00000000-0005-0000-0000-0000850F0000}"/>
    <cellStyle name="Heading 3 2 5 5 5 2" xfId="3987" xr:uid="{00000000-0005-0000-0000-0000860F0000}"/>
    <cellStyle name="Heading 3 2 5 5 5 2 2" xfId="3988" xr:uid="{00000000-0005-0000-0000-0000870F0000}"/>
    <cellStyle name="Heading 3 2 5 5 5 3" xfId="3989" xr:uid="{00000000-0005-0000-0000-0000880F0000}"/>
    <cellStyle name="Heading 3 2 5 5 6" xfId="3990" xr:uid="{00000000-0005-0000-0000-0000890F0000}"/>
    <cellStyle name="Heading 3 2 5 5 6 2" xfId="3991" xr:uid="{00000000-0005-0000-0000-00008A0F0000}"/>
    <cellStyle name="Heading 3 2 5 5 6 2 2" xfId="3992" xr:uid="{00000000-0005-0000-0000-00008B0F0000}"/>
    <cellStyle name="Heading 3 2 5 5 6 3" xfId="3993" xr:uid="{00000000-0005-0000-0000-00008C0F0000}"/>
    <cellStyle name="Heading 3 2 5 5 7" xfId="3994" xr:uid="{00000000-0005-0000-0000-00008D0F0000}"/>
    <cellStyle name="Heading 3 2 5 5 7 2" xfId="3995" xr:uid="{00000000-0005-0000-0000-00008E0F0000}"/>
    <cellStyle name="Heading 3 2 5 5 7 2 2" xfId="3996" xr:uid="{00000000-0005-0000-0000-00008F0F0000}"/>
    <cellStyle name="Heading 3 2 5 5 7 3" xfId="3997" xr:uid="{00000000-0005-0000-0000-0000900F0000}"/>
    <cellStyle name="Heading 3 2 5 5 8" xfId="3998" xr:uid="{00000000-0005-0000-0000-0000910F0000}"/>
    <cellStyle name="Heading 3 2 5 5 8 2" xfId="3999" xr:uid="{00000000-0005-0000-0000-0000920F0000}"/>
    <cellStyle name="Heading 3 2 5 5 8 2 2" xfId="4000" xr:uid="{00000000-0005-0000-0000-0000930F0000}"/>
    <cellStyle name="Heading 3 2 5 5 8 3" xfId="4001" xr:uid="{00000000-0005-0000-0000-0000940F0000}"/>
    <cellStyle name="Heading 3 2 5 5 9" xfId="4002" xr:uid="{00000000-0005-0000-0000-0000950F0000}"/>
    <cellStyle name="Heading 3 2 5 5 9 2" xfId="4003" xr:uid="{00000000-0005-0000-0000-0000960F0000}"/>
    <cellStyle name="Heading 3 2 5 5 9 2 2" xfId="4004" xr:uid="{00000000-0005-0000-0000-0000970F0000}"/>
    <cellStyle name="Heading 3 2 5 5 9 3" xfId="4005" xr:uid="{00000000-0005-0000-0000-0000980F0000}"/>
    <cellStyle name="Heading 3 2 5 6" xfId="4006" xr:uid="{00000000-0005-0000-0000-0000990F0000}"/>
    <cellStyle name="Heading 3 2 5 6 10" xfId="4007" xr:uid="{00000000-0005-0000-0000-00009A0F0000}"/>
    <cellStyle name="Heading 3 2 5 6 10 2" xfId="4008" xr:uid="{00000000-0005-0000-0000-00009B0F0000}"/>
    <cellStyle name="Heading 3 2 5 6 11" xfId="4009" xr:uid="{00000000-0005-0000-0000-00009C0F0000}"/>
    <cellStyle name="Heading 3 2 5 6 11 2" xfId="4010" xr:uid="{00000000-0005-0000-0000-00009D0F0000}"/>
    <cellStyle name="Heading 3 2 5 6 12" xfId="4011" xr:uid="{00000000-0005-0000-0000-00009E0F0000}"/>
    <cellStyle name="Heading 3 2 5 6 2" xfId="4012" xr:uid="{00000000-0005-0000-0000-00009F0F0000}"/>
    <cellStyle name="Heading 3 2 5 6 2 2" xfId="4013" xr:uid="{00000000-0005-0000-0000-0000A00F0000}"/>
    <cellStyle name="Heading 3 2 5 6 2 2 2" xfId="4014" xr:uid="{00000000-0005-0000-0000-0000A10F0000}"/>
    <cellStyle name="Heading 3 2 5 6 2 3" xfId="4015" xr:uid="{00000000-0005-0000-0000-0000A20F0000}"/>
    <cellStyle name="Heading 3 2 5 6 3" xfId="4016" xr:uid="{00000000-0005-0000-0000-0000A30F0000}"/>
    <cellStyle name="Heading 3 2 5 6 3 2" xfId="4017" xr:uid="{00000000-0005-0000-0000-0000A40F0000}"/>
    <cellStyle name="Heading 3 2 5 6 3 2 2" xfId="4018" xr:uid="{00000000-0005-0000-0000-0000A50F0000}"/>
    <cellStyle name="Heading 3 2 5 6 3 3" xfId="4019" xr:uid="{00000000-0005-0000-0000-0000A60F0000}"/>
    <cellStyle name="Heading 3 2 5 6 4" xfId="4020" xr:uid="{00000000-0005-0000-0000-0000A70F0000}"/>
    <cellStyle name="Heading 3 2 5 6 4 2" xfId="4021" xr:uid="{00000000-0005-0000-0000-0000A80F0000}"/>
    <cellStyle name="Heading 3 2 5 6 4 2 2" xfId="4022" xr:uid="{00000000-0005-0000-0000-0000A90F0000}"/>
    <cellStyle name="Heading 3 2 5 6 4 3" xfId="4023" xr:uid="{00000000-0005-0000-0000-0000AA0F0000}"/>
    <cellStyle name="Heading 3 2 5 6 5" xfId="4024" xr:uid="{00000000-0005-0000-0000-0000AB0F0000}"/>
    <cellStyle name="Heading 3 2 5 6 5 2" xfId="4025" xr:uid="{00000000-0005-0000-0000-0000AC0F0000}"/>
    <cellStyle name="Heading 3 2 5 6 5 2 2" xfId="4026" xr:uid="{00000000-0005-0000-0000-0000AD0F0000}"/>
    <cellStyle name="Heading 3 2 5 6 5 3" xfId="4027" xr:uid="{00000000-0005-0000-0000-0000AE0F0000}"/>
    <cellStyle name="Heading 3 2 5 6 6" xfId="4028" xr:uid="{00000000-0005-0000-0000-0000AF0F0000}"/>
    <cellStyle name="Heading 3 2 5 6 6 2" xfId="4029" xr:uid="{00000000-0005-0000-0000-0000B00F0000}"/>
    <cellStyle name="Heading 3 2 5 6 6 2 2" xfId="4030" xr:uid="{00000000-0005-0000-0000-0000B10F0000}"/>
    <cellStyle name="Heading 3 2 5 6 6 3" xfId="4031" xr:uid="{00000000-0005-0000-0000-0000B20F0000}"/>
    <cellStyle name="Heading 3 2 5 6 7" xfId="4032" xr:uid="{00000000-0005-0000-0000-0000B30F0000}"/>
    <cellStyle name="Heading 3 2 5 6 7 2" xfId="4033" xr:uid="{00000000-0005-0000-0000-0000B40F0000}"/>
    <cellStyle name="Heading 3 2 5 6 7 2 2" xfId="4034" xr:uid="{00000000-0005-0000-0000-0000B50F0000}"/>
    <cellStyle name="Heading 3 2 5 6 7 3" xfId="4035" xr:uid="{00000000-0005-0000-0000-0000B60F0000}"/>
    <cellStyle name="Heading 3 2 5 6 8" xfId="4036" xr:uid="{00000000-0005-0000-0000-0000B70F0000}"/>
    <cellStyle name="Heading 3 2 5 6 8 2" xfId="4037" xr:uid="{00000000-0005-0000-0000-0000B80F0000}"/>
    <cellStyle name="Heading 3 2 5 6 8 2 2" xfId="4038" xr:uid="{00000000-0005-0000-0000-0000B90F0000}"/>
    <cellStyle name="Heading 3 2 5 6 8 3" xfId="4039" xr:uid="{00000000-0005-0000-0000-0000BA0F0000}"/>
    <cellStyle name="Heading 3 2 5 6 9" xfId="4040" xr:uid="{00000000-0005-0000-0000-0000BB0F0000}"/>
    <cellStyle name="Heading 3 2 5 6 9 2" xfId="4041" xr:uid="{00000000-0005-0000-0000-0000BC0F0000}"/>
    <cellStyle name="Heading 3 2 5 6 9 2 2" xfId="4042" xr:uid="{00000000-0005-0000-0000-0000BD0F0000}"/>
    <cellStyle name="Heading 3 2 5 6 9 3" xfId="4043" xr:uid="{00000000-0005-0000-0000-0000BE0F0000}"/>
    <cellStyle name="Heading 3 2 5 7" xfId="4044" xr:uid="{00000000-0005-0000-0000-0000BF0F0000}"/>
    <cellStyle name="Heading 3 2 5 7 2" xfId="4045" xr:uid="{00000000-0005-0000-0000-0000C00F0000}"/>
    <cellStyle name="Heading 3 2 5 7 2 2" xfId="4046" xr:uid="{00000000-0005-0000-0000-0000C10F0000}"/>
    <cellStyle name="Heading 3 2 5 7 3" xfId="4047" xr:uid="{00000000-0005-0000-0000-0000C20F0000}"/>
    <cellStyle name="Heading 3 2 5 8" xfId="4048" xr:uid="{00000000-0005-0000-0000-0000C30F0000}"/>
    <cellStyle name="Heading 3 2 5 8 2" xfId="4049" xr:uid="{00000000-0005-0000-0000-0000C40F0000}"/>
    <cellStyle name="Heading 3 2 5 8 2 2" xfId="4050" xr:uid="{00000000-0005-0000-0000-0000C50F0000}"/>
    <cellStyle name="Heading 3 2 5 8 3" xfId="4051" xr:uid="{00000000-0005-0000-0000-0000C60F0000}"/>
    <cellStyle name="Heading 3 2 5 9" xfId="4052" xr:uid="{00000000-0005-0000-0000-0000C70F0000}"/>
    <cellStyle name="Heading 3 2 5 9 2" xfId="4053" xr:uid="{00000000-0005-0000-0000-0000C80F0000}"/>
    <cellStyle name="Heading 3 2 5 9 2 2" xfId="4054" xr:uid="{00000000-0005-0000-0000-0000C90F0000}"/>
    <cellStyle name="Heading 3 2 5 9 3" xfId="4055" xr:uid="{00000000-0005-0000-0000-0000CA0F0000}"/>
    <cellStyle name="Heading 3 2 6" xfId="4056" xr:uid="{00000000-0005-0000-0000-0000CB0F0000}"/>
    <cellStyle name="Heading 3 2 6 10" xfId="4057" xr:uid="{00000000-0005-0000-0000-0000CC0F0000}"/>
    <cellStyle name="Heading 3 2 6 10 2" xfId="4058" xr:uid="{00000000-0005-0000-0000-0000CD0F0000}"/>
    <cellStyle name="Heading 3 2 6 11" xfId="4059" xr:uid="{00000000-0005-0000-0000-0000CE0F0000}"/>
    <cellStyle name="Heading 3 2 6 11 2" xfId="4060" xr:uid="{00000000-0005-0000-0000-0000CF0F0000}"/>
    <cellStyle name="Heading 3 2 6 12" xfId="4061" xr:uid="{00000000-0005-0000-0000-0000D00F0000}"/>
    <cellStyle name="Heading 3 2 6 2" xfId="4062" xr:uid="{00000000-0005-0000-0000-0000D10F0000}"/>
    <cellStyle name="Heading 3 2 6 2 2" xfId="4063" xr:uid="{00000000-0005-0000-0000-0000D20F0000}"/>
    <cellStyle name="Heading 3 2 6 2 2 2" xfId="4064" xr:uid="{00000000-0005-0000-0000-0000D30F0000}"/>
    <cellStyle name="Heading 3 2 6 2 3" xfId="4065" xr:uid="{00000000-0005-0000-0000-0000D40F0000}"/>
    <cellStyle name="Heading 3 2 6 3" xfId="4066" xr:uid="{00000000-0005-0000-0000-0000D50F0000}"/>
    <cellStyle name="Heading 3 2 6 3 2" xfId="4067" xr:uid="{00000000-0005-0000-0000-0000D60F0000}"/>
    <cellStyle name="Heading 3 2 6 3 2 2" xfId="4068" xr:uid="{00000000-0005-0000-0000-0000D70F0000}"/>
    <cellStyle name="Heading 3 2 6 3 3" xfId="4069" xr:uid="{00000000-0005-0000-0000-0000D80F0000}"/>
    <cellStyle name="Heading 3 2 6 4" xfId="4070" xr:uid="{00000000-0005-0000-0000-0000D90F0000}"/>
    <cellStyle name="Heading 3 2 6 4 2" xfId="4071" xr:uid="{00000000-0005-0000-0000-0000DA0F0000}"/>
    <cellStyle name="Heading 3 2 6 4 2 2" xfId="4072" xr:uid="{00000000-0005-0000-0000-0000DB0F0000}"/>
    <cellStyle name="Heading 3 2 6 4 3" xfId="4073" xr:uid="{00000000-0005-0000-0000-0000DC0F0000}"/>
    <cellStyle name="Heading 3 2 6 5" xfId="4074" xr:uid="{00000000-0005-0000-0000-0000DD0F0000}"/>
    <cellStyle name="Heading 3 2 6 5 2" xfId="4075" xr:uid="{00000000-0005-0000-0000-0000DE0F0000}"/>
    <cellStyle name="Heading 3 2 6 5 2 2" xfId="4076" xr:uid="{00000000-0005-0000-0000-0000DF0F0000}"/>
    <cellStyle name="Heading 3 2 6 5 3" xfId="4077" xr:uid="{00000000-0005-0000-0000-0000E00F0000}"/>
    <cellStyle name="Heading 3 2 6 6" xfId="4078" xr:uid="{00000000-0005-0000-0000-0000E10F0000}"/>
    <cellStyle name="Heading 3 2 6 6 2" xfId="4079" xr:uid="{00000000-0005-0000-0000-0000E20F0000}"/>
    <cellStyle name="Heading 3 2 6 6 2 2" xfId="4080" xr:uid="{00000000-0005-0000-0000-0000E30F0000}"/>
    <cellStyle name="Heading 3 2 6 6 3" xfId="4081" xr:uid="{00000000-0005-0000-0000-0000E40F0000}"/>
    <cellStyle name="Heading 3 2 6 7" xfId="4082" xr:uid="{00000000-0005-0000-0000-0000E50F0000}"/>
    <cellStyle name="Heading 3 2 6 7 2" xfId="4083" xr:uid="{00000000-0005-0000-0000-0000E60F0000}"/>
    <cellStyle name="Heading 3 2 6 7 2 2" xfId="4084" xr:uid="{00000000-0005-0000-0000-0000E70F0000}"/>
    <cellStyle name="Heading 3 2 6 7 3" xfId="4085" xr:uid="{00000000-0005-0000-0000-0000E80F0000}"/>
    <cellStyle name="Heading 3 2 6 8" xfId="4086" xr:uid="{00000000-0005-0000-0000-0000E90F0000}"/>
    <cellStyle name="Heading 3 2 6 8 2" xfId="4087" xr:uid="{00000000-0005-0000-0000-0000EA0F0000}"/>
    <cellStyle name="Heading 3 2 6 8 2 2" xfId="4088" xr:uid="{00000000-0005-0000-0000-0000EB0F0000}"/>
    <cellStyle name="Heading 3 2 6 8 3" xfId="4089" xr:uid="{00000000-0005-0000-0000-0000EC0F0000}"/>
    <cellStyle name="Heading 3 2 6 9" xfId="4090" xr:uid="{00000000-0005-0000-0000-0000ED0F0000}"/>
    <cellStyle name="Heading 3 2 6 9 2" xfId="4091" xr:uid="{00000000-0005-0000-0000-0000EE0F0000}"/>
    <cellStyle name="Heading 3 2 6 9 2 2" xfId="4092" xr:uid="{00000000-0005-0000-0000-0000EF0F0000}"/>
    <cellStyle name="Heading 3 2 6 9 3" xfId="4093" xr:uid="{00000000-0005-0000-0000-0000F00F0000}"/>
    <cellStyle name="Heading 3 2 7" xfId="4094" xr:uid="{00000000-0005-0000-0000-0000F10F0000}"/>
    <cellStyle name="Heading 3 2 7 10" xfId="4095" xr:uid="{00000000-0005-0000-0000-0000F20F0000}"/>
    <cellStyle name="Heading 3 2 7 10 2" xfId="4096" xr:uid="{00000000-0005-0000-0000-0000F30F0000}"/>
    <cellStyle name="Heading 3 2 7 11" xfId="4097" xr:uid="{00000000-0005-0000-0000-0000F40F0000}"/>
    <cellStyle name="Heading 3 2 7 11 2" xfId="4098" xr:uid="{00000000-0005-0000-0000-0000F50F0000}"/>
    <cellStyle name="Heading 3 2 7 12" xfId="4099" xr:uid="{00000000-0005-0000-0000-0000F60F0000}"/>
    <cellStyle name="Heading 3 2 7 2" xfId="4100" xr:uid="{00000000-0005-0000-0000-0000F70F0000}"/>
    <cellStyle name="Heading 3 2 7 2 2" xfId="4101" xr:uid="{00000000-0005-0000-0000-0000F80F0000}"/>
    <cellStyle name="Heading 3 2 7 2 2 2" xfId="4102" xr:uid="{00000000-0005-0000-0000-0000F90F0000}"/>
    <cellStyle name="Heading 3 2 7 2 3" xfId="4103" xr:uid="{00000000-0005-0000-0000-0000FA0F0000}"/>
    <cellStyle name="Heading 3 2 7 3" xfId="4104" xr:uid="{00000000-0005-0000-0000-0000FB0F0000}"/>
    <cellStyle name="Heading 3 2 7 3 2" xfId="4105" xr:uid="{00000000-0005-0000-0000-0000FC0F0000}"/>
    <cellStyle name="Heading 3 2 7 3 2 2" xfId="4106" xr:uid="{00000000-0005-0000-0000-0000FD0F0000}"/>
    <cellStyle name="Heading 3 2 7 3 3" xfId="4107" xr:uid="{00000000-0005-0000-0000-0000FE0F0000}"/>
    <cellStyle name="Heading 3 2 7 4" xfId="4108" xr:uid="{00000000-0005-0000-0000-0000FF0F0000}"/>
    <cellStyle name="Heading 3 2 7 4 2" xfId="4109" xr:uid="{00000000-0005-0000-0000-000000100000}"/>
    <cellStyle name="Heading 3 2 7 4 2 2" xfId="4110" xr:uid="{00000000-0005-0000-0000-000001100000}"/>
    <cellStyle name="Heading 3 2 7 4 3" xfId="4111" xr:uid="{00000000-0005-0000-0000-000002100000}"/>
    <cellStyle name="Heading 3 2 7 5" xfId="4112" xr:uid="{00000000-0005-0000-0000-000003100000}"/>
    <cellStyle name="Heading 3 2 7 5 2" xfId="4113" xr:uid="{00000000-0005-0000-0000-000004100000}"/>
    <cellStyle name="Heading 3 2 7 5 2 2" xfId="4114" xr:uid="{00000000-0005-0000-0000-000005100000}"/>
    <cellStyle name="Heading 3 2 7 5 3" xfId="4115" xr:uid="{00000000-0005-0000-0000-000006100000}"/>
    <cellStyle name="Heading 3 2 7 6" xfId="4116" xr:uid="{00000000-0005-0000-0000-000007100000}"/>
    <cellStyle name="Heading 3 2 7 6 2" xfId="4117" xr:uid="{00000000-0005-0000-0000-000008100000}"/>
    <cellStyle name="Heading 3 2 7 6 2 2" xfId="4118" xr:uid="{00000000-0005-0000-0000-000009100000}"/>
    <cellStyle name="Heading 3 2 7 6 3" xfId="4119" xr:uid="{00000000-0005-0000-0000-00000A100000}"/>
    <cellStyle name="Heading 3 2 7 7" xfId="4120" xr:uid="{00000000-0005-0000-0000-00000B100000}"/>
    <cellStyle name="Heading 3 2 7 7 2" xfId="4121" xr:uid="{00000000-0005-0000-0000-00000C100000}"/>
    <cellStyle name="Heading 3 2 7 7 2 2" xfId="4122" xr:uid="{00000000-0005-0000-0000-00000D100000}"/>
    <cellStyle name="Heading 3 2 7 7 3" xfId="4123" xr:uid="{00000000-0005-0000-0000-00000E100000}"/>
    <cellStyle name="Heading 3 2 7 8" xfId="4124" xr:uid="{00000000-0005-0000-0000-00000F100000}"/>
    <cellStyle name="Heading 3 2 7 8 2" xfId="4125" xr:uid="{00000000-0005-0000-0000-000010100000}"/>
    <cellStyle name="Heading 3 2 7 8 2 2" xfId="4126" xr:uid="{00000000-0005-0000-0000-000011100000}"/>
    <cellStyle name="Heading 3 2 7 8 3" xfId="4127" xr:uid="{00000000-0005-0000-0000-000012100000}"/>
    <cellStyle name="Heading 3 2 7 9" xfId="4128" xr:uid="{00000000-0005-0000-0000-000013100000}"/>
    <cellStyle name="Heading 3 2 7 9 2" xfId="4129" xr:uid="{00000000-0005-0000-0000-000014100000}"/>
    <cellStyle name="Heading 3 2 7 9 2 2" xfId="4130" xr:uid="{00000000-0005-0000-0000-000015100000}"/>
    <cellStyle name="Heading 3 2 7 9 3" xfId="4131" xr:uid="{00000000-0005-0000-0000-000016100000}"/>
    <cellStyle name="Heading 3 2 8" xfId="4132" xr:uid="{00000000-0005-0000-0000-000017100000}"/>
    <cellStyle name="Heading 3 2 8 10" xfId="4133" xr:uid="{00000000-0005-0000-0000-000018100000}"/>
    <cellStyle name="Heading 3 2 8 10 2" xfId="4134" xr:uid="{00000000-0005-0000-0000-000019100000}"/>
    <cellStyle name="Heading 3 2 8 11" xfId="4135" xr:uid="{00000000-0005-0000-0000-00001A100000}"/>
    <cellStyle name="Heading 3 2 8 11 2" xfId="4136" xr:uid="{00000000-0005-0000-0000-00001B100000}"/>
    <cellStyle name="Heading 3 2 8 12" xfId="4137" xr:uid="{00000000-0005-0000-0000-00001C100000}"/>
    <cellStyle name="Heading 3 2 8 2" xfId="4138" xr:uid="{00000000-0005-0000-0000-00001D100000}"/>
    <cellStyle name="Heading 3 2 8 2 2" xfId="4139" xr:uid="{00000000-0005-0000-0000-00001E100000}"/>
    <cellStyle name="Heading 3 2 8 2 2 2" xfId="4140" xr:uid="{00000000-0005-0000-0000-00001F100000}"/>
    <cellStyle name="Heading 3 2 8 2 3" xfId="4141" xr:uid="{00000000-0005-0000-0000-000020100000}"/>
    <cellStyle name="Heading 3 2 8 3" xfId="4142" xr:uid="{00000000-0005-0000-0000-000021100000}"/>
    <cellStyle name="Heading 3 2 8 3 2" xfId="4143" xr:uid="{00000000-0005-0000-0000-000022100000}"/>
    <cellStyle name="Heading 3 2 8 3 2 2" xfId="4144" xr:uid="{00000000-0005-0000-0000-000023100000}"/>
    <cellStyle name="Heading 3 2 8 3 3" xfId="4145" xr:uid="{00000000-0005-0000-0000-000024100000}"/>
    <cellStyle name="Heading 3 2 8 4" xfId="4146" xr:uid="{00000000-0005-0000-0000-000025100000}"/>
    <cellStyle name="Heading 3 2 8 4 2" xfId="4147" xr:uid="{00000000-0005-0000-0000-000026100000}"/>
    <cellStyle name="Heading 3 2 8 4 2 2" xfId="4148" xr:uid="{00000000-0005-0000-0000-000027100000}"/>
    <cellStyle name="Heading 3 2 8 4 3" xfId="4149" xr:uid="{00000000-0005-0000-0000-000028100000}"/>
    <cellStyle name="Heading 3 2 8 5" xfId="4150" xr:uid="{00000000-0005-0000-0000-000029100000}"/>
    <cellStyle name="Heading 3 2 8 5 2" xfId="4151" xr:uid="{00000000-0005-0000-0000-00002A100000}"/>
    <cellStyle name="Heading 3 2 8 5 2 2" xfId="4152" xr:uid="{00000000-0005-0000-0000-00002B100000}"/>
    <cellStyle name="Heading 3 2 8 5 3" xfId="4153" xr:uid="{00000000-0005-0000-0000-00002C100000}"/>
    <cellStyle name="Heading 3 2 8 6" xfId="4154" xr:uid="{00000000-0005-0000-0000-00002D100000}"/>
    <cellStyle name="Heading 3 2 8 6 2" xfId="4155" xr:uid="{00000000-0005-0000-0000-00002E100000}"/>
    <cellStyle name="Heading 3 2 8 6 2 2" xfId="4156" xr:uid="{00000000-0005-0000-0000-00002F100000}"/>
    <cellStyle name="Heading 3 2 8 6 3" xfId="4157" xr:uid="{00000000-0005-0000-0000-000030100000}"/>
    <cellStyle name="Heading 3 2 8 7" xfId="4158" xr:uid="{00000000-0005-0000-0000-000031100000}"/>
    <cellStyle name="Heading 3 2 8 7 2" xfId="4159" xr:uid="{00000000-0005-0000-0000-000032100000}"/>
    <cellStyle name="Heading 3 2 8 7 2 2" xfId="4160" xr:uid="{00000000-0005-0000-0000-000033100000}"/>
    <cellStyle name="Heading 3 2 8 7 3" xfId="4161" xr:uid="{00000000-0005-0000-0000-000034100000}"/>
    <cellStyle name="Heading 3 2 8 8" xfId="4162" xr:uid="{00000000-0005-0000-0000-000035100000}"/>
    <cellStyle name="Heading 3 2 8 8 2" xfId="4163" xr:uid="{00000000-0005-0000-0000-000036100000}"/>
    <cellStyle name="Heading 3 2 8 8 2 2" xfId="4164" xr:uid="{00000000-0005-0000-0000-000037100000}"/>
    <cellStyle name="Heading 3 2 8 8 3" xfId="4165" xr:uid="{00000000-0005-0000-0000-000038100000}"/>
    <cellStyle name="Heading 3 2 8 9" xfId="4166" xr:uid="{00000000-0005-0000-0000-000039100000}"/>
    <cellStyle name="Heading 3 2 8 9 2" xfId="4167" xr:uid="{00000000-0005-0000-0000-00003A100000}"/>
    <cellStyle name="Heading 3 2 8 9 2 2" xfId="4168" xr:uid="{00000000-0005-0000-0000-00003B100000}"/>
    <cellStyle name="Heading 3 2 8 9 3" xfId="4169" xr:uid="{00000000-0005-0000-0000-00003C100000}"/>
    <cellStyle name="Heading 3 2 9" xfId="4170" xr:uid="{00000000-0005-0000-0000-00003D100000}"/>
    <cellStyle name="Heading 3 2 9 10" xfId="4171" xr:uid="{00000000-0005-0000-0000-00003E100000}"/>
    <cellStyle name="Heading 3 2 9 10 2" xfId="4172" xr:uid="{00000000-0005-0000-0000-00003F100000}"/>
    <cellStyle name="Heading 3 2 9 11" xfId="4173" xr:uid="{00000000-0005-0000-0000-000040100000}"/>
    <cellStyle name="Heading 3 2 9 11 2" xfId="4174" xr:uid="{00000000-0005-0000-0000-000041100000}"/>
    <cellStyle name="Heading 3 2 9 12" xfId="4175" xr:uid="{00000000-0005-0000-0000-000042100000}"/>
    <cellStyle name="Heading 3 2 9 2" xfId="4176" xr:uid="{00000000-0005-0000-0000-000043100000}"/>
    <cellStyle name="Heading 3 2 9 2 2" xfId="4177" xr:uid="{00000000-0005-0000-0000-000044100000}"/>
    <cellStyle name="Heading 3 2 9 2 2 2" xfId="4178" xr:uid="{00000000-0005-0000-0000-000045100000}"/>
    <cellStyle name="Heading 3 2 9 2 3" xfId="4179" xr:uid="{00000000-0005-0000-0000-000046100000}"/>
    <cellStyle name="Heading 3 2 9 3" xfId="4180" xr:uid="{00000000-0005-0000-0000-000047100000}"/>
    <cellStyle name="Heading 3 2 9 3 2" xfId="4181" xr:uid="{00000000-0005-0000-0000-000048100000}"/>
    <cellStyle name="Heading 3 2 9 3 2 2" xfId="4182" xr:uid="{00000000-0005-0000-0000-000049100000}"/>
    <cellStyle name="Heading 3 2 9 3 3" xfId="4183" xr:uid="{00000000-0005-0000-0000-00004A100000}"/>
    <cellStyle name="Heading 3 2 9 4" xfId="4184" xr:uid="{00000000-0005-0000-0000-00004B100000}"/>
    <cellStyle name="Heading 3 2 9 4 2" xfId="4185" xr:uid="{00000000-0005-0000-0000-00004C100000}"/>
    <cellStyle name="Heading 3 2 9 4 2 2" xfId="4186" xr:uid="{00000000-0005-0000-0000-00004D100000}"/>
    <cellStyle name="Heading 3 2 9 4 3" xfId="4187" xr:uid="{00000000-0005-0000-0000-00004E100000}"/>
    <cellStyle name="Heading 3 2 9 5" xfId="4188" xr:uid="{00000000-0005-0000-0000-00004F100000}"/>
    <cellStyle name="Heading 3 2 9 5 2" xfId="4189" xr:uid="{00000000-0005-0000-0000-000050100000}"/>
    <cellStyle name="Heading 3 2 9 5 2 2" xfId="4190" xr:uid="{00000000-0005-0000-0000-000051100000}"/>
    <cellStyle name="Heading 3 2 9 5 3" xfId="4191" xr:uid="{00000000-0005-0000-0000-000052100000}"/>
    <cellStyle name="Heading 3 2 9 6" xfId="4192" xr:uid="{00000000-0005-0000-0000-000053100000}"/>
    <cellStyle name="Heading 3 2 9 6 2" xfId="4193" xr:uid="{00000000-0005-0000-0000-000054100000}"/>
    <cellStyle name="Heading 3 2 9 6 2 2" xfId="4194" xr:uid="{00000000-0005-0000-0000-000055100000}"/>
    <cellStyle name="Heading 3 2 9 6 3" xfId="4195" xr:uid="{00000000-0005-0000-0000-000056100000}"/>
    <cellStyle name="Heading 3 2 9 7" xfId="4196" xr:uid="{00000000-0005-0000-0000-000057100000}"/>
    <cellStyle name="Heading 3 2 9 7 2" xfId="4197" xr:uid="{00000000-0005-0000-0000-000058100000}"/>
    <cellStyle name="Heading 3 2 9 7 2 2" xfId="4198" xr:uid="{00000000-0005-0000-0000-000059100000}"/>
    <cellStyle name="Heading 3 2 9 7 3" xfId="4199" xr:uid="{00000000-0005-0000-0000-00005A100000}"/>
    <cellStyle name="Heading 3 2 9 8" xfId="4200" xr:uid="{00000000-0005-0000-0000-00005B100000}"/>
    <cellStyle name="Heading 3 2 9 8 2" xfId="4201" xr:uid="{00000000-0005-0000-0000-00005C100000}"/>
    <cellStyle name="Heading 3 2 9 8 2 2" xfId="4202" xr:uid="{00000000-0005-0000-0000-00005D100000}"/>
    <cellStyle name="Heading 3 2 9 8 3" xfId="4203" xr:uid="{00000000-0005-0000-0000-00005E100000}"/>
    <cellStyle name="Heading 3 2 9 9" xfId="4204" xr:uid="{00000000-0005-0000-0000-00005F100000}"/>
    <cellStyle name="Heading 3 2 9 9 2" xfId="4205" xr:uid="{00000000-0005-0000-0000-000060100000}"/>
    <cellStyle name="Heading 3 2 9 9 2 2" xfId="4206" xr:uid="{00000000-0005-0000-0000-000061100000}"/>
    <cellStyle name="Heading 3 2 9 9 3" xfId="4207" xr:uid="{00000000-0005-0000-0000-000062100000}"/>
    <cellStyle name="Heading 3 3" xfId="4208" xr:uid="{00000000-0005-0000-0000-000063100000}"/>
    <cellStyle name="Heading 3 3 2" xfId="4209" xr:uid="{00000000-0005-0000-0000-000064100000}"/>
    <cellStyle name="Heading 3 3 3" xfId="4210" xr:uid="{00000000-0005-0000-0000-000065100000}"/>
    <cellStyle name="Heading 3 3 4" xfId="4211" xr:uid="{00000000-0005-0000-0000-000066100000}"/>
    <cellStyle name="Heading 3 4" xfId="4212" xr:uid="{00000000-0005-0000-0000-000067100000}"/>
    <cellStyle name="Heading 3 5" xfId="4213" xr:uid="{00000000-0005-0000-0000-000068100000}"/>
    <cellStyle name="Heading 3 6" xfId="4214" xr:uid="{00000000-0005-0000-0000-000069100000}"/>
    <cellStyle name="Heading 3 7" xfId="4215" xr:uid="{00000000-0005-0000-0000-00006A100000}"/>
    <cellStyle name="Heading 3 8" xfId="4216" xr:uid="{00000000-0005-0000-0000-00006B100000}"/>
    <cellStyle name="Heading 3 9" xfId="4217" xr:uid="{00000000-0005-0000-0000-00006C100000}"/>
    <cellStyle name="Heading 3+" xfId="4218" xr:uid="{00000000-0005-0000-0000-00006D100000}"/>
    <cellStyle name="Heading 4 10" xfId="4219" xr:uid="{00000000-0005-0000-0000-00006E100000}"/>
    <cellStyle name="Heading 4 11" xfId="4220" xr:uid="{00000000-0005-0000-0000-00006F100000}"/>
    <cellStyle name="Heading 4 12" xfId="4221" xr:uid="{00000000-0005-0000-0000-000070100000}"/>
    <cellStyle name="Heading 4 13" xfId="4222" xr:uid="{00000000-0005-0000-0000-000071100000}"/>
    <cellStyle name="Heading 4 14" xfId="4223" xr:uid="{00000000-0005-0000-0000-000072100000}"/>
    <cellStyle name="Heading 4 15" xfId="4224" xr:uid="{00000000-0005-0000-0000-000073100000}"/>
    <cellStyle name="Heading 4 16" xfId="4225" xr:uid="{00000000-0005-0000-0000-000074100000}"/>
    <cellStyle name="Heading 4 17" xfId="4226" xr:uid="{00000000-0005-0000-0000-000075100000}"/>
    <cellStyle name="Heading 4 18" xfId="4227" xr:uid="{00000000-0005-0000-0000-000076100000}"/>
    <cellStyle name="Heading 4 2" xfId="4228" xr:uid="{00000000-0005-0000-0000-000077100000}"/>
    <cellStyle name="Heading 4 2 2" xfId="4229" xr:uid="{00000000-0005-0000-0000-000078100000}"/>
    <cellStyle name="Heading 4 2 3" xfId="4230" xr:uid="{00000000-0005-0000-0000-000079100000}"/>
    <cellStyle name="Heading 4 2 4" xfId="4231" xr:uid="{00000000-0005-0000-0000-00007A100000}"/>
    <cellStyle name="Heading 4 2 5" xfId="4232" xr:uid="{00000000-0005-0000-0000-00007B100000}"/>
    <cellStyle name="Heading 4 3" xfId="4233" xr:uid="{00000000-0005-0000-0000-00007C100000}"/>
    <cellStyle name="Heading 4 3 2" xfId="4234" xr:uid="{00000000-0005-0000-0000-00007D100000}"/>
    <cellStyle name="Heading 4 3 3" xfId="4235" xr:uid="{00000000-0005-0000-0000-00007E100000}"/>
    <cellStyle name="Heading 4 3 4" xfId="4236" xr:uid="{00000000-0005-0000-0000-00007F100000}"/>
    <cellStyle name="Heading 4 4" xfId="4237" xr:uid="{00000000-0005-0000-0000-000080100000}"/>
    <cellStyle name="Heading 4 5" xfId="4238" xr:uid="{00000000-0005-0000-0000-000081100000}"/>
    <cellStyle name="Heading 4 6" xfId="4239" xr:uid="{00000000-0005-0000-0000-000082100000}"/>
    <cellStyle name="Heading 4 7" xfId="4240" xr:uid="{00000000-0005-0000-0000-000083100000}"/>
    <cellStyle name="Heading 4 8" xfId="4241" xr:uid="{00000000-0005-0000-0000-000084100000}"/>
    <cellStyle name="Heading 4 9" xfId="4242" xr:uid="{00000000-0005-0000-0000-000085100000}"/>
    <cellStyle name="Heading 5" xfId="4243" xr:uid="{00000000-0005-0000-0000-000086100000}"/>
    <cellStyle name="Heading1" xfId="4244" xr:uid="{00000000-0005-0000-0000-000087100000}"/>
    <cellStyle name="Heading1 1" xfId="4245" xr:uid="{00000000-0005-0000-0000-000088100000}"/>
    <cellStyle name="HEADING1 2" xfId="4246" xr:uid="{00000000-0005-0000-0000-000089100000}"/>
    <cellStyle name="HEADING1 3" xfId="4247" xr:uid="{00000000-0005-0000-0000-00008A100000}"/>
    <cellStyle name="Heading1 4" xfId="4248" xr:uid="{00000000-0005-0000-0000-00008B100000}"/>
    <cellStyle name="HEADING1 5" xfId="4249" xr:uid="{00000000-0005-0000-0000-00008C100000}"/>
    <cellStyle name="HEADING1 6" xfId="4250" xr:uid="{00000000-0005-0000-0000-00008D100000}"/>
    <cellStyle name="HEADING1 7" xfId="4251" xr:uid="{00000000-0005-0000-0000-00008E100000}"/>
    <cellStyle name="HEADING1_AVERAGE-ยา" xfId="4252" xr:uid="{00000000-0005-0000-0000-00008F100000}"/>
    <cellStyle name="Heading2" xfId="4253" xr:uid="{00000000-0005-0000-0000-000090100000}"/>
    <cellStyle name="HEADING2 10" xfId="4254" xr:uid="{00000000-0005-0000-0000-000091100000}"/>
    <cellStyle name="HEADING2 11" xfId="4255" xr:uid="{00000000-0005-0000-0000-000092100000}"/>
    <cellStyle name="HEADING2 12" xfId="4256" xr:uid="{00000000-0005-0000-0000-000093100000}"/>
    <cellStyle name="HEADING2 13" xfId="4257" xr:uid="{00000000-0005-0000-0000-000094100000}"/>
    <cellStyle name="HEADING2 14" xfId="4258" xr:uid="{00000000-0005-0000-0000-000095100000}"/>
    <cellStyle name="HEADING2 15" xfId="4259" xr:uid="{00000000-0005-0000-0000-000096100000}"/>
    <cellStyle name="HEADING2 16" xfId="4260" xr:uid="{00000000-0005-0000-0000-000097100000}"/>
    <cellStyle name="HEADING2 17" xfId="4261" xr:uid="{00000000-0005-0000-0000-000098100000}"/>
    <cellStyle name="HEADING2 18" xfId="4262" xr:uid="{00000000-0005-0000-0000-000099100000}"/>
    <cellStyle name="HEADING2 2" xfId="4263" xr:uid="{00000000-0005-0000-0000-00009A100000}"/>
    <cellStyle name="HEADING2 3" xfId="4264" xr:uid="{00000000-0005-0000-0000-00009B100000}"/>
    <cellStyle name="Heading2 4" xfId="4265" xr:uid="{00000000-0005-0000-0000-00009C100000}"/>
    <cellStyle name="HEADING2 5" xfId="4266" xr:uid="{00000000-0005-0000-0000-00009D100000}"/>
    <cellStyle name="HEADING2 6" xfId="4267" xr:uid="{00000000-0005-0000-0000-00009E100000}"/>
    <cellStyle name="HEADING2 7" xfId="4268" xr:uid="{00000000-0005-0000-0000-00009F100000}"/>
    <cellStyle name="HEADING2 8" xfId="4269" xr:uid="{00000000-0005-0000-0000-0000A0100000}"/>
    <cellStyle name="HEADING2 9" xfId="4270" xr:uid="{00000000-0005-0000-0000-0000A1100000}"/>
    <cellStyle name="HEADING2_AVERAGE-ยา" xfId="4271" xr:uid="{00000000-0005-0000-0000-0000A2100000}"/>
    <cellStyle name="Hidden" xfId="4272" xr:uid="{00000000-0005-0000-0000-0000A3100000}"/>
    <cellStyle name="Hyperlink 2" xfId="4273" xr:uid="{00000000-0005-0000-0000-0000A4100000}"/>
    <cellStyle name="Hyperlink 2 2" xfId="4274" xr:uid="{00000000-0005-0000-0000-0000A5100000}"/>
    <cellStyle name="Hyperlink 2 3" xfId="4275" xr:uid="{00000000-0005-0000-0000-0000A6100000}"/>
    <cellStyle name="Hyperlink 2 4" xfId="4276" xr:uid="{00000000-0005-0000-0000-0000A7100000}"/>
    <cellStyle name="Hyperlink 3" xfId="4277" xr:uid="{00000000-0005-0000-0000-0000A8100000}"/>
    <cellStyle name="Hyperlink 3 2" xfId="4278" xr:uid="{00000000-0005-0000-0000-0000A9100000}"/>
    <cellStyle name="Hyperlink 4" xfId="4279" xr:uid="{00000000-0005-0000-0000-0000AA100000}"/>
    <cellStyle name="Hyperlink 4 2" xfId="4280" xr:uid="{00000000-0005-0000-0000-0000AB100000}"/>
    <cellStyle name="Hyperlink 5" xfId="4281" xr:uid="{00000000-0005-0000-0000-0000AC100000}"/>
    <cellStyle name="Input [yellow]" xfId="4282" xr:uid="{00000000-0005-0000-0000-0000AD100000}"/>
    <cellStyle name="Input [yellow] 2" xfId="4283" xr:uid="{00000000-0005-0000-0000-0000AE100000}"/>
    <cellStyle name="Input [yellow] 2 2" xfId="4284" xr:uid="{00000000-0005-0000-0000-0000AF100000}"/>
    <cellStyle name="Input [yellow] 3" xfId="4285" xr:uid="{00000000-0005-0000-0000-0000B0100000}"/>
    <cellStyle name="Input [yellow] 3 2" xfId="4286" xr:uid="{00000000-0005-0000-0000-0000B1100000}"/>
    <cellStyle name="Input [yellow] 4" xfId="4287" xr:uid="{00000000-0005-0000-0000-0000B2100000}"/>
    <cellStyle name="Input 10" xfId="4288" xr:uid="{00000000-0005-0000-0000-0000B3100000}"/>
    <cellStyle name="Input 11" xfId="4289" xr:uid="{00000000-0005-0000-0000-0000B4100000}"/>
    <cellStyle name="Input 12" xfId="4290" xr:uid="{00000000-0005-0000-0000-0000B5100000}"/>
    <cellStyle name="Input 13" xfId="4291" xr:uid="{00000000-0005-0000-0000-0000B6100000}"/>
    <cellStyle name="Input 14" xfId="4292" xr:uid="{00000000-0005-0000-0000-0000B7100000}"/>
    <cellStyle name="Input 15" xfId="4293" xr:uid="{00000000-0005-0000-0000-0000B8100000}"/>
    <cellStyle name="Input 16" xfId="4294" xr:uid="{00000000-0005-0000-0000-0000B9100000}"/>
    <cellStyle name="Input 17" xfId="4295" xr:uid="{00000000-0005-0000-0000-0000BA100000}"/>
    <cellStyle name="Input 18" xfId="4296" xr:uid="{00000000-0005-0000-0000-0000BB100000}"/>
    <cellStyle name="Input 2" xfId="4297" xr:uid="{00000000-0005-0000-0000-0000BC100000}"/>
    <cellStyle name="Input 2 2" xfId="4298" xr:uid="{00000000-0005-0000-0000-0000BD100000}"/>
    <cellStyle name="Input 2 2 2" xfId="4299" xr:uid="{00000000-0005-0000-0000-0000BE100000}"/>
    <cellStyle name="Input 2 2 2 2" xfId="4300" xr:uid="{00000000-0005-0000-0000-0000BF100000}"/>
    <cellStyle name="Input 2 2 3" xfId="4301" xr:uid="{00000000-0005-0000-0000-0000C0100000}"/>
    <cellStyle name="Input 2 3" xfId="4302" xr:uid="{00000000-0005-0000-0000-0000C1100000}"/>
    <cellStyle name="Input 2 3 2" xfId="4303" xr:uid="{00000000-0005-0000-0000-0000C2100000}"/>
    <cellStyle name="Input 2 3 2 2" xfId="4304" xr:uid="{00000000-0005-0000-0000-0000C3100000}"/>
    <cellStyle name="Input 2 3 3" xfId="4305" xr:uid="{00000000-0005-0000-0000-0000C4100000}"/>
    <cellStyle name="Input 2 4" xfId="4306" xr:uid="{00000000-0005-0000-0000-0000C5100000}"/>
    <cellStyle name="Input 2 4 2" xfId="4307" xr:uid="{00000000-0005-0000-0000-0000C6100000}"/>
    <cellStyle name="Input 2 4 2 2" xfId="4308" xr:uid="{00000000-0005-0000-0000-0000C7100000}"/>
    <cellStyle name="Input 2 4 3" xfId="4309" xr:uid="{00000000-0005-0000-0000-0000C8100000}"/>
    <cellStyle name="Input 2 5" xfId="4310" xr:uid="{00000000-0005-0000-0000-0000C9100000}"/>
    <cellStyle name="Input 2 5 2" xfId="4311" xr:uid="{00000000-0005-0000-0000-0000CA100000}"/>
    <cellStyle name="Input 2 5 2 2" xfId="4312" xr:uid="{00000000-0005-0000-0000-0000CB100000}"/>
    <cellStyle name="Input 2 5 3" xfId="4313" xr:uid="{00000000-0005-0000-0000-0000CC100000}"/>
    <cellStyle name="Input 2 6" xfId="4314" xr:uid="{00000000-0005-0000-0000-0000CD100000}"/>
    <cellStyle name="Input 2 6 2" xfId="4315" xr:uid="{00000000-0005-0000-0000-0000CE100000}"/>
    <cellStyle name="Input 2 7" xfId="4316" xr:uid="{00000000-0005-0000-0000-0000CF100000}"/>
    <cellStyle name="Input 3" xfId="4317" xr:uid="{00000000-0005-0000-0000-0000D0100000}"/>
    <cellStyle name="Input 4" xfId="4318" xr:uid="{00000000-0005-0000-0000-0000D1100000}"/>
    <cellStyle name="Input 4 2" xfId="4319" xr:uid="{00000000-0005-0000-0000-0000D2100000}"/>
    <cellStyle name="Input 5" xfId="4320" xr:uid="{00000000-0005-0000-0000-0000D3100000}"/>
    <cellStyle name="Input 5 2" xfId="4321" xr:uid="{00000000-0005-0000-0000-0000D4100000}"/>
    <cellStyle name="Input 6" xfId="4322" xr:uid="{00000000-0005-0000-0000-0000D5100000}"/>
    <cellStyle name="Input 6 2" xfId="4323" xr:uid="{00000000-0005-0000-0000-0000D6100000}"/>
    <cellStyle name="Input 6 3" xfId="4324" xr:uid="{00000000-0005-0000-0000-0000D7100000}"/>
    <cellStyle name="Input 7" xfId="4325" xr:uid="{00000000-0005-0000-0000-0000D8100000}"/>
    <cellStyle name="Input 7 2" xfId="4326" xr:uid="{00000000-0005-0000-0000-0000D9100000}"/>
    <cellStyle name="Input 7 3" xfId="4327" xr:uid="{00000000-0005-0000-0000-0000DA100000}"/>
    <cellStyle name="Input 8" xfId="4328" xr:uid="{00000000-0005-0000-0000-0000DB100000}"/>
    <cellStyle name="Input 8 2" xfId="4329" xr:uid="{00000000-0005-0000-0000-0000DC100000}"/>
    <cellStyle name="Input 9" xfId="4330" xr:uid="{00000000-0005-0000-0000-0000DD100000}"/>
    <cellStyle name="Linked Cell 10" xfId="4331" xr:uid="{00000000-0005-0000-0000-0000DE100000}"/>
    <cellStyle name="Linked Cell 11" xfId="4332" xr:uid="{00000000-0005-0000-0000-0000DF100000}"/>
    <cellStyle name="Linked Cell 12" xfId="4333" xr:uid="{00000000-0005-0000-0000-0000E0100000}"/>
    <cellStyle name="Linked Cell 13" xfId="4334" xr:uid="{00000000-0005-0000-0000-0000E1100000}"/>
    <cellStyle name="Linked Cell 14" xfId="4335" xr:uid="{00000000-0005-0000-0000-0000E2100000}"/>
    <cellStyle name="Linked Cell 15" xfId="4336" xr:uid="{00000000-0005-0000-0000-0000E3100000}"/>
    <cellStyle name="Linked Cell 16" xfId="4337" xr:uid="{00000000-0005-0000-0000-0000E4100000}"/>
    <cellStyle name="Linked Cell 17" xfId="4338" xr:uid="{00000000-0005-0000-0000-0000E5100000}"/>
    <cellStyle name="Linked Cell 18" xfId="4339" xr:uid="{00000000-0005-0000-0000-0000E6100000}"/>
    <cellStyle name="Linked Cell 2" xfId="4340" xr:uid="{00000000-0005-0000-0000-0000E7100000}"/>
    <cellStyle name="Linked Cell 2 2" xfId="4341" xr:uid="{00000000-0005-0000-0000-0000E8100000}"/>
    <cellStyle name="Linked Cell 2 3" xfId="4342" xr:uid="{00000000-0005-0000-0000-0000E9100000}"/>
    <cellStyle name="Linked Cell 2 4" xfId="4343" xr:uid="{00000000-0005-0000-0000-0000EA100000}"/>
    <cellStyle name="Linked Cell 2 5" xfId="4344" xr:uid="{00000000-0005-0000-0000-0000EB100000}"/>
    <cellStyle name="Linked Cell 3" xfId="4345" xr:uid="{00000000-0005-0000-0000-0000EC100000}"/>
    <cellStyle name="Linked Cell 4" xfId="4346" xr:uid="{00000000-0005-0000-0000-0000ED100000}"/>
    <cellStyle name="Linked Cell 5" xfId="4347" xr:uid="{00000000-0005-0000-0000-0000EE100000}"/>
    <cellStyle name="Linked Cell 6" xfId="4348" xr:uid="{00000000-0005-0000-0000-0000EF100000}"/>
    <cellStyle name="Linked Cell 7" xfId="4349" xr:uid="{00000000-0005-0000-0000-0000F0100000}"/>
    <cellStyle name="Linked Cell 8" xfId="4350" xr:uid="{00000000-0005-0000-0000-0000F1100000}"/>
    <cellStyle name="Linked Cell 9" xfId="4351" xr:uid="{00000000-0005-0000-0000-0000F2100000}"/>
    <cellStyle name="MMMAA" xfId="4352" xr:uid="{00000000-0005-0000-0000-0000F3100000}"/>
    <cellStyle name="Moeda [0]_aola" xfId="4353" xr:uid="{00000000-0005-0000-0000-0000F4100000}"/>
    <cellStyle name="Moeda_aola" xfId="4354" xr:uid="{00000000-0005-0000-0000-0000F5100000}"/>
    <cellStyle name="Neutral 10" xfId="4355" xr:uid="{00000000-0005-0000-0000-0000F6100000}"/>
    <cellStyle name="Neutral 11" xfId="4356" xr:uid="{00000000-0005-0000-0000-0000F7100000}"/>
    <cellStyle name="Neutral 12" xfId="4357" xr:uid="{00000000-0005-0000-0000-0000F8100000}"/>
    <cellStyle name="Neutral 13" xfId="4358" xr:uid="{00000000-0005-0000-0000-0000F9100000}"/>
    <cellStyle name="Neutral 14" xfId="4359" xr:uid="{00000000-0005-0000-0000-0000FA100000}"/>
    <cellStyle name="Neutral 15" xfId="4360" xr:uid="{00000000-0005-0000-0000-0000FB100000}"/>
    <cellStyle name="Neutral 16" xfId="4361" xr:uid="{00000000-0005-0000-0000-0000FC100000}"/>
    <cellStyle name="Neutral 17" xfId="4362" xr:uid="{00000000-0005-0000-0000-0000FD100000}"/>
    <cellStyle name="Neutral 18" xfId="4363" xr:uid="{00000000-0005-0000-0000-0000FE100000}"/>
    <cellStyle name="Neutral 2" xfId="4364" xr:uid="{00000000-0005-0000-0000-0000FF100000}"/>
    <cellStyle name="Neutral 2 2" xfId="4365" xr:uid="{00000000-0005-0000-0000-000000110000}"/>
    <cellStyle name="Neutral 2 3" xfId="4366" xr:uid="{00000000-0005-0000-0000-000001110000}"/>
    <cellStyle name="Neutral 2 4" xfId="4367" xr:uid="{00000000-0005-0000-0000-000002110000}"/>
    <cellStyle name="Neutral 2 5" xfId="4368" xr:uid="{00000000-0005-0000-0000-000003110000}"/>
    <cellStyle name="Neutral 3" xfId="4369" xr:uid="{00000000-0005-0000-0000-000004110000}"/>
    <cellStyle name="Neutral 4" xfId="4370" xr:uid="{00000000-0005-0000-0000-000005110000}"/>
    <cellStyle name="Neutral 5" xfId="4371" xr:uid="{00000000-0005-0000-0000-000006110000}"/>
    <cellStyle name="Neutral 6" xfId="4372" xr:uid="{00000000-0005-0000-0000-000007110000}"/>
    <cellStyle name="Neutral 7" xfId="4373" xr:uid="{00000000-0005-0000-0000-000008110000}"/>
    <cellStyle name="Neutral 8" xfId="4374" xr:uid="{00000000-0005-0000-0000-000009110000}"/>
    <cellStyle name="Neutral 9" xfId="4375" xr:uid="{00000000-0005-0000-0000-00000A110000}"/>
    <cellStyle name="no dec" xfId="4376" xr:uid="{00000000-0005-0000-0000-00000B110000}"/>
    <cellStyle name="no dec 2" xfId="4377" xr:uid="{00000000-0005-0000-0000-00000C110000}"/>
    <cellStyle name="no dec 3" xfId="4378" xr:uid="{00000000-0005-0000-0000-00000D110000}"/>
    <cellStyle name="no dec 4" xfId="4379" xr:uid="{00000000-0005-0000-0000-00000E110000}"/>
    <cellStyle name="no dec 5" xfId="4380" xr:uid="{00000000-0005-0000-0000-00000F110000}"/>
    <cellStyle name="no dec 6" xfId="4381" xr:uid="{00000000-0005-0000-0000-000010110000}"/>
    <cellStyle name="no dec 7" xfId="4382" xr:uid="{00000000-0005-0000-0000-000011110000}"/>
    <cellStyle name="no dec_AVERAGE-ยา" xfId="4383" xr:uid="{00000000-0005-0000-0000-000012110000}"/>
    <cellStyle name="Normal - Style1" xfId="4384" xr:uid="{00000000-0005-0000-0000-000014110000}"/>
    <cellStyle name="Normal - Style1 2" xfId="4385" xr:uid="{00000000-0005-0000-0000-000015110000}"/>
    <cellStyle name="Normal - Style1 3" xfId="4386" xr:uid="{00000000-0005-0000-0000-000016110000}"/>
    <cellStyle name="Normal - Style1 4" xfId="4387" xr:uid="{00000000-0005-0000-0000-000017110000}"/>
    <cellStyle name="Normal 10" xfId="4388" xr:uid="{00000000-0005-0000-0000-000018110000}"/>
    <cellStyle name="Normal 10 2" xfId="4389" xr:uid="{00000000-0005-0000-0000-000019110000}"/>
    <cellStyle name="Normal 10 2 2" xfId="4390" xr:uid="{00000000-0005-0000-0000-00001A110000}"/>
    <cellStyle name="Normal 10 2 3" xfId="4391" xr:uid="{00000000-0005-0000-0000-00001B110000}"/>
    <cellStyle name="Normal 10 2 3 2" xfId="4392" xr:uid="{00000000-0005-0000-0000-00001C110000}"/>
    <cellStyle name="Normal 10 2 4" xfId="4393" xr:uid="{00000000-0005-0000-0000-00001D110000}"/>
    <cellStyle name="Normal 10 2 5" xfId="4394" xr:uid="{00000000-0005-0000-0000-00001E110000}"/>
    <cellStyle name="Normal 10 2 6" xfId="4395" xr:uid="{00000000-0005-0000-0000-00001F110000}"/>
    <cellStyle name="Normal 10 2 7" xfId="4396" xr:uid="{00000000-0005-0000-0000-000020110000}"/>
    <cellStyle name="Normal 10 2 8" xfId="4397" xr:uid="{00000000-0005-0000-0000-000021110000}"/>
    <cellStyle name="Normal 10 3" xfId="4398" xr:uid="{00000000-0005-0000-0000-000022110000}"/>
    <cellStyle name="Normal 10 3 2" xfId="4399" xr:uid="{00000000-0005-0000-0000-000023110000}"/>
    <cellStyle name="Normal 10 4" xfId="4400" xr:uid="{00000000-0005-0000-0000-000024110000}"/>
    <cellStyle name="Normal 10 4 2" xfId="4401" xr:uid="{00000000-0005-0000-0000-000025110000}"/>
    <cellStyle name="Normal 10 4 3" xfId="4402" xr:uid="{00000000-0005-0000-0000-000026110000}"/>
    <cellStyle name="Normal 10 4 4" xfId="4403" xr:uid="{00000000-0005-0000-0000-000027110000}"/>
    <cellStyle name="Normal 10 5" xfId="4404" xr:uid="{00000000-0005-0000-0000-000028110000}"/>
    <cellStyle name="Normal 10 6" xfId="4405" xr:uid="{00000000-0005-0000-0000-000029110000}"/>
    <cellStyle name="Normal 10_TB_Netchange" xfId="4406" xr:uid="{00000000-0005-0000-0000-00002A110000}"/>
    <cellStyle name="Normal 100" xfId="4407" xr:uid="{00000000-0005-0000-0000-00002B110000}"/>
    <cellStyle name="Normal 100 2" xfId="4408" xr:uid="{00000000-0005-0000-0000-00002C110000}"/>
    <cellStyle name="Normal 101" xfId="4409" xr:uid="{00000000-0005-0000-0000-00002D110000}"/>
    <cellStyle name="Normal 101 2" xfId="4410" xr:uid="{00000000-0005-0000-0000-00002E110000}"/>
    <cellStyle name="Normal 102" xfId="4411" xr:uid="{00000000-0005-0000-0000-00002F110000}"/>
    <cellStyle name="Normal 102 2" xfId="4412" xr:uid="{00000000-0005-0000-0000-000030110000}"/>
    <cellStyle name="Normal 103" xfId="4413" xr:uid="{00000000-0005-0000-0000-000031110000}"/>
    <cellStyle name="Normal 104" xfId="4414" xr:uid="{00000000-0005-0000-0000-000032110000}"/>
    <cellStyle name="Normal 105" xfId="4415" xr:uid="{00000000-0005-0000-0000-000033110000}"/>
    <cellStyle name="Normal 106" xfId="4416" xr:uid="{00000000-0005-0000-0000-000034110000}"/>
    <cellStyle name="Normal 107" xfId="4417" xr:uid="{00000000-0005-0000-0000-000035110000}"/>
    <cellStyle name="Normal 108" xfId="4418" xr:uid="{00000000-0005-0000-0000-000036110000}"/>
    <cellStyle name="Normal 109" xfId="4419" xr:uid="{00000000-0005-0000-0000-000037110000}"/>
    <cellStyle name="Normal 11" xfId="4420" xr:uid="{00000000-0005-0000-0000-000038110000}"/>
    <cellStyle name="Normal 11 2" xfId="4421" xr:uid="{00000000-0005-0000-0000-000039110000}"/>
    <cellStyle name="Normal 11 2 2" xfId="4422" xr:uid="{00000000-0005-0000-0000-00003A110000}"/>
    <cellStyle name="Normal 11 2 3" xfId="4423" xr:uid="{00000000-0005-0000-0000-00003B110000}"/>
    <cellStyle name="Normal 11 2_TB_Netchange" xfId="4424" xr:uid="{00000000-0005-0000-0000-00003C110000}"/>
    <cellStyle name="Normal 11 3" xfId="4425" xr:uid="{00000000-0005-0000-0000-00003D110000}"/>
    <cellStyle name="Normal 11 4" xfId="4426" xr:uid="{00000000-0005-0000-0000-00003E110000}"/>
    <cellStyle name="Normal 11 5" xfId="4427" xr:uid="{00000000-0005-0000-0000-00003F110000}"/>
    <cellStyle name="Normal 11_TB_Netchange" xfId="4428" xr:uid="{00000000-0005-0000-0000-000040110000}"/>
    <cellStyle name="Normal 110" xfId="4429" xr:uid="{00000000-0005-0000-0000-000041110000}"/>
    <cellStyle name="Normal 111" xfId="4430" xr:uid="{00000000-0005-0000-0000-000042110000}"/>
    <cellStyle name="Normal 112" xfId="4431" xr:uid="{00000000-0005-0000-0000-000043110000}"/>
    <cellStyle name="Normal 113" xfId="4432" xr:uid="{00000000-0005-0000-0000-000044110000}"/>
    <cellStyle name="Normal 114" xfId="4433" xr:uid="{00000000-0005-0000-0000-000045110000}"/>
    <cellStyle name="Normal 115" xfId="4434" xr:uid="{00000000-0005-0000-0000-000046110000}"/>
    <cellStyle name="Normal 116" xfId="4435" xr:uid="{00000000-0005-0000-0000-000047110000}"/>
    <cellStyle name="Normal 117" xfId="4436" xr:uid="{00000000-0005-0000-0000-000048110000}"/>
    <cellStyle name="Normal 118" xfId="4437" xr:uid="{00000000-0005-0000-0000-000049110000}"/>
    <cellStyle name="Normal 119" xfId="4438" xr:uid="{00000000-0005-0000-0000-00004A110000}"/>
    <cellStyle name="Normal 12" xfId="4439" xr:uid="{00000000-0005-0000-0000-00004B110000}"/>
    <cellStyle name="Normal 12 2" xfId="4440" xr:uid="{00000000-0005-0000-0000-00004C110000}"/>
    <cellStyle name="Normal 12 2 2" xfId="4441" xr:uid="{00000000-0005-0000-0000-00004D110000}"/>
    <cellStyle name="Normal 12 2 3" xfId="4442" xr:uid="{00000000-0005-0000-0000-00004E110000}"/>
    <cellStyle name="Normal 12 3" xfId="4443" xr:uid="{00000000-0005-0000-0000-00004F110000}"/>
    <cellStyle name="Normal 12 3 2" xfId="4444" xr:uid="{00000000-0005-0000-0000-000050110000}"/>
    <cellStyle name="Normal 12 4" xfId="4445" xr:uid="{00000000-0005-0000-0000-000051110000}"/>
    <cellStyle name="Normal 12 5" xfId="4446" xr:uid="{00000000-0005-0000-0000-000052110000}"/>
    <cellStyle name="Normal 120" xfId="4447" xr:uid="{00000000-0005-0000-0000-000053110000}"/>
    <cellStyle name="Normal 121" xfId="4448" xr:uid="{00000000-0005-0000-0000-000054110000}"/>
    <cellStyle name="Normal 122" xfId="4449" xr:uid="{00000000-0005-0000-0000-000055110000}"/>
    <cellStyle name="Normal 123" xfId="4450" xr:uid="{00000000-0005-0000-0000-000056110000}"/>
    <cellStyle name="Normal 124" xfId="4451" xr:uid="{00000000-0005-0000-0000-000057110000}"/>
    <cellStyle name="Normal 125" xfId="4452" xr:uid="{00000000-0005-0000-0000-000058110000}"/>
    <cellStyle name="Normal 126" xfId="4453" xr:uid="{00000000-0005-0000-0000-000059110000}"/>
    <cellStyle name="Normal 127" xfId="4454" xr:uid="{00000000-0005-0000-0000-00005A110000}"/>
    <cellStyle name="Normal 128" xfId="4455" xr:uid="{00000000-0005-0000-0000-00005B110000}"/>
    <cellStyle name="Normal 129" xfId="4456" xr:uid="{00000000-0005-0000-0000-00005C110000}"/>
    <cellStyle name="Normal 13" xfId="4457" xr:uid="{00000000-0005-0000-0000-00005D110000}"/>
    <cellStyle name="Normal 13 2" xfId="4458" xr:uid="{00000000-0005-0000-0000-00005E110000}"/>
    <cellStyle name="Normal 13 2 2" xfId="4459" xr:uid="{00000000-0005-0000-0000-00005F110000}"/>
    <cellStyle name="Normal 13 3" xfId="4460" xr:uid="{00000000-0005-0000-0000-000060110000}"/>
    <cellStyle name="Normal 13 3 2" xfId="4461" xr:uid="{00000000-0005-0000-0000-000061110000}"/>
    <cellStyle name="Normal 13 4" xfId="4462" xr:uid="{00000000-0005-0000-0000-000062110000}"/>
    <cellStyle name="Normal 13_160800B1 CPI09 โปรแกรมคอมพิวเตอร์ - BOI" xfId="4463" xr:uid="{00000000-0005-0000-0000-000063110000}"/>
    <cellStyle name="Normal 130" xfId="4464" xr:uid="{00000000-0005-0000-0000-000064110000}"/>
    <cellStyle name="Normal 131" xfId="4465" xr:uid="{00000000-0005-0000-0000-000065110000}"/>
    <cellStyle name="Normal 132" xfId="4466" xr:uid="{00000000-0005-0000-0000-000066110000}"/>
    <cellStyle name="Normal 133" xfId="4467" xr:uid="{00000000-0005-0000-0000-000067110000}"/>
    <cellStyle name="Normal 134" xfId="4468" xr:uid="{00000000-0005-0000-0000-000068110000}"/>
    <cellStyle name="Normal 135" xfId="4469" xr:uid="{00000000-0005-0000-0000-000069110000}"/>
    <cellStyle name="Normal 136" xfId="4470" xr:uid="{00000000-0005-0000-0000-00006A110000}"/>
    <cellStyle name="Normal 137" xfId="4471" xr:uid="{00000000-0005-0000-0000-00006B110000}"/>
    <cellStyle name="Normal 138" xfId="4472" xr:uid="{00000000-0005-0000-0000-00006C110000}"/>
    <cellStyle name="Normal 139" xfId="4473" xr:uid="{00000000-0005-0000-0000-00006D110000}"/>
    <cellStyle name="Normal 14" xfId="4474" xr:uid="{00000000-0005-0000-0000-00006E110000}"/>
    <cellStyle name="Normal 14 2" xfId="4475" xr:uid="{00000000-0005-0000-0000-00006F110000}"/>
    <cellStyle name="Normal 14 2 2" xfId="4476" xr:uid="{00000000-0005-0000-0000-000070110000}"/>
    <cellStyle name="Normal 14 3" xfId="4477" xr:uid="{00000000-0005-0000-0000-000071110000}"/>
    <cellStyle name="Normal 14 4" xfId="4478" xr:uid="{00000000-0005-0000-0000-000072110000}"/>
    <cellStyle name="Normal 140" xfId="4479" xr:uid="{00000000-0005-0000-0000-000073110000}"/>
    <cellStyle name="Normal 141" xfId="4480" xr:uid="{00000000-0005-0000-0000-000074110000}"/>
    <cellStyle name="Normal 142" xfId="4481" xr:uid="{00000000-0005-0000-0000-000075110000}"/>
    <cellStyle name="Normal 143" xfId="4482" xr:uid="{00000000-0005-0000-0000-000076110000}"/>
    <cellStyle name="Normal 144" xfId="4483" xr:uid="{00000000-0005-0000-0000-000077110000}"/>
    <cellStyle name="Normal 145" xfId="4484" xr:uid="{00000000-0005-0000-0000-000078110000}"/>
    <cellStyle name="Normal 146" xfId="4485" xr:uid="{00000000-0005-0000-0000-000079110000}"/>
    <cellStyle name="Normal 147" xfId="4486" xr:uid="{00000000-0005-0000-0000-00007A110000}"/>
    <cellStyle name="Normal 148" xfId="4487" xr:uid="{00000000-0005-0000-0000-00007B110000}"/>
    <cellStyle name="Normal 149" xfId="4488" xr:uid="{00000000-0005-0000-0000-00007C110000}"/>
    <cellStyle name="Normal 15" xfId="4489" xr:uid="{00000000-0005-0000-0000-00007D110000}"/>
    <cellStyle name="Normal 15 10" xfId="4490" xr:uid="{00000000-0005-0000-0000-00007E110000}"/>
    <cellStyle name="Normal 15 11" xfId="4491" xr:uid="{00000000-0005-0000-0000-00007F110000}"/>
    <cellStyle name="Normal 15 12" xfId="4492" xr:uid="{00000000-0005-0000-0000-000080110000}"/>
    <cellStyle name="Normal 15 13" xfId="4493" xr:uid="{00000000-0005-0000-0000-000081110000}"/>
    <cellStyle name="Normal 15 14" xfId="4494" xr:uid="{00000000-0005-0000-0000-000082110000}"/>
    <cellStyle name="Normal 15 15" xfId="4495" xr:uid="{00000000-0005-0000-0000-000083110000}"/>
    <cellStyle name="Normal 15 16" xfId="4496" xr:uid="{00000000-0005-0000-0000-000084110000}"/>
    <cellStyle name="Normal 15 17" xfId="4497" xr:uid="{00000000-0005-0000-0000-000085110000}"/>
    <cellStyle name="Normal 15 2" xfId="4498" xr:uid="{00000000-0005-0000-0000-000086110000}"/>
    <cellStyle name="Normal 15 2 2" xfId="4499" xr:uid="{00000000-0005-0000-0000-000087110000}"/>
    <cellStyle name="Normal 15 3" xfId="4500" xr:uid="{00000000-0005-0000-0000-000088110000}"/>
    <cellStyle name="Normal 15 3 2" xfId="4501" xr:uid="{00000000-0005-0000-0000-000089110000}"/>
    <cellStyle name="Normal 15 4" xfId="4502" xr:uid="{00000000-0005-0000-0000-00008A110000}"/>
    <cellStyle name="Normal 15 5" xfId="4503" xr:uid="{00000000-0005-0000-0000-00008B110000}"/>
    <cellStyle name="Normal 15 6" xfId="4504" xr:uid="{00000000-0005-0000-0000-00008C110000}"/>
    <cellStyle name="Normal 15 7" xfId="4505" xr:uid="{00000000-0005-0000-0000-00008D110000}"/>
    <cellStyle name="Normal 15 8" xfId="4506" xr:uid="{00000000-0005-0000-0000-00008E110000}"/>
    <cellStyle name="Normal 15 9" xfId="4507" xr:uid="{00000000-0005-0000-0000-00008F110000}"/>
    <cellStyle name="Normal 150" xfId="4508" xr:uid="{00000000-0005-0000-0000-000090110000}"/>
    <cellStyle name="Normal 151" xfId="4509" xr:uid="{00000000-0005-0000-0000-000091110000}"/>
    <cellStyle name="Normal 152" xfId="4510" xr:uid="{00000000-0005-0000-0000-000092110000}"/>
    <cellStyle name="Normal 153" xfId="4511" xr:uid="{00000000-0005-0000-0000-000093110000}"/>
    <cellStyle name="Normal 154" xfId="4512" xr:uid="{00000000-0005-0000-0000-000094110000}"/>
    <cellStyle name="Normal 155" xfId="4513" xr:uid="{00000000-0005-0000-0000-000095110000}"/>
    <cellStyle name="Normal 156" xfId="4514" xr:uid="{00000000-0005-0000-0000-000096110000}"/>
    <cellStyle name="Normal 156 2" xfId="4515" xr:uid="{00000000-0005-0000-0000-000097110000}"/>
    <cellStyle name="Normal 157" xfId="4516" xr:uid="{00000000-0005-0000-0000-000098110000}"/>
    <cellStyle name="Normal 158" xfId="4517" xr:uid="{00000000-0005-0000-0000-000099110000}"/>
    <cellStyle name="Normal 159" xfId="4518" xr:uid="{00000000-0005-0000-0000-00009A110000}"/>
    <cellStyle name="Normal 16" xfId="4519" xr:uid="{00000000-0005-0000-0000-00009B110000}"/>
    <cellStyle name="Normal 16 2" xfId="4520" xr:uid="{00000000-0005-0000-0000-00009C110000}"/>
    <cellStyle name="Normal 16 3" xfId="4521" xr:uid="{00000000-0005-0000-0000-00009D110000}"/>
    <cellStyle name="Normal 16 4" xfId="4522" xr:uid="{00000000-0005-0000-0000-00009E110000}"/>
    <cellStyle name="Normal 16 4 2" xfId="4523" xr:uid="{00000000-0005-0000-0000-00009F110000}"/>
    <cellStyle name="Normal 16 5" xfId="4524" xr:uid="{00000000-0005-0000-0000-0000A0110000}"/>
    <cellStyle name="Normal 160" xfId="4525" xr:uid="{00000000-0005-0000-0000-0000A1110000}"/>
    <cellStyle name="Normal 161" xfId="4526" xr:uid="{00000000-0005-0000-0000-0000A2110000}"/>
    <cellStyle name="Normal 162" xfId="4527" xr:uid="{00000000-0005-0000-0000-0000A3110000}"/>
    <cellStyle name="Normal 163" xfId="4528" xr:uid="{00000000-0005-0000-0000-0000A4110000}"/>
    <cellStyle name="Normal 164" xfId="4529" xr:uid="{00000000-0005-0000-0000-0000A5110000}"/>
    <cellStyle name="Normal 165" xfId="4530" xr:uid="{00000000-0005-0000-0000-0000A6110000}"/>
    <cellStyle name="Normal 166" xfId="4531" xr:uid="{00000000-0005-0000-0000-0000A7110000}"/>
    <cellStyle name="Normal 167" xfId="4532" xr:uid="{00000000-0005-0000-0000-0000A8110000}"/>
    <cellStyle name="Normal 168" xfId="4533" xr:uid="{00000000-0005-0000-0000-0000A9110000}"/>
    <cellStyle name="Normal 169" xfId="4534" xr:uid="{00000000-0005-0000-0000-0000AA110000}"/>
    <cellStyle name="Normal 17" xfId="4535" xr:uid="{00000000-0005-0000-0000-0000AB110000}"/>
    <cellStyle name="Normal 17 2" xfId="4536" xr:uid="{00000000-0005-0000-0000-0000AC110000}"/>
    <cellStyle name="Normal 17 3" xfId="4537" xr:uid="{00000000-0005-0000-0000-0000AD110000}"/>
    <cellStyle name="Normal 17 4" xfId="4538" xr:uid="{00000000-0005-0000-0000-0000AE110000}"/>
    <cellStyle name="Normal 17 5" xfId="4539" xr:uid="{00000000-0005-0000-0000-0000AF110000}"/>
    <cellStyle name="Normal 17 5 2" xfId="4540" xr:uid="{00000000-0005-0000-0000-0000B0110000}"/>
    <cellStyle name="Normal 170" xfId="4541" xr:uid="{00000000-0005-0000-0000-0000B1110000}"/>
    <cellStyle name="Normal 171" xfId="4542" xr:uid="{00000000-0005-0000-0000-0000B2110000}"/>
    <cellStyle name="Normal 172" xfId="4543" xr:uid="{00000000-0005-0000-0000-0000B3110000}"/>
    <cellStyle name="Normal 173" xfId="4544" xr:uid="{00000000-0005-0000-0000-0000B4110000}"/>
    <cellStyle name="Normal 174" xfId="4545" xr:uid="{00000000-0005-0000-0000-0000B5110000}"/>
    <cellStyle name="Normal 175" xfId="4546" xr:uid="{00000000-0005-0000-0000-0000B6110000}"/>
    <cellStyle name="Normal 176" xfId="4547" xr:uid="{00000000-0005-0000-0000-0000B7110000}"/>
    <cellStyle name="Normal 177" xfId="4548" xr:uid="{00000000-0005-0000-0000-0000B8110000}"/>
    <cellStyle name="Normal 178" xfId="4549" xr:uid="{00000000-0005-0000-0000-0000B9110000}"/>
    <cellStyle name="Normal 179" xfId="4550" xr:uid="{00000000-0005-0000-0000-0000BA110000}"/>
    <cellStyle name="Normal 18" xfId="4551" xr:uid="{00000000-0005-0000-0000-0000BB110000}"/>
    <cellStyle name="Normal 18 2" xfId="4552" xr:uid="{00000000-0005-0000-0000-0000BC110000}"/>
    <cellStyle name="Normal 18 3" xfId="4553" xr:uid="{00000000-0005-0000-0000-0000BD110000}"/>
    <cellStyle name="Normal 18 3 2" xfId="4554" xr:uid="{00000000-0005-0000-0000-0000BE110000}"/>
    <cellStyle name="Normal 180" xfId="4555" xr:uid="{00000000-0005-0000-0000-0000BF110000}"/>
    <cellStyle name="Normal 181" xfId="4556" xr:uid="{00000000-0005-0000-0000-0000C0110000}"/>
    <cellStyle name="Normal 182" xfId="4557" xr:uid="{00000000-0005-0000-0000-0000C1110000}"/>
    <cellStyle name="Normal 183" xfId="4558" xr:uid="{00000000-0005-0000-0000-0000C2110000}"/>
    <cellStyle name="Normal 184" xfId="4559" xr:uid="{00000000-0005-0000-0000-0000C3110000}"/>
    <cellStyle name="Normal 185" xfId="4560" xr:uid="{00000000-0005-0000-0000-0000C4110000}"/>
    <cellStyle name="Normal 186" xfId="4561" xr:uid="{00000000-0005-0000-0000-0000C5110000}"/>
    <cellStyle name="Normal 187" xfId="4562" xr:uid="{00000000-0005-0000-0000-0000C6110000}"/>
    <cellStyle name="Normal 188" xfId="4563" xr:uid="{00000000-0005-0000-0000-0000C7110000}"/>
    <cellStyle name="Normal 189" xfId="4564" xr:uid="{00000000-0005-0000-0000-0000C8110000}"/>
    <cellStyle name="Normal 19" xfId="4565" xr:uid="{00000000-0005-0000-0000-0000C9110000}"/>
    <cellStyle name="Normal 19 2" xfId="4566" xr:uid="{00000000-0005-0000-0000-0000CA110000}"/>
    <cellStyle name="Normal 19 2 2" xfId="4567" xr:uid="{00000000-0005-0000-0000-0000CB110000}"/>
    <cellStyle name="Normal 19 3" xfId="4568" xr:uid="{00000000-0005-0000-0000-0000CC110000}"/>
    <cellStyle name="Normal 190" xfId="4569" xr:uid="{00000000-0005-0000-0000-0000CD110000}"/>
    <cellStyle name="Normal 191" xfId="4570" xr:uid="{00000000-0005-0000-0000-0000CE110000}"/>
    <cellStyle name="Normal 191 2" xfId="4571" xr:uid="{00000000-0005-0000-0000-0000CF110000}"/>
    <cellStyle name="Normal 192" xfId="4572" xr:uid="{00000000-0005-0000-0000-0000D0110000}"/>
    <cellStyle name="Normal 192 2" xfId="4573" xr:uid="{00000000-0005-0000-0000-0000D1110000}"/>
    <cellStyle name="Normal 193" xfId="4574" xr:uid="{00000000-0005-0000-0000-0000D2110000}"/>
    <cellStyle name="Normal 194" xfId="4575" xr:uid="{00000000-0005-0000-0000-0000D3110000}"/>
    <cellStyle name="Normal 195" xfId="4576" xr:uid="{00000000-0005-0000-0000-0000D4110000}"/>
    <cellStyle name="Normal 196" xfId="4577" xr:uid="{00000000-0005-0000-0000-0000D5110000}"/>
    <cellStyle name="Normal 197" xfId="4578" xr:uid="{00000000-0005-0000-0000-0000D6110000}"/>
    <cellStyle name="Normal 198" xfId="4579" xr:uid="{00000000-0005-0000-0000-0000D7110000}"/>
    <cellStyle name="Normal 199" xfId="4580" xr:uid="{00000000-0005-0000-0000-0000D8110000}"/>
    <cellStyle name="Normal 2" xfId="4581" xr:uid="{00000000-0005-0000-0000-0000D9110000}"/>
    <cellStyle name="Normal 2 10" xfId="7" xr:uid="{00000000-0005-0000-0000-0000DA110000}"/>
    <cellStyle name="Normal 2 11" xfId="4582" xr:uid="{00000000-0005-0000-0000-0000DB110000}"/>
    <cellStyle name="Normal 2 12" xfId="4583" xr:uid="{00000000-0005-0000-0000-0000DC110000}"/>
    <cellStyle name="Normal 2 13" xfId="4584" xr:uid="{00000000-0005-0000-0000-0000DD110000}"/>
    <cellStyle name="Normal 2 14" xfId="4585" xr:uid="{00000000-0005-0000-0000-0000DE110000}"/>
    <cellStyle name="Normal 2 15" xfId="4586" xr:uid="{00000000-0005-0000-0000-0000DF110000}"/>
    <cellStyle name="Normal 2 16" xfId="4587" xr:uid="{00000000-0005-0000-0000-0000E0110000}"/>
    <cellStyle name="Normal 2 17" xfId="4588" xr:uid="{00000000-0005-0000-0000-0000E1110000}"/>
    <cellStyle name="Normal 2 18" xfId="4589" xr:uid="{00000000-0005-0000-0000-0000E2110000}"/>
    <cellStyle name="Normal 2 19" xfId="4590" xr:uid="{00000000-0005-0000-0000-0000E3110000}"/>
    <cellStyle name="Normal 2 2" xfId="4591" xr:uid="{00000000-0005-0000-0000-0000E4110000}"/>
    <cellStyle name="Normal 2 2 10" xfId="4592" xr:uid="{00000000-0005-0000-0000-0000E5110000}"/>
    <cellStyle name="Normal 2 2 10 2" xfId="4593" xr:uid="{00000000-0005-0000-0000-0000E6110000}"/>
    <cellStyle name="Normal 2 2 11" xfId="4594" xr:uid="{00000000-0005-0000-0000-0000E7110000}"/>
    <cellStyle name="Normal 2 2 12" xfId="4595" xr:uid="{00000000-0005-0000-0000-0000E8110000}"/>
    <cellStyle name="Normal 2 2 13" xfId="4596" xr:uid="{00000000-0005-0000-0000-0000E9110000}"/>
    <cellStyle name="Normal 2 2 14" xfId="4597" xr:uid="{00000000-0005-0000-0000-0000EA110000}"/>
    <cellStyle name="Normal 2 2 15" xfId="4598" xr:uid="{00000000-0005-0000-0000-0000EB110000}"/>
    <cellStyle name="Normal 2 2 16" xfId="4599" xr:uid="{00000000-0005-0000-0000-0000EC110000}"/>
    <cellStyle name="Normal 2 2 17" xfId="4600" xr:uid="{00000000-0005-0000-0000-0000ED110000}"/>
    <cellStyle name="Normal 2 2 18" xfId="4601" xr:uid="{00000000-0005-0000-0000-0000EE110000}"/>
    <cellStyle name="Normal 2 2 19" xfId="4602" xr:uid="{00000000-0005-0000-0000-0000EF110000}"/>
    <cellStyle name="Normal 2 2 2" xfId="4603" xr:uid="{00000000-0005-0000-0000-0000F0110000}"/>
    <cellStyle name="Normal 2 2 2 2" xfId="4604" xr:uid="{00000000-0005-0000-0000-0000F1110000}"/>
    <cellStyle name="Normal 2 2 2 2 2" xfId="4605" xr:uid="{00000000-0005-0000-0000-0000F2110000}"/>
    <cellStyle name="Normal 2 2 2 2 3" xfId="4606" xr:uid="{00000000-0005-0000-0000-0000F3110000}"/>
    <cellStyle name="Normal 2 2 2 3" xfId="4607" xr:uid="{00000000-0005-0000-0000-0000F4110000}"/>
    <cellStyle name="Normal 2 2 2 4" xfId="4608" xr:uid="{00000000-0005-0000-0000-0000F5110000}"/>
    <cellStyle name="Normal 2 2 2 5" xfId="4609" xr:uid="{00000000-0005-0000-0000-0000F6110000}"/>
    <cellStyle name="Normal 2 2 2 6" xfId="4610" xr:uid="{00000000-0005-0000-0000-0000F7110000}"/>
    <cellStyle name="Normal 2 2 2 7" xfId="4611" xr:uid="{00000000-0005-0000-0000-0000F8110000}"/>
    <cellStyle name="Normal 2 2 2 8" xfId="4612" xr:uid="{00000000-0005-0000-0000-0000F9110000}"/>
    <cellStyle name="Normal 2 2 20" xfId="4613" xr:uid="{00000000-0005-0000-0000-0000FA110000}"/>
    <cellStyle name="Normal 2 2 21" xfId="4614" xr:uid="{00000000-0005-0000-0000-0000FB110000}"/>
    <cellStyle name="Normal 2 2 22" xfId="4615" xr:uid="{00000000-0005-0000-0000-0000FC110000}"/>
    <cellStyle name="Normal 2 2 23" xfId="4616" xr:uid="{00000000-0005-0000-0000-0000FD110000}"/>
    <cellStyle name="Normal 2 2 24" xfId="4617" xr:uid="{00000000-0005-0000-0000-0000FE110000}"/>
    <cellStyle name="Normal 2 2 25" xfId="4618" xr:uid="{00000000-0005-0000-0000-0000FF110000}"/>
    <cellStyle name="Normal 2 2 26" xfId="4619" xr:uid="{00000000-0005-0000-0000-000000120000}"/>
    <cellStyle name="Normal 2 2 27" xfId="4620" xr:uid="{00000000-0005-0000-0000-000001120000}"/>
    <cellStyle name="Normal 2 2 28" xfId="4621" xr:uid="{00000000-0005-0000-0000-000002120000}"/>
    <cellStyle name="Normal 2 2 29" xfId="4622" xr:uid="{00000000-0005-0000-0000-000003120000}"/>
    <cellStyle name="Normal 2 2 3" xfId="4623" xr:uid="{00000000-0005-0000-0000-000004120000}"/>
    <cellStyle name="Normal 2 2 3 2" xfId="4624" xr:uid="{00000000-0005-0000-0000-000005120000}"/>
    <cellStyle name="Normal 2 2 3 3" xfId="4625" xr:uid="{00000000-0005-0000-0000-000006120000}"/>
    <cellStyle name="Normal 2 2 3 4" xfId="4626" xr:uid="{00000000-0005-0000-0000-000007120000}"/>
    <cellStyle name="Normal 2 2 3 5" xfId="4627" xr:uid="{00000000-0005-0000-0000-000008120000}"/>
    <cellStyle name="Normal 2 2 3 6" xfId="4628" xr:uid="{00000000-0005-0000-0000-000009120000}"/>
    <cellStyle name="Normal 2 2 3 7" xfId="4629" xr:uid="{00000000-0005-0000-0000-00000A120000}"/>
    <cellStyle name="Normal 2 2 30" xfId="4630" xr:uid="{00000000-0005-0000-0000-00000B120000}"/>
    <cellStyle name="Normal 2 2 31" xfId="4631" xr:uid="{00000000-0005-0000-0000-00000C120000}"/>
    <cellStyle name="Normal 2 2 32" xfId="4632" xr:uid="{00000000-0005-0000-0000-00000D120000}"/>
    <cellStyle name="Normal 2 2 33" xfId="4633" xr:uid="{00000000-0005-0000-0000-00000E120000}"/>
    <cellStyle name="Normal 2 2 34" xfId="4634" xr:uid="{00000000-0005-0000-0000-00000F120000}"/>
    <cellStyle name="Normal 2 2 35" xfId="4635" xr:uid="{00000000-0005-0000-0000-000010120000}"/>
    <cellStyle name="Normal 2 2 36" xfId="4636" xr:uid="{00000000-0005-0000-0000-000011120000}"/>
    <cellStyle name="Normal 2 2 37" xfId="4637" xr:uid="{00000000-0005-0000-0000-000012120000}"/>
    <cellStyle name="Normal 2 2 38" xfId="4638" xr:uid="{00000000-0005-0000-0000-000013120000}"/>
    <cellStyle name="Normal 2 2 39" xfId="4639" xr:uid="{00000000-0005-0000-0000-000014120000}"/>
    <cellStyle name="Normal 2 2 4" xfId="4640" xr:uid="{00000000-0005-0000-0000-000015120000}"/>
    <cellStyle name="Normal 2 2 4 2" xfId="4641" xr:uid="{00000000-0005-0000-0000-000016120000}"/>
    <cellStyle name="Normal 2 2 4 3" xfId="4642" xr:uid="{00000000-0005-0000-0000-000017120000}"/>
    <cellStyle name="Normal 2 2 40" xfId="4643" xr:uid="{00000000-0005-0000-0000-000018120000}"/>
    <cellStyle name="Normal 2 2 41" xfId="4644" xr:uid="{00000000-0005-0000-0000-000019120000}"/>
    <cellStyle name="Normal 2 2 42" xfId="4645" xr:uid="{00000000-0005-0000-0000-00001A120000}"/>
    <cellStyle name="Normal 2 2 43" xfId="4646" xr:uid="{00000000-0005-0000-0000-00001B120000}"/>
    <cellStyle name="Normal 2 2 44" xfId="4647" xr:uid="{00000000-0005-0000-0000-00001C120000}"/>
    <cellStyle name="Normal 2 2 45" xfId="4648" xr:uid="{00000000-0005-0000-0000-00001D120000}"/>
    <cellStyle name="Normal 2 2 46" xfId="4649" xr:uid="{00000000-0005-0000-0000-00001E120000}"/>
    <cellStyle name="Normal 2 2 47" xfId="4650" xr:uid="{00000000-0005-0000-0000-00001F120000}"/>
    <cellStyle name="Normal 2 2 48" xfId="4651" xr:uid="{00000000-0005-0000-0000-000020120000}"/>
    <cellStyle name="Normal 2 2 49" xfId="4652" xr:uid="{00000000-0005-0000-0000-000021120000}"/>
    <cellStyle name="Normal 2 2 5" xfId="4653" xr:uid="{00000000-0005-0000-0000-000022120000}"/>
    <cellStyle name="Normal 2 2 5 2" xfId="4654" xr:uid="{00000000-0005-0000-0000-000023120000}"/>
    <cellStyle name="Normal 2 2 5 3" xfId="4655" xr:uid="{00000000-0005-0000-0000-000024120000}"/>
    <cellStyle name="Normal 2 2 50" xfId="4656" xr:uid="{00000000-0005-0000-0000-000025120000}"/>
    <cellStyle name="Normal 2 2 51" xfId="4657" xr:uid="{00000000-0005-0000-0000-000026120000}"/>
    <cellStyle name="Normal 2 2 52" xfId="4658" xr:uid="{00000000-0005-0000-0000-000027120000}"/>
    <cellStyle name="Normal 2 2 53" xfId="4659" xr:uid="{00000000-0005-0000-0000-000028120000}"/>
    <cellStyle name="Normal 2 2 54" xfId="4660" xr:uid="{00000000-0005-0000-0000-000029120000}"/>
    <cellStyle name="Normal 2 2 55" xfId="4661" xr:uid="{00000000-0005-0000-0000-00002A120000}"/>
    <cellStyle name="Normal 2 2 56" xfId="4662" xr:uid="{00000000-0005-0000-0000-00002B120000}"/>
    <cellStyle name="Normal 2 2 57" xfId="4663" xr:uid="{00000000-0005-0000-0000-00002C120000}"/>
    <cellStyle name="Normal 2 2 58" xfId="4664" xr:uid="{00000000-0005-0000-0000-00002D120000}"/>
    <cellStyle name="Normal 2 2 59" xfId="4665" xr:uid="{00000000-0005-0000-0000-00002E120000}"/>
    <cellStyle name="Normal 2 2 6" xfId="4666" xr:uid="{00000000-0005-0000-0000-00002F120000}"/>
    <cellStyle name="Normal 2 2 60" xfId="4667" xr:uid="{00000000-0005-0000-0000-000030120000}"/>
    <cellStyle name="Normal 2 2 7" xfId="4668" xr:uid="{00000000-0005-0000-0000-000031120000}"/>
    <cellStyle name="Normal 2 2 8" xfId="4669" xr:uid="{00000000-0005-0000-0000-000032120000}"/>
    <cellStyle name="Normal 2 2 9" xfId="4670" xr:uid="{00000000-0005-0000-0000-000033120000}"/>
    <cellStyle name="Normal 2 2_01-07_2558" xfId="4671" xr:uid="{00000000-0005-0000-0000-000034120000}"/>
    <cellStyle name="Normal 2 20" xfId="4672" xr:uid="{00000000-0005-0000-0000-000035120000}"/>
    <cellStyle name="Normal 2 21" xfId="4673" xr:uid="{00000000-0005-0000-0000-000036120000}"/>
    <cellStyle name="Normal 2 22" xfId="4674" xr:uid="{00000000-0005-0000-0000-000037120000}"/>
    <cellStyle name="Normal 2 23" xfId="4675" xr:uid="{00000000-0005-0000-0000-000038120000}"/>
    <cellStyle name="Normal 2 24" xfId="4676" xr:uid="{00000000-0005-0000-0000-000039120000}"/>
    <cellStyle name="Normal 2 25" xfId="4677" xr:uid="{00000000-0005-0000-0000-00003A120000}"/>
    <cellStyle name="Normal 2 26" xfId="4678" xr:uid="{00000000-0005-0000-0000-00003B120000}"/>
    <cellStyle name="Normal 2 27" xfId="4679" xr:uid="{00000000-0005-0000-0000-00003C120000}"/>
    <cellStyle name="Normal 2 28" xfId="4680" xr:uid="{00000000-0005-0000-0000-00003D120000}"/>
    <cellStyle name="Normal 2 29" xfId="4681" xr:uid="{00000000-0005-0000-0000-00003E120000}"/>
    <cellStyle name="Normal 2 3" xfId="4682" xr:uid="{00000000-0005-0000-0000-00003F120000}"/>
    <cellStyle name="Normal 2 3 2" xfId="4683" xr:uid="{00000000-0005-0000-0000-000040120000}"/>
    <cellStyle name="Normal 2 3 2 2" xfId="4684" xr:uid="{00000000-0005-0000-0000-000041120000}"/>
    <cellStyle name="Normal 2 3 2 3" xfId="4685" xr:uid="{00000000-0005-0000-0000-000042120000}"/>
    <cellStyle name="Normal 2 3 3" xfId="4686" xr:uid="{00000000-0005-0000-0000-000043120000}"/>
    <cellStyle name="Normal 2 3 4" xfId="4687" xr:uid="{00000000-0005-0000-0000-000044120000}"/>
    <cellStyle name="Normal 2 3 5" xfId="4688" xr:uid="{00000000-0005-0000-0000-000045120000}"/>
    <cellStyle name="Normal 2 30" xfId="4689" xr:uid="{00000000-0005-0000-0000-000046120000}"/>
    <cellStyle name="Normal 2 31" xfId="4690" xr:uid="{00000000-0005-0000-0000-000047120000}"/>
    <cellStyle name="Normal 2 32" xfId="4691" xr:uid="{00000000-0005-0000-0000-000048120000}"/>
    <cellStyle name="Normal 2 33" xfId="4692" xr:uid="{00000000-0005-0000-0000-000049120000}"/>
    <cellStyle name="Normal 2 34" xfId="4693" xr:uid="{00000000-0005-0000-0000-00004A120000}"/>
    <cellStyle name="Normal 2 35" xfId="4694" xr:uid="{00000000-0005-0000-0000-00004B120000}"/>
    <cellStyle name="Normal 2 36" xfId="4695" xr:uid="{00000000-0005-0000-0000-00004C120000}"/>
    <cellStyle name="Normal 2 37" xfId="4696" xr:uid="{00000000-0005-0000-0000-00004D120000}"/>
    <cellStyle name="Normal 2 38" xfId="4697" xr:uid="{00000000-0005-0000-0000-00004E120000}"/>
    <cellStyle name="Normal 2 39" xfId="4698" xr:uid="{00000000-0005-0000-0000-00004F120000}"/>
    <cellStyle name="Normal 2 4" xfId="4699" xr:uid="{00000000-0005-0000-0000-000050120000}"/>
    <cellStyle name="Normal 2 4 2" xfId="4700" xr:uid="{00000000-0005-0000-0000-000051120000}"/>
    <cellStyle name="Normal 2 4 2 2" xfId="4701" xr:uid="{00000000-0005-0000-0000-000052120000}"/>
    <cellStyle name="Normal 2 4 3" xfId="4702" xr:uid="{00000000-0005-0000-0000-000053120000}"/>
    <cellStyle name="Normal 2 4_01-07_2558" xfId="4703" xr:uid="{00000000-0005-0000-0000-000054120000}"/>
    <cellStyle name="Normal 2 40" xfId="4704" xr:uid="{00000000-0005-0000-0000-000055120000}"/>
    <cellStyle name="Normal 2 41" xfId="4705" xr:uid="{00000000-0005-0000-0000-000056120000}"/>
    <cellStyle name="Normal 2 42" xfId="4706" xr:uid="{00000000-0005-0000-0000-000057120000}"/>
    <cellStyle name="Normal 2 43" xfId="4707" xr:uid="{00000000-0005-0000-0000-000058120000}"/>
    <cellStyle name="Normal 2 44" xfId="4708" xr:uid="{00000000-0005-0000-0000-000059120000}"/>
    <cellStyle name="Normal 2 45" xfId="4709" xr:uid="{00000000-0005-0000-0000-00005A120000}"/>
    <cellStyle name="Normal 2 46" xfId="4710" xr:uid="{00000000-0005-0000-0000-00005B120000}"/>
    <cellStyle name="Normal 2 47" xfId="4711" xr:uid="{00000000-0005-0000-0000-00005C120000}"/>
    <cellStyle name="Normal 2 48" xfId="4712" xr:uid="{00000000-0005-0000-0000-00005D120000}"/>
    <cellStyle name="Normal 2 49" xfId="4713" xr:uid="{00000000-0005-0000-0000-00005E120000}"/>
    <cellStyle name="Normal 2 5" xfId="4714" xr:uid="{00000000-0005-0000-0000-00005F120000}"/>
    <cellStyle name="Normal 2 5 2" xfId="4715" xr:uid="{00000000-0005-0000-0000-000060120000}"/>
    <cellStyle name="Normal 2 50" xfId="4716" xr:uid="{00000000-0005-0000-0000-000061120000}"/>
    <cellStyle name="Normal 2 51" xfId="4717" xr:uid="{00000000-0005-0000-0000-000062120000}"/>
    <cellStyle name="Normal 2 52" xfId="4718" xr:uid="{00000000-0005-0000-0000-000063120000}"/>
    <cellStyle name="Normal 2 53" xfId="4719" xr:uid="{00000000-0005-0000-0000-000064120000}"/>
    <cellStyle name="Normal 2 54" xfId="4720" xr:uid="{00000000-0005-0000-0000-000065120000}"/>
    <cellStyle name="Normal 2 55" xfId="4721" xr:uid="{00000000-0005-0000-0000-000066120000}"/>
    <cellStyle name="Normal 2 56" xfId="4722" xr:uid="{00000000-0005-0000-0000-000067120000}"/>
    <cellStyle name="Normal 2 57" xfId="4723" xr:uid="{00000000-0005-0000-0000-000068120000}"/>
    <cellStyle name="Normal 2 58" xfId="4724" xr:uid="{00000000-0005-0000-0000-000069120000}"/>
    <cellStyle name="Normal 2 59" xfId="4725" xr:uid="{00000000-0005-0000-0000-00006A120000}"/>
    <cellStyle name="Normal 2 6" xfId="4726" xr:uid="{00000000-0005-0000-0000-00006B120000}"/>
    <cellStyle name="Normal 2 6 2" xfId="4727" xr:uid="{00000000-0005-0000-0000-00006C120000}"/>
    <cellStyle name="Normal 2 60" xfId="4728" xr:uid="{00000000-0005-0000-0000-00006D120000}"/>
    <cellStyle name="Normal 2 60 2" xfId="4729" xr:uid="{00000000-0005-0000-0000-00006E120000}"/>
    <cellStyle name="Normal 2 61" xfId="4730" xr:uid="{00000000-0005-0000-0000-00006F120000}"/>
    <cellStyle name="Normal 2 62" xfId="4731" xr:uid="{00000000-0005-0000-0000-000070120000}"/>
    <cellStyle name="Normal 2 63" xfId="4732" xr:uid="{00000000-0005-0000-0000-000071120000}"/>
    <cellStyle name="Normal 2 64" xfId="4733" xr:uid="{00000000-0005-0000-0000-000072120000}"/>
    <cellStyle name="Normal 2 65" xfId="4734" xr:uid="{00000000-0005-0000-0000-000073120000}"/>
    <cellStyle name="Normal 2 66" xfId="4735" xr:uid="{00000000-0005-0000-0000-000074120000}"/>
    <cellStyle name="Normal 2 67" xfId="4736" xr:uid="{00000000-0005-0000-0000-000075120000}"/>
    <cellStyle name="Normal 2 68" xfId="4737" xr:uid="{00000000-0005-0000-0000-000076120000}"/>
    <cellStyle name="Normal 2 69" xfId="4738" xr:uid="{00000000-0005-0000-0000-000077120000}"/>
    <cellStyle name="Normal 2 7" xfId="4739" xr:uid="{00000000-0005-0000-0000-000078120000}"/>
    <cellStyle name="Normal 2 7 2" xfId="4740" xr:uid="{00000000-0005-0000-0000-000079120000}"/>
    <cellStyle name="Normal 2 70" xfId="4741" xr:uid="{00000000-0005-0000-0000-00007A120000}"/>
    <cellStyle name="Normal 2 71" xfId="4742" xr:uid="{00000000-0005-0000-0000-00007B120000}"/>
    <cellStyle name="Normal 2 72" xfId="4743" xr:uid="{00000000-0005-0000-0000-00007C120000}"/>
    <cellStyle name="Normal 2 73" xfId="4744" xr:uid="{00000000-0005-0000-0000-00007D120000}"/>
    <cellStyle name="Normal 2 74" xfId="4745" xr:uid="{00000000-0005-0000-0000-00007E120000}"/>
    <cellStyle name="Normal 2 75" xfId="14" xr:uid="{00000000-0005-0000-0000-00007F120000}"/>
    <cellStyle name="Normal 2 8" xfId="4746" xr:uid="{00000000-0005-0000-0000-000080120000}"/>
    <cellStyle name="Normal 2 8 2" xfId="4747" xr:uid="{00000000-0005-0000-0000-000081120000}"/>
    <cellStyle name="Normal 2 9" xfId="4748" xr:uid="{00000000-0005-0000-0000-000082120000}"/>
    <cellStyle name="Normal 2 9 2" xfId="4749" xr:uid="{00000000-0005-0000-0000-000083120000}"/>
    <cellStyle name="Normal 2_%BB%C3%D1%BA%BB%C3%D8%A7%C3%D2%C2%A1%D2%C3%20Forward%E1%A1%E9%E4%A2(1)" xfId="4750" xr:uid="{00000000-0005-0000-0000-000084120000}"/>
    <cellStyle name="Normal 20" xfId="4751" xr:uid="{00000000-0005-0000-0000-000085120000}"/>
    <cellStyle name="Normal 20 2" xfId="4752" xr:uid="{00000000-0005-0000-0000-000086120000}"/>
    <cellStyle name="Normal 20 2 2" xfId="4753" xr:uid="{00000000-0005-0000-0000-000087120000}"/>
    <cellStyle name="Normal 20 3" xfId="4754" xr:uid="{00000000-0005-0000-0000-000088120000}"/>
    <cellStyle name="Normal 200" xfId="4755" xr:uid="{00000000-0005-0000-0000-000089120000}"/>
    <cellStyle name="Normal 201" xfId="4756" xr:uid="{00000000-0005-0000-0000-00008A120000}"/>
    <cellStyle name="Normal 204" xfId="4757" xr:uid="{00000000-0005-0000-0000-00008B120000}"/>
    <cellStyle name="Normal 205" xfId="4758" xr:uid="{00000000-0005-0000-0000-00008C120000}"/>
    <cellStyle name="Normal 21" xfId="4759" xr:uid="{00000000-0005-0000-0000-00008D120000}"/>
    <cellStyle name="Normal 21 2" xfId="4760" xr:uid="{00000000-0005-0000-0000-00008E120000}"/>
    <cellStyle name="Normal 21 3" xfId="4761" xr:uid="{00000000-0005-0000-0000-00008F120000}"/>
    <cellStyle name="Normal 22" xfId="4762" xr:uid="{00000000-0005-0000-0000-000090120000}"/>
    <cellStyle name="Normal 22 2" xfId="4763" xr:uid="{00000000-0005-0000-0000-000091120000}"/>
    <cellStyle name="Normal 22 2 2" xfId="4764" xr:uid="{00000000-0005-0000-0000-000092120000}"/>
    <cellStyle name="Normal 22 3" xfId="4765" xr:uid="{00000000-0005-0000-0000-000093120000}"/>
    <cellStyle name="Normal 23" xfId="4766" xr:uid="{00000000-0005-0000-0000-000094120000}"/>
    <cellStyle name="Normal 23 2" xfId="4767" xr:uid="{00000000-0005-0000-0000-000095120000}"/>
    <cellStyle name="Normal 23 3" xfId="4768" xr:uid="{00000000-0005-0000-0000-000096120000}"/>
    <cellStyle name="Normal 24" xfId="4769" xr:uid="{00000000-0005-0000-0000-000097120000}"/>
    <cellStyle name="Normal 24 2" xfId="4770" xr:uid="{00000000-0005-0000-0000-000098120000}"/>
    <cellStyle name="Normal 24 3" xfId="4771" xr:uid="{00000000-0005-0000-0000-000099120000}"/>
    <cellStyle name="Normal 25" xfId="4772" xr:uid="{00000000-0005-0000-0000-00009A120000}"/>
    <cellStyle name="Normal 25 2" xfId="4773" xr:uid="{00000000-0005-0000-0000-00009B120000}"/>
    <cellStyle name="Normal 25 3" xfId="4774" xr:uid="{00000000-0005-0000-0000-00009C120000}"/>
    <cellStyle name="Normal 26" xfId="4775" xr:uid="{00000000-0005-0000-0000-00009D120000}"/>
    <cellStyle name="Normal 26 2" xfId="4776" xr:uid="{00000000-0005-0000-0000-00009E120000}"/>
    <cellStyle name="Normal 26 3" xfId="4777" xr:uid="{00000000-0005-0000-0000-00009F120000}"/>
    <cellStyle name="Normal 27" xfId="4778" xr:uid="{00000000-0005-0000-0000-0000A0120000}"/>
    <cellStyle name="Normal 27 2" xfId="4779" xr:uid="{00000000-0005-0000-0000-0000A1120000}"/>
    <cellStyle name="Normal 27 3" xfId="4780" xr:uid="{00000000-0005-0000-0000-0000A2120000}"/>
    <cellStyle name="Normal 28" xfId="4781" xr:uid="{00000000-0005-0000-0000-0000A3120000}"/>
    <cellStyle name="Normal 28 2" xfId="4782" xr:uid="{00000000-0005-0000-0000-0000A4120000}"/>
    <cellStyle name="Normal 28 3" xfId="4783" xr:uid="{00000000-0005-0000-0000-0000A5120000}"/>
    <cellStyle name="Normal 29" xfId="4784" xr:uid="{00000000-0005-0000-0000-0000A6120000}"/>
    <cellStyle name="Normal 29 2" xfId="4785" xr:uid="{00000000-0005-0000-0000-0000A7120000}"/>
    <cellStyle name="Normal 29 3" xfId="4786" xr:uid="{00000000-0005-0000-0000-0000A8120000}"/>
    <cellStyle name="Normal 3" xfId="4787" xr:uid="{00000000-0005-0000-0000-0000A9120000}"/>
    <cellStyle name="Normal 3 10" xfId="4788" xr:uid="{00000000-0005-0000-0000-0000AA120000}"/>
    <cellStyle name="Normal 3 11" xfId="4789" xr:uid="{00000000-0005-0000-0000-0000AB120000}"/>
    <cellStyle name="Normal 3 12" xfId="4790" xr:uid="{00000000-0005-0000-0000-0000AC120000}"/>
    <cellStyle name="Normal 3 13" xfId="4791" xr:uid="{00000000-0005-0000-0000-0000AD120000}"/>
    <cellStyle name="Normal 3 14" xfId="4792" xr:uid="{00000000-0005-0000-0000-0000AE120000}"/>
    <cellStyle name="Normal 3 15" xfId="4793" xr:uid="{00000000-0005-0000-0000-0000AF120000}"/>
    <cellStyle name="Normal 3 16" xfId="4794" xr:uid="{00000000-0005-0000-0000-0000B0120000}"/>
    <cellStyle name="Normal 3 17" xfId="4795" xr:uid="{00000000-0005-0000-0000-0000B1120000}"/>
    <cellStyle name="Normal 3 18" xfId="4796" xr:uid="{00000000-0005-0000-0000-0000B2120000}"/>
    <cellStyle name="Normal 3 19" xfId="4797" xr:uid="{00000000-0005-0000-0000-0000B3120000}"/>
    <cellStyle name="Normal 3 19 2" xfId="4798" xr:uid="{00000000-0005-0000-0000-0000B4120000}"/>
    <cellStyle name="Normal 3 2" xfId="4799" xr:uid="{00000000-0005-0000-0000-0000B5120000}"/>
    <cellStyle name="Normal 3 2 2" xfId="4800" xr:uid="{00000000-0005-0000-0000-0000B6120000}"/>
    <cellStyle name="Normal 3 2 2 2" xfId="4801" xr:uid="{00000000-0005-0000-0000-0000B7120000}"/>
    <cellStyle name="Normal 3 2 2 3" xfId="4802" xr:uid="{00000000-0005-0000-0000-0000B8120000}"/>
    <cellStyle name="Normal 3 2 3" xfId="4803" xr:uid="{00000000-0005-0000-0000-0000B9120000}"/>
    <cellStyle name="Normal 3 2 3 2" xfId="4804" xr:uid="{00000000-0005-0000-0000-0000BA120000}"/>
    <cellStyle name="Normal 3 2 3 3" xfId="4805" xr:uid="{00000000-0005-0000-0000-0000BB120000}"/>
    <cellStyle name="Normal 3 2 4" xfId="4806" xr:uid="{00000000-0005-0000-0000-0000BC120000}"/>
    <cellStyle name="Normal 3 2 4 2" xfId="4807" xr:uid="{00000000-0005-0000-0000-0000BD120000}"/>
    <cellStyle name="Normal 3 2 4 2 2" xfId="4808" xr:uid="{00000000-0005-0000-0000-0000BE120000}"/>
    <cellStyle name="Normal 3 2 4 2 2 2" xfId="4809" xr:uid="{00000000-0005-0000-0000-0000BF120000}"/>
    <cellStyle name="Normal 3 2 4 2 3" xfId="4810" xr:uid="{00000000-0005-0000-0000-0000C0120000}"/>
    <cellStyle name="Normal 3 2 5" xfId="4811" xr:uid="{00000000-0005-0000-0000-0000C1120000}"/>
    <cellStyle name="Normal 3 2 6" xfId="4812" xr:uid="{00000000-0005-0000-0000-0000C2120000}"/>
    <cellStyle name="Normal 3 2_1837Y53_D37 บางส่วน 22.04.11" xfId="4813" xr:uid="{00000000-0005-0000-0000-0000C3120000}"/>
    <cellStyle name="Normal 3 20" xfId="4814" xr:uid="{00000000-0005-0000-0000-0000C4120000}"/>
    <cellStyle name="Normal 3 20 2" xfId="4815" xr:uid="{00000000-0005-0000-0000-0000C5120000}"/>
    <cellStyle name="Normal 3 20 3" xfId="4816" xr:uid="{00000000-0005-0000-0000-0000C6120000}"/>
    <cellStyle name="Normal 3 21" xfId="4817" xr:uid="{00000000-0005-0000-0000-0000C7120000}"/>
    <cellStyle name="Normal 3 21 10" xfId="4818" xr:uid="{00000000-0005-0000-0000-0000C8120000}"/>
    <cellStyle name="Normal 3 21 11" xfId="4819" xr:uid="{00000000-0005-0000-0000-0000C9120000}"/>
    <cellStyle name="Normal 3 21 12" xfId="4820" xr:uid="{00000000-0005-0000-0000-0000CA120000}"/>
    <cellStyle name="Normal 3 21 2" xfId="4821" xr:uid="{00000000-0005-0000-0000-0000CB120000}"/>
    <cellStyle name="Normal 3 21 3" xfId="4822" xr:uid="{00000000-0005-0000-0000-0000CC120000}"/>
    <cellStyle name="Normal 3 21 4" xfId="4823" xr:uid="{00000000-0005-0000-0000-0000CD120000}"/>
    <cellStyle name="Normal 3 21 5" xfId="4824" xr:uid="{00000000-0005-0000-0000-0000CE120000}"/>
    <cellStyle name="Normal 3 21 6" xfId="4825" xr:uid="{00000000-0005-0000-0000-0000CF120000}"/>
    <cellStyle name="Normal 3 21 7" xfId="4826" xr:uid="{00000000-0005-0000-0000-0000D0120000}"/>
    <cellStyle name="Normal 3 21 8" xfId="4827" xr:uid="{00000000-0005-0000-0000-0000D1120000}"/>
    <cellStyle name="Normal 3 21 9" xfId="4828" xr:uid="{00000000-0005-0000-0000-0000D2120000}"/>
    <cellStyle name="Normal 3 22" xfId="4829" xr:uid="{00000000-0005-0000-0000-0000D3120000}"/>
    <cellStyle name="Normal 3 23" xfId="4830" xr:uid="{00000000-0005-0000-0000-0000D4120000}"/>
    <cellStyle name="Normal 3 24" xfId="4831" xr:uid="{00000000-0005-0000-0000-0000D5120000}"/>
    <cellStyle name="Normal 3 25" xfId="4832" xr:uid="{00000000-0005-0000-0000-0000D6120000}"/>
    <cellStyle name="Normal 3 26" xfId="4833" xr:uid="{00000000-0005-0000-0000-0000D7120000}"/>
    <cellStyle name="Normal 3 26 2" xfId="4834" xr:uid="{00000000-0005-0000-0000-0000D8120000}"/>
    <cellStyle name="Normal 3 26 3" xfId="4835" xr:uid="{00000000-0005-0000-0000-0000D9120000}"/>
    <cellStyle name="Normal 3 26 4" xfId="4836" xr:uid="{00000000-0005-0000-0000-0000DA120000}"/>
    <cellStyle name="Normal 3 26 5" xfId="4837" xr:uid="{00000000-0005-0000-0000-0000DB120000}"/>
    <cellStyle name="Normal 3 26 6" xfId="4838" xr:uid="{00000000-0005-0000-0000-0000DC120000}"/>
    <cellStyle name="Normal 3 26 7" xfId="4839" xr:uid="{00000000-0005-0000-0000-0000DD120000}"/>
    <cellStyle name="Normal 3 26 8" xfId="4840" xr:uid="{00000000-0005-0000-0000-0000DE120000}"/>
    <cellStyle name="Normal 3 27" xfId="4841" xr:uid="{00000000-0005-0000-0000-0000DF120000}"/>
    <cellStyle name="Normal 3 28" xfId="4842" xr:uid="{00000000-0005-0000-0000-0000E0120000}"/>
    <cellStyle name="Normal 3 29" xfId="4843" xr:uid="{00000000-0005-0000-0000-0000E1120000}"/>
    <cellStyle name="Normal 3 3" xfId="4844" xr:uid="{00000000-0005-0000-0000-0000E2120000}"/>
    <cellStyle name="Normal 3 3 2" xfId="4845" xr:uid="{00000000-0005-0000-0000-0000E3120000}"/>
    <cellStyle name="Normal 3 3 2 2" xfId="4846" xr:uid="{00000000-0005-0000-0000-0000E4120000}"/>
    <cellStyle name="Normal 3 3 3" xfId="4847" xr:uid="{00000000-0005-0000-0000-0000E5120000}"/>
    <cellStyle name="Normal 3 30" xfId="4848" xr:uid="{00000000-0005-0000-0000-0000E6120000}"/>
    <cellStyle name="Normal 3 31" xfId="4849" xr:uid="{00000000-0005-0000-0000-0000E7120000}"/>
    <cellStyle name="Normal 3 32" xfId="4850" xr:uid="{00000000-0005-0000-0000-0000E8120000}"/>
    <cellStyle name="Normal 3 33" xfId="4851" xr:uid="{00000000-0005-0000-0000-0000E9120000}"/>
    <cellStyle name="Normal 3 34" xfId="4852" xr:uid="{00000000-0005-0000-0000-0000EA120000}"/>
    <cellStyle name="Normal 3 35" xfId="4853" xr:uid="{00000000-0005-0000-0000-0000EB120000}"/>
    <cellStyle name="Normal 3 36" xfId="4854" xr:uid="{00000000-0005-0000-0000-0000EC120000}"/>
    <cellStyle name="Normal 3 37" xfId="4855" xr:uid="{00000000-0005-0000-0000-0000ED120000}"/>
    <cellStyle name="Normal 3 38" xfId="4856" xr:uid="{00000000-0005-0000-0000-0000EE120000}"/>
    <cellStyle name="Normal 3 39" xfId="4857" xr:uid="{00000000-0005-0000-0000-0000EF120000}"/>
    <cellStyle name="Normal 3 4" xfId="4858" xr:uid="{00000000-0005-0000-0000-0000F0120000}"/>
    <cellStyle name="Normal 3 4 2" xfId="4859" xr:uid="{00000000-0005-0000-0000-0000F1120000}"/>
    <cellStyle name="Normal 3 4 3" xfId="4860" xr:uid="{00000000-0005-0000-0000-0000F2120000}"/>
    <cellStyle name="Normal 3 40" xfId="4861" xr:uid="{00000000-0005-0000-0000-0000F3120000}"/>
    <cellStyle name="Normal 3 41" xfId="4862" xr:uid="{00000000-0005-0000-0000-0000F4120000}"/>
    <cellStyle name="Normal 3 42" xfId="4863" xr:uid="{00000000-0005-0000-0000-0000F5120000}"/>
    <cellStyle name="Normal 3 43" xfId="4864" xr:uid="{00000000-0005-0000-0000-0000F6120000}"/>
    <cellStyle name="Normal 3 44" xfId="13" xr:uid="{00000000-0005-0000-0000-0000F7120000}"/>
    <cellStyle name="Normal 3 5" xfId="4865" xr:uid="{00000000-0005-0000-0000-0000F8120000}"/>
    <cellStyle name="Normal 3 5 2" xfId="4866" xr:uid="{00000000-0005-0000-0000-0000F9120000}"/>
    <cellStyle name="Normal 3 5 3" xfId="4867" xr:uid="{00000000-0005-0000-0000-0000FA120000}"/>
    <cellStyle name="Normal 3 6" xfId="4868" xr:uid="{00000000-0005-0000-0000-0000FB120000}"/>
    <cellStyle name="Normal 3 6 2" xfId="4869" xr:uid="{00000000-0005-0000-0000-0000FC120000}"/>
    <cellStyle name="Normal 3 6 3" xfId="4870" xr:uid="{00000000-0005-0000-0000-0000FD120000}"/>
    <cellStyle name="Normal 3 6 4" xfId="4871" xr:uid="{00000000-0005-0000-0000-0000FE120000}"/>
    <cellStyle name="Normal 3 7" xfId="4872" xr:uid="{00000000-0005-0000-0000-0000FF120000}"/>
    <cellStyle name="Normal 3 8" xfId="4873" xr:uid="{00000000-0005-0000-0000-000000130000}"/>
    <cellStyle name="Normal 3 9" xfId="4874" xr:uid="{00000000-0005-0000-0000-000001130000}"/>
    <cellStyle name="Normal 3_01.ประกอบงบ กาแล A2 ก.ย.54" xfId="4875" xr:uid="{00000000-0005-0000-0000-000002130000}"/>
    <cellStyle name="Normal 30" xfId="4876" xr:uid="{00000000-0005-0000-0000-000003130000}"/>
    <cellStyle name="Normal 30 2" xfId="4877" xr:uid="{00000000-0005-0000-0000-000004130000}"/>
    <cellStyle name="Normal 30 3" xfId="4878" xr:uid="{00000000-0005-0000-0000-000005130000}"/>
    <cellStyle name="Normal 31" xfId="4879" xr:uid="{00000000-0005-0000-0000-000006130000}"/>
    <cellStyle name="Normal 31 2" xfId="4880" xr:uid="{00000000-0005-0000-0000-000007130000}"/>
    <cellStyle name="Normal 31 3" xfId="4881" xr:uid="{00000000-0005-0000-0000-000008130000}"/>
    <cellStyle name="Normal 32" xfId="4882" xr:uid="{00000000-0005-0000-0000-000009130000}"/>
    <cellStyle name="Normal 32 2" xfId="4883" xr:uid="{00000000-0005-0000-0000-00000A130000}"/>
    <cellStyle name="Normal 32 3" xfId="4884" xr:uid="{00000000-0005-0000-0000-00000B130000}"/>
    <cellStyle name="Normal 33" xfId="4885" xr:uid="{00000000-0005-0000-0000-00000C130000}"/>
    <cellStyle name="Normal 33 2" xfId="4886" xr:uid="{00000000-0005-0000-0000-00000D130000}"/>
    <cellStyle name="Normal 33 3" xfId="4887" xr:uid="{00000000-0005-0000-0000-00000E130000}"/>
    <cellStyle name="Normal 34" xfId="4888" xr:uid="{00000000-0005-0000-0000-00000F130000}"/>
    <cellStyle name="Normal 34 2" xfId="4889" xr:uid="{00000000-0005-0000-0000-000010130000}"/>
    <cellStyle name="Normal 34 3" xfId="4890" xr:uid="{00000000-0005-0000-0000-000011130000}"/>
    <cellStyle name="Normal 35" xfId="4891" xr:uid="{00000000-0005-0000-0000-000012130000}"/>
    <cellStyle name="Normal 35 2" xfId="4892" xr:uid="{00000000-0005-0000-0000-000013130000}"/>
    <cellStyle name="Normal 35 3" xfId="4893" xr:uid="{00000000-0005-0000-0000-000014130000}"/>
    <cellStyle name="Normal 36" xfId="4894" xr:uid="{00000000-0005-0000-0000-000015130000}"/>
    <cellStyle name="Normal 36 2" xfId="4895" xr:uid="{00000000-0005-0000-0000-000016130000}"/>
    <cellStyle name="Normal 36 2 2" xfId="4896" xr:uid="{00000000-0005-0000-0000-000017130000}"/>
    <cellStyle name="Normal 36 2 2 2" xfId="4897" xr:uid="{00000000-0005-0000-0000-000018130000}"/>
    <cellStyle name="Normal 36 3" xfId="4898" xr:uid="{00000000-0005-0000-0000-000019130000}"/>
    <cellStyle name="Normal 36 4" xfId="4899" xr:uid="{00000000-0005-0000-0000-00001A130000}"/>
    <cellStyle name="Normal 37" xfId="4900" xr:uid="{00000000-0005-0000-0000-00001B130000}"/>
    <cellStyle name="Normal 37 2" xfId="4901" xr:uid="{00000000-0005-0000-0000-00001C130000}"/>
    <cellStyle name="Normal 37 3" xfId="4902" xr:uid="{00000000-0005-0000-0000-00001D130000}"/>
    <cellStyle name="Normal 38" xfId="4903" xr:uid="{00000000-0005-0000-0000-00001E130000}"/>
    <cellStyle name="Normal 38 2" xfId="4904" xr:uid="{00000000-0005-0000-0000-00001F130000}"/>
    <cellStyle name="Normal 38 3" xfId="4905" xr:uid="{00000000-0005-0000-0000-000020130000}"/>
    <cellStyle name="Normal 39" xfId="4906" xr:uid="{00000000-0005-0000-0000-000021130000}"/>
    <cellStyle name="Normal 39 2" xfId="4907" xr:uid="{00000000-0005-0000-0000-000022130000}"/>
    <cellStyle name="Normal 39 3" xfId="4908" xr:uid="{00000000-0005-0000-0000-000023130000}"/>
    <cellStyle name="Normal 4" xfId="4909" xr:uid="{00000000-0005-0000-0000-000024130000}"/>
    <cellStyle name="Normal 4 10" xfId="4910" xr:uid="{00000000-0005-0000-0000-000025130000}"/>
    <cellStyle name="Normal 4 11" xfId="4911" xr:uid="{00000000-0005-0000-0000-000026130000}"/>
    <cellStyle name="Normal 4 12" xfId="4912" xr:uid="{00000000-0005-0000-0000-000027130000}"/>
    <cellStyle name="Normal 4 13" xfId="4913" xr:uid="{00000000-0005-0000-0000-000028130000}"/>
    <cellStyle name="Normal 4 14" xfId="4914" xr:uid="{00000000-0005-0000-0000-000029130000}"/>
    <cellStyle name="Normal 4 15" xfId="4915" xr:uid="{00000000-0005-0000-0000-00002A130000}"/>
    <cellStyle name="Normal 4 16" xfId="4916" xr:uid="{00000000-0005-0000-0000-00002B130000}"/>
    <cellStyle name="Normal 4 17" xfId="4917" xr:uid="{00000000-0005-0000-0000-00002C130000}"/>
    <cellStyle name="Normal 4 18" xfId="4918" xr:uid="{00000000-0005-0000-0000-00002D130000}"/>
    <cellStyle name="Normal 4 19" xfId="4919" xr:uid="{00000000-0005-0000-0000-00002E130000}"/>
    <cellStyle name="Normal 4 19 2" xfId="4920" xr:uid="{00000000-0005-0000-0000-00002F130000}"/>
    <cellStyle name="Normal 4 2" xfId="4921" xr:uid="{00000000-0005-0000-0000-000030130000}"/>
    <cellStyle name="Normal 4 2 2" xfId="4922" xr:uid="{00000000-0005-0000-0000-000031130000}"/>
    <cellStyle name="Normal 4 2 3" xfId="4923" xr:uid="{00000000-0005-0000-0000-000032130000}"/>
    <cellStyle name="Normal 4 20" xfId="4924" xr:uid="{00000000-0005-0000-0000-000033130000}"/>
    <cellStyle name="Normal 4 21" xfId="4925" xr:uid="{00000000-0005-0000-0000-000034130000}"/>
    <cellStyle name="Normal 4 3" xfId="4926" xr:uid="{00000000-0005-0000-0000-000035130000}"/>
    <cellStyle name="Normal 4 3 2" xfId="4927" xr:uid="{00000000-0005-0000-0000-000036130000}"/>
    <cellStyle name="Normal 4 4" xfId="4928" xr:uid="{00000000-0005-0000-0000-000037130000}"/>
    <cellStyle name="Normal 4 4 2" xfId="4929" xr:uid="{00000000-0005-0000-0000-000038130000}"/>
    <cellStyle name="Normal 4 5" xfId="4930" xr:uid="{00000000-0005-0000-0000-000039130000}"/>
    <cellStyle name="Normal 4 6" xfId="4931" xr:uid="{00000000-0005-0000-0000-00003A130000}"/>
    <cellStyle name="Normal 4 7" xfId="4932" xr:uid="{00000000-0005-0000-0000-00003B130000}"/>
    <cellStyle name="Normal 4 8" xfId="4933" xr:uid="{00000000-0005-0000-0000-00003C130000}"/>
    <cellStyle name="Normal 4 9" xfId="4934" xr:uid="{00000000-0005-0000-0000-00003D130000}"/>
    <cellStyle name="Normal 4_01.ประกอบงบ กาแล A2 ก.ย.54" xfId="4935" xr:uid="{00000000-0005-0000-0000-00003E130000}"/>
    <cellStyle name="Normal 40" xfId="4936" xr:uid="{00000000-0005-0000-0000-00003F130000}"/>
    <cellStyle name="Normal 40 2" xfId="4937" xr:uid="{00000000-0005-0000-0000-000040130000}"/>
    <cellStyle name="Normal 41" xfId="4938" xr:uid="{00000000-0005-0000-0000-000041130000}"/>
    <cellStyle name="Normal 41 2" xfId="4939" xr:uid="{00000000-0005-0000-0000-000042130000}"/>
    <cellStyle name="Normal 42" xfId="4940" xr:uid="{00000000-0005-0000-0000-000043130000}"/>
    <cellStyle name="Normal 42 2" xfId="4941" xr:uid="{00000000-0005-0000-0000-000044130000}"/>
    <cellStyle name="Normal 43" xfId="4942" xr:uid="{00000000-0005-0000-0000-000045130000}"/>
    <cellStyle name="Normal 43 2" xfId="4943" xr:uid="{00000000-0005-0000-0000-000046130000}"/>
    <cellStyle name="Normal 44" xfId="4944" xr:uid="{00000000-0005-0000-0000-000047130000}"/>
    <cellStyle name="Normal 44 2" xfId="4945" xr:uid="{00000000-0005-0000-0000-000048130000}"/>
    <cellStyle name="Normal 45" xfId="4946" xr:uid="{00000000-0005-0000-0000-000049130000}"/>
    <cellStyle name="Normal 45 2" xfId="4947" xr:uid="{00000000-0005-0000-0000-00004A130000}"/>
    <cellStyle name="Normal 45 2 2" xfId="4948" xr:uid="{00000000-0005-0000-0000-00004B130000}"/>
    <cellStyle name="Normal 45 3" xfId="4949" xr:uid="{00000000-0005-0000-0000-00004C130000}"/>
    <cellStyle name="Normal 45_Sheet4" xfId="4950" xr:uid="{00000000-0005-0000-0000-00004D130000}"/>
    <cellStyle name="Normal 46" xfId="4951" xr:uid="{00000000-0005-0000-0000-00004E130000}"/>
    <cellStyle name="Normal 46 2" xfId="4952" xr:uid="{00000000-0005-0000-0000-00004F130000}"/>
    <cellStyle name="Normal 47" xfId="4953" xr:uid="{00000000-0005-0000-0000-000050130000}"/>
    <cellStyle name="Normal 47 2" xfId="4954" xr:uid="{00000000-0005-0000-0000-000051130000}"/>
    <cellStyle name="Normal 47 3" xfId="4955" xr:uid="{00000000-0005-0000-0000-000052130000}"/>
    <cellStyle name="Normal 48" xfId="4956" xr:uid="{00000000-0005-0000-0000-000053130000}"/>
    <cellStyle name="Normal 48 2" xfId="4957" xr:uid="{00000000-0005-0000-0000-000054130000}"/>
    <cellStyle name="Normal 48 3" xfId="4958" xr:uid="{00000000-0005-0000-0000-000055130000}"/>
    <cellStyle name="Normal 49" xfId="4959" xr:uid="{00000000-0005-0000-0000-000056130000}"/>
    <cellStyle name="Normal 49 2" xfId="4960" xr:uid="{00000000-0005-0000-0000-000057130000}"/>
    <cellStyle name="Normal 49 2 2" xfId="4961" xr:uid="{00000000-0005-0000-0000-000058130000}"/>
    <cellStyle name="Normal 49 3" xfId="4962" xr:uid="{00000000-0005-0000-0000-000059130000}"/>
    <cellStyle name="Normal 5" xfId="4963" xr:uid="{00000000-0005-0000-0000-00005A130000}"/>
    <cellStyle name="Normal 5 10" xfId="4964" xr:uid="{00000000-0005-0000-0000-00005B130000}"/>
    <cellStyle name="Normal 5 11" xfId="4965" xr:uid="{00000000-0005-0000-0000-00005C130000}"/>
    <cellStyle name="Normal 5 12" xfId="4966" xr:uid="{00000000-0005-0000-0000-00005D130000}"/>
    <cellStyle name="Normal 5 2" xfId="4967" xr:uid="{00000000-0005-0000-0000-00005E130000}"/>
    <cellStyle name="Normal 5 2 2" xfId="4968" xr:uid="{00000000-0005-0000-0000-00005F130000}"/>
    <cellStyle name="Normal 5 2 2 2" xfId="4969" xr:uid="{00000000-0005-0000-0000-000060130000}"/>
    <cellStyle name="Normal 5 2 3" xfId="4970" xr:uid="{00000000-0005-0000-0000-000061130000}"/>
    <cellStyle name="Normal 5 2 4" xfId="4971" xr:uid="{00000000-0005-0000-0000-000062130000}"/>
    <cellStyle name="Normal 5 3" xfId="4972" xr:uid="{00000000-0005-0000-0000-000063130000}"/>
    <cellStyle name="Normal 5 3 2" xfId="4973" xr:uid="{00000000-0005-0000-0000-000064130000}"/>
    <cellStyle name="Normal 5 3 3" xfId="4974" xr:uid="{00000000-0005-0000-0000-000065130000}"/>
    <cellStyle name="Normal 5 3 4" xfId="4975" xr:uid="{00000000-0005-0000-0000-000066130000}"/>
    <cellStyle name="Normal 5 4" xfId="4976" xr:uid="{00000000-0005-0000-0000-000067130000}"/>
    <cellStyle name="Normal 5 4 2" xfId="4977" xr:uid="{00000000-0005-0000-0000-000068130000}"/>
    <cellStyle name="Normal 5 4 3" xfId="4978" xr:uid="{00000000-0005-0000-0000-000069130000}"/>
    <cellStyle name="Normal 5 4 4" xfId="4979" xr:uid="{00000000-0005-0000-0000-00006A130000}"/>
    <cellStyle name="Normal 5 5" xfId="4980" xr:uid="{00000000-0005-0000-0000-00006B130000}"/>
    <cellStyle name="Normal 5 5 2" xfId="4981" xr:uid="{00000000-0005-0000-0000-00006C130000}"/>
    <cellStyle name="Normal 5 5 3" xfId="4982" xr:uid="{00000000-0005-0000-0000-00006D130000}"/>
    <cellStyle name="Normal 5 5 3 2" xfId="4983" xr:uid="{00000000-0005-0000-0000-00006E130000}"/>
    <cellStyle name="Normal 5 5 4" xfId="4984" xr:uid="{00000000-0005-0000-0000-00006F130000}"/>
    <cellStyle name="Normal 5 6" xfId="4985" xr:uid="{00000000-0005-0000-0000-000070130000}"/>
    <cellStyle name="Normal 5 6 2" xfId="4986" xr:uid="{00000000-0005-0000-0000-000071130000}"/>
    <cellStyle name="Normal 5 6 3" xfId="4987" xr:uid="{00000000-0005-0000-0000-000072130000}"/>
    <cellStyle name="Normal 5 6 4" xfId="4988" xr:uid="{00000000-0005-0000-0000-000073130000}"/>
    <cellStyle name="Normal 5 7" xfId="4989" xr:uid="{00000000-0005-0000-0000-000074130000}"/>
    <cellStyle name="Normal 5 7 2" xfId="4990" xr:uid="{00000000-0005-0000-0000-000075130000}"/>
    <cellStyle name="Normal 5 7 3" xfId="4991" xr:uid="{00000000-0005-0000-0000-000076130000}"/>
    <cellStyle name="Normal 5 7 4" xfId="4992" xr:uid="{00000000-0005-0000-0000-000077130000}"/>
    <cellStyle name="Normal 5 8" xfId="4993" xr:uid="{00000000-0005-0000-0000-000078130000}"/>
    <cellStyle name="Normal 5 8 2" xfId="4994" xr:uid="{00000000-0005-0000-0000-000079130000}"/>
    <cellStyle name="Normal 5 8 3" xfId="4995" xr:uid="{00000000-0005-0000-0000-00007A130000}"/>
    <cellStyle name="Normal 5 8 4" xfId="4996" xr:uid="{00000000-0005-0000-0000-00007B130000}"/>
    <cellStyle name="Normal 5 9" xfId="4997" xr:uid="{00000000-0005-0000-0000-00007C130000}"/>
    <cellStyle name="Normal 5_%e0%b8%84%e0%b9%88%e0%b8%b2%e0%b9%83%e0%b8%8a%e0%b9%89%e0%b8%88%e0%b9%88%e0%b8%b2(1).." xfId="4998" xr:uid="{00000000-0005-0000-0000-00007D130000}"/>
    <cellStyle name="Normal 50" xfId="4999" xr:uid="{00000000-0005-0000-0000-00007E130000}"/>
    <cellStyle name="Normal 50 2" xfId="5000" xr:uid="{00000000-0005-0000-0000-00007F130000}"/>
    <cellStyle name="Normal 50 2 2" xfId="5001" xr:uid="{00000000-0005-0000-0000-000080130000}"/>
    <cellStyle name="Normal 50 3" xfId="5002" xr:uid="{00000000-0005-0000-0000-000081130000}"/>
    <cellStyle name="Normal 50 4" xfId="5003" xr:uid="{00000000-0005-0000-0000-000082130000}"/>
    <cellStyle name="Normal 51" xfId="5004" xr:uid="{00000000-0005-0000-0000-000083130000}"/>
    <cellStyle name="Normal 51 2" xfId="5005" xr:uid="{00000000-0005-0000-0000-000084130000}"/>
    <cellStyle name="Normal 51 3" xfId="5006" xr:uid="{00000000-0005-0000-0000-000085130000}"/>
    <cellStyle name="Normal 52" xfId="5007" xr:uid="{00000000-0005-0000-0000-000086130000}"/>
    <cellStyle name="Normal 52 2" xfId="5008" xr:uid="{00000000-0005-0000-0000-000087130000}"/>
    <cellStyle name="Normal 52 3" xfId="5009" xr:uid="{00000000-0005-0000-0000-000088130000}"/>
    <cellStyle name="Normal 53" xfId="5010" xr:uid="{00000000-0005-0000-0000-000089130000}"/>
    <cellStyle name="Normal 53 2" xfId="5011" xr:uid="{00000000-0005-0000-0000-00008A130000}"/>
    <cellStyle name="Normal 53 3" xfId="5012" xr:uid="{00000000-0005-0000-0000-00008B130000}"/>
    <cellStyle name="Normal 54" xfId="5013" xr:uid="{00000000-0005-0000-0000-00008C130000}"/>
    <cellStyle name="Normal 54 2" xfId="5014" xr:uid="{00000000-0005-0000-0000-00008D130000}"/>
    <cellStyle name="Normal 54 3" xfId="5015" xr:uid="{00000000-0005-0000-0000-00008E130000}"/>
    <cellStyle name="Normal 55" xfId="5016" xr:uid="{00000000-0005-0000-0000-00008F130000}"/>
    <cellStyle name="Normal 55 2" xfId="5017" xr:uid="{00000000-0005-0000-0000-000090130000}"/>
    <cellStyle name="Normal 55 3" xfId="5018" xr:uid="{00000000-0005-0000-0000-000091130000}"/>
    <cellStyle name="Normal 56" xfId="5019" xr:uid="{00000000-0005-0000-0000-000092130000}"/>
    <cellStyle name="Normal 56 2" xfId="5020" xr:uid="{00000000-0005-0000-0000-000093130000}"/>
    <cellStyle name="Normal 56 3" xfId="5021" xr:uid="{00000000-0005-0000-0000-000094130000}"/>
    <cellStyle name="Normal 57" xfId="5022" xr:uid="{00000000-0005-0000-0000-000095130000}"/>
    <cellStyle name="Normal 57 2" xfId="5023" xr:uid="{00000000-0005-0000-0000-000096130000}"/>
    <cellStyle name="Normal 57 3" xfId="5024" xr:uid="{00000000-0005-0000-0000-000097130000}"/>
    <cellStyle name="Normal 58" xfId="5025" xr:uid="{00000000-0005-0000-0000-000098130000}"/>
    <cellStyle name="Normal 58 2" xfId="5026" xr:uid="{00000000-0005-0000-0000-000099130000}"/>
    <cellStyle name="Normal 58 3" xfId="5027" xr:uid="{00000000-0005-0000-0000-00009A130000}"/>
    <cellStyle name="Normal 59" xfId="5028" xr:uid="{00000000-0005-0000-0000-00009B130000}"/>
    <cellStyle name="Normal 59 2" xfId="5029" xr:uid="{00000000-0005-0000-0000-00009C130000}"/>
    <cellStyle name="Normal 6" xfId="5030" xr:uid="{00000000-0005-0000-0000-00009D130000}"/>
    <cellStyle name="Normal 6 2" xfId="5031" xr:uid="{00000000-0005-0000-0000-00009E130000}"/>
    <cellStyle name="Normal 6 2 2" xfId="5032" xr:uid="{00000000-0005-0000-0000-00009F130000}"/>
    <cellStyle name="Normal 6 2 3" xfId="5033" xr:uid="{00000000-0005-0000-0000-0000A0130000}"/>
    <cellStyle name="Normal 6 3" xfId="5034" xr:uid="{00000000-0005-0000-0000-0000A1130000}"/>
    <cellStyle name="Normal 6 3 2" xfId="5035" xr:uid="{00000000-0005-0000-0000-0000A2130000}"/>
    <cellStyle name="Normal 6 4" xfId="5036" xr:uid="{00000000-0005-0000-0000-0000A3130000}"/>
    <cellStyle name="Normal 6 5" xfId="5037" xr:uid="{00000000-0005-0000-0000-0000A4130000}"/>
    <cellStyle name="Normal 6 6" xfId="5038" xr:uid="{00000000-0005-0000-0000-0000A5130000}"/>
    <cellStyle name="Normal 6 6 2" xfId="5039" xr:uid="{00000000-0005-0000-0000-0000A6130000}"/>
    <cellStyle name="Normal 6 7" xfId="5040" xr:uid="{00000000-0005-0000-0000-0000A7130000}"/>
    <cellStyle name="Normal 6 8" xfId="5041" xr:uid="{00000000-0005-0000-0000-0000A8130000}"/>
    <cellStyle name="Normal 6 9" xfId="2" xr:uid="{00000000-0005-0000-0000-0000A9130000}"/>
    <cellStyle name="Normal 60" xfId="5042" xr:uid="{00000000-0005-0000-0000-0000AA130000}"/>
    <cellStyle name="Normal 60 2" xfId="5043" xr:uid="{00000000-0005-0000-0000-0000AB130000}"/>
    <cellStyle name="Normal 61" xfId="5044" xr:uid="{00000000-0005-0000-0000-0000AC130000}"/>
    <cellStyle name="Normal 61 2" xfId="5045" xr:uid="{00000000-0005-0000-0000-0000AD130000}"/>
    <cellStyle name="Normal 62" xfId="5046" xr:uid="{00000000-0005-0000-0000-0000AE130000}"/>
    <cellStyle name="Normal 62 2" xfId="5047" xr:uid="{00000000-0005-0000-0000-0000AF130000}"/>
    <cellStyle name="Normal 63" xfId="5048" xr:uid="{00000000-0005-0000-0000-0000B0130000}"/>
    <cellStyle name="Normal 63 2" xfId="5049" xr:uid="{00000000-0005-0000-0000-0000B1130000}"/>
    <cellStyle name="Normal 64" xfId="5050" xr:uid="{00000000-0005-0000-0000-0000B2130000}"/>
    <cellStyle name="Normal 64 2" xfId="5051" xr:uid="{00000000-0005-0000-0000-0000B3130000}"/>
    <cellStyle name="Normal 65" xfId="5052" xr:uid="{00000000-0005-0000-0000-0000B4130000}"/>
    <cellStyle name="Normal 65 2" xfId="5053" xr:uid="{00000000-0005-0000-0000-0000B5130000}"/>
    <cellStyle name="Normal 66" xfId="5054" xr:uid="{00000000-0005-0000-0000-0000B6130000}"/>
    <cellStyle name="Normal 66 2" xfId="5055" xr:uid="{00000000-0005-0000-0000-0000B7130000}"/>
    <cellStyle name="Normal 67" xfId="5056" xr:uid="{00000000-0005-0000-0000-0000B8130000}"/>
    <cellStyle name="Normal 67 2" xfId="5057" xr:uid="{00000000-0005-0000-0000-0000B9130000}"/>
    <cellStyle name="Normal 68" xfId="5058" xr:uid="{00000000-0005-0000-0000-0000BA130000}"/>
    <cellStyle name="Normal 68 2" xfId="5059" xr:uid="{00000000-0005-0000-0000-0000BB130000}"/>
    <cellStyle name="Normal 69" xfId="5060" xr:uid="{00000000-0005-0000-0000-0000BC130000}"/>
    <cellStyle name="Normal 69 2" xfId="5061" xr:uid="{00000000-0005-0000-0000-0000BD130000}"/>
    <cellStyle name="Normal 7" xfId="5062" xr:uid="{00000000-0005-0000-0000-0000BE130000}"/>
    <cellStyle name="Normal 7 10" xfId="5063" xr:uid="{00000000-0005-0000-0000-0000BF130000}"/>
    <cellStyle name="Normal 7 11" xfId="5064" xr:uid="{00000000-0005-0000-0000-0000C0130000}"/>
    <cellStyle name="Normal 7 12" xfId="5065" xr:uid="{00000000-0005-0000-0000-0000C1130000}"/>
    <cellStyle name="Normal 7 13" xfId="5066" xr:uid="{00000000-0005-0000-0000-0000C2130000}"/>
    <cellStyle name="Normal 7 2" xfId="5067" xr:uid="{00000000-0005-0000-0000-0000C3130000}"/>
    <cellStyle name="Normal 7 2 2" xfId="5068" xr:uid="{00000000-0005-0000-0000-0000C4130000}"/>
    <cellStyle name="Normal 7 2 3" xfId="5069" xr:uid="{00000000-0005-0000-0000-0000C5130000}"/>
    <cellStyle name="Normal 7 2 4" xfId="5070" xr:uid="{00000000-0005-0000-0000-0000C6130000}"/>
    <cellStyle name="Normal 7 3" xfId="5071" xr:uid="{00000000-0005-0000-0000-0000C7130000}"/>
    <cellStyle name="Normal 7 3 2" xfId="5072" xr:uid="{00000000-0005-0000-0000-0000C8130000}"/>
    <cellStyle name="Normal 7 3 3" xfId="5073" xr:uid="{00000000-0005-0000-0000-0000C9130000}"/>
    <cellStyle name="Normal 7 3 4" xfId="5074" xr:uid="{00000000-0005-0000-0000-0000CA130000}"/>
    <cellStyle name="Normal 7 4" xfId="5075" xr:uid="{00000000-0005-0000-0000-0000CB130000}"/>
    <cellStyle name="Normal 7 4 2" xfId="5076" xr:uid="{00000000-0005-0000-0000-0000CC130000}"/>
    <cellStyle name="Normal 7 4 3" xfId="5077" xr:uid="{00000000-0005-0000-0000-0000CD130000}"/>
    <cellStyle name="Normal 7 4 4" xfId="5078" xr:uid="{00000000-0005-0000-0000-0000CE130000}"/>
    <cellStyle name="Normal 7 5" xfId="5079" xr:uid="{00000000-0005-0000-0000-0000CF130000}"/>
    <cellStyle name="Normal 7 5 2" xfId="5080" xr:uid="{00000000-0005-0000-0000-0000D0130000}"/>
    <cellStyle name="Normal 7 5 3" xfId="5081" xr:uid="{00000000-0005-0000-0000-0000D1130000}"/>
    <cellStyle name="Normal 7 5 4" xfId="5082" xr:uid="{00000000-0005-0000-0000-0000D2130000}"/>
    <cellStyle name="Normal 7 5 5" xfId="5083" xr:uid="{00000000-0005-0000-0000-0000D3130000}"/>
    <cellStyle name="Normal 7 6" xfId="5084" xr:uid="{00000000-0005-0000-0000-0000D4130000}"/>
    <cellStyle name="Normal 7 6 2" xfId="5085" xr:uid="{00000000-0005-0000-0000-0000D5130000}"/>
    <cellStyle name="Normal 7 6 3" xfId="5086" xr:uid="{00000000-0005-0000-0000-0000D6130000}"/>
    <cellStyle name="Normal 7 6 4" xfId="5087" xr:uid="{00000000-0005-0000-0000-0000D7130000}"/>
    <cellStyle name="Normal 7 7" xfId="5088" xr:uid="{00000000-0005-0000-0000-0000D8130000}"/>
    <cellStyle name="Normal 7 7 2" xfId="5089" xr:uid="{00000000-0005-0000-0000-0000D9130000}"/>
    <cellStyle name="Normal 7 7 3" xfId="5090" xr:uid="{00000000-0005-0000-0000-0000DA130000}"/>
    <cellStyle name="Normal 7 7 4" xfId="5091" xr:uid="{00000000-0005-0000-0000-0000DB130000}"/>
    <cellStyle name="Normal 7 8" xfId="5092" xr:uid="{00000000-0005-0000-0000-0000DC130000}"/>
    <cellStyle name="Normal 7 8 2" xfId="5093" xr:uid="{00000000-0005-0000-0000-0000DD130000}"/>
    <cellStyle name="Normal 7 9" xfId="5094" xr:uid="{00000000-0005-0000-0000-0000DE130000}"/>
    <cellStyle name="Normal 7_01-07_2558" xfId="5095" xr:uid="{00000000-0005-0000-0000-0000DF130000}"/>
    <cellStyle name="Normal 70" xfId="5096" xr:uid="{00000000-0005-0000-0000-0000E0130000}"/>
    <cellStyle name="Normal 70 2" xfId="5097" xr:uid="{00000000-0005-0000-0000-0000E1130000}"/>
    <cellStyle name="Normal 71" xfId="5098" xr:uid="{00000000-0005-0000-0000-0000E2130000}"/>
    <cellStyle name="Normal 71 2" xfId="5099" xr:uid="{00000000-0005-0000-0000-0000E3130000}"/>
    <cellStyle name="Normal 72" xfId="5100" xr:uid="{00000000-0005-0000-0000-0000E4130000}"/>
    <cellStyle name="Normal 72 2" xfId="5101" xr:uid="{00000000-0005-0000-0000-0000E5130000}"/>
    <cellStyle name="Normal 72 3" xfId="5102" xr:uid="{00000000-0005-0000-0000-0000E6130000}"/>
    <cellStyle name="Normal 72 4" xfId="5103" xr:uid="{00000000-0005-0000-0000-0000E7130000}"/>
    <cellStyle name="Normal 73" xfId="5104" xr:uid="{00000000-0005-0000-0000-0000E8130000}"/>
    <cellStyle name="Normal 73 2" xfId="5105" xr:uid="{00000000-0005-0000-0000-0000E9130000}"/>
    <cellStyle name="Normal 74" xfId="5106" xr:uid="{00000000-0005-0000-0000-0000EA130000}"/>
    <cellStyle name="Normal 74 2" xfId="5107" xr:uid="{00000000-0005-0000-0000-0000EB130000}"/>
    <cellStyle name="Normal 74 2 2" xfId="5108" xr:uid="{00000000-0005-0000-0000-0000EC130000}"/>
    <cellStyle name="Normal 74 3" xfId="5109" xr:uid="{00000000-0005-0000-0000-0000ED130000}"/>
    <cellStyle name="Normal 75" xfId="5110" xr:uid="{00000000-0005-0000-0000-0000EE130000}"/>
    <cellStyle name="Normal 75 2" xfId="5111" xr:uid="{00000000-0005-0000-0000-0000EF130000}"/>
    <cellStyle name="Normal 76" xfId="5112" xr:uid="{00000000-0005-0000-0000-0000F0130000}"/>
    <cellStyle name="Normal 76 2" xfId="5113" xr:uid="{00000000-0005-0000-0000-0000F1130000}"/>
    <cellStyle name="Normal 77" xfId="5114" xr:uid="{00000000-0005-0000-0000-0000F2130000}"/>
    <cellStyle name="Normal 77 2" xfId="5115" xr:uid="{00000000-0005-0000-0000-0000F3130000}"/>
    <cellStyle name="Normal 78" xfId="5116" xr:uid="{00000000-0005-0000-0000-0000F4130000}"/>
    <cellStyle name="Normal 78 2" xfId="5117" xr:uid="{00000000-0005-0000-0000-0000F5130000}"/>
    <cellStyle name="Normal 79" xfId="5118" xr:uid="{00000000-0005-0000-0000-0000F6130000}"/>
    <cellStyle name="Normal 79 2" xfId="5119" xr:uid="{00000000-0005-0000-0000-0000F7130000}"/>
    <cellStyle name="Normal 8" xfId="5120" xr:uid="{00000000-0005-0000-0000-0000F8130000}"/>
    <cellStyle name="Normal 8 2" xfId="5121" xr:uid="{00000000-0005-0000-0000-0000F9130000}"/>
    <cellStyle name="Normal 8 2 2" xfId="5122" xr:uid="{00000000-0005-0000-0000-0000FA130000}"/>
    <cellStyle name="Normal 8 2 3" xfId="5123" xr:uid="{00000000-0005-0000-0000-0000FB130000}"/>
    <cellStyle name="Normal 8 2 4" xfId="5124" xr:uid="{00000000-0005-0000-0000-0000FC130000}"/>
    <cellStyle name="Normal 8 3" xfId="5125" xr:uid="{00000000-0005-0000-0000-0000FD130000}"/>
    <cellStyle name="Normal 8 3 2" xfId="5126" xr:uid="{00000000-0005-0000-0000-0000FE130000}"/>
    <cellStyle name="Normal 8 3 3" xfId="5127" xr:uid="{00000000-0005-0000-0000-0000FF130000}"/>
    <cellStyle name="Normal 8 3 4" xfId="5128" xr:uid="{00000000-0005-0000-0000-000000140000}"/>
    <cellStyle name="Normal 8 4" xfId="5129" xr:uid="{00000000-0005-0000-0000-000001140000}"/>
    <cellStyle name="Normal 8 4 2" xfId="5130" xr:uid="{00000000-0005-0000-0000-000002140000}"/>
    <cellStyle name="Normal 8 4 3" xfId="5131" xr:uid="{00000000-0005-0000-0000-000003140000}"/>
    <cellStyle name="Normal 8 4 4" xfId="5132" xr:uid="{00000000-0005-0000-0000-000004140000}"/>
    <cellStyle name="Normal 8 5" xfId="5133" xr:uid="{00000000-0005-0000-0000-000005140000}"/>
    <cellStyle name="Normal 8 5 2" xfId="5134" xr:uid="{00000000-0005-0000-0000-000006140000}"/>
    <cellStyle name="Normal 8 5 3" xfId="5135" xr:uid="{00000000-0005-0000-0000-000007140000}"/>
    <cellStyle name="Normal 8 5 4" xfId="5136" xr:uid="{00000000-0005-0000-0000-000008140000}"/>
    <cellStyle name="Normal 8 6" xfId="5137" xr:uid="{00000000-0005-0000-0000-000009140000}"/>
    <cellStyle name="Normal 8 6 2" xfId="5138" xr:uid="{00000000-0005-0000-0000-00000A140000}"/>
    <cellStyle name="Normal 8 6 3" xfId="5139" xr:uid="{00000000-0005-0000-0000-00000B140000}"/>
    <cellStyle name="Normal 8 6 4" xfId="5140" xr:uid="{00000000-0005-0000-0000-00000C140000}"/>
    <cellStyle name="Normal 8 7" xfId="5141" xr:uid="{00000000-0005-0000-0000-00000D140000}"/>
    <cellStyle name="Normal 8 8" xfId="5142" xr:uid="{00000000-0005-0000-0000-00000E140000}"/>
    <cellStyle name="Normal 8 9" xfId="5143" xr:uid="{00000000-0005-0000-0000-00000F140000}"/>
    <cellStyle name="Normal 8_01-07_2558" xfId="5144" xr:uid="{00000000-0005-0000-0000-000010140000}"/>
    <cellStyle name="Normal 80" xfId="5145" xr:uid="{00000000-0005-0000-0000-000011140000}"/>
    <cellStyle name="Normal 80 2" xfId="5146" xr:uid="{00000000-0005-0000-0000-000012140000}"/>
    <cellStyle name="Normal 81" xfId="5147" xr:uid="{00000000-0005-0000-0000-000013140000}"/>
    <cellStyle name="Normal 81 2" xfId="5148" xr:uid="{00000000-0005-0000-0000-000014140000}"/>
    <cellStyle name="Normal 81 3" xfId="5149" xr:uid="{00000000-0005-0000-0000-000015140000}"/>
    <cellStyle name="Normal 82" xfId="5150" xr:uid="{00000000-0005-0000-0000-000016140000}"/>
    <cellStyle name="Normal 82 2" xfId="5151" xr:uid="{00000000-0005-0000-0000-000017140000}"/>
    <cellStyle name="Normal 83" xfId="5152" xr:uid="{00000000-0005-0000-0000-000018140000}"/>
    <cellStyle name="Normal 83 2" xfId="5153" xr:uid="{00000000-0005-0000-0000-000019140000}"/>
    <cellStyle name="Normal 84" xfId="5154" xr:uid="{00000000-0005-0000-0000-00001A140000}"/>
    <cellStyle name="Normal 84 2" xfId="5155" xr:uid="{00000000-0005-0000-0000-00001B140000}"/>
    <cellStyle name="Normal 85" xfId="5156" xr:uid="{00000000-0005-0000-0000-00001C140000}"/>
    <cellStyle name="Normal 85 2" xfId="5157" xr:uid="{00000000-0005-0000-0000-00001D140000}"/>
    <cellStyle name="Normal 86" xfId="5158" xr:uid="{00000000-0005-0000-0000-00001E140000}"/>
    <cellStyle name="Normal 86 2" xfId="5159" xr:uid="{00000000-0005-0000-0000-00001F140000}"/>
    <cellStyle name="Normal 86 3" xfId="5160" xr:uid="{00000000-0005-0000-0000-000020140000}"/>
    <cellStyle name="Normal 87" xfId="5161" xr:uid="{00000000-0005-0000-0000-000021140000}"/>
    <cellStyle name="Normal 87 2" xfId="5162" xr:uid="{00000000-0005-0000-0000-000022140000}"/>
    <cellStyle name="Normal 88" xfId="5163" xr:uid="{00000000-0005-0000-0000-000023140000}"/>
    <cellStyle name="Normal 88 2" xfId="5164" xr:uid="{00000000-0005-0000-0000-000024140000}"/>
    <cellStyle name="Normal 89" xfId="5165" xr:uid="{00000000-0005-0000-0000-000025140000}"/>
    <cellStyle name="Normal 89 2" xfId="5166" xr:uid="{00000000-0005-0000-0000-000026140000}"/>
    <cellStyle name="Normal 9" xfId="5167" xr:uid="{00000000-0005-0000-0000-000027140000}"/>
    <cellStyle name="Normal 9 10" xfId="5168" xr:uid="{00000000-0005-0000-0000-000028140000}"/>
    <cellStyle name="Normal 9 11" xfId="5169" xr:uid="{00000000-0005-0000-0000-000029140000}"/>
    <cellStyle name="Normal 9 12" xfId="5170" xr:uid="{00000000-0005-0000-0000-00002A140000}"/>
    <cellStyle name="Normal 9 2" xfId="5171" xr:uid="{00000000-0005-0000-0000-00002B140000}"/>
    <cellStyle name="Normal 9 2 2" xfId="5172" xr:uid="{00000000-0005-0000-0000-00002C140000}"/>
    <cellStyle name="Normal 9 3" xfId="5173" xr:uid="{00000000-0005-0000-0000-00002D140000}"/>
    <cellStyle name="Normal 9 4" xfId="5174" xr:uid="{00000000-0005-0000-0000-00002E140000}"/>
    <cellStyle name="Normal 9 4 2" xfId="5175" xr:uid="{00000000-0005-0000-0000-00002F140000}"/>
    <cellStyle name="Normal 9 5" xfId="5176" xr:uid="{00000000-0005-0000-0000-000030140000}"/>
    <cellStyle name="Normal 9 6" xfId="5177" xr:uid="{00000000-0005-0000-0000-000031140000}"/>
    <cellStyle name="Normal 9 7" xfId="5178" xr:uid="{00000000-0005-0000-0000-000032140000}"/>
    <cellStyle name="Normal 9 8" xfId="5179" xr:uid="{00000000-0005-0000-0000-000033140000}"/>
    <cellStyle name="Normal 9 9" xfId="5180" xr:uid="{00000000-0005-0000-0000-000034140000}"/>
    <cellStyle name="Normal 9_ARD-Q3'54-PARTหน้า" xfId="5181" xr:uid="{00000000-0005-0000-0000-000035140000}"/>
    <cellStyle name="Normal 90" xfId="5182" xr:uid="{00000000-0005-0000-0000-000036140000}"/>
    <cellStyle name="Normal 90 2" xfId="5183" xr:uid="{00000000-0005-0000-0000-000037140000}"/>
    <cellStyle name="Normal 91" xfId="5184" xr:uid="{00000000-0005-0000-0000-000038140000}"/>
    <cellStyle name="Normal 91 2" xfId="5185" xr:uid="{00000000-0005-0000-0000-000039140000}"/>
    <cellStyle name="Normal 92" xfId="5186" xr:uid="{00000000-0005-0000-0000-00003A140000}"/>
    <cellStyle name="Normal 92 2" xfId="5187" xr:uid="{00000000-0005-0000-0000-00003B140000}"/>
    <cellStyle name="Normal 93" xfId="5188" xr:uid="{00000000-0005-0000-0000-00003C140000}"/>
    <cellStyle name="Normal 94" xfId="5189" xr:uid="{00000000-0005-0000-0000-00003D140000}"/>
    <cellStyle name="Normal 94 2" xfId="5190" xr:uid="{00000000-0005-0000-0000-00003E140000}"/>
    <cellStyle name="Normal 95" xfId="5191" xr:uid="{00000000-0005-0000-0000-00003F140000}"/>
    <cellStyle name="Normal 95 2" xfId="5192" xr:uid="{00000000-0005-0000-0000-000040140000}"/>
    <cellStyle name="Normal 96" xfId="5193" xr:uid="{00000000-0005-0000-0000-000041140000}"/>
    <cellStyle name="Normal 96 2" xfId="5194" xr:uid="{00000000-0005-0000-0000-000042140000}"/>
    <cellStyle name="Normal 97" xfId="5195" xr:uid="{00000000-0005-0000-0000-000043140000}"/>
    <cellStyle name="Normal 97 2" xfId="5196" xr:uid="{00000000-0005-0000-0000-000044140000}"/>
    <cellStyle name="Normal 98" xfId="5197" xr:uid="{00000000-0005-0000-0000-000045140000}"/>
    <cellStyle name="Normal 98 2" xfId="5198" xr:uid="{00000000-0005-0000-0000-000046140000}"/>
    <cellStyle name="Normal 99" xfId="5199" xr:uid="{00000000-0005-0000-0000-000047140000}"/>
    <cellStyle name="Normal 99 2" xfId="5200" xr:uid="{00000000-0005-0000-0000-000048140000}"/>
    <cellStyle name="Normal_Draft PTTCHTx" xfId="8" xr:uid="{00000000-0005-0000-0000-000049140000}"/>
    <cellStyle name="Normal_KCE01Y" xfId="5" xr:uid="{00000000-0005-0000-0000-00004A140000}"/>
    <cellStyle name="Normal_KCE44Y" xfId="4" xr:uid="{00000000-0005-0000-0000-00004B140000}"/>
    <cellStyle name="Normale_9639A02C" xfId="5201" xr:uid="{00000000-0005-0000-0000-00004C140000}"/>
    <cellStyle name="NormalGB" xfId="5202" xr:uid="{00000000-0005-0000-0000-00004D140000}"/>
    <cellStyle name="Normalny_laroux" xfId="5203" xr:uid="{00000000-0005-0000-0000-00004E140000}"/>
    <cellStyle name="normแlnํ_laroux" xfId="5204" xr:uid="{00000000-0005-0000-0000-00004F140000}"/>
    <cellStyle name="Note 10" xfId="5205" xr:uid="{00000000-0005-0000-0000-000050140000}"/>
    <cellStyle name="Note 11" xfId="5206" xr:uid="{00000000-0005-0000-0000-000051140000}"/>
    <cellStyle name="Note 12" xfId="5207" xr:uid="{00000000-0005-0000-0000-000052140000}"/>
    <cellStyle name="Note 13" xfId="5208" xr:uid="{00000000-0005-0000-0000-000053140000}"/>
    <cellStyle name="Note 14" xfId="5209" xr:uid="{00000000-0005-0000-0000-000054140000}"/>
    <cellStyle name="Note 15" xfId="5210" xr:uid="{00000000-0005-0000-0000-000055140000}"/>
    <cellStyle name="Note 16" xfId="5211" xr:uid="{00000000-0005-0000-0000-000056140000}"/>
    <cellStyle name="Note 17" xfId="5212" xr:uid="{00000000-0005-0000-0000-000057140000}"/>
    <cellStyle name="Note 18" xfId="5213" xr:uid="{00000000-0005-0000-0000-000058140000}"/>
    <cellStyle name="Note 2" xfId="5214" xr:uid="{00000000-0005-0000-0000-000059140000}"/>
    <cellStyle name="Note 2 2" xfId="5215" xr:uid="{00000000-0005-0000-0000-00005A140000}"/>
    <cellStyle name="Note 2 2 2" xfId="5216" xr:uid="{00000000-0005-0000-0000-00005B140000}"/>
    <cellStyle name="Note 2 2 2 2" xfId="5217" xr:uid="{00000000-0005-0000-0000-00005C140000}"/>
    <cellStyle name="Note 2 2 3" xfId="5218" xr:uid="{00000000-0005-0000-0000-00005D140000}"/>
    <cellStyle name="Note 2 3" xfId="5219" xr:uid="{00000000-0005-0000-0000-00005E140000}"/>
    <cellStyle name="Note 2 3 2" xfId="5220" xr:uid="{00000000-0005-0000-0000-00005F140000}"/>
    <cellStyle name="Note 2 3 2 2" xfId="5221" xr:uid="{00000000-0005-0000-0000-000060140000}"/>
    <cellStyle name="Note 2 3 3" xfId="5222" xr:uid="{00000000-0005-0000-0000-000061140000}"/>
    <cellStyle name="Note 2 4" xfId="5223" xr:uid="{00000000-0005-0000-0000-000062140000}"/>
    <cellStyle name="Note 2 4 2" xfId="5224" xr:uid="{00000000-0005-0000-0000-000063140000}"/>
    <cellStyle name="Note 2 4 2 2" xfId="5225" xr:uid="{00000000-0005-0000-0000-000064140000}"/>
    <cellStyle name="Note 2 4 3" xfId="5226" xr:uid="{00000000-0005-0000-0000-000065140000}"/>
    <cellStyle name="Note 2 5" xfId="5227" xr:uid="{00000000-0005-0000-0000-000066140000}"/>
    <cellStyle name="Note 2 5 2" xfId="5228" xr:uid="{00000000-0005-0000-0000-000067140000}"/>
    <cellStyle name="Note 2 5 2 2" xfId="5229" xr:uid="{00000000-0005-0000-0000-000068140000}"/>
    <cellStyle name="Note 2 5 3" xfId="5230" xr:uid="{00000000-0005-0000-0000-000069140000}"/>
    <cellStyle name="Note 3" xfId="5231" xr:uid="{00000000-0005-0000-0000-00006A140000}"/>
    <cellStyle name="Note 3 2" xfId="5232" xr:uid="{00000000-0005-0000-0000-00006B140000}"/>
    <cellStyle name="Note 3 2 2" xfId="5233" xr:uid="{00000000-0005-0000-0000-00006C140000}"/>
    <cellStyle name="Note 3 3" xfId="5234" xr:uid="{00000000-0005-0000-0000-00006D140000}"/>
    <cellStyle name="Note 3 4" xfId="5235" xr:uid="{00000000-0005-0000-0000-00006E140000}"/>
    <cellStyle name="Note 4" xfId="5236" xr:uid="{00000000-0005-0000-0000-00006F140000}"/>
    <cellStyle name="Note 4 2" xfId="5237" xr:uid="{00000000-0005-0000-0000-000070140000}"/>
    <cellStyle name="Note 4 3" xfId="5238" xr:uid="{00000000-0005-0000-0000-000071140000}"/>
    <cellStyle name="Note 4 4" xfId="5239" xr:uid="{00000000-0005-0000-0000-000072140000}"/>
    <cellStyle name="Note 5" xfId="5240" xr:uid="{00000000-0005-0000-0000-000073140000}"/>
    <cellStyle name="Note 6" xfId="5241" xr:uid="{00000000-0005-0000-0000-000074140000}"/>
    <cellStyle name="Note 6 2" xfId="5242" xr:uid="{00000000-0005-0000-0000-000075140000}"/>
    <cellStyle name="Note 7" xfId="5243" xr:uid="{00000000-0005-0000-0000-000076140000}"/>
    <cellStyle name="Note 8" xfId="5244" xr:uid="{00000000-0005-0000-0000-000077140000}"/>
    <cellStyle name="Note 9" xfId="5245" xr:uid="{00000000-0005-0000-0000-000078140000}"/>
    <cellStyle name="nPlode" xfId="5246" xr:uid="{00000000-0005-0000-0000-000079140000}"/>
    <cellStyle name="oft Excel]_x000d__x000a_Comment=The open=/f lines load custom functions into the Paste Function list._x000d__x000a_Maximized=3_x000d__x000a_Basics=1_x000d__x000a_A" xfId="5247" xr:uid="{00000000-0005-0000-0000-00007A140000}"/>
    <cellStyle name="Output 10" xfId="5248" xr:uid="{00000000-0005-0000-0000-00007B140000}"/>
    <cellStyle name="Output 11" xfId="5249" xr:uid="{00000000-0005-0000-0000-00007C140000}"/>
    <cellStyle name="Output 12" xfId="5250" xr:uid="{00000000-0005-0000-0000-00007D140000}"/>
    <cellStyle name="Output 13" xfId="5251" xr:uid="{00000000-0005-0000-0000-00007E140000}"/>
    <cellStyle name="Output 14" xfId="5252" xr:uid="{00000000-0005-0000-0000-00007F140000}"/>
    <cellStyle name="Output 15" xfId="5253" xr:uid="{00000000-0005-0000-0000-000080140000}"/>
    <cellStyle name="Output 16" xfId="5254" xr:uid="{00000000-0005-0000-0000-000081140000}"/>
    <cellStyle name="Output 17" xfId="5255" xr:uid="{00000000-0005-0000-0000-000082140000}"/>
    <cellStyle name="Output 18" xfId="5256" xr:uid="{00000000-0005-0000-0000-000083140000}"/>
    <cellStyle name="Output 2" xfId="5257" xr:uid="{00000000-0005-0000-0000-000084140000}"/>
    <cellStyle name="Output 2 2" xfId="5258" xr:uid="{00000000-0005-0000-0000-000085140000}"/>
    <cellStyle name="Output 2 2 2" xfId="5259" xr:uid="{00000000-0005-0000-0000-000086140000}"/>
    <cellStyle name="Output 2 2 2 2" xfId="5260" xr:uid="{00000000-0005-0000-0000-000087140000}"/>
    <cellStyle name="Output 2 2 3" xfId="5261" xr:uid="{00000000-0005-0000-0000-000088140000}"/>
    <cellStyle name="Output 2 3" xfId="5262" xr:uid="{00000000-0005-0000-0000-000089140000}"/>
    <cellStyle name="Output 2 3 2" xfId="5263" xr:uid="{00000000-0005-0000-0000-00008A140000}"/>
    <cellStyle name="Output 2 3 2 2" xfId="5264" xr:uid="{00000000-0005-0000-0000-00008B140000}"/>
    <cellStyle name="Output 2 3 3" xfId="5265" xr:uid="{00000000-0005-0000-0000-00008C140000}"/>
    <cellStyle name="Output 2 4" xfId="5266" xr:uid="{00000000-0005-0000-0000-00008D140000}"/>
    <cellStyle name="Output 2 4 2" xfId="5267" xr:uid="{00000000-0005-0000-0000-00008E140000}"/>
    <cellStyle name="Output 2 4 2 2" xfId="5268" xr:uid="{00000000-0005-0000-0000-00008F140000}"/>
    <cellStyle name="Output 2 4 3" xfId="5269" xr:uid="{00000000-0005-0000-0000-000090140000}"/>
    <cellStyle name="Output 2 5" xfId="5270" xr:uid="{00000000-0005-0000-0000-000091140000}"/>
    <cellStyle name="Output 2 5 2" xfId="5271" xr:uid="{00000000-0005-0000-0000-000092140000}"/>
    <cellStyle name="Output 2 5 2 2" xfId="5272" xr:uid="{00000000-0005-0000-0000-000093140000}"/>
    <cellStyle name="Output 2 5 3" xfId="5273" xr:uid="{00000000-0005-0000-0000-000094140000}"/>
    <cellStyle name="Output 2 6" xfId="5274" xr:uid="{00000000-0005-0000-0000-000095140000}"/>
    <cellStyle name="Output 2 6 2" xfId="5275" xr:uid="{00000000-0005-0000-0000-000096140000}"/>
    <cellStyle name="Output 2 7" xfId="5276" xr:uid="{00000000-0005-0000-0000-000097140000}"/>
    <cellStyle name="Output 3" xfId="5277" xr:uid="{00000000-0005-0000-0000-000098140000}"/>
    <cellStyle name="Output 4" xfId="5278" xr:uid="{00000000-0005-0000-0000-000099140000}"/>
    <cellStyle name="Output 5" xfId="5279" xr:uid="{00000000-0005-0000-0000-00009A140000}"/>
    <cellStyle name="Output 6" xfId="5280" xr:uid="{00000000-0005-0000-0000-00009B140000}"/>
    <cellStyle name="Output 7" xfId="5281" xr:uid="{00000000-0005-0000-0000-00009C140000}"/>
    <cellStyle name="Output 8" xfId="5282" xr:uid="{00000000-0005-0000-0000-00009D140000}"/>
    <cellStyle name="Output 9" xfId="5283" xr:uid="{00000000-0005-0000-0000-00009E140000}"/>
    <cellStyle name="Page Number" xfId="5284" xr:uid="{00000000-0005-0000-0000-00009F140000}"/>
    <cellStyle name="Percent (0%)" xfId="5285" xr:uid="{00000000-0005-0000-0000-0000A0140000}"/>
    <cellStyle name="Percent (0)" xfId="5286" xr:uid="{00000000-0005-0000-0000-0000A1140000}"/>
    <cellStyle name="Percent (0.0%)" xfId="5287" xr:uid="{00000000-0005-0000-0000-0000A2140000}"/>
    <cellStyle name="Percent (0.00%)" xfId="5288" xr:uid="{00000000-0005-0000-0000-0000A3140000}"/>
    <cellStyle name="Percent [2]" xfId="5289" xr:uid="{00000000-0005-0000-0000-0000A4140000}"/>
    <cellStyle name="Percent [2] 10" xfId="5290" xr:uid="{00000000-0005-0000-0000-0000A5140000}"/>
    <cellStyle name="Percent [2] 11" xfId="5291" xr:uid="{00000000-0005-0000-0000-0000A6140000}"/>
    <cellStyle name="Percent [2] 12" xfId="5292" xr:uid="{00000000-0005-0000-0000-0000A7140000}"/>
    <cellStyle name="Percent [2] 13" xfId="5293" xr:uid="{00000000-0005-0000-0000-0000A8140000}"/>
    <cellStyle name="Percent [2] 14" xfId="5294" xr:uid="{00000000-0005-0000-0000-0000A9140000}"/>
    <cellStyle name="Percent [2] 15" xfId="5295" xr:uid="{00000000-0005-0000-0000-0000AA140000}"/>
    <cellStyle name="Percent [2] 16" xfId="5296" xr:uid="{00000000-0005-0000-0000-0000AB140000}"/>
    <cellStyle name="Percent [2] 17" xfId="5297" xr:uid="{00000000-0005-0000-0000-0000AC140000}"/>
    <cellStyle name="Percent [2] 18" xfId="5298" xr:uid="{00000000-0005-0000-0000-0000AD140000}"/>
    <cellStyle name="Percent [2] 2" xfId="5299" xr:uid="{00000000-0005-0000-0000-0000AE140000}"/>
    <cellStyle name="Percent [2] 3" xfId="5300" xr:uid="{00000000-0005-0000-0000-0000AF140000}"/>
    <cellStyle name="Percent [2] 4" xfId="5301" xr:uid="{00000000-0005-0000-0000-0000B0140000}"/>
    <cellStyle name="Percent [2] 5" xfId="5302" xr:uid="{00000000-0005-0000-0000-0000B1140000}"/>
    <cellStyle name="Percent [2] 6" xfId="5303" xr:uid="{00000000-0005-0000-0000-0000B2140000}"/>
    <cellStyle name="Percent [2] 7" xfId="5304" xr:uid="{00000000-0005-0000-0000-0000B3140000}"/>
    <cellStyle name="Percent [2] 8" xfId="5305" xr:uid="{00000000-0005-0000-0000-0000B4140000}"/>
    <cellStyle name="Percent [2] 9" xfId="5306" xr:uid="{00000000-0005-0000-0000-0000B5140000}"/>
    <cellStyle name="Percent 10" xfId="5307" xr:uid="{00000000-0005-0000-0000-0000B6140000}"/>
    <cellStyle name="Percent 10 2" xfId="5308" xr:uid="{00000000-0005-0000-0000-0000B7140000}"/>
    <cellStyle name="Percent 11" xfId="5309" xr:uid="{00000000-0005-0000-0000-0000B8140000}"/>
    <cellStyle name="Percent 12" xfId="5310" xr:uid="{00000000-0005-0000-0000-0000B9140000}"/>
    <cellStyle name="Percent 13" xfId="5311" xr:uid="{00000000-0005-0000-0000-0000BA140000}"/>
    <cellStyle name="Percent 14" xfId="5312" xr:uid="{00000000-0005-0000-0000-0000BB140000}"/>
    <cellStyle name="Percent 15" xfId="5313" xr:uid="{00000000-0005-0000-0000-0000BC140000}"/>
    <cellStyle name="Percent 16" xfId="5314" xr:uid="{00000000-0005-0000-0000-0000BD140000}"/>
    <cellStyle name="Percent 17" xfId="5315" xr:uid="{00000000-0005-0000-0000-0000BE140000}"/>
    <cellStyle name="Percent 18" xfId="5316" xr:uid="{00000000-0005-0000-0000-0000BF140000}"/>
    <cellStyle name="Percent 19" xfId="5317" xr:uid="{00000000-0005-0000-0000-0000C0140000}"/>
    <cellStyle name="Percent 2" xfId="5318" xr:uid="{00000000-0005-0000-0000-0000C1140000}"/>
    <cellStyle name="Percent 2 10" xfId="5319" xr:uid="{00000000-0005-0000-0000-0000C2140000}"/>
    <cellStyle name="Percent 2 11" xfId="5320" xr:uid="{00000000-0005-0000-0000-0000C3140000}"/>
    <cellStyle name="Percent 2 12" xfId="5321" xr:uid="{00000000-0005-0000-0000-0000C4140000}"/>
    <cellStyle name="Percent 2 13" xfId="5322" xr:uid="{00000000-0005-0000-0000-0000C5140000}"/>
    <cellStyle name="Percent 2 14" xfId="5323" xr:uid="{00000000-0005-0000-0000-0000C6140000}"/>
    <cellStyle name="Percent 2 15" xfId="5324" xr:uid="{00000000-0005-0000-0000-0000C7140000}"/>
    <cellStyle name="Percent 2 16" xfId="5325" xr:uid="{00000000-0005-0000-0000-0000C8140000}"/>
    <cellStyle name="Percent 2 17" xfId="5326" xr:uid="{00000000-0005-0000-0000-0000C9140000}"/>
    <cellStyle name="Percent 2 18" xfId="5327" xr:uid="{00000000-0005-0000-0000-0000CA140000}"/>
    <cellStyle name="Percent 2 19" xfId="5328" xr:uid="{00000000-0005-0000-0000-0000CB140000}"/>
    <cellStyle name="Percent 2 2" xfId="5329" xr:uid="{00000000-0005-0000-0000-0000CC140000}"/>
    <cellStyle name="Percent 2 2 2" xfId="5330" xr:uid="{00000000-0005-0000-0000-0000CD140000}"/>
    <cellStyle name="Percent 2 2 2 2" xfId="5331" xr:uid="{00000000-0005-0000-0000-0000CE140000}"/>
    <cellStyle name="Percent 2 2 2 3" xfId="5332" xr:uid="{00000000-0005-0000-0000-0000CF140000}"/>
    <cellStyle name="Percent 2 2 3" xfId="5333" xr:uid="{00000000-0005-0000-0000-0000D0140000}"/>
    <cellStyle name="Percent 2 2 4" xfId="5334" xr:uid="{00000000-0005-0000-0000-0000D1140000}"/>
    <cellStyle name="Percent 2 2 5" xfId="5335" xr:uid="{00000000-0005-0000-0000-0000D2140000}"/>
    <cellStyle name="Percent 2 20" xfId="5336" xr:uid="{00000000-0005-0000-0000-0000D3140000}"/>
    <cellStyle name="Percent 2 21" xfId="5337" xr:uid="{00000000-0005-0000-0000-0000D4140000}"/>
    <cellStyle name="Percent 2 22" xfId="5338" xr:uid="{00000000-0005-0000-0000-0000D5140000}"/>
    <cellStyle name="Percent 2 23" xfId="5339" xr:uid="{00000000-0005-0000-0000-0000D6140000}"/>
    <cellStyle name="Percent 2 24" xfId="5340" xr:uid="{00000000-0005-0000-0000-0000D7140000}"/>
    <cellStyle name="Percent 2 25" xfId="5341" xr:uid="{00000000-0005-0000-0000-0000D8140000}"/>
    <cellStyle name="Percent 2 26" xfId="5342" xr:uid="{00000000-0005-0000-0000-0000D9140000}"/>
    <cellStyle name="Percent 2 27" xfId="5343" xr:uid="{00000000-0005-0000-0000-0000DA140000}"/>
    <cellStyle name="Percent 2 28" xfId="5344" xr:uid="{00000000-0005-0000-0000-0000DB140000}"/>
    <cellStyle name="Percent 2 29" xfId="5345" xr:uid="{00000000-0005-0000-0000-0000DC140000}"/>
    <cellStyle name="Percent 2 3" xfId="5346" xr:uid="{00000000-0005-0000-0000-0000DD140000}"/>
    <cellStyle name="Percent 2 3 2" xfId="5347" xr:uid="{00000000-0005-0000-0000-0000DE140000}"/>
    <cellStyle name="Percent 2 30" xfId="5348" xr:uid="{00000000-0005-0000-0000-0000DF140000}"/>
    <cellStyle name="Percent 2 31" xfId="5349" xr:uid="{00000000-0005-0000-0000-0000E0140000}"/>
    <cellStyle name="Percent 2 32" xfId="5350" xr:uid="{00000000-0005-0000-0000-0000E1140000}"/>
    <cellStyle name="Percent 2 33" xfId="5351" xr:uid="{00000000-0005-0000-0000-0000E2140000}"/>
    <cellStyle name="Percent 2 34" xfId="5352" xr:uid="{00000000-0005-0000-0000-0000E3140000}"/>
    <cellStyle name="Percent 2 35" xfId="5353" xr:uid="{00000000-0005-0000-0000-0000E4140000}"/>
    <cellStyle name="Percent 2 36" xfId="5354" xr:uid="{00000000-0005-0000-0000-0000E5140000}"/>
    <cellStyle name="Percent 2 37" xfId="5355" xr:uid="{00000000-0005-0000-0000-0000E6140000}"/>
    <cellStyle name="Percent 2 38" xfId="5356" xr:uid="{00000000-0005-0000-0000-0000E7140000}"/>
    <cellStyle name="Percent 2 39" xfId="5357" xr:uid="{00000000-0005-0000-0000-0000E8140000}"/>
    <cellStyle name="Percent 2 4" xfId="5358" xr:uid="{00000000-0005-0000-0000-0000E9140000}"/>
    <cellStyle name="Percent 2 40" xfId="5359" xr:uid="{00000000-0005-0000-0000-0000EA140000}"/>
    <cellStyle name="Percent 2 41" xfId="5360" xr:uid="{00000000-0005-0000-0000-0000EB140000}"/>
    <cellStyle name="Percent 2 42" xfId="5361" xr:uid="{00000000-0005-0000-0000-0000EC140000}"/>
    <cellStyle name="Percent 2 43" xfId="5362" xr:uid="{00000000-0005-0000-0000-0000ED140000}"/>
    <cellStyle name="Percent 2 44" xfId="5363" xr:uid="{00000000-0005-0000-0000-0000EE140000}"/>
    <cellStyle name="Percent 2 45" xfId="5364" xr:uid="{00000000-0005-0000-0000-0000EF140000}"/>
    <cellStyle name="Percent 2 46" xfId="5365" xr:uid="{00000000-0005-0000-0000-0000F0140000}"/>
    <cellStyle name="Percent 2 47" xfId="5366" xr:uid="{00000000-0005-0000-0000-0000F1140000}"/>
    <cellStyle name="Percent 2 48" xfId="5367" xr:uid="{00000000-0005-0000-0000-0000F2140000}"/>
    <cellStyle name="Percent 2 49" xfId="5368" xr:uid="{00000000-0005-0000-0000-0000F3140000}"/>
    <cellStyle name="Percent 2 5" xfId="5369" xr:uid="{00000000-0005-0000-0000-0000F4140000}"/>
    <cellStyle name="Percent 2 50" xfId="5370" xr:uid="{00000000-0005-0000-0000-0000F5140000}"/>
    <cellStyle name="Percent 2 51" xfId="5371" xr:uid="{00000000-0005-0000-0000-0000F6140000}"/>
    <cellStyle name="Percent 2 52" xfId="5372" xr:uid="{00000000-0005-0000-0000-0000F7140000}"/>
    <cellStyle name="Percent 2 53" xfId="5373" xr:uid="{00000000-0005-0000-0000-0000F8140000}"/>
    <cellStyle name="Percent 2 54" xfId="5374" xr:uid="{00000000-0005-0000-0000-0000F9140000}"/>
    <cellStyle name="Percent 2 55" xfId="5375" xr:uid="{00000000-0005-0000-0000-0000FA140000}"/>
    <cellStyle name="Percent 2 56" xfId="5376" xr:uid="{00000000-0005-0000-0000-0000FB140000}"/>
    <cellStyle name="Percent 2 57" xfId="5377" xr:uid="{00000000-0005-0000-0000-0000FC140000}"/>
    <cellStyle name="Percent 2 58" xfId="5378" xr:uid="{00000000-0005-0000-0000-0000FD140000}"/>
    <cellStyle name="Percent 2 59" xfId="5379" xr:uid="{00000000-0005-0000-0000-0000FE140000}"/>
    <cellStyle name="Percent 2 6" xfId="5380" xr:uid="{00000000-0005-0000-0000-0000FF140000}"/>
    <cellStyle name="Percent 2 60" xfId="5381" xr:uid="{00000000-0005-0000-0000-000000150000}"/>
    <cellStyle name="Percent 2 60 2" xfId="5382" xr:uid="{00000000-0005-0000-0000-000001150000}"/>
    <cellStyle name="Percent 2 61" xfId="5383" xr:uid="{00000000-0005-0000-0000-000002150000}"/>
    <cellStyle name="Percent 2 7" xfId="5384" xr:uid="{00000000-0005-0000-0000-000003150000}"/>
    <cellStyle name="Percent 2 8" xfId="5385" xr:uid="{00000000-0005-0000-0000-000004150000}"/>
    <cellStyle name="Percent 2 9" xfId="5386" xr:uid="{00000000-0005-0000-0000-000005150000}"/>
    <cellStyle name="Percent 20" xfId="5387" xr:uid="{00000000-0005-0000-0000-000006150000}"/>
    <cellStyle name="Percent 21" xfId="5388" xr:uid="{00000000-0005-0000-0000-000007150000}"/>
    <cellStyle name="Percent 22" xfId="5389" xr:uid="{00000000-0005-0000-0000-000008150000}"/>
    <cellStyle name="Percent 23" xfId="5390" xr:uid="{00000000-0005-0000-0000-000009150000}"/>
    <cellStyle name="Percent 24" xfId="5391" xr:uid="{00000000-0005-0000-0000-00000A150000}"/>
    <cellStyle name="Percent 25" xfId="5392" xr:uid="{00000000-0005-0000-0000-00000B150000}"/>
    <cellStyle name="Percent 26" xfId="5393" xr:uid="{00000000-0005-0000-0000-00000C150000}"/>
    <cellStyle name="Percent 27" xfId="5394" xr:uid="{00000000-0005-0000-0000-00000D150000}"/>
    <cellStyle name="Percent 28" xfId="5395" xr:uid="{00000000-0005-0000-0000-00000E150000}"/>
    <cellStyle name="Percent 28 2" xfId="5396" xr:uid="{00000000-0005-0000-0000-00000F150000}"/>
    <cellStyle name="Percent 29" xfId="5397" xr:uid="{00000000-0005-0000-0000-000010150000}"/>
    <cellStyle name="Percent 3" xfId="5398" xr:uid="{00000000-0005-0000-0000-000011150000}"/>
    <cellStyle name="Percent 3 2" xfId="5399" xr:uid="{00000000-0005-0000-0000-000012150000}"/>
    <cellStyle name="Percent 3 2 2" xfId="5400" xr:uid="{00000000-0005-0000-0000-000013150000}"/>
    <cellStyle name="Percent 3 3" xfId="5401" xr:uid="{00000000-0005-0000-0000-000014150000}"/>
    <cellStyle name="Percent 3 3 2" xfId="5402" xr:uid="{00000000-0005-0000-0000-000015150000}"/>
    <cellStyle name="Percent 3 4" xfId="5403" xr:uid="{00000000-0005-0000-0000-000016150000}"/>
    <cellStyle name="Percent 30" xfId="5404" xr:uid="{00000000-0005-0000-0000-000017150000}"/>
    <cellStyle name="Percent 31" xfId="5405" xr:uid="{00000000-0005-0000-0000-000018150000}"/>
    <cellStyle name="Percent 32" xfId="5406" xr:uid="{00000000-0005-0000-0000-000019150000}"/>
    <cellStyle name="Percent 33" xfId="5407" xr:uid="{00000000-0005-0000-0000-00001A150000}"/>
    <cellStyle name="Percent 34" xfId="5408" xr:uid="{00000000-0005-0000-0000-00001B150000}"/>
    <cellStyle name="Percent 35" xfId="5409" xr:uid="{00000000-0005-0000-0000-00001C150000}"/>
    <cellStyle name="Percent 36" xfId="5410" xr:uid="{00000000-0005-0000-0000-00001D150000}"/>
    <cellStyle name="Percent 37" xfId="5411" xr:uid="{00000000-0005-0000-0000-00001E150000}"/>
    <cellStyle name="Percent 38" xfId="5412" xr:uid="{00000000-0005-0000-0000-00001F150000}"/>
    <cellStyle name="Percent 39" xfId="5413" xr:uid="{00000000-0005-0000-0000-000020150000}"/>
    <cellStyle name="Percent 4" xfId="5414" xr:uid="{00000000-0005-0000-0000-000021150000}"/>
    <cellStyle name="Percent 4 2" xfId="5415" xr:uid="{00000000-0005-0000-0000-000022150000}"/>
    <cellStyle name="Percent 4 3" xfId="5416" xr:uid="{00000000-0005-0000-0000-000023150000}"/>
    <cellStyle name="Percent 4 4" xfId="5417" xr:uid="{00000000-0005-0000-0000-000024150000}"/>
    <cellStyle name="Percent 40" xfId="5418" xr:uid="{00000000-0005-0000-0000-000025150000}"/>
    <cellStyle name="Percent 41" xfId="5419" xr:uid="{00000000-0005-0000-0000-000026150000}"/>
    <cellStyle name="Percent 5" xfId="5420" xr:uid="{00000000-0005-0000-0000-000027150000}"/>
    <cellStyle name="Percent 5 2" xfId="5421" xr:uid="{00000000-0005-0000-0000-000028150000}"/>
    <cellStyle name="Percent 5 3" xfId="5422" xr:uid="{00000000-0005-0000-0000-000029150000}"/>
    <cellStyle name="Percent 6" xfId="5423" xr:uid="{00000000-0005-0000-0000-00002A150000}"/>
    <cellStyle name="Percent 6 2" xfId="5424" xr:uid="{00000000-0005-0000-0000-00002B150000}"/>
    <cellStyle name="Percent 6 3" xfId="5425" xr:uid="{00000000-0005-0000-0000-00002C150000}"/>
    <cellStyle name="Percent 7" xfId="5426" xr:uid="{00000000-0005-0000-0000-00002D150000}"/>
    <cellStyle name="Percent 7 2" xfId="5427" xr:uid="{00000000-0005-0000-0000-00002E150000}"/>
    <cellStyle name="Percent 8" xfId="5428" xr:uid="{00000000-0005-0000-0000-00002F150000}"/>
    <cellStyle name="Percent 8 2" xfId="5429" xr:uid="{00000000-0005-0000-0000-000030150000}"/>
    <cellStyle name="Percent 8 3" xfId="5430" xr:uid="{00000000-0005-0000-0000-000031150000}"/>
    <cellStyle name="Percent 9" xfId="5431" xr:uid="{00000000-0005-0000-0000-000032150000}"/>
    <cellStyle name="Percent 9 2" xfId="5432" xr:uid="{00000000-0005-0000-0000-000033150000}"/>
    <cellStyle name="PSChar" xfId="5433" xr:uid="{00000000-0005-0000-0000-000034150000}"/>
    <cellStyle name="pwstyle" xfId="5434" xr:uid="{00000000-0005-0000-0000-000035150000}"/>
    <cellStyle name="Q" xfId="5435" xr:uid="{00000000-0005-0000-0000-000036150000}"/>
    <cellStyle name="Quantity" xfId="5436" xr:uid="{00000000-0005-0000-0000-000037150000}"/>
    <cellStyle name="Quantity 10" xfId="5437" xr:uid="{00000000-0005-0000-0000-000038150000}"/>
    <cellStyle name="Quantity 11" xfId="5438" xr:uid="{00000000-0005-0000-0000-000039150000}"/>
    <cellStyle name="Quantity 12" xfId="5439" xr:uid="{00000000-0005-0000-0000-00003A150000}"/>
    <cellStyle name="Quantity 13" xfId="5440" xr:uid="{00000000-0005-0000-0000-00003B150000}"/>
    <cellStyle name="Quantity 14" xfId="5441" xr:uid="{00000000-0005-0000-0000-00003C150000}"/>
    <cellStyle name="Quantity 15" xfId="5442" xr:uid="{00000000-0005-0000-0000-00003D150000}"/>
    <cellStyle name="Quantity 16" xfId="5443" xr:uid="{00000000-0005-0000-0000-00003E150000}"/>
    <cellStyle name="Quantity 17" xfId="5444" xr:uid="{00000000-0005-0000-0000-00003F150000}"/>
    <cellStyle name="Quantity 18" xfId="5445" xr:uid="{00000000-0005-0000-0000-000040150000}"/>
    <cellStyle name="Quantity 2" xfId="5446" xr:uid="{00000000-0005-0000-0000-000041150000}"/>
    <cellStyle name="Quantity 3" xfId="5447" xr:uid="{00000000-0005-0000-0000-000042150000}"/>
    <cellStyle name="Quantity 4" xfId="5448" xr:uid="{00000000-0005-0000-0000-000043150000}"/>
    <cellStyle name="Quantity 5" xfId="5449" xr:uid="{00000000-0005-0000-0000-000044150000}"/>
    <cellStyle name="Quantity 6" xfId="5450" xr:uid="{00000000-0005-0000-0000-000045150000}"/>
    <cellStyle name="Quantity 7" xfId="5451" xr:uid="{00000000-0005-0000-0000-000046150000}"/>
    <cellStyle name="Quantity 8" xfId="5452" xr:uid="{00000000-0005-0000-0000-000047150000}"/>
    <cellStyle name="Quantity 9" xfId="5453" xr:uid="{00000000-0005-0000-0000-000048150000}"/>
    <cellStyle name="Quantity_AVERAGE-ยา" xfId="5454" xr:uid="{00000000-0005-0000-0000-000049150000}"/>
    <cellStyle name="Result 1" xfId="5455" xr:uid="{00000000-0005-0000-0000-00004A150000}"/>
    <cellStyle name="Result 2" xfId="5456" xr:uid="{00000000-0005-0000-0000-00004B150000}"/>
    <cellStyle name="Result2 1" xfId="5457" xr:uid="{00000000-0005-0000-0000-00004C150000}"/>
    <cellStyle name="Result2 2" xfId="5458" xr:uid="{00000000-0005-0000-0000-00004D150000}"/>
    <cellStyle name="Rittichai" xfId="5459" xr:uid="{00000000-0005-0000-0000-00004E150000}"/>
    <cellStyle name="Salomon Logo" xfId="5460" xr:uid="{00000000-0005-0000-0000-00004F150000}"/>
    <cellStyle name="SAPBEXaggData" xfId="5461" xr:uid="{00000000-0005-0000-0000-000050150000}"/>
    <cellStyle name="SAPBEXaggData 2" xfId="5462" xr:uid="{00000000-0005-0000-0000-000051150000}"/>
    <cellStyle name="SAPBEXaggData 2 2" xfId="5463" xr:uid="{00000000-0005-0000-0000-000052150000}"/>
    <cellStyle name="SAPBEXaggData 3" xfId="5464" xr:uid="{00000000-0005-0000-0000-000053150000}"/>
    <cellStyle name="SAPBEXaggDataEmph" xfId="5465" xr:uid="{00000000-0005-0000-0000-000054150000}"/>
    <cellStyle name="SAPBEXaggDataEmph 2" xfId="5466" xr:uid="{00000000-0005-0000-0000-000055150000}"/>
    <cellStyle name="SAPBEXaggItem" xfId="5467" xr:uid="{00000000-0005-0000-0000-000056150000}"/>
    <cellStyle name="SAPBEXaggItem 2" xfId="5468" xr:uid="{00000000-0005-0000-0000-000057150000}"/>
    <cellStyle name="SAPBEXaggItem 2 2" xfId="5469" xr:uid="{00000000-0005-0000-0000-000058150000}"/>
    <cellStyle name="SAPBEXaggItem 3" xfId="5470" xr:uid="{00000000-0005-0000-0000-000059150000}"/>
    <cellStyle name="SAPBEXaggItemX" xfId="5471" xr:uid="{00000000-0005-0000-0000-00005A150000}"/>
    <cellStyle name="SAPBEXaggItemX 2" xfId="5472" xr:uid="{00000000-0005-0000-0000-00005B150000}"/>
    <cellStyle name="SAPBEXaggItemX 2 2" xfId="5473" xr:uid="{00000000-0005-0000-0000-00005C150000}"/>
    <cellStyle name="SAPBEXaggItemX 3" xfId="5474" xr:uid="{00000000-0005-0000-0000-00005D150000}"/>
    <cellStyle name="SAPBEXchaText" xfId="5475" xr:uid="{00000000-0005-0000-0000-00005E150000}"/>
    <cellStyle name="SAPBEXchaText 2" xfId="5476" xr:uid="{00000000-0005-0000-0000-00005F150000}"/>
    <cellStyle name="SAPBEXchaText 2 2" xfId="5477" xr:uid="{00000000-0005-0000-0000-000060150000}"/>
    <cellStyle name="SAPBEXchaText 3" xfId="5478" xr:uid="{00000000-0005-0000-0000-000061150000}"/>
    <cellStyle name="SAPBEXexcBad7" xfId="5479" xr:uid="{00000000-0005-0000-0000-000062150000}"/>
    <cellStyle name="SAPBEXexcBad7 2" xfId="5480" xr:uid="{00000000-0005-0000-0000-000063150000}"/>
    <cellStyle name="SAPBEXexcBad8" xfId="5481" xr:uid="{00000000-0005-0000-0000-000064150000}"/>
    <cellStyle name="SAPBEXexcBad8 2" xfId="5482" xr:uid="{00000000-0005-0000-0000-000065150000}"/>
    <cellStyle name="SAPBEXexcBad9" xfId="5483" xr:uid="{00000000-0005-0000-0000-000066150000}"/>
    <cellStyle name="SAPBEXexcBad9 2" xfId="5484" xr:uid="{00000000-0005-0000-0000-000067150000}"/>
    <cellStyle name="SAPBEXexcCritical4" xfId="5485" xr:uid="{00000000-0005-0000-0000-000068150000}"/>
    <cellStyle name="SAPBEXexcCritical4 2" xfId="5486" xr:uid="{00000000-0005-0000-0000-000069150000}"/>
    <cellStyle name="SAPBEXexcCritical5" xfId="5487" xr:uid="{00000000-0005-0000-0000-00006A150000}"/>
    <cellStyle name="SAPBEXexcCritical5 2" xfId="5488" xr:uid="{00000000-0005-0000-0000-00006B150000}"/>
    <cellStyle name="SAPBEXexcCritical6" xfId="5489" xr:uid="{00000000-0005-0000-0000-00006C150000}"/>
    <cellStyle name="SAPBEXexcCritical6 2" xfId="5490" xr:uid="{00000000-0005-0000-0000-00006D150000}"/>
    <cellStyle name="SAPBEXexcGood1" xfId="5491" xr:uid="{00000000-0005-0000-0000-00006E150000}"/>
    <cellStyle name="SAPBEXexcGood1 2" xfId="5492" xr:uid="{00000000-0005-0000-0000-00006F150000}"/>
    <cellStyle name="SAPBEXexcGood2" xfId="5493" xr:uid="{00000000-0005-0000-0000-000070150000}"/>
    <cellStyle name="SAPBEXexcGood2 2" xfId="5494" xr:uid="{00000000-0005-0000-0000-000071150000}"/>
    <cellStyle name="SAPBEXexcGood3" xfId="5495" xr:uid="{00000000-0005-0000-0000-000072150000}"/>
    <cellStyle name="SAPBEXexcGood3 2" xfId="5496" xr:uid="{00000000-0005-0000-0000-000073150000}"/>
    <cellStyle name="SAPBEXfilterDrill" xfId="5497" xr:uid="{00000000-0005-0000-0000-000074150000}"/>
    <cellStyle name="SAPBEXfilterDrill 2" xfId="5498" xr:uid="{00000000-0005-0000-0000-000075150000}"/>
    <cellStyle name="SAPBEXfilterDrill 2 2" xfId="5499" xr:uid="{00000000-0005-0000-0000-000076150000}"/>
    <cellStyle name="SAPBEXfilterDrill 3" xfId="5500" xr:uid="{00000000-0005-0000-0000-000077150000}"/>
    <cellStyle name="SAPBEXfilterItem" xfId="5501" xr:uid="{00000000-0005-0000-0000-000078150000}"/>
    <cellStyle name="SAPBEXfilterItem 2" xfId="5502" xr:uid="{00000000-0005-0000-0000-000079150000}"/>
    <cellStyle name="SAPBEXfilterItem 2 2" xfId="5503" xr:uid="{00000000-0005-0000-0000-00007A150000}"/>
    <cellStyle name="SAPBEXfilterText" xfId="5504" xr:uid="{00000000-0005-0000-0000-00007B150000}"/>
    <cellStyle name="SAPBEXformats" xfId="5505" xr:uid="{00000000-0005-0000-0000-00007C150000}"/>
    <cellStyle name="SAPBEXformats 2" xfId="5506" xr:uid="{00000000-0005-0000-0000-00007D150000}"/>
    <cellStyle name="SAPBEXheaderItem" xfId="5507" xr:uid="{00000000-0005-0000-0000-00007E150000}"/>
    <cellStyle name="SAPBEXheaderItem 2" xfId="5508" xr:uid="{00000000-0005-0000-0000-00007F150000}"/>
    <cellStyle name="SAPBEXheaderItem 2 2" xfId="5509" xr:uid="{00000000-0005-0000-0000-000080150000}"/>
    <cellStyle name="SAPBEXheaderItem 3" xfId="5510" xr:uid="{00000000-0005-0000-0000-000081150000}"/>
    <cellStyle name="SAPBEXheaderText" xfId="5511" xr:uid="{00000000-0005-0000-0000-000082150000}"/>
    <cellStyle name="SAPBEXheaderText 2" xfId="5512" xr:uid="{00000000-0005-0000-0000-000083150000}"/>
    <cellStyle name="SAPBEXheaderText 2 2" xfId="5513" xr:uid="{00000000-0005-0000-0000-000084150000}"/>
    <cellStyle name="SAPBEXheaderText 3" xfId="5514" xr:uid="{00000000-0005-0000-0000-000085150000}"/>
    <cellStyle name="SAPBEXHLevel0" xfId="5515" xr:uid="{00000000-0005-0000-0000-000086150000}"/>
    <cellStyle name="SAPBEXHLevel0 2" xfId="5516" xr:uid="{00000000-0005-0000-0000-000087150000}"/>
    <cellStyle name="SAPBEXHLevel0 2 2" xfId="5517" xr:uid="{00000000-0005-0000-0000-000088150000}"/>
    <cellStyle name="SAPBEXHLevel0 3" xfId="5518" xr:uid="{00000000-0005-0000-0000-000089150000}"/>
    <cellStyle name="SAPBEXHLevel1" xfId="5519" xr:uid="{00000000-0005-0000-0000-00008A150000}"/>
    <cellStyle name="SAPBEXHLevel1 2" xfId="5520" xr:uid="{00000000-0005-0000-0000-00008B150000}"/>
    <cellStyle name="SAPBEXHLevel1 2 2" xfId="5521" xr:uid="{00000000-0005-0000-0000-00008C150000}"/>
    <cellStyle name="SAPBEXHLevel1 3" xfId="5522" xr:uid="{00000000-0005-0000-0000-00008D150000}"/>
    <cellStyle name="SAPBEXHLevel2" xfId="5523" xr:uid="{00000000-0005-0000-0000-00008E150000}"/>
    <cellStyle name="SAPBEXHLevel2 2" xfId="5524" xr:uid="{00000000-0005-0000-0000-00008F150000}"/>
    <cellStyle name="SAPBEXHLevel2 2 2" xfId="5525" xr:uid="{00000000-0005-0000-0000-000090150000}"/>
    <cellStyle name="SAPBEXHLevel2 3" xfId="5526" xr:uid="{00000000-0005-0000-0000-000091150000}"/>
    <cellStyle name="SAPBEXHLevel3" xfId="5527" xr:uid="{00000000-0005-0000-0000-000092150000}"/>
    <cellStyle name="SAPBEXHLevel3 2" xfId="5528" xr:uid="{00000000-0005-0000-0000-000093150000}"/>
    <cellStyle name="SAPBEXHLevel3 2 2" xfId="5529" xr:uid="{00000000-0005-0000-0000-000094150000}"/>
    <cellStyle name="SAPBEXHLevel3 3" xfId="5530" xr:uid="{00000000-0005-0000-0000-000095150000}"/>
    <cellStyle name="SAPBEXresData" xfId="5531" xr:uid="{00000000-0005-0000-0000-000096150000}"/>
    <cellStyle name="SAPBEXresData 2" xfId="5532" xr:uid="{00000000-0005-0000-0000-000097150000}"/>
    <cellStyle name="SAPBEXresDataEmph" xfId="5533" xr:uid="{00000000-0005-0000-0000-000098150000}"/>
    <cellStyle name="SAPBEXresDataEmph 2" xfId="5534" xr:uid="{00000000-0005-0000-0000-000099150000}"/>
    <cellStyle name="SAPBEXresItem" xfId="5535" xr:uid="{00000000-0005-0000-0000-00009A150000}"/>
    <cellStyle name="SAPBEXresItem 2" xfId="5536" xr:uid="{00000000-0005-0000-0000-00009B150000}"/>
    <cellStyle name="SAPBEXresItem 2 2" xfId="5537" xr:uid="{00000000-0005-0000-0000-00009C150000}"/>
    <cellStyle name="SAPBEXresItem 3" xfId="5538" xr:uid="{00000000-0005-0000-0000-00009D150000}"/>
    <cellStyle name="SAPBEXstdData" xfId="5539" xr:uid="{00000000-0005-0000-0000-00009E150000}"/>
    <cellStyle name="SAPBEXstdData 2" xfId="5540" xr:uid="{00000000-0005-0000-0000-00009F150000}"/>
    <cellStyle name="SAPBEXstdData 2 2" xfId="5541" xr:uid="{00000000-0005-0000-0000-0000A0150000}"/>
    <cellStyle name="SAPBEXstdData 3" xfId="5542" xr:uid="{00000000-0005-0000-0000-0000A1150000}"/>
    <cellStyle name="SAPBEXstdDataEmph" xfId="5543" xr:uid="{00000000-0005-0000-0000-0000A2150000}"/>
    <cellStyle name="SAPBEXstdDataEmph 2" xfId="5544" xr:uid="{00000000-0005-0000-0000-0000A3150000}"/>
    <cellStyle name="SAPBEXstdItem" xfId="5545" xr:uid="{00000000-0005-0000-0000-0000A4150000}"/>
    <cellStyle name="SAPBEXstdItem 2" xfId="5546" xr:uid="{00000000-0005-0000-0000-0000A5150000}"/>
    <cellStyle name="SAPBEXstdItem 2 2" xfId="5547" xr:uid="{00000000-0005-0000-0000-0000A6150000}"/>
    <cellStyle name="SAPBEXstdItem 3" xfId="5548" xr:uid="{00000000-0005-0000-0000-0000A7150000}"/>
    <cellStyle name="SAPBEXstdItemX" xfId="5549" xr:uid="{00000000-0005-0000-0000-0000A8150000}"/>
    <cellStyle name="SAPBEXstdItemX 2" xfId="5550" xr:uid="{00000000-0005-0000-0000-0000A9150000}"/>
    <cellStyle name="SAPBEXstdItemX 2 2" xfId="5551" xr:uid="{00000000-0005-0000-0000-0000AA150000}"/>
    <cellStyle name="SAPBEXstdItemX 3" xfId="5552" xr:uid="{00000000-0005-0000-0000-0000AB150000}"/>
    <cellStyle name="SAPBEXtitle" xfId="5553" xr:uid="{00000000-0005-0000-0000-0000AC150000}"/>
    <cellStyle name="SAPBEXundefined" xfId="5554" xr:uid="{00000000-0005-0000-0000-0000AD150000}"/>
    <cellStyle name="SAPBEXundefined 2" xfId="5555" xr:uid="{00000000-0005-0000-0000-0000AE150000}"/>
    <cellStyle name="SAPBEXundefined 2 2" xfId="5556" xr:uid="{00000000-0005-0000-0000-0000AF150000}"/>
    <cellStyle name="SAPBEXundefined 3" xfId="5557" xr:uid="{00000000-0005-0000-0000-0000B0150000}"/>
    <cellStyle name="Separador de milhares [0]_Person" xfId="5558" xr:uid="{00000000-0005-0000-0000-0000B1150000}"/>
    <cellStyle name="Separador de milhares_Person" xfId="5559" xr:uid="{00000000-0005-0000-0000-0000B2150000}"/>
    <cellStyle name="shade" xfId="5560" xr:uid="{00000000-0005-0000-0000-0000B3150000}"/>
    <cellStyle name="Sheet Title" xfId="5561" xr:uid="{00000000-0005-0000-0000-0000B4150000}"/>
    <cellStyle name="Sheet Title 2" xfId="5562" xr:uid="{00000000-0005-0000-0000-0000B5150000}"/>
    <cellStyle name="small border line" xfId="5563" xr:uid="{00000000-0005-0000-0000-0000B6150000}"/>
    <cellStyle name="Standard_Frontal Airbag Blatt 1" xfId="5564" xr:uid="{00000000-0005-0000-0000-0000B7150000}"/>
    <cellStyle name="Style 1" xfId="5565" xr:uid="{00000000-0005-0000-0000-0000B8150000}"/>
    <cellStyle name="Style 1 2" xfId="5566" xr:uid="{00000000-0005-0000-0000-0000B9150000}"/>
    <cellStyle name="Style 1 3" xfId="5567" xr:uid="{00000000-0005-0000-0000-0000BA150000}"/>
    <cellStyle name="Style 1 4" xfId="5568" xr:uid="{00000000-0005-0000-0000-0000BB150000}"/>
    <cellStyle name="STYLE1" xfId="5569" xr:uid="{00000000-0005-0000-0000-0000BC150000}"/>
    <cellStyle name="STYLE2" xfId="5570" xr:uid="{00000000-0005-0000-0000-0000BD150000}"/>
    <cellStyle name="Table" xfId="5571" xr:uid="{00000000-0005-0000-0000-0000BE150000}"/>
    <cellStyle name="Table 2" xfId="5572" xr:uid="{00000000-0005-0000-0000-0000BF150000}"/>
    <cellStyle name="Table 2 2" xfId="5573" xr:uid="{00000000-0005-0000-0000-0000C0150000}"/>
    <cellStyle name="Table 3" xfId="5574" xr:uid="{00000000-0005-0000-0000-0000C1150000}"/>
    <cellStyle name="Table Head" xfId="5575" xr:uid="{00000000-0005-0000-0000-0000C2150000}"/>
    <cellStyle name="Table Source" xfId="5576" xr:uid="{00000000-0005-0000-0000-0000C3150000}"/>
    <cellStyle name="Table Text" xfId="5577" xr:uid="{00000000-0005-0000-0000-0000C4150000}"/>
    <cellStyle name="Table Text 2" xfId="5578" xr:uid="{00000000-0005-0000-0000-0000C5150000}"/>
    <cellStyle name="Table Title" xfId="5579" xr:uid="{00000000-0005-0000-0000-0000C6150000}"/>
    <cellStyle name="Table Units" xfId="5580" xr:uid="{00000000-0005-0000-0000-0000C7150000}"/>
    <cellStyle name="TC_Tickmark" xfId="5581" xr:uid="{00000000-0005-0000-0000-0000C8150000}"/>
    <cellStyle name="Text" xfId="5582" xr:uid="{00000000-0005-0000-0000-0000C9150000}"/>
    <cellStyle name="Text 1" xfId="5583" xr:uid="{00000000-0005-0000-0000-0000CA150000}"/>
    <cellStyle name="Text 2" xfId="5584" xr:uid="{00000000-0005-0000-0000-0000CB150000}"/>
    <cellStyle name="Text Head 1" xfId="5585" xr:uid="{00000000-0005-0000-0000-0000CC150000}"/>
    <cellStyle name="Text Head 2" xfId="5586" xr:uid="{00000000-0005-0000-0000-0000CD150000}"/>
    <cellStyle name="Text Indent 1" xfId="5587" xr:uid="{00000000-0005-0000-0000-0000CE150000}"/>
    <cellStyle name="Text Indent 2" xfId="5588" xr:uid="{00000000-0005-0000-0000-0000CF150000}"/>
    <cellStyle name="Text_Financed Leases" xfId="5589" xr:uid="{00000000-0005-0000-0000-0000D0150000}"/>
    <cellStyle name="Tickmark" xfId="5590" xr:uid="{00000000-0005-0000-0000-0000D1150000}"/>
    <cellStyle name="Times New Roman" xfId="5591" xr:uid="{00000000-0005-0000-0000-0000D2150000}"/>
    <cellStyle name="Title 2" xfId="5592" xr:uid="{00000000-0005-0000-0000-0000D3150000}"/>
    <cellStyle name="Title 2 2" xfId="5593" xr:uid="{00000000-0005-0000-0000-0000D4150000}"/>
    <cellStyle name="Title 2 3" xfId="5594" xr:uid="{00000000-0005-0000-0000-0000D5150000}"/>
    <cellStyle name="Title 2 4" xfId="5595" xr:uid="{00000000-0005-0000-0000-0000D6150000}"/>
    <cellStyle name="Title 2 5" xfId="5596" xr:uid="{00000000-0005-0000-0000-0000D7150000}"/>
    <cellStyle name="Title 3" xfId="5597" xr:uid="{00000000-0005-0000-0000-0000D8150000}"/>
    <cellStyle name="Title 3 2" xfId="5598" xr:uid="{00000000-0005-0000-0000-0000D9150000}"/>
    <cellStyle name="Title 3 3" xfId="5599" xr:uid="{00000000-0005-0000-0000-0000DA150000}"/>
    <cellStyle name="Title 3 4" xfId="5600" xr:uid="{00000000-0005-0000-0000-0000DB150000}"/>
    <cellStyle name="Title 4" xfId="5601" xr:uid="{00000000-0005-0000-0000-0000DC150000}"/>
    <cellStyle name="TOC 1" xfId="5602" xr:uid="{00000000-0005-0000-0000-0000DD150000}"/>
    <cellStyle name="TOC 2" xfId="5603" xr:uid="{00000000-0005-0000-0000-0000DE150000}"/>
    <cellStyle name="Total 10" xfId="5604" xr:uid="{00000000-0005-0000-0000-0000DF150000}"/>
    <cellStyle name="Total 11" xfId="5605" xr:uid="{00000000-0005-0000-0000-0000E0150000}"/>
    <cellStyle name="Total 12" xfId="5606" xr:uid="{00000000-0005-0000-0000-0000E1150000}"/>
    <cellStyle name="Total 13" xfId="5607" xr:uid="{00000000-0005-0000-0000-0000E2150000}"/>
    <cellStyle name="Total 14" xfId="5608" xr:uid="{00000000-0005-0000-0000-0000E3150000}"/>
    <cellStyle name="Total 15" xfId="5609" xr:uid="{00000000-0005-0000-0000-0000E4150000}"/>
    <cellStyle name="Total 16" xfId="5610" xr:uid="{00000000-0005-0000-0000-0000E5150000}"/>
    <cellStyle name="Total 17" xfId="5611" xr:uid="{00000000-0005-0000-0000-0000E6150000}"/>
    <cellStyle name="Total 18" xfId="5612" xr:uid="{00000000-0005-0000-0000-0000E7150000}"/>
    <cellStyle name="Total 2" xfId="5613" xr:uid="{00000000-0005-0000-0000-0000E8150000}"/>
    <cellStyle name="Total 2 2" xfId="5614" xr:uid="{00000000-0005-0000-0000-0000E9150000}"/>
    <cellStyle name="Total 2 2 2" xfId="5615" xr:uid="{00000000-0005-0000-0000-0000EA150000}"/>
    <cellStyle name="Total 2 2 2 2" xfId="5616" xr:uid="{00000000-0005-0000-0000-0000EB150000}"/>
    <cellStyle name="Total 2 3" xfId="5617" xr:uid="{00000000-0005-0000-0000-0000EC150000}"/>
    <cellStyle name="Total 2 3 2" xfId="5618" xr:uid="{00000000-0005-0000-0000-0000ED150000}"/>
    <cellStyle name="Total 2 3 2 2" xfId="5619" xr:uid="{00000000-0005-0000-0000-0000EE150000}"/>
    <cellStyle name="Total 2 4" xfId="5620" xr:uid="{00000000-0005-0000-0000-0000EF150000}"/>
    <cellStyle name="Total 2 4 2" xfId="5621" xr:uid="{00000000-0005-0000-0000-0000F0150000}"/>
    <cellStyle name="Total 2 4 2 2" xfId="5622" xr:uid="{00000000-0005-0000-0000-0000F1150000}"/>
    <cellStyle name="Total 2 5" xfId="5623" xr:uid="{00000000-0005-0000-0000-0000F2150000}"/>
    <cellStyle name="Total 2 5 2" xfId="5624" xr:uid="{00000000-0005-0000-0000-0000F3150000}"/>
    <cellStyle name="Total 2 5 2 2" xfId="5625" xr:uid="{00000000-0005-0000-0000-0000F4150000}"/>
    <cellStyle name="Total 2 6" xfId="5626" xr:uid="{00000000-0005-0000-0000-0000F5150000}"/>
    <cellStyle name="Total 2 6 2" xfId="5627" xr:uid="{00000000-0005-0000-0000-0000F6150000}"/>
    <cellStyle name="Total 3" xfId="5628" xr:uid="{00000000-0005-0000-0000-0000F7150000}"/>
    <cellStyle name="Total 4" xfId="5629" xr:uid="{00000000-0005-0000-0000-0000F8150000}"/>
    <cellStyle name="Total 5" xfId="5630" xr:uid="{00000000-0005-0000-0000-0000F9150000}"/>
    <cellStyle name="Total 6" xfId="5631" xr:uid="{00000000-0005-0000-0000-0000FA150000}"/>
    <cellStyle name="Total 7" xfId="5632" xr:uid="{00000000-0005-0000-0000-0000FB150000}"/>
    <cellStyle name="Total 8" xfId="5633" xr:uid="{00000000-0005-0000-0000-0000FC150000}"/>
    <cellStyle name="Total 9" xfId="5634" xr:uid="{00000000-0005-0000-0000-0000FD150000}"/>
    <cellStyle name="Tusental (0)_pldt" xfId="5635" xr:uid="{00000000-0005-0000-0000-0000FE150000}"/>
    <cellStyle name="Tusental_A-listan (fixad)" xfId="5636" xr:uid="{00000000-0005-0000-0000-0000FF150000}"/>
    <cellStyle name="Valuta (0)_pldt" xfId="5637" xr:uid="{00000000-0005-0000-0000-000000160000}"/>
    <cellStyle name="Valuta_NPV" xfId="5638" xr:uid="{00000000-0005-0000-0000-000001160000}"/>
    <cellStyle name="W" xfId="5639" xr:uid="{00000000-0005-0000-0000-000002160000}"/>
    <cellStyle name="Walutowy [0]_laroux" xfId="5640" xr:uid="{00000000-0005-0000-0000-000003160000}"/>
    <cellStyle name="Walutowy_laroux" xfId="5641" xr:uid="{00000000-0005-0000-0000-000004160000}"/>
    <cellStyle name="Warning Text 10" xfId="5642" xr:uid="{00000000-0005-0000-0000-000005160000}"/>
    <cellStyle name="Warning Text 11" xfId="5643" xr:uid="{00000000-0005-0000-0000-000006160000}"/>
    <cellStyle name="Warning Text 12" xfId="5644" xr:uid="{00000000-0005-0000-0000-000007160000}"/>
    <cellStyle name="Warning Text 13" xfId="5645" xr:uid="{00000000-0005-0000-0000-000008160000}"/>
    <cellStyle name="Warning Text 14" xfId="5646" xr:uid="{00000000-0005-0000-0000-000009160000}"/>
    <cellStyle name="Warning Text 15" xfId="5647" xr:uid="{00000000-0005-0000-0000-00000A160000}"/>
    <cellStyle name="Warning Text 16" xfId="5648" xr:uid="{00000000-0005-0000-0000-00000B160000}"/>
    <cellStyle name="Warning Text 17" xfId="5649" xr:uid="{00000000-0005-0000-0000-00000C160000}"/>
    <cellStyle name="Warning Text 18" xfId="5650" xr:uid="{00000000-0005-0000-0000-00000D160000}"/>
    <cellStyle name="Warning Text 2" xfId="5651" xr:uid="{00000000-0005-0000-0000-00000E160000}"/>
    <cellStyle name="Warning Text 2 2" xfId="5652" xr:uid="{00000000-0005-0000-0000-00000F160000}"/>
    <cellStyle name="Warning Text 2 3" xfId="5653" xr:uid="{00000000-0005-0000-0000-000010160000}"/>
    <cellStyle name="Warning Text 2 4" xfId="5654" xr:uid="{00000000-0005-0000-0000-000011160000}"/>
    <cellStyle name="Warning Text 2 5" xfId="5655" xr:uid="{00000000-0005-0000-0000-000012160000}"/>
    <cellStyle name="Warning Text 3" xfId="5656" xr:uid="{00000000-0005-0000-0000-000013160000}"/>
    <cellStyle name="Warning Text 4" xfId="5657" xr:uid="{00000000-0005-0000-0000-000014160000}"/>
    <cellStyle name="Warning Text 5" xfId="5658" xr:uid="{00000000-0005-0000-0000-000015160000}"/>
    <cellStyle name="Warning Text 6" xfId="5659" xr:uid="{00000000-0005-0000-0000-000016160000}"/>
    <cellStyle name="Warning Text 7" xfId="5660" xr:uid="{00000000-0005-0000-0000-000017160000}"/>
    <cellStyle name="Warning Text 8" xfId="5661" xr:uid="{00000000-0005-0000-0000-000018160000}"/>
    <cellStyle name="Warning Text 9" xfId="5662" xr:uid="{00000000-0005-0000-0000-000019160000}"/>
    <cellStyle name="WHead - Style2" xfId="5663" xr:uid="{00000000-0005-0000-0000-00001A160000}"/>
    <cellStyle name="WHead - Style2 2" xfId="5664" xr:uid="{00000000-0005-0000-0000-00001B160000}"/>
    <cellStyle name="Wไhrung [0]_OPTIMIR1 (deutsch)" xfId="5665" xr:uid="{00000000-0005-0000-0000-00001C160000}"/>
    <cellStyle name="Wไhrung_OPTIMIR1 (deutsch)" xfId="5666" xr:uid="{00000000-0005-0000-0000-00001D160000}"/>
    <cellStyle name="パーセント()" xfId="5667" xr:uid="{00000000-0005-0000-0000-00001E160000}"/>
    <cellStyle name="パーセント(0.00)" xfId="5668" xr:uid="{00000000-0005-0000-0000-00001F160000}"/>
    <cellStyle name="パーセント[0.00]" xfId="5669" xr:uid="{00000000-0005-0000-0000-000020160000}"/>
    <cellStyle name="การคำนวณ 2" xfId="5670" xr:uid="{00000000-0005-0000-0000-000021160000}"/>
    <cellStyle name="การคำนวณ 2 2" xfId="5671" xr:uid="{00000000-0005-0000-0000-000022160000}"/>
    <cellStyle name="การคำนวณ 2 2 2" xfId="5672" xr:uid="{00000000-0005-0000-0000-000023160000}"/>
    <cellStyle name="การคำนวณ 2 3" xfId="5673" xr:uid="{00000000-0005-0000-0000-000024160000}"/>
    <cellStyle name="การคำนวณ 3" xfId="5674" xr:uid="{00000000-0005-0000-0000-000025160000}"/>
    <cellStyle name="การคำนวณ 3 2" xfId="5675" xr:uid="{00000000-0005-0000-0000-000026160000}"/>
    <cellStyle name="ข้อความเตือน 2" xfId="5676" xr:uid="{00000000-0005-0000-0000-000027160000}"/>
    <cellStyle name="ข้อความอธิบาย 2" xfId="5677" xr:uid="{00000000-0005-0000-0000-000028160000}"/>
    <cellStyle name="ค@ฏ๋_1111D2111DQ2" xfId="5678" xr:uid="{00000000-0005-0000-0000-000029160000}"/>
    <cellStyle name="คdคภฆ์[0]_1111D2111DQ2" xfId="5679" xr:uid="{00000000-0005-0000-0000-00002A160000}"/>
    <cellStyle name="คdคภฆ์_1111D2111DQ1" xfId="5680" xr:uid="{00000000-0005-0000-0000-00002B160000}"/>
    <cellStyle name="เครื่องหมายจุลภาค [0]_A,JJ" xfId="5681" xr:uid="{00000000-0005-0000-0000-00002C160000}"/>
    <cellStyle name="เครื่องหมายจุลภาค 10" xfId="5682" xr:uid="{00000000-0005-0000-0000-00002D160000}"/>
    <cellStyle name="เครื่องหมายจุลภาค 10 2" xfId="5683" xr:uid="{00000000-0005-0000-0000-00002E160000}"/>
    <cellStyle name="เครื่องหมายจุลภาค 10 2 2" xfId="5684" xr:uid="{00000000-0005-0000-0000-00002F160000}"/>
    <cellStyle name="เครื่องหมายจุลภาค 10 2 2 2" xfId="5685" xr:uid="{00000000-0005-0000-0000-000030160000}"/>
    <cellStyle name="เครื่องหมายจุลภาค 10 2 3" xfId="5686" xr:uid="{00000000-0005-0000-0000-000031160000}"/>
    <cellStyle name="เครื่องหมายจุลภาค 10 2 3 2" xfId="5687" xr:uid="{00000000-0005-0000-0000-000032160000}"/>
    <cellStyle name="เครื่องหมายจุลภาค 10 2 4" xfId="5688" xr:uid="{00000000-0005-0000-0000-000033160000}"/>
    <cellStyle name="เครื่องหมายจุลภาค 10 3" xfId="5689" xr:uid="{00000000-0005-0000-0000-000034160000}"/>
    <cellStyle name="เครื่องหมายจุลภาค 10 3 2" xfId="5690" xr:uid="{00000000-0005-0000-0000-000035160000}"/>
    <cellStyle name="เครื่องหมายจุลภาค 10 3 2 2" xfId="5691" xr:uid="{00000000-0005-0000-0000-000036160000}"/>
    <cellStyle name="เครื่องหมายจุลภาค 10 3 3" xfId="5692" xr:uid="{00000000-0005-0000-0000-000037160000}"/>
    <cellStyle name="เครื่องหมายจุลภาค 10 3 3 2" xfId="5693" xr:uid="{00000000-0005-0000-0000-000038160000}"/>
    <cellStyle name="เครื่องหมายจุลภาค 10 3 4" xfId="5694" xr:uid="{00000000-0005-0000-0000-000039160000}"/>
    <cellStyle name="เครื่องหมายจุลภาค 10_CPI_Y'52_TOP_GG 1" xfId="5695" xr:uid="{00000000-0005-0000-0000-00003A160000}"/>
    <cellStyle name="เครื่องหมายจุลภาค 11" xfId="5696" xr:uid="{00000000-0005-0000-0000-00003B160000}"/>
    <cellStyle name="เครื่องหมายจุลภาค 11 2" xfId="5697" xr:uid="{00000000-0005-0000-0000-00003C160000}"/>
    <cellStyle name="เครื่องหมายจุลภาค 11 2 2" xfId="5698" xr:uid="{00000000-0005-0000-0000-00003D160000}"/>
    <cellStyle name="เครื่องหมายจุลภาค 11 3" xfId="5699" xr:uid="{00000000-0005-0000-0000-00003E160000}"/>
    <cellStyle name="เครื่องหมายจุลภาค 11 4" xfId="5700" xr:uid="{00000000-0005-0000-0000-00003F160000}"/>
    <cellStyle name="เครื่องหมายจุลภาค 11 5" xfId="5701" xr:uid="{00000000-0005-0000-0000-000040160000}"/>
    <cellStyle name="เครื่องหมายจุลภาค 11 6" xfId="5702" xr:uid="{00000000-0005-0000-0000-000041160000}"/>
    <cellStyle name="เครื่องหมายจุลภาค 11 7" xfId="5703" xr:uid="{00000000-0005-0000-0000-000042160000}"/>
    <cellStyle name="เครื่องหมายจุลภาค 11_CPI_Y'52_TOP_GG 1" xfId="5704" xr:uid="{00000000-0005-0000-0000-000043160000}"/>
    <cellStyle name="เครื่องหมายจุลภาค 12" xfId="5705" xr:uid="{00000000-0005-0000-0000-000044160000}"/>
    <cellStyle name="เครื่องหมายจุลภาค 12 2" xfId="5706" xr:uid="{00000000-0005-0000-0000-000045160000}"/>
    <cellStyle name="เครื่องหมายจุลภาค 12 2 2" xfId="5707" xr:uid="{00000000-0005-0000-0000-000046160000}"/>
    <cellStyle name="เครื่องหมายจุลภาค 12 3" xfId="5708" xr:uid="{00000000-0005-0000-0000-000047160000}"/>
    <cellStyle name="เครื่องหมายจุลภาค 12 3 2" xfId="5709" xr:uid="{00000000-0005-0000-0000-000048160000}"/>
    <cellStyle name="เครื่องหมายจุลภาค 12 4" xfId="5710" xr:uid="{00000000-0005-0000-0000-000049160000}"/>
    <cellStyle name="เครื่องหมายจุลภาค 12 5" xfId="5711" xr:uid="{00000000-0005-0000-0000-00004A160000}"/>
    <cellStyle name="เครื่องหมายจุลภาค 12 6" xfId="5712" xr:uid="{00000000-0005-0000-0000-00004B160000}"/>
    <cellStyle name="เครื่องหมายจุลภาค 12 6 2" xfId="5713" xr:uid="{00000000-0005-0000-0000-00004C160000}"/>
    <cellStyle name="เครื่องหมายจุลภาค 12 6 2 2" xfId="5714" xr:uid="{00000000-0005-0000-0000-00004D160000}"/>
    <cellStyle name="เครื่องหมายจุลภาค 12 6 3" xfId="5715" xr:uid="{00000000-0005-0000-0000-00004E160000}"/>
    <cellStyle name="เครื่องหมายจุลภาค 12 6 3 2" xfId="5716" xr:uid="{00000000-0005-0000-0000-00004F160000}"/>
    <cellStyle name="เครื่องหมายจุลภาค 12 6 4" xfId="5717" xr:uid="{00000000-0005-0000-0000-000050160000}"/>
    <cellStyle name="เครื่องหมายจุลภาค 12_CPI_Y'52_TOP_GG 1" xfId="5718" xr:uid="{00000000-0005-0000-0000-000051160000}"/>
    <cellStyle name="เครื่องหมายจุลภาค 13" xfId="5719" xr:uid="{00000000-0005-0000-0000-000052160000}"/>
    <cellStyle name="เครื่องหมายจุลภาค 13 2" xfId="5720" xr:uid="{00000000-0005-0000-0000-000053160000}"/>
    <cellStyle name="เครื่องหมายจุลภาค 13 2 2" xfId="5721" xr:uid="{00000000-0005-0000-0000-000054160000}"/>
    <cellStyle name="เครื่องหมายจุลภาค 13 2 2 2" xfId="5722" xr:uid="{00000000-0005-0000-0000-000055160000}"/>
    <cellStyle name="เครื่องหมายจุลภาค 13 2 2 2 2" xfId="5723" xr:uid="{00000000-0005-0000-0000-000056160000}"/>
    <cellStyle name="เครื่องหมายจุลภาค 13 2 2 3" xfId="5724" xr:uid="{00000000-0005-0000-0000-000057160000}"/>
    <cellStyle name="เครื่องหมายจุลภาค 13 2 2 3 2" xfId="5725" xr:uid="{00000000-0005-0000-0000-000058160000}"/>
    <cellStyle name="เครื่องหมายจุลภาค 13 2 2 4" xfId="5726" xr:uid="{00000000-0005-0000-0000-000059160000}"/>
    <cellStyle name="เครื่องหมายจุลภาค 13 2 3" xfId="5727" xr:uid="{00000000-0005-0000-0000-00005A160000}"/>
    <cellStyle name="เครื่องหมายจุลภาค 13 2 3 2" xfId="5728" xr:uid="{00000000-0005-0000-0000-00005B160000}"/>
    <cellStyle name="เครื่องหมายจุลภาค 13 2 4" xfId="5729" xr:uid="{00000000-0005-0000-0000-00005C160000}"/>
    <cellStyle name="เครื่องหมายจุลภาค 13 2 4 2" xfId="5730" xr:uid="{00000000-0005-0000-0000-00005D160000}"/>
    <cellStyle name="เครื่องหมายจุลภาค 13 2 5" xfId="5731" xr:uid="{00000000-0005-0000-0000-00005E160000}"/>
    <cellStyle name="เครื่องหมายจุลภาค 13 3" xfId="5732" xr:uid="{00000000-0005-0000-0000-00005F160000}"/>
    <cellStyle name="เครื่องหมายจุลภาค 13 3 2" xfId="5733" xr:uid="{00000000-0005-0000-0000-000060160000}"/>
    <cellStyle name="เครื่องหมายจุลภาค 13 3 2 2" xfId="5734" xr:uid="{00000000-0005-0000-0000-000061160000}"/>
    <cellStyle name="เครื่องหมายจุลภาค 13 3 3" xfId="5735" xr:uid="{00000000-0005-0000-0000-000062160000}"/>
    <cellStyle name="เครื่องหมายจุลภาค 13 3 3 2" xfId="5736" xr:uid="{00000000-0005-0000-0000-000063160000}"/>
    <cellStyle name="เครื่องหมายจุลภาค 13 3 4" xfId="5737" xr:uid="{00000000-0005-0000-0000-000064160000}"/>
    <cellStyle name="เครื่องหมายจุลภาค 13 4" xfId="5738" xr:uid="{00000000-0005-0000-0000-000065160000}"/>
    <cellStyle name="เครื่องหมายจุลภาค 13 4 2" xfId="5739" xr:uid="{00000000-0005-0000-0000-000066160000}"/>
    <cellStyle name="เครื่องหมายจุลภาค 13 5" xfId="5740" xr:uid="{00000000-0005-0000-0000-000067160000}"/>
    <cellStyle name="เครื่องหมายจุลภาค 13 5 2" xfId="5741" xr:uid="{00000000-0005-0000-0000-000068160000}"/>
    <cellStyle name="เครื่องหมายจุลภาค 13 6" xfId="5742" xr:uid="{00000000-0005-0000-0000-000069160000}"/>
    <cellStyle name="เครื่องหมายจุลภาค 14" xfId="5743" xr:uid="{00000000-0005-0000-0000-00006A160000}"/>
    <cellStyle name="เครื่องหมายจุลภาค 14 2" xfId="5744" xr:uid="{00000000-0005-0000-0000-00006B160000}"/>
    <cellStyle name="เครื่องหมายจุลภาค 14 2 2" xfId="5745" xr:uid="{00000000-0005-0000-0000-00006C160000}"/>
    <cellStyle name="เครื่องหมายจุลภาค 14 2 2 2" xfId="5746" xr:uid="{00000000-0005-0000-0000-00006D160000}"/>
    <cellStyle name="เครื่องหมายจุลภาค 14 2 3" xfId="5747" xr:uid="{00000000-0005-0000-0000-00006E160000}"/>
    <cellStyle name="เครื่องหมายจุลภาค 14 2 3 2" xfId="5748" xr:uid="{00000000-0005-0000-0000-00006F160000}"/>
    <cellStyle name="เครื่องหมายจุลภาค 14 2 4" xfId="5749" xr:uid="{00000000-0005-0000-0000-000070160000}"/>
    <cellStyle name="เครื่องหมายจุลภาค 14 3" xfId="5750" xr:uid="{00000000-0005-0000-0000-000071160000}"/>
    <cellStyle name="เครื่องหมายจุลภาค 14 3 2" xfId="5751" xr:uid="{00000000-0005-0000-0000-000072160000}"/>
    <cellStyle name="เครื่องหมายจุลภาค 14 4" xfId="5752" xr:uid="{00000000-0005-0000-0000-000073160000}"/>
    <cellStyle name="เครื่องหมายจุลภาค 14 4 2" xfId="5753" xr:uid="{00000000-0005-0000-0000-000074160000}"/>
    <cellStyle name="เครื่องหมายจุลภาค 14 5" xfId="5754" xr:uid="{00000000-0005-0000-0000-000075160000}"/>
    <cellStyle name="เครื่องหมายจุลภาค 14 6" xfId="12" xr:uid="{00000000-0005-0000-0000-000076160000}"/>
    <cellStyle name="เครื่องหมายจุลภาค 15" xfId="5755" xr:uid="{00000000-0005-0000-0000-000077160000}"/>
    <cellStyle name="เครื่องหมายจุลภาค 15 2" xfId="5756" xr:uid="{00000000-0005-0000-0000-000078160000}"/>
    <cellStyle name="เครื่องหมายจุลภาค 15 2 2" xfId="5757" xr:uid="{00000000-0005-0000-0000-000079160000}"/>
    <cellStyle name="เครื่องหมายจุลภาค 15 2 2 2" xfId="5758" xr:uid="{00000000-0005-0000-0000-00007A160000}"/>
    <cellStyle name="เครื่องหมายจุลภาค 15 2 3" xfId="5759" xr:uid="{00000000-0005-0000-0000-00007B160000}"/>
    <cellStyle name="เครื่องหมายจุลภาค 15 2 3 2" xfId="5760" xr:uid="{00000000-0005-0000-0000-00007C160000}"/>
    <cellStyle name="เครื่องหมายจุลภาค 15 2 4" xfId="5761" xr:uid="{00000000-0005-0000-0000-00007D160000}"/>
    <cellStyle name="เครื่องหมายจุลภาค 15 3" xfId="5762" xr:uid="{00000000-0005-0000-0000-00007E160000}"/>
    <cellStyle name="เครื่องหมายจุลภาค 15 3 2" xfId="5763" xr:uid="{00000000-0005-0000-0000-00007F160000}"/>
    <cellStyle name="เครื่องหมายจุลภาค 15 4" xfId="5764" xr:uid="{00000000-0005-0000-0000-000080160000}"/>
    <cellStyle name="เครื่องหมายจุลภาค 15 4 2" xfId="5765" xr:uid="{00000000-0005-0000-0000-000081160000}"/>
    <cellStyle name="เครื่องหมายจุลภาค 15 5" xfId="5766" xr:uid="{00000000-0005-0000-0000-000082160000}"/>
    <cellStyle name="เครื่องหมายจุลภาค 16" xfId="5767" xr:uid="{00000000-0005-0000-0000-000083160000}"/>
    <cellStyle name="เครื่องหมายจุลภาค 16 2" xfId="5768" xr:uid="{00000000-0005-0000-0000-000084160000}"/>
    <cellStyle name="เครื่องหมายจุลภาค 16 2 2" xfId="5769" xr:uid="{00000000-0005-0000-0000-000085160000}"/>
    <cellStyle name="เครื่องหมายจุลภาค 16 3" xfId="5770" xr:uid="{00000000-0005-0000-0000-000086160000}"/>
    <cellStyle name="เครื่องหมายจุลภาค 16 3 2" xfId="5771" xr:uid="{00000000-0005-0000-0000-000087160000}"/>
    <cellStyle name="เครื่องหมายจุลภาค 16 4" xfId="5772" xr:uid="{00000000-0005-0000-0000-000088160000}"/>
    <cellStyle name="เครื่องหมายจุลภาค 17" xfId="5773" xr:uid="{00000000-0005-0000-0000-000089160000}"/>
    <cellStyle name="เครื่องหมายจุลภาค 17 2" xfId="5774" xr:uid="{00000000-0005-0000-0000-00008A160000}"/>
    <cellStyle name="เครื่องหมายจุลภาค 17 2 2" xfId="5775" xr:uid="{00000000-0005-0000-0000-00008B160000}"/>
    <cellStyle name="เครื่องหมายจุลภาค 17 3" xfId="5776" xr:uid="{00000000-0005-0000-0000-00008C160000}"/>
    <cellStyle name="เครื่องหมายจุลภาค 17 3 2" xfId="5777" xr:uid="{00000000-0005-0000-0000-00008D160000}"/>
    <cellStyle name="เครื่องหมายจุลภาค 17 4" xfId="5778" xr:uid="{00000000-0005-0000-0000-00008E160000}"/>
    <cellStyle name="เครื่องหมายจุลภาค 18" xfId="5779" xr:uid="{00000000-0005-0000-0000-00008F160000}"/>
    <cellStyle name="เครื่องหมายจุลภาค 18 2" xfId="5780" xr:uid="{00000000-0005-0000-0000-000090160000}"/>
    <cellStyle name="เครื่องหมายจุลภาค 18 2 2" xfId="5781" xr:uid="{00000000-0005-0000-0000-000091160000}"/>
    <cellStyle name="เครื่องหมายจุลภาค 18 2 2 2" xfId="5782" xr:uid="{00000000-0005-0000-0000-000092160000}"/>
    <cellStyle name="เครื่องหมายจุลภาค 18 2 3" xfId="5783" xr:uid="{00000000-0005-0000-0000-000093160000}"/>
    <cellStyle name="เครื่องหมายจุลภาค 18 2 3 2" xfId="5784" xr:uid="{00000000-0005-0000-0000-000094160000}"/>
    <cellStyle name="เครื่องหมายจุลภาค 18 2 4" xfId="5785" xr:uid="{00000000-0005-0000-0000-000095160000}"/>
    <cellStyle name="เครื่องหมายจุลภาค 18 3" xfId="5786" xr:uid="{00000000-0005-0000-0000-000096160000}"/>
    <cellStyle name="เครื่องหมายจุลภาค 18 3 2" xfId="5787" xr:uid="{00000000-0005-0000-0000-000097160000}"/>
    <cellStyle name="เครื่องหมายจุลภาค 18 4" xfId="5788" xr:uid="{00000000-0005-0000-0000-000098160000}"/>
    <cellStyle name="เครื่องหมายจุลภาค 18 4 2" xfId="5789" xr:uid="{00000000-0005-0000-0000-000099160000}"/>
    <cellStyle name="เครื่องหมายจุลภาค 18 5" xfId="5790" xr:uid="{00000000-0005-0000-0000-00009A160000}"/>
    <cellStyle name="เครื่องหมายจุลภาค 19" xfId="5791" xr:uid="{00000000-0005-0000-0000-00009B160000}"/>
    <cellStyle name="เครื่องหมายจุลภาค 19 2" xfId="5792" xr:uid="{00000000-0005-0000-0000-00009C160000}"/>
    <cellStyle name="เครื่องหมายจุลภาค 19 2 2" xfId="5793" xr:uid="{00000000-0005-0000-0000-00009D160000}"/>
    <cellStyle name="เครื่องหมายจุลภาค 19 3" xfId="5794" xr:uid="{00000000-0005-0000-0000-00009E160000}"/>
    <cellStyle name="เครื่องหมายจุลภาค 19 3 2" xfId="5795" xr:uid="{00000000-0005-0000-0000-00009F160000}"/>
    <cellStyle name="เครื่องหมายจุลภาค 19 4" xfId="5796" xr:uid="{00000000-0005-0000-0000-0000A0160000}"/>
    <cellStyle name="เครื่องหมายจุลภาค 2" xfId="5797" xr:uid="{00000000-0005-0000-0000-0000A1160000}"/>
    <cellStyle name="เครื่องหมายจุลภาค 2 10" xfId="5798" xr:uid="{00000000-0005-0000-0000-0000A2160000}"/>
    <cellStyle name="เครื่องหมายจุลภาค 2 10 2" xfId="5799" xr:uid="{00000000-0005-0000-0000-0000A3160000}"/>
    <cellStyle name="เครื่องหมายจุลภาค 2 10 2 2" xfId="5800" xr:uid="{00000000-0005-0000-0000-0000A4160000}"/>
    <cellStyle name="เครื่องหมายจุลภาค 2 10 3" xfId="5801" xr:uid="{00000000-0005-0000-0000-0000A5160000}"/>
    <cellStyle name="เครื่องหมายจุลภาค 2 10 3 2" xfId="5802" xr:uid="{00000000-0005-0000-0000-0000A6160000}"/>
    <cellStyle name="เครื่องหมายจุลภาค 2 10 4" xfId="5803" xr:uid="{00000000-0005-0000-0000-0000A7160000}"/>
    <cellStyle name="เครื่องหมายจุลภาค 2 11" xfId="5804" xr:uid="{00000000-0005-0000-0000-0000A8160000}"/>
    <cellStyle name="เครื่องหมายจุลภาค 2 12" xfId="5805" xr:uid="{00000000-0005-0000-0000-0000A9160000}"/>
    <cellStyle name="เครื่องหมายจุลภาค 2 12 2" xfId="5806" xr:uid="{00000000-0005-0000-0000-0000AA160000}"/>
    <cellStyle name="เครื่องหมายจุลภาค 2 13" xfId="5807" xr:uid="{00000000-0005-0000-0000-0000AB160000}"/>
    <cellStyle name="เครื่องหมายจุลภาค 2 13 2" xfId="5808" xr:uid="{00000000-0005-0000-0000-0000AC160000}"/>
    <cellStyle name="เครื่องหมายจุลภาค 2 14" xfId="5809" xr:uid="{00000000-0005-0000-0000-0000AD160000}"/>
    <cellStyle name="เครื่องหมายจุลภาค 2 15" xfId="5810" xr:uid="{00000000-0005-0000-0000-0000AE160000}"/>
    <cellStyle name="เครื่องหมายจุลภาค 2 16" xfId="5811" xr:uid="{00000000-0005-0000-0000-0000AF160000}"/>
    <cellStyle name="เครื่องหมายจุลภาค 2 17" xfId="5812" xr:uid="{00000000-0005-0000-0000-0000B0160000}"/>
    <cellStyle name="เครื่องหมายจุลภาค 2 18" xfId="5813" xr:uid="{00000000-0005-0000-0000-0000B1160000}"/>
    <cellStyle name="เครื่องหมายจุลภาค 2 19" xfId="5814" xr:uid="{00000000-0005-0000-0000-0000B2160000}"/>
    <cellStyle name="เครื่องหมายจุลภาค 2 2" xfId="5815" xr:uid="{00000000-0005-0000-0000-0000B3160000}"/>
    <cellStyle name="เครื่องหมายจุลภาค 2 2 10" xfId="5816" xr:uid="{00000000-0005-0000-0000-0000B4160000}"/>
    <cellStyle name="เครื่องหมายจุลภาค 2 2 10 2" xfId="5817" xr:uid="{00000000-0005-0000-0000-0000B5160000}"/>
    <cellStyle name="เครื่องหมายจุลภาค 2 2 11" xfId="5818" xr:uid="{00000000-0005-0000-0000-0000B6160000}"/>
    <cellStyle name="เครื่องหมายจุลภาค 2 2 11 2" xfId="5819" xr:uid="{00000000-0005-0000-0000-0000B7160000}"/>
    <cellStyle name="เครื่องหมายจุลภาค 2 2 12" xfId="5820" xr:uid="{00000000-0005-0000-0000-0000B8160000}"/>
    <cellStyle name="เครื่องหมายจุลภาค 2 2 2" xfId="5821" xr:uid="{00000000-0005-0000-0000-0000B9160000}"/>
    <cellStyle name="เครื่องหมายจุลภาค 2 2 2 10" xfId="5822" xr:uid="{00000000-0005-0000-0000-0000BA160000}"/>
    <cellStyle name="เครื่องหมายจุลภาค 2 2 2 10 2" xfId="5823" xr:uid="{00000000-0005-0000-0000-0000BB160000}"/>
    <cellStyle name="เครื่องหมายจุลภาค 2 2 2 11" xfId="5824" xr:uid="{00000000-0005-0000-0000-0000BC160000}"/>
    <cellStyle name="เครื่องหมายจุลภาค 2 2 2 2" xfId="5825" xr:uid="{00000000-0005-0000-0000-0000BD160000}"/>
    <cellStyle name="เครื่องหมายจุลภาค 2 2 2 2 2" xfId="5826" xr:uid="{00000000-0005-0000-0000-0000BE160000}"/>
    <cellStyle name="เครื่องหมายจุลภาค 2 2 2 2 2 2" xfId="5827" xr:uid="{00000000-0005-0000-0000-0000BF160000}"/>
    <cellStyle name="เครื่องหมายจุลภาค 2 2 2 2 2 2 2" xfId="5828" xr:uid="{00000000-0005-0000-0000-0000C0160000}"/>
    <cellStyle name="เครื่องหมายจุลภาค 2 2 2 2 2 3" xfId="5829" xr:uid="{00000000-0005-0000-0000-0000C1160000}"/>
    <cellStyle name="เครื่องหมายจุลภาค 2 2 2 2 2 3 2" xfId="5830" xr:uid="{00000000-0005-0000-0000-0000C2160000}"/>
    <cellStyle name="เครื่องหมายจุลภาค 2 2 2 2 2 4" xfId="5831" xr:uid="{00000000-0005-0000-0000-0000C3160000}"/>
    <cellStyle name="เครื่องหมายจุลภาค 2 2 2 2 3" xfId="5832" xr:uid="{00000000-0005-0000-0000-0000C4160000}"/>
    <cellStyle name="เครื่องหมายจุลภาค 2 2 2 2 3 2" xfId="5833" xr:uid="{00000000-0005-0000-0000-0000C5160000}"/>
    <cellStyle name="เครื่องหมายจุลภาค 2 2 2 2 3 2 2" xfId="5834" xr:uid="{00000000-0005-0000-0000-0000C6160000}"/>
    <cellStyle name="เครื่องหมายจุลภาค 2 2 2 2 3 3" xfId="5835" xr:uid="{00000000-0005-0000-0000-0000C7160000}"/>
    <cellStyle name="เครื่องหมายจุลภาค 2 2 2 2 3 3 2" xfId="5836" xr:uid="{00000000-0005-0000-0000-0000C8160000}"/>
    <cellStyle name="เครื่องหมายจุลภาค 2 2 2 2 3 4" xfId="5837" xr:uid="{00000000-0005-0000-0000-0000C9160000}"/>
    <cellStyle name="เครื่องหมายจุลภาค 2 2 2 2 4" xfId="5838" xr:uid="{00000000-0005-0000-0000-0000CA160000}"/>
    <cellStyle name="เครื่องหมายจุลภาค 2 2 2 2 4 2" xfId="5839" xr:uid="{00000000-0005-0000-0000-0000CB160000}"/>
    <cellStyle name="เครื่องหมายจุลภาค 2 2 2 2 4 2 2" xfId="5840" xr:uid="{00000000-0005-0000-0000-0000CC160000}"/>
    <cellStyle name="เครื่องหมายจุลภาค 2 2 2 2 4 3" xfId="5841" xr:uid="{00000000-0005-0000-0000-0000CD160000}"/>
    <cellStyle name="เครื่องหมายจุลภาค 2 2 2 2 4 3 2" xfId="5842" xr:uid="{00000000-0005-0000-0000-0000CE160000}"/>
    <cellStyle name="เครื่องหมายจุลภาค 2 2 2 2 4 4" xfId="5843" xr:uid="{00000000-0005-0000-0000-0000CF160000}"/>
    <cellStyle name="เครื่องหมายจุลภาค 2 2 2 2 5" xfId="5844" xr:uid="{00000000-0005-0000-0000-0000D0160000}"/>
    <cellStyle name="เครื่องหมายจุลภาค 2 2 2 2 5 2" xfId="5845" xr:uid="{00000000-0005-0000-0000-0000D1160000}"/>
    <cellStyle name="เครื่องหมายจุลภาค 2 2 2 2 5 2 2" xfId="5846" xr:uid="{00000000-0005-0000-0000-0000D2160000}"/>
    <cellStyle name="เครื่องหมายจุลภาค 2 2 2 2 5 3" xfId="5847" xr:uid="{00000000-0005-0000-0000-0000D3160000}"/>
    <cellStyle name="เครื่องหมายจุลภาค 2 2 2 2 5 3 2" xfId="5848" xr:uid="{00000000-0005-0000-0000-0000D4160000}"/>
    <cellStyle name="เครื่องหมายจุลภาค 2 2 2 2 5 4" xfId="5849" xr:uid="{00000000-0005-0000-0000-0000D5160000}"/>
    <cellStyle name="เครื่องหมายจุลภาค 2 2 2 2 6" xfId="5850" xr:uid="{00000000-0005-0000-0000-0000D6160000}"/>
    <cellStyle name="เครื่องหมายจุลภาค 2 2 2 2 6 2" xfId="5851" xr:uid="{00000000-0005-0000-0000-0000D7160000}"/>
    <cellStyle name="เครื่องหมายจุลภาค 2 2 2 2 6 2 2" xfId="5852" xr:uid="{00000000-0005-0000-0000-0000D8160000}"/>
    <cellStyle name="เครื่องหมายจุลภาค 2 2 2 2 6 3" xfId="5853" xr:uid="{00000000-0005-0000-0000-0000D9160000}"/>
    <cellStyle name="เครื่องหมายจุลภาค 2 2 2 2 6 3 2" xfId="5854" xr:uid="{00000000-0005-0000-0000-0000DA160000}"/>
    <cellStyle name="เครื่องหมายจุลภาค 2 2 2 2 6 4" xfId="5855" xr:uid="{00000000-0005-0000-0000-0000DB160000}"/>
    <cellStyle name="เครื่องหมายจุลภาค 2 2 2 2 7" xfId="5856" xr:uid="{00000000-0005-0000-0000-0000DC160000}"/>
    <cellStyle name="เครื่องหมายจุลภาค 2 2 2 2 7 2" xfId="5857" xr:uid="{00000000-0005-0000-0000-0000DD160000}"/>
    <cellStyle name="เครื่องหมายจุลภาค 2 2 2 2 7 2 2" xfId="5858" xr:uid="{00000000-0005-0000-0000-0000DE160000}"/>
    <cellStyle name="เครื่องหมายจุลภาค 2 2 2 2 7 3" xfId="5859" xr:uid="{00000000-0005-0000-0000-0000DF160000}"/>
    <cellStyle name="เครื่องหมายจุลภาค 2 2 2 2 7 3 2" xfId="5860" xr:uid="{00000000-0005-0000-0000-0000E0160000}"/>
    <cellStyle name="เครื่องหมายจุลภาค 2 2 2 2 7 4" xfId="5861" xr:uid="{00000000-0005-0000-0000-0000E1160000}"/>
    <cellStyle name="เครื่องหมายจุลภาค 2 2 2 2 8" xfId="5862" xr:uid="{00000000-0005-0000-0000-0000E2160000}"/>
    <cellStyle name="เครื่องหมายจุลภาค 2 2 2 2 8 2" xfId="5863" xr:uid="{00000000-0005-0000-0000-0000E3160000}"/>
    <cellStyle name="เครื่องหมายจุลภาค 2 2 2 2 8 2 2" xfId="5864" xr:uid="{00000000-0005-0000-0000-0000E4160000}"/>
    <cellStyle name="เครื่องหมายจุลภาค 2 2 2 2 8 3" xfId="5865" xr:uid="{00000000-0005-0000-0000-0000E5160000}"/>
    <cellStyle name="เครื่องหมายจุลภาค 2 2 2 2 8 3 2" xfId="5866" xr:uid="{00000000-0005-0000-0000-0000E6160000}"/>
    <cellStyle name="เครื่องหมายจุลภาค 2 2 2 2 8 4" xfId="5867" xr:uid="{00000000-0005-0000-0000-0000E7160000}"/>
    <cellStyle name="เครื่องหมายจุลภาค 2 2 2 3" xfId="5868" xr:uid="{00000000-0005-0000-0000-0000E8160000}"/>
    <cellStyle name="เครื่องหมายจุลภาค 2 2 2 3 2" xfId="5869" xr:uid="{00000000-0005-0000-0000-0000E9160000}"/>
    <cellStyle name="เครื่องหมายจุลภาค 2 2 2 3 2 2" xfId="5870" xr:uid="{00000000-0005-0000-0000-0000EA160000}"/>
    <cellStyle name="เครื่องหมายจุลภาค 2 2 2 3 3" xfId="5871" xr:uid="{00000000-0005-0000-0000-0000EB160000}"/>
    <cellStyle name="เครื่องหมายจุลภาค 2 2 2 3 3 2" xfId="5872" xr:uid="{00000000-0005-0000-0000-0000EC160000}"/>
    <cellStyle name="เครื่องหมายจุลภาค 2 2 2 3 4" xfId="5873" xr:uid="{00000000-0005-0000-0000-0000ED160000}"/>
    <cellStyle name="เครื่องหมายจุลภาค 2 2 2 4" xfId="5874" xr:uid="{00000000-0005-0000-0000-0000EE160000}"/>
    <cellStyle name="เครื่องหมายจุลภาค 2 2 2 4 2" xfId="5875" xr:uid="{00000000-0005-0000-0000-0000EF160000}"/>
    <cellStyle name="เครื่องหมายจุลภาค 2 2 2 4 2 2" xfId="5876" xr:uid="{00000000-0005-0000-0000-0000F0160000}"/>
    <cellStyle name="เครื่องหมายจุลภาค 2 2 2 4 3" xfId="5877" xr:uid="{00000000-0005-0000-0000-0000F1160000}"/>
    <cellStyle name="เครื่องหมายจุลภาค 2 2 2 4 3 2" xfId="5878" xr:uid="{00000000-0005-0000-0000-0000F2160000}"/>
    <cellStyle name="เครื่องหมายจุลภาค 2 2 2 4 4" xfId="5879" xr:uid="{00000000-0005-0000-0000-0000F3160000}"/>
    <cellStyle name="เครื่องหมายจุลภาค 2 2 2 5" xfId="5880" xr:uid="{00000000-0005-0000-0000-0000F4160000}"/>
    <cellStyle name="เครื่องหมายจุลภาค 2 2 2 5 2" xfId="5881" xr:uid="{00000000-0005-0000-0000-0000F5160000}"/>
    <cellStyle name="เครื่องหมายจุลภาค 2 2 2 5 2 2" xfId="5882" xr:uid="{00000000-0005-0000-0000-0000F6160000}"/>
    <cellStyle name="เครื่องหมายจุลภาค 2 2 2 5 3" xfId="5883" xr:uid="{00000000-0005-0000-0000-0000F7160000}"/>
    <cellStyle name="เครื่องหมายจุลภาค 2 2 2 5 3 2" xfId="5884" xr:uid="{00000000-0005-0000-0000-0000F8160000}"/>
    <cellStyle name="เครื่องหมายจุลภาค 2 2 2 5 4" xfId="5885" xr:uid="{00000000-0005-0000-0000-0000F9160000}"/>
    <cellStyle name="เครื่องหมายจุลภาค 2 2 2 6" xfId="5886" xr:uid="{00000000-0005-0000-0000-0000FA160000}"/>
    <cellStyle name="เครื่องหมายจุลภาค 2 2 2 6 2" xfId="5887" xr:uid="{00000000-0005-0000-0000-0000FB160000}"/>
    <cellStyle name="เครื่องหมายจุลภาค 2 2 2 6 2 2" xfId="5888" xr:uid="{00000000-0005-0000-0000-0000FC160000}"/>
    <cellStyle name="เครื่องหมายจุลภาค 2 2 2 6 3" xfId="5889" xr:uid="{00000000-0005-0000-0000-0000FD160000}"/>
    <cellStyle name="เครื่องหมายจุลภาค 2 2 2 6 3 2" xfId="5890" xr:uid="{00000000-0005-0000-0000-0000FE160000}"/>
    <cellStyle name="เครื่องหมายจุลภาค 2 2 2 6 4" xfId="5891" xr:uid="{00000000-0005-0000-0000-0000FF160000}"/>
    <cellStyle name="เครื่องหมายจุลภาค 2 2 2 7" xfId="5892" xr:uid="{00000000-0005-0000-0000-000000170000}"/>
    <cellStyle name="เครื่องหมายจุลภาค 2 2 2 7 2" xfId="5893" xr:uid="{00000000-0005-0000-0000-000001170000}"/>
    <cellStyle name="เครื่องหมายจุลภาค 2 2 2 7 2 2" xfId="5894" xr:uid="{00000000-0005-0000-0000-000002170000}"/>
    <cellStyle name="เครื่องหมายจุลภาค 2 2 2 7 3" xfId="5895" xr:uid="{00000000-0005-0000-0000-000003170000}"/>
    <cellStyle name="เครื่องหมายจุลภาค 2 2 2 7 3 2" xfId="5896" xr:uid="{00000000-0005-0000-0000-000004170000}"/>
    <cellStyle name="เครื่องหมายจุลภาค 2 2 2 7 4" xfId="5897" xr:uid="{00000000-0005-0000-0000-000005170000}"/>
    <cellStyle name="เครื่องหมายจุลภาค 2 2 2 8" xfId="5898" xr:uid="{00000000-0005-0000-0000-000006170000}"/>
    <cellStyle name="เครื่องหมายจุลภาค 2 2 2 8 2" xfId="5899" xr:uid="{00000000-0005-0000-0000-000007170000}"/>
    <cellStyle name="เครื่องหมายจุลภาค 2 2 2 8 2 2" xfId="5900" xr:uid="{00000000-0005-0000-0000-000008170000}"/>
    <cellStyle name="เครื่องหมายจุลภาค 2 2 2 8 3" xfId="5901" xr:uid="{00000000-0005-0000-0000-000009170000}"/>
    <cellStyle name="เครื่องหมายจุลภาค 2 2 2 8 3 2" xfId="5902" xr:uid="{00000000-0005-0000-0000-00000A170000}"/>
    <cellStyle name="เครื่องหมายจุลภาค 2 2 2 8 4" xfId="5903" xr:uid="{00000000-0005-0000-0000-00000B170000}"/>
    <cellStyle name="เครื่องหมายจุลภาค 2 2 2 9" xfId="5904" xr:uid="{00000000-0005-0000-0000-00000C170000}"/>
    <cellStyle name="เครื่องหมายจุลภาค 2 2 2 9 2" xfId="5905" xr:uid="{00000000-0005-0000-0000-00000D170000}"/>
    <cellStyle name="เครื่องหมายจุลภาค 2 2 3" xfId="5906" xr:uid="{00000000-0005-0000-0000-00000E170000}"/>
    <cellStyle name="เครื่องหมายจุลภาค 2 2 3 2" xfId="5907" xr:uid="{00000000-0005-0000-0000-00000F170000}"/>
    <cellStyle name="เครื่องหมายจุลภาค 2 2 3 2 2" xfId="5908" xr:uid="{00000000-0005-0000-0000-000010170000}"/>
    <cellStyle name="เครื่องหมายจุลภาค 2 2 3 2 2 2" xfId="5909" xr:uid="{00000000-0005-0000-0000-000011170000}"/>
    <cellStyle name="เครื่องหมายจุลภาค 2 2 3 2 3" xfId="5910" xr:uid="{00000000-0005-0000-0000-000012170000}"/>
    <cellStyle name="เครื่องหมายจุลภาค 2 2 3 2 3 2" xfId="5911" xr:uid="{00000000-0005-0000-0000-000013170000}"/>
    <cellStyle name="เครื่องหมายจุลภาค 2 2 3 2 4" xfId="5912" xr:uid="{00000000-0005-0000-0000-000014170000}"/>
    <cellStyle name="เครื่องหมายจุลภาค 2 2 3 3" xfId="5913" xr:uid="{00000000-0005-0000-0000-000015170000}"/>
    <cellStyle name="เครื่องหมายจุลภาค 2 2 3 3 2" xfId="5914" xr:uid="{00000000-0005-0000-0000-000016170000}"/>
    <cellStyle name="เครื่องหมายจุลภาค 2 2 3 4" xfId="5915" xr:uid="{00000000-0005-0000-0000-000017170000}"/>
    <cellStyle name="เครื่องหมายจุลภาค 2 2 3 4 2" xfId="5916" xr:uid="{00000000-0005-0000-0000-000018170000}"/>
    <cellStyle name="เครื่องหมายจุลภาค 2 2 3 5" xfId="5917" xr:uid="{00000000-0005-0000-0000-000019170000}"/>
    <cellStyle name="เครื่องหมายจุลภาค 2 2 4" xfId="5918" xr:uid="{00000000-0005-0000-0000-00001A170000}"/>
    <cellStyle name="เครื่องหมายจุลภาค 2 2 4 2" xfId="5919" xr:uid="{00000000-0005-0000-0000-00001B170000}"/>
    <cellStyle name="เครื่องหมายจุลภาค 2 2 4 2 2" xfId="5920" xr:uid="{00000000-0005-0000-0000-00001C170000}"/>
    <cellStyle name="เครื่องหมายจุลภาค 2 2 4 3" xfId="5921" xr:uid="{00000000-0005-0000-0000-00001D170000}"/>
    <cellStyle name="เครื่องหมายจุลภาค 2 2 4 3 2" xfId="5922" xr:uid="{00000000-0005-0000-0000-00001E170000}"/>
    <cellStyle name="เครื่องหมายจุลภาค 2 2 4 4" xfId="5923" xr:uid="{00000000-0005-0000-0000-00001F170000}"/>
    <cellStyle name="เครื่องหมายจุลภาค 2 2 5" xfId="5924" xr:uid="{00000000-0005-0000-0000-000020170000}"/>
    <cellStyle name="เครื่องหมายจุลภาค 2 2 5 2" xfId="5925" xr:uid="{00000000-0005-0000-0000-000021170000}"/>
    <cellStyle name="เครื่องหมายจุลภาค 2 2 5 2 2" xfId="5926" xr:uid="{00000000-0005-0000-0000-000022170000}"/>
    <cellStyle name="เครื่องหมายจุลภาค 2 2 5 3" xfId="5927" xr:uid="{00000000-0005-0000-0000-000023170000}"/>
    <cellStyle name="เครื่องหมายจุลภาค 2 2 5 3 2" xfId="5928" xr:uid="{00000000-0005-0000-0000-000024170000}"/>
    <cellStyle name="เครื่องหมายจุลภาค 2 2 5 4" xfId="5929" xr:uid="{00000000-0005-0000-0000-000025170000}"/>
    <cellStyle name="เครื่องหมายจุลภาค 2 2 6" xfId="5930" xr:uid="{00000000-0005-0000-0000-000026170000}"/>
    <cellStyle name="เครื่องหมายจุลภาค 2 2 6 2" xfId="5931" xr:uid="{00000000-0005-0000-0000-000027170000}"/>
    <cellStyle name="เครื่องหมายจุลภาค 2 2 6 2 2" xfId="5932" xr:uid="{00000000-0005-0000-0000-000028170000}"/>
    <cellStyle name="เครื่องหมายจุลภาค 2 2 6 3" xfId="5933" xr:uid="{00000000-0005-0000-0000-000029170000}"/>
    <cellStyle name="เครื่องหมายจุลภาค 2 2 6 3 2" xfId="5934" xr:uid="{00000000-0005-0000-0000-00002A170000}"/>
    <cellStyle name="เครื่องหมายจุลภาค 2 2 6 4" xfId="5935" xr:uid="{00000000-0005-0000-0000-00002B170000}"/>
    <cellStyle name="เครื่องหมายจุลภาค 2 2 7" xfId="5936" xr:uid="{00000000-0005-0000-0000-00002C170000}"/>
    <cellStyle name="เครื่องหมายจุลภาค 2 2 7 2" xfId="5937" xr:uid="{00000000-0005-0000-0000-00002D170000}"/>
    <cellStyle name="เครื่องหมายจุลภาค 2 2 7 2 2" xfId="5938" xr:uid="{00000000-0005-0000-0000-00002E170000}"/>
    <cellStyle name="เครื่องหมายจุลภาค 2 2 7 3" xfId="5939" xr:uid="{00000000-0005-0000-0000-00002F170000}"/>
    <cellStyle name="เครื่องหมายจุลภาค 2 2 7 3 2" xfId="5940" xr:uid="{00000000-0005-0000-0000-000030170000}"/>
    <cellStyle name="เครื่องหมายจุลภาค 2 2 7 4" xfId="5941" xr:uid="{00000000-0005-0000-0000-000031170000}"/>
    <cellStyle name="เครื่องหมายจุลภาค 2 2 8" xfId="5942" xr:uid="{00000000-0005-0000-0000-000032170000}"/>
    <cellStyle name="เครื่องหมายจุลภาค 2 2 8 2" xfId="5943" xr:uid="{00000000-0005-0000-0000-000033170000}"/>
    <cellStyle name="เครื่องหมายจุลภาค 2 2 8 2 2" xfId="5944" xr:uid="{00000000-0005-0000-0000-000034170000}"/>
    <cellStyle name="เครื่องหมายจุลภาค 2 2 8 3" xfId="5945" xr:uid="{00000000-0005-0000-0000-000035170000}"/>
    <cellStyle name="เครื่องหมายจุลภาค 2 2 8 3 2" xfId="5946" xr:uid="{00000000-0005-0000-0000-000036170000}"/>
    <cellStyle name="เครื่องหมายจุลภาค 2 2 8 4" xfId="5947" xr:uid="{00000000-0005-0000-0000-000037170000}"/>
    <cellStyle name="เครื่องหมายจุลภาค 2 2 9" xfId="5948" xr:uid="{00000000-0005-0000-0000-000038170000}"/>
    <cellStyle name="เครื่องหมายจุลภาค 2 2 9 2" xfId="5949" xr:uid="{00000000-0005-0000-0000-000039170000}"/>
    <cellStyle name="เครื่องหมายจุลภาค 2 2 9 2 2" xfId="5950" xr:uid="{00000000-0005-0000-0000-00003A170000}"/>
    <cellStyle name="เครื่องหมายจุลภาค 2 2 9 3" xfId="5951" xr:uid="{00000000-0005-0000-0000-00003B170000}"/>
    <cellStyle name="เครื่องหมายจุลภาค 2 2 9 3 2" xfId="5952" xr:uid="{00000000-0005-0000-0000-00003C170000}"/>
    <cellStyle name="เครื่องหมายจุลภาค 2 2 9 4" xfId="5953" xr:uid="{00000000-0005-0000-0000-00003D170000}"/>
    <cellStyle name="เครื่องหมายจุลภาค 2 2_CPI_Y'52_TOP_GG 1" xfId="5954" xr:uid="{00000000-0005-0000-0000-00003E170000}"/>
    <cellStyle name="เครื่องหมายจุลภาค 2 20" xfId="5955" xr:uid="{00000000-0005-0000-0000-00003F170000}"/>
    <cellStyle name="เครื่องหมายจุลภาค 2 3" xfId="5956" xr:uid="{00000000-0005-0000-0000-000040170000}"/>
    <cellStyle name="เครื่องหมายจุลภาค 2 3 2" xfId="5957" xr:uid="{00000000-0005-0000-0000-000041170000}"/>
    <cellStyle name="เครื่องหมายจุลภาค 2 3 2 2" xfId="5958" xr:uid="{00000000-0005-0000-0000-000042170000}"/>
    <cellStyle name="เครื่องหมายจุลภาค 2 3 2 2 2" xfId="5959" xr:uid="{00000000-0005-0000-0000-000043170000}"/>
    <cellStyle name="เครื่องหมายจุลภาค 2 3 2 3" xfId="5960" xr:uid="{00000000-0005-0000-0000-000044170000}"/>
    <cellStyle name="เครื่องหมายจุลภาค 2 3 2 3 2" xfId="5961" xr:uid="{00000000-0005-0000-0000-000045170000}"/>
    <cellStyle name="เครื่องหมายจุลภาค 2 3 2 4" xfId="5962" xr:uid="{00000000-0005-0000-0000-000046170000}"/>
    <cellStyle name="เครื่องหมายจุลภาค 2 3 3" xfId="5963" xr:uid="{00000000-0005-0000-0000-000047170000}"/>
    <cellStyle name="เครื่องหมายจุลภาค 2 3 3 2" xfId="5964" xr:uid="{00000000-0005-0000-0000-000048170000}"/>
    <cellStyle name="เครื่องหมายจุลภาค 2 3 3 2 2" xfId="5965" xr:uid="{00000000-0005-0000-0000-000049170000}"/>
    <cellStyle name="เครื่องหมายจุลภาค 2 3 3 3" xfId="5966" xr:uid="{00000000-0005-0000-0000-00004A170000}"/>
    <cellStyle name="เครื่องหมายจุลภาค 2 3 3 3 2" xfId="5967" xr:uid="{00000000-0005-0000-0000-00004B170000}"/>
    <cellStyle name="เครื่องหมายจุลภาค 2 3 3 4" xfId="5968" xr:uid="{00000000-0005-0000-0000-00004C170000}"/>
    <cellStyle name="เครื่องหมายจุลภาค 2 3 4" xfId="5969" xr:uid="{00000000-0005-0000-0000-00004D170000}"/>
    <cellStyle name="เครื่องหมายจุลภาค 2 3 5" xfId="5970" xr:uid="{00000000-0005-0000-0000-00004E170000}"/>
    <cellStyle name="เครื่องหมายจุลภาค 2 3 5 2" xfId="5971" xr:uid="{00000000-0005-0000-0000-00004F170000}"/>
    <cellStyle name="เครื่องหมายจุลภาค 2 3 6" xfId="5972" xr:uid="{00000000-0005-0000-0000-000050170000}"/>
    <cellStyle name="เครื่องหมายจุลภาค 2 3 6 2" xfId="5973" xr:uid="{00000000-0005-0000-0000-000051170000}"/>
    <cellStyle name="เครื่องหมายจุลภาค 2 3 7" xfId="5974" xr:uid="{00000000-0005-0000-0000-000052170000}"/>
    <cellStyle name="เครื่องหมายจุลภาค 2 4" xfId="5975" xr:uid="{00000000-0005-0000-0000-000053170000}"/>
    <cellStyle name="เครื่องหมายจุลภาค 2 4 2" xfId="5976" xr:uid="{00000000-0005-0000-0000-000054170000}"/>
    <cellStyle name="เครื่องหมายจุลภาค 2 4 2 2" xfId="5977" xr:uid="{00000000-0005-0000-0000-000055170000}"/>
    <cellStyle name="เครื่องหมายจุลภาค 2 4 3" xfId="5978" xr:uid="{00000000-0005-0000-0000-000056170000}"/>
    <cellStyle name="เครื่องหมายจุลภาค 2 4 3 2" xfId="5979" xr:uid="{00000000-0005-0000-0000-000057170000}"/>
    <cellStyle name="เครื่องหมายจุลภาค 2 4 4" xfId="5980" xr:uid="{00000000-0005-0000-0000-000058170000}"/>
    <cellStyle name="เครื่องหมายจุลภาค 2 5" xfId="5981" xr:uid="{00000000-0005-0000-0000-000059170000}"/>
    <cellStyle name="เครื่องหมายจุลภาค 2 5 2" xfId="5982" xr:uid="{00000000-0005-0000-0000-00005A170000}"/>
    <cellStyle name="เครื่องหมายจุลภาค 2 5 2 2" xfId="5983" xr:uid="{00000000-0005-0000-0000-00005B170000}"/>
    <cellStyle name="เครื่องหมายจุลภาค 2 5 3" xfId="5984" xr:uid="{00000000-0005-0000-0000-00005C170000}"/>
    <cellStyle name="เครื่องหมายจุลภาค 2 5 3 2" xfId="5985" xr:uid="{00000000-0005-0000-0000-00005D170000}"/>
    <cellStyle name="เครื่องหมายจุลภาค 2 5 4" xfId="5986" xr:uid="{00000000-0005-0000-0000-00005E170000}"/>
    <cellStyle name="เครื่องหมายจุลภาค 2 6" xfId="5987" xr:uid="{00000000-0005-0000-0000-00005F170000}"/>
    <cellStyle name="เครื่องหมายจุลภาค 2 6 2" xfId="5988" xr:uid="{00000000-0005-0000-0000-000060170000}"/>
    <cellStyle name="เครื่องหมายจุลภาค 2 6 2 2" xfId="5989" xr:uid="{00000000-0005-0000-0000-000061170000}"/>
    <cellStyle name="เครื่องหมายจุลภาค 2 6 3" xfId="5990" xr:uid="{00000000-0005-0000-0000-000062170000}"/>
    <cellStyle name="เครื่องหมายจุลภาค 2 6 3 2" xfId="5991" xr:uid="{00000000-0005-0000-0000-000063170000}"/>
    <cellStyle name="เครื่องหมายจุลภาค 2 6 4" xfId="5992" xr:uid="{00000000-0005-0000-0000-000064170000}"/>
    <cellStyle name="เครื่องหมายจุลภาค 2 7" xfId="5993" xr:uid="{00000000-0005-0000-0000-000065170000}"/>
    <cellStyle name="เครื่องหมายจุลภาค 2 7 2" xfId="5994" xr:uid="{00000000-0005-0000-0000-000066170000}"/>
    <cellStyle name="เครื่องหมายจุลภาค 2 7 2 2" xfId="5995" xr:uid="{00000000-0005-0000-0000-000067170000}"/>
    <cellStyle name="เครื่องหมายจุลภาค 2 7 3" xfId="5996" xr:uid="{00000000-0005-0000-0000-000068170000}"/>
    <cellStyle name="เครื่องหมายจุลภาค 2 7 3 2" xfId="5997" xr:uid="{00000000-0005-0000-0000-000069170000}"/>
    <cellStyle name="เครื่องหมายจุลภาค 2 7 4" xfId="5998" xr:uid="{00000000-0005-0000-0000-00006A170000}"/>
    <cellStyle name="เครื่องหมายจุลภาค 2 8" xfId="5999" xr:uid="{00000000-0005-0000-0000-00006B170000}"/>
    <cellStyle name="เครื่องหมายจุลภาค 2 8 2" xfId="6000" xr:uid="{00000000-0005-0000-0000-00006C170000}"/>
    <cellStyle name="เครื่องหมายจุลภาค 2 8 2 2" xfId="6001" xr:uid="{00000000-0005-0000-0000-00006D170000}"/>
    <cellStyle name="เครื่องหมายจุลภาค 2 8 3" xfId="6002" xr:uid="{00000000-0005-0000-0000-00006E170000}"/>
    <cellStyle name="เครื่องหมายจุลภาค 2 8 3 2" xfId="6003" xr:uid="{00000000-0005-0000-0000-00006F170000}"/>
    <cellStyle name="เครื่องหมายจุลภาค 2 8 4" xfId="6004" xr:uid="{00000000-0005-0000-0000-000070170000}"/>
    <cellStyle name="เครื่องหมายจุลภาค 2 9" xfId="6005" xr:uid="{00000000-0005-0000-0000-000071170000}"/>
    <cellStyle name="เครื่องหมายจุลภาค 2 9 2" xfId="6006" xr:uid="{00000000-0005-0000-0000-000072170000}"/>
    <cellStyle name="เครื่องหมายจุลภาค 2 9 2 2" xfId="6007" xr:uid="{00000000-0005-0000-0000-000073170000}"/>
    <cellStyle name="เครื่องหมายจุลภาค 2 9 3" xfId="6008" xr:uid="{00000000-0005-0000-0000-000074170000}"/>
    <cellStyle name="เครื่องหมายจุลภาค 2 9 3 2" xfId="6009" xr:uid="{00000000-0005-0000-0000-000075170000}"/>
    <cellStyle name="เครื่องหมายจุลภาค 2 9 4" xfId="6010" xr:uid="{00000000-0005-0000-0000-000076170000}"/>
    <cellStyle name="เครื่องหมายจุลภาค 2_160800B1 CPI09 โปรแกรมคอมพิวเตอร์ - BOI_Q3" xfId="6011" xr:uid="{00000000-0005-0000-0000-000077170000}"/>
    <cellStyle name="เครื่องหมายจุลภาค 20" xfId="6012" xr:uid="{00000000-0005-0000-0000-000078170000}"/>
    <cellStyle name="เครื่องหมายจุลภาค 20 2" xfId="6013" xr:uid="{00000000-0005-0000-0000-000079170000}"/>
    <cellStyle name="เครื่องหมายจุลภาค 20 2 2" xfId="6014" xr:uid="{00000000-0005-0000-0000-00007A170000}"/>
    <cellStyle name="เครื่องหมายจุลภาค 20 2 2 2" xfId="6015" xr:uid="{00000000-0005-0000-0000-00007B170000}"/>
    <cellStyle name="เครื่องหมายจุลภาค 20 2 3" xfId="6016" xr:uid="{00000000-0005-0000-0000-00007C170000}"/>
    <cellStyle name="เครื่องหมายจุลภาค 20 2 3 2" xfId="6017" xr:uid="{00000000-0005-0000-0000-00007D170000}"/>
    <cellStyle name="เครื่องหมายจุลภาค 20 2 4" xfId="6018" xr:uid="{00000000-0005-0000-0000-00007E170000}"/>
    <cellStyle name="เครื่องหมายจุลภาค 21" xfId="6019" xr:uid="{00000000-0005-0000-0000-00007F170000}"/>
    <cellStyle name="เครื่องหมายจุลภาค 22" xfId="6020" xr:uid="{00000000-0005-0000-0000-000080170000}"/>
    <cellStyle name="เครื่องหมายจุลภาค 23" xfId="6021" xr:uid="{00000000-0005-0000-0000-000081170000}"/>
    <cellStyle name="เครื่องหมายจุลภาค 24" xfId="6022" xr:uid="{00000000-0005-0000-0000-000082170000}"/>
    <cellStyle name="เครื่องหมายจุลภาค 25" xfId="6023" xr:uid="{00000000-0005-0000-0000-000083170000}"/>
    <cellStyle name="เครื่องหมายจุลภาค 25 2" xfId="6024" xr:uid="{00000000-0005-0000-0000-000084170000}"/>
    <cellStyle name="เครื่องหมายจุลภาค 25 2 2" xfId="6025" xr:uid="{00000000-0005-0000-0000-000085170000}"/>
    <cellStyle name="เครื่องหมายจุลภาค 25 3" xfId="6026" xr:uid="{00000000-0005-0000-0000-000086170000}"/>
    <cellStyle name="เครื่องหมายจุลภาค 25 3 2" xfId="6027" xr:uid="{00000000-0005-0000-0000-000087170000}"/>
    <cellStyle name="เครื่องหมายจุลภาค 25 4" xfId="6028" xr:uid="{00000000-0005-0000-0000-000088170000}"/>
    <cellStyle name="เครื่องหมายจุลภาค 26" xfId="6029" xr:uid="{00000000-0005-0000-0000-000089170000}"/>
    <cellStyle name="เครื่องหมายจุลภาค 26 2" xfId="6030" xr:uid="{00000000-0005-0000-0000-00008A170000}"/>
    <cellStyle name="เครื่องหมายจุลภาค 26 2 2" xfId="6031" xr:uid="{00000000-0005-0000-0000-00008B170000}"/>
    <cellStyle name="เครื่องหมายจุลภาค 26 3" xfId="6032" xr:uid="{00000000-0005-0000-0000-00008C170000}"/>
    <cellStyle name="เครื่องหมายจุลภาค 26 3 2" xfId="6033" xr:uid="{00000000-0005-0000-0000-00008D170000}"/>
    <cellStyle name="เครื่องหมายจุลภาค 26 4" xfId="6034" xr:uid="{00000000-0005-0000-0000-00008E170000}"/>
    <cellStyle name="เครื่องหมายจุลภาค 27" xfId="6035" xr:uid="{00000000-0005-0000-0000-00008F170000}"/>
    <cellStyle name="เครื่องหมายจุลภาค 28" xfId="6036" xr:uid="{00000000-0005-0000-0000-000090170000}"/>
    <cellStyle name="เครื่องหมายจุลภาค 29" xfId="6037" xr:uid="{00000000-0005-0000-0000-000091170000}"/>
    <cellStyle name="เครื่องหมายจุลภาค 29 2" xfId="6038" xr:uid="{00000000-0005-0000-0000-000092170000}"/>
    <cellStyle name="เครื่องหมายจุลภาค 29 2 2" xfId="6039" xr:uid="{00000000-0005-0000-0000-000093170000}"/>
    <cellStyle name="เครื่องหมายจุลภาค 29 3" xfId="6040" xr:uid="{00000000-0005-0000-0000-000094170000}"/>
    <cellStyle name="เครื่องหมายจุลภาค 29 3 2" xfId="6041" xr:uid="{00000000-0005-0000-0000-000095170000}"/>
    <cellStyle name="เครื่องหมายจุลภาค 29 4" xfId="6042" xr:uid="{00000000-0005-0000-0000-000096170000}"/>
    <cellStyle name="เครื่องหมายจุลภาค 3" xfId="6043" xr:uid="{00000000-0005-0000-0000-000097170000}"/>
    <cellStyle name="เครื่องหมายจุลภาค 3 10" xfId="6044" xr:uid="{00000000-0005-0000-0000-000098170000}"/>
    <cellStyle name="เครื่องหมายจุลภาค 3 10 2" xfId="6045" xr:uid="{00000000-0005-0000-0000-000099170000}"/>
    <cellStyle name="เครื่องหมายจุลภาค 3 11" xfId="6046" xr:uid="{00000000-0005-0000-0000-00009A170000}"/>
    <cellStyle name="เครื่องหมายจุลภาค 3 11 2" xfId="6047" xr:uid="{00000000-0005-0000-0000-00009B170000}"/>
    <cellStyle name="เครื่องหมายจุลภาค 3 12" xfId="6048" xr:uid="{00000000-0005-0000-0000-00009C170000}"/>
    <cellStyle name="เครื่องหมายจุลภาค 3 2" xfId="6049" xr:uid="{00000000-0005-0000-0000-00009D170000}"/>
    <cellStyle name="เครื่องหมายจุลภาค 3 2 2" xfId="6050" xr:uid="{00000000-0005-0000-0000-00009E170000}"/>
    <cellStyle name="เครื่องหมายจุลภาค 3 2 2 2" xfId="6051" xr:uid="{00000000-0005-0000-0000-00009F170000}"/>
    <cellStyle name="เครื่องหมายจุลภาค 3 2 2 2 2" xfId="6052" xr:uid="{00000000-0005-0000-0000-0000A0170000}"/>
    <cellStyle name="เครื่องหมายจุลภาค 3 2 2 2 2 2" xfId="6053" xr:uid="{00000000-0005-0000-0000-0000A1170000}"/>
    <cellStyle name="เครื่องหมายจุลภาค 3 2 2 2 3" xfId="6054" xr:uid="{00000000-0005-0000-0000-0000A2170000}"/>
    <cellStyle name="เครื่องหมายจุลภาค 3 2 2 2 3 2" xfId="6055" xr:uid="{00000000-0005-0000-0000-0000A3170000}"/>
    <cellStyle name="เครื่องหมายจุลภาค 3 2 2 2 4" xfId="6056" xr:uid="{00000000-0005-0000-0000-0000A4170000}"/>
    <cellStyle name="เครื่องหมายจุลภาค 3 2 2 3" xfId="6057" xr:uid="{00000000-0005-0000-0000-0000A5170000}"/>
    <cellStyle name="เครื่องหมายจุลภาค 3 2 2 3 2" xfId="6058" xr:uid="{00000000-0005-0000-0000-0000A6170000}"/>
    <cellStyle name="เครื่องหมายจุลภาค 3 2 2 4" xfId="6059" xr:uid="{00000000-0005-0000-0000-0000A7170000}"/>
    <cellStyle name="เครื่องหมายจุลภาค 3 2 2 4 2" xfId="6060" xr:uid="{00000000-0005-0000-0000-0000A8170000}"/>
    <cellStyle name="เครื่องหมายจุลภาค 3 2 2 5" xfId="6061" xr:uid="{00000000-0005-0000-0000-0000A9170000}"/>
    <cellStyle name="เครื่องหมายจุลภาค 3 2 3" xfId="6062" xr:uid="{00000000-0005-0000-0000-0000AA170000}"/>
    <cellStyle name="เครื่องหมายจุลภาค 3 2 4" xfId="6063" xr:uid="{00000000-0005-0000-0000-0000AB170000}"/>
    <cellStyle name="เครื่องหมายจุลภาค 3 2 4 2" xfId="6064" xr:uid="{00000000-0005-0000-0000-0000AC170000}"/>
    <cellStyle name="เครื่องหมายจุลภาค 3 2 4 2 2" xfId="6065" xr:uid="{00000000-0005-0000-0000-0000AD170000}"/>
    <cellStyle name="เครื่องหมายจุลภาค 3 2 4 3" xfId="6066" xr:uid="{00000000-0005-0000-0000-0000AE170000}"/>
    <cellStyle name="เครื่องหมายจุลภาค 3 2 4 3 2" xfId="6067" xr:uid="{00000000-0005-0000-0000-0000AF170000}"/>
    <cellStyle name="เครื่องหมายจุลภาค 3 2 4 4" xfId="6068" xr:uid="{00000000-0005-0000-0000-0000B0170000}"/>
    <cellStyle name="เครื่องหมายจุลภาค 3 2_CPI_Y'52_TOP_GG 1" xfId="6069" xr:uid="{00000000-0005-0000-0000-0000B1170000}"/>
    <cellStyle name="เครื่องหมายจุลภาค 3 3" xfId="6070" xr:uid="{00000000-0005-0000-0000-0000B2170000}"/>
    <cellStyle name="เครื่องหมายจุลภาค 3 3 2" xfId="6071" xr:uid="{00000000-0005-0000-0000-0000B3170000}"/>
    <cellStyle name="เครื่องหมายจุลภาค 3 3 2 2" xfId="6072" xr:uid="{00000000-0005-0000-0000-0000B4170000}"/>
    <cellStyle name="เครื่องหมายจุลภาค 3 3 3" xfId="6073" xr:uid="{00000000-0005-0000-0000-0000B5170000}"/>
    <cellStyle name="เครื่องหมายจุลภาค 3 3 3 2" xfId="6074" xr:uid="{00000000-0005-0000-0000-0000B6170000}"/>
    <cellStyle name="เครื่องหมายจุลภาค 3 3 4" xfId="6075" xr:uid="{00000000-0005-0000-0000-0000B7170000}"/>
    <cellStyle name="เครื่องหมายจุลภาค 3 4" xfId="6076" xr:uid="{00000000-0005-0000-0000-0000B8170000}"/>
    <cellStyle name="เครื่องหมายจุลภาค 3 4 2" xfId="6077" xr:uid="{00000000-0005-0000-0000-0000B9170000}"/>
    <cellStyle name="เครื่องหมายจุลภาค 3 4 2 2" xfId="6078" xr:uid="{00000000-0005-0000-0000-0000BA170000}"/>
    <cellStyle name="เครื่องหมายจุลภาค 3 4 3" xfId="6079" xr:uid="{00000000-0005-0000-0000-0000BB170000}"/>
    <cellStyle name="เครื่องหมายจุลภาค 3 4 3 2" xfId="6080" xr:uid="{00000000-0005-0000-0000-0000BC170000}"/>
    <cellStyle name="เครื่องหมายจุลภาค 3 4 4" xfId="6081" xr:uid="{00000000-0005-0000-0000-0000BD170000}"/>
    <cellStyle name="เครื่องหมายจุลภาค 3 5" xfId="6082" xr:uid="{00000000-0005-0000-0000-0000BE170000}"/>
    <cellStyle name="เครื่องหมายจุลภาค 3 5 2" xfId="6083" xr:uid="{00000000-0005-0000-0000-0000BF170000}"/>
    <cellStyle name="เครื่องหมายจุลภาค 3 5 2 2" xfId="6084" xr:uid="{00000000-0005-0000-0000-0000C0170000}"/>
    <cellStyle name="เครื่องหมายจุลภาค 3 5 3" xfId="6085" xr:uid="{00000000-0005-0000-0000-0000C1170000}"/>
    <cellStyle name="เครื่องหมายจุลภาค 3 5 3 2" xfId="6086" xr:uid="{00000000-0005-0000-0000-0000C2170000}"/>
    <cellStyle name="เครื่องหมายจุลภาค 3 5 4" xfId="6087" xr:uid="{00000000-0005-0000-0000-0000C3170000}"/>
    <cellStyle name="เครื่องหมายจุลภาค 3 6" xfId="6088" xr:uid="{00000000-0005-0000-0000-0000C4170000}"/>
    <cellStyle name="เครื่องหมายจุลภาค 3 6 2" xfId="6089" xr:uid="{00000000-0005-0000-0000-0000C5170000}"/>
    <cellStyle name="เครื่องหมายจุลภาค 3 6 2 2" xfId="6090" xr:uid="{00000000-0005-0000-0000-0000C6170000}"/>
    <cellStyle name="เครื่องหมายจุลภาค 3 6 3" xfId="6091" xr:uid="{00000000-0005-0000-0000-0000C7170000}"/>
    <cellStyle name="เครื่องหมายจุลภาค 3 6 3 2" xfId="6092" xr:uid="{00000000-0005-0000-0000-0000C8170000}"/>
    <cellStyle name="เครื่องหมายจุลภาค 3 6 4" xfId="6093" xr:uid="{00000000-0005-0000-0000-0000C9170000}"/>
    <cellStyle name="เครื่องหมายจุลภาค 3 7" xfId="6094" xr:uid="{00000000-0005-0000-0000-0000CA170000}"/>
    <cellStyle name="เครื่องหมายจุลภาค 3 7 2" xfId="6095" xr:uid="{00000000-0005-0000-0000-0000CB170000}"/>
    <cellStyle name="เครื่องหมายจุลภาค 3 7 2 2" xfId="6096" xr:uid="{00000000-0005-0000-0000-0000CC170000}"/>
    <cellStyle name="เครื่องหมายจุลภาค 3 7 3" xfId="6097" xr:uid="{00000000-0005-0000-0000-0000CD170000}"/>
    <cellStyle name="เครื่องหมายจุลภาค 3 7 3 2" xfId="6098" xr:uid="{00000000-0005-0000-0000-0000CE170000}"/>
    <cellStyle name="เครื่องหมายจุลภาค 3 7 4" xfId="6099" xr:uid="{00000000-0005-0000-0000-0000CF170000}"/>
    <cellStyle name="เครื่องหมายจุลภาค 3 8" xfId="6100" xr:uid="{00000000-0005-0000-0000-0000D0170000}"/>
    <cellStyle name="เครื่องหมายจุลภาค 3 8 2" xfId="6101" xr:uid="{00000000-0005-0000-0000-0000D1170000}"/>
    <cellStyle name="เครื่องหมายจุลภาค 3 8 2 2" xfId="6102" xr:uid="{00000000-0005-0000-0000-0000D2170000}"/>
    <cellStyle name="เครื่องหมายจุลภาค 3 8 3" xfId="6103" xr:uid="{00000000-0005-0000-0000-0000D3170000}"/>
    <cellStyle name="เครื่องหมายจุลภาค 3 8 3 2" xfId="6104" xr:uid="{00000000-0005-0000-0000-0000D4170000}"/>
    <cellStyle name="เครื่องหมายจุลภาค 3 8 4" xfId="6105" xr:uid="{00000000-0005-0000-0000-0000D5170000}"/>
    <cellStyle name="เครื่องหมายจุลภาค 3 9" xfId="6106" xr:uid="{00000000-0005-0000-0000-0000D6170000}"/>
    <cellStyle name="เครื่องหมายจุลภาค 3 9 2" xfId="6107" xr:uid="{00000000-0005-0000-0000-0000D7170000}"/>
    <cellStyle name="เครื่องหมายจุลภาค 3 9 2 2" xfId="6108" xr:uid="{00000000-0005-0000-0000-0000D8170000}"/>
    <cellStyle name="เครื่องหมายจุลภาค 3 9 3" xfId="6109" xr:uid="{00000000-0005-0000-0000-0000D9170000}"/>
    <cellStyle name="เครื่องหมายจุลภาค 3 9 3 2" xfId="6110" xr:uid="{00000000-0005-0000-0000-0000DA170000}"/>
    <cellStyle name="เครื่องหมายจุลภาค 3 9 4" xfId="6111" xr:uid="{00000000-0005-0000-0000-0000DB170000}"/>
    <cellStyle name="เครื่องหมายจุลภาค 3_160800B1 CPI09 โปรแกรมคอมพิวเตอร์ - BOI_Q3" xfId="6112" xr:uid="{00000000-0005-0000-0000-0000DC170000}"/>
    <cellStyle name="เครื่องหมายจุลภาค 30" xfId="6113" xr:uid="{00000000-0005-0000-0000-0000DD170000}"/>
    <cellStyle name="เครื่องหมายจุลภาค 30 2" xfId="6114" xr:uid="{00000000-0005-0000-0000-0000DE170000}"/>
    <cellStyle name="เครื่องหมายจุลภาค 30 2 2" xfId="6115" xr:uid="{00000000-0005-0000-0000-0000DF170000}"/>
    <cellStyle name="เครื่องหมายจุลภาค 30 3" xfId="6116" xr:uid="{00000000-0005-0000-0000-0000E0170000}"/>
    <cellStyle name="เครื่องหมายจุลภาค 30 3 2" xfId="6117" xr:uid="{00000000-0005-0000-0000-0000E1170000}"/>
    <cellStyle name="เครื่องหมายจุลภาค 30 4" xfId="6118" xr:uid="{00000000-0005-0000-0000-0000E2170000}"/>
    <cellStyle name="เครื่องหมายจุลภาค 31" xfId="6119" xr:uid="{00000000-0005-0000-0000-0000E3170000}"/>
    <cellStyle name="เครื่องหมายจุลภาค 31 2" xfId="6120" xr:uid="{00000000-0005-0000-0000-0000E4170000}"/>
    <cellStyle name="เครื่องหมายจุลภาค 31 2 2" xfId="6121" xr:uid="{00000000-0005-0000-0000-0000E5170000}"/>
    <cellStyle name="เครื่องหมายจุลภาค 31 2 2 2" xfId="6122" xr:uid="{00000000-0005-0000-0000-0000E6170000}"/>
    <cellStyle name="เครื่องหมายจุลภาค 31 2 3" xfId="6123" xr:uid="{00000000-0005-0000-0000-0000E7170000}"/>
    <cellStyle name="เครื่องหมายจุลภาค 31 2 3 2" xfId="6124" xr:uid="{00000000-0005-0000-0000-0000E8170000}"/>
    <cellStyle name="เครื่องหมายจุลภาค 31 2 4" xfId="6125" xr:uid="{00000000-0005-0000-0000-0000E9170000}"/>
    <cellStyle name="เครื่องหมายจุลภาค 31 3" xfId="6126" xr:uid="{00000000-0005-0000-0000-0000EA170000}"/>
    <cellStyle name="เครื่องหมายจุลภาค 31 3 2" xfId="6127" xr:uid="{00000000-0005-0000-0000-0000EB170000}"/>
    <cellStyle name="เครื่องหมายจุลภาค 31 4" xfId="6128" xr:uid="{00000000-0005-0000-0000-0000EC170000}"/>
    <cellStyle name="เครื่องหมายจุลภาค 31 4 2" xfId="6129" xr:uid="{00000000-0005-0000-0000-0000ED170000}"/>
    <cellStyle name="เครื่องหมายจุลภาค 31 5" xfId="6130" xr:uid="{00000000-0005-0000-0000-0000EE170000}"/>
    <cellStyle name="เครื่องหมายจุลภาค 32" xfId="6131" xr:uid="{00000000-0005-0000-0000-0000EF170000}"/>
    <cellStyle name="เครื่องหมายจุลภาค 32 2" xfId="6132" xr:uid="{00000000-0005-0000-0000-0000F0170000}"/>
    <cellStyle name="เครื่องหมายจุลภาค 32 2 2" xfId="6133" xr:uid="{00000000-0005-0000-0000-0000F1170000}"/>
    <cellStyle name="เครื่องหมายจุลภาค 32 3" xfId="6134" xr:uid="{00000000-0005-0000-0000-0000F2170000}"/>
    <cellStyle name="เครื่องหมายจุลภาค 32 3 2" xfId="6135" xr:uid="{00000000-0005-0000-0000-0000F3170000}"/>
    <cellStyle name="เครื่องหมายจุลภาค 32 4" xfId="6136" xr:uid="{00000000-0005-0000-0000-0000F4170000}"/>
    <cellStyle name="เครื่องหมายจุลภาค 33" xfId="6137" xr:uid="{00000000-0005-0000-0000-0000F5170000}"/>
    <cellStyle name="เครื่องหมายจุลภาค 33 2" xfId="6138" xr:uid="{00000000-0005-0000-0000-0000F6170000}"/>
    <cellStyle name="เครื่องหมายจุลภาค 33 2 2" xfId="6139" xr:uid="{00000000-0005-0000-0000-0000F7170000}"/>
    <cellStyle name="เครื่องหมายจุลภาค 33 3" xfId="6140" xr:uid="{00000000-0005-0000-0000-0000F8170000}"/>
    <cellStyle name="เครื่องหมายจุลภาค 33 3 2" xfId="6141" xr:uid="{00000000-0005-0000-0000-0000F9170000}"/>
    <cellStyle name="เครื่องหมายจุลภาค 33 4" xfId="6142" xr:uid="{00000000-0005-0000-0000-0000FA170000}"/>
    <cellStyle name="เครื่องหมายจุลภาค 34" xfId="6143" xr:uid="{00000000-0005-0000-0000-0000FB170000}"/>
    <cellStyle name="เครื่องหมายจุลภาค 34 2" xfId="6144" xr:uid="{00000000-0005-0000-0000-0000FC170000}"/>
    <cellStyle name="เครื่องหมายจุลภาค 34 2 2" xfId="6145" xr:uid="{00000000-0005-0000-0000-0000FD170000}"/>
    <cellStyle name="เครื่องหมายจุลภาค 34 3" xfId="6146" xr:uid="{00000000-0005-0000-0000-0000FE170000}"/>
    <cellStyle name="เครื่องหมายจุลภาค 34 3 2" xfId="6147" xr:uid="{00000000-0005-0000-0000-0000FF170000}"/>
    <cellStyle name="เครื่องหมายจุลภาค 34 4" xfId="6148" xr:uid="{00000000-0005-0000-0000-000000180000}"/>
    <cellStyle name="เครื่องหมายจุลภาค 35" xfId="6149" xr:uid="{00000000-0005-0000-0000-000001180000}"/>
    <cellStyle name="เครื่องหมายจุลภาค 35 2" xfId="6150" xr:uid="{00000000-0005-0000-0000-000002180000}"/>
    <cellStyle name="เครื่องหมายจุลภาค 35 2 2" xfId="6151" xr:uid="{00000000-0005-0000-0000-000003180000}"/>
    <cellStyle name="เครื่องหมายจุลภาค 35 3" xfId="6152" xr:uid="{00000000-0005-0000-0000-000004180000}"/>
    <cellStyle name="เครื่องหมายจุลภาค 35 3 2" xfId="6153" xr:uid="{00000000-0005-0000-0000-000005180000}"/>
    <cellStyle name="เครื่องหมายจุลภาค 35 4" xfId="6154" xr:uid="{00000000-0005-0000-0000-000006180000}"/>
    <cellStyle name="เครื่องหมายจุลภาค 36" xfId="6155" xr:uid="{00000000-0005-0000-0000-000007180000}"/>
    <cellStyle name="เครื่องหมายจุลภาค 36 2" xfId="6156" xr:uid="{00000000-0005-0000-0000-000008180000}"/>
    <cellStyle name="เครื่องหมายจุลภาค 37" xfId="6157" xr:uid="{00000000-0005-0000-0000-000009180000}"/>
    <cellStyle name="เครื่องหมายจุลภาค 37 2" xfId="6158" xr:uid="{00000000-0005-0000-0000-00000A180000}"/>
    <cellStyle name="เครื่องหมายจุลภาค 38" xfId="6159" xr:uid="{00000000-0005-0000-0000-00000B180000}"/>
    <cellStyle name="เครื่องหมายจุลภาค 38 2" xfId="6160" xr:uid="{00000000-0005-0000-0000-00000C180000}"/>
    <cellStyle name="เครื่องหมายจุลภาค 39" xfId="6161" xr:uid="{00000000-0005-0000-0000-00000D180000}"/>
    <cellStyle name="เครื่องหมายจุลภาค 39 2" xfId="6162" xr:uid="{00000000-0005-0000-0000-00000E180000}"/>
    <cellStyle name="เครื่องหมายจุลภาค 4" xfId="6163" xr:uid="{00000000-0005-0000-0000-00000F180000}"/>
    <cellStyle name="เครื่องหมายจุลภาค 4 10" xfId="6164" xr:uid="{00000000-0005-0000-0000-000010180000}"/>
    <cellStyle name="เครื่องหมายจุลภาค 4 10 2" xfId="6165" xr:uid="{00000000-0005-0000-0000-000011180000}"/>
    <cellStyle name="เครื่องหมายจุลภาค 4 11" xfId="6166" xr:uid="{00000000-0005-0000-0000-000012180000}"/>
    <cellStyle name="เครื่องหมายจุลภาค 4 11 2" xfId="6167" xr:uid="{00000000-0005-0000-0000-000013180000}"/>
    <cellStyle name="เครื่องหมายจุลภาค 4 12" xfId="6168" xr:uid="{00000000-0005-0000-0000-000014180000}"/>
    <cellStyle name="เครื่องหมายจุลภาค 4 2" xfId="6169" xr:uid="{00000000-0005-0000-0000-000015180000}"/>
    <cellStyle name="เครื่องหมายจุลภาค 4 2 2" xfId="6170" xr:uid="{00000000-0005-0000-0000-000016180000}"/>
    <cellStyle name="เครื่องหมายจุลภาค 4 2 2 2" xfId="6171" xr:uid="{00000000-0005-0000-0000-000017180000}"/>
    <cellStyle name="เครื่องหมายจุลภาค 4 2 3" xfId="6172" xr:uid="{00000000-0005-0000-0000-000018180000}"/>
    <cellStyle name="เครื่องหมายจุลภาค 4 2 3 2" xfId="6173" xr:uid="{00000000-0005-0000-0000-000019180000}"/>
    <cellStyle name="เครื่องหมายจุลภาค 4 2 4" xfId="6174" xr:uid="{00000000-0005-0000-0000-00001A180000}"/>
    <cellStyle name="เครื่องหมายจุลภาค 4 3" xfId="6175" xr:uid="{00000000-0005-0000-0000-00001B180000}"/>
    <cellStyle name="เครื่องหมายจุลภาค 4 3 2" xfId="6176" xr:uid="{00000000-0005-0000-0000-00001C180000}"/>
    <cellStyle name="เครื่องหมายจุลภาค 4 3 2 2" xfId="6177" xr:uid="{00000000-0005-0000-0000-00001D180000}"/>
    <cellStyle name="เครื่องหมายจุลภาค 4 3 3" xfId="6178" xr:uid="{00000000-0005-0000-0000-00001E180000}"/>
    <cellStyle name="เครื่องหมายจุลภาค 4 3 3 2" xfId="6179" xr:uid="{00000000-0005-0000-0000-00001F180000}"/>
    <cellStyle name="เครื่องหมายจุลภาค 4 3 4" xfId="6180" xr:uid="{00000000-0005-0000-0000-000020180000}"/>
    <cellStyle name="เครื่องหมายจุลภาค 4 4" xfId="6181" xr:uid="{00000000-0005-0000-0000-000021180000}"/>
    <cellStyle name="เครื่องหมายจุลภาค 4 4 2" xfId="6182" xr:uid="{00000000-0005-0000-0000-000022180000}"/>
    <cellStyle name="เครื่องหมายจุลภาค 4 4 2 2" xfId="6183" xr:uid="{00000000-0005-0000-0000-000023180000}"/>
    <cellStyle name="เครื่องหมายจุลภาค 4 4 3" xfId="6184" xr:uid="{00000000-0005-0000-0000-000024180000}"/>
    <cellStyle name="เครื่องหมายจุลภาค 4 4 3 2" xfId="6185" xr:uid="{00000000-0005-0000-0000-000025180000}"/>
    <cellStyle name="เครื่องหมายจุลภาค 4 4 4" xfId="6186" xr:uid="{00000000-0005-0000-0000-000026180000}"/>
    <cellStyle name="เครื่องหมายจุลภาค 4 5" xfId="6187" xr:uid="{00000000-0005-0000-0000-000027180000}"/>
    <cellStyle name="เครื่องหมายจุลภาค 4 5 2" xfId="6188" xr:uid="{00000000-0005-0000-0000-000028180000}"/>
    <cellStyle name="เครื่องหมายจุลภาค 4 5 2 2" xfId="6189" xr:uid="{00000000-0005-0000-0000-000029180000}"/>
    <cellStyle name="เครื่องหมายจุลภาค 4 5 3" xfId="6190" xr:uid="{00000000-0005-0000-0000-00002A180000}"/>
    <cellStyle name="เครื่องหมายจุลภาค 4 5 3 2" xfId="6191" xr:uid="{00000000-0005-0000-0000-00002B180000}"/>
    <cellStyle name="เครื่องหมายจุลภาค 4 5 4" xfId="6192" xr:uid="{00000000-0005-0000-0000-00002C180000}"/>
    <cellStyle name="เครื่องหมายจุลภาค 4 6" xfId="6193" xr:uid="{00000000-0005-0000-0000-00002D180000}"/>
    <cellStyle name="เครื่องหมายจุลภาค 4 6 2" xfId="6194" xr:uid="{00000000-0005-0000-0000-00002E180000}"/>
    <cellStyle name="เครื่องหมายจุลภาค 4 6 2 2" xfId="6195" xr:uid="{00000000-0005-0000-0000-00002F180000}"/>
    <cellStyle name="เครื่องหมายจุลภาค 4 6 3" xfId="6196" xr:uid="{00000000-0005-0000-0000-000030180000}"/>
    <cellStyle name="เครื่องหมายจุลภาค 4 6 3 2" xfId="6197" xr:uid="{00000000-0005-0000-0000-000031180000}"/>
    <cellStyle name="เครื่องหมายจุลภาค 4 6 4" xfId="6198" xr:uid="{00000000-0005-0000-0000-000032180000}"/>
    <cellStyle name="เครื่องหมายจุลภาค 4 7" xfId="6199" xr:uid="{00000000-0005-0000-0000-000033180000}"/>
    <cellStyle name="เครื่องหมายจุลภาค 4 7 2" xfId="6200" xr:uid="{00000000-0005-0000-0000-000034180000}"/>
    <cellStyle name="เครื่องหมายจุลภาค 4 7 2 2" xfId="6201" xr:uid="{00000000-0005-0000-0000-000035180000}"/>
    <cellStyle name="เครื่องหมายจุลภาค 4 7 3" xfId="6202" xr:uid="{00000000-0005-0000-0000-000036180000}"/>
    <cellStyle name="เครื่องหมายจุลภาค 4 7 3 2" xfId="6203" xr:uid="{00000000-0005-0000-0000-000037180000}"/>
    <cellStyle name="เครื่องหมายจุลภาค 4 7 4" xfId="6204" xr:uid="{00000000-0005-0000-0000-000038180000}"/>
    <cellStyle name="เครื่องหมายจุลภาค 4 8" xfId="6205" xr:uid="{00000000-0005-0000-0000-000039180000}"/>
    <cellStyle name="เครื่องหมายจุลภาค 4 8 2" xfId="6206" xr:uid="{00000000-0005-0000-0000-00003A180000}"/>
    <cellStyle name="เครื่องหมายจุลภาค 4 8 2 2" xfId="6207" xr:uid="{00000000-0005-0000-0000-00003B180000}"/>
    <cellStyle name="เครื่องหมายจุลภาค 4 8 3" xfId="6208" xr:uid="{00000000-0005-0000-0000-00003C180000}"/>
    <cellStyle name="เครื่องหมายจุลภาค 4 8 3 2" xfId="6209" xr:uid="{00000000-0005-0000-0000-00003D180000}"/>
    <cellStyle name="เครื่องหมายจุลภาค 4 8 4" xfId="6210" xr:uid="{00000000-0005-0000-0000-00003E180000}"/>
    <cellStyle name="เครื่องหมายจุลภาค 4 9" xfId="6211" xr:uid="{00000000-0005-0000-0000-00003F180000}"/>
    <cellStyle name="เครื่องหมายจุลภาค 4 9 2" xfId="6212" xr:uid="{00000000-0005-0000-0000-000040180000}"/>
    <cellStyle name="เครื่องหมายจุลภาค 4 9 2 2" xfId="6213" xr:uid="{00000000-0005-0000-0000-000041180000}"/>
    <cellStyle name="เครื่องหมายจุลภาค 4 9 3" xfId="6214" xr:uid="{00000000-0005-0000-0000-000042180000}"/>
    <cellStyle name="เครื่องหมายจุลภาค 4 9 3 2" xfId="6215" xr:uid="{00000000-0005-0000-0000-000043180000}"/>
    <cellStyle name="เครื่องหมายจุลภาค 4 9 4" xfId="6216" xr:uid="{00000000-0005-0000-0000-000044180000}"/>
    <cellStyle name="เครื่องหมายจุลภาค 40" xfId="6217" xr:uid="{00000000-0005-0000-0000-000045180000}"/>
    <cellStyle name="เครื่องหมายจุลภาค 40 2" xfId="6218" xr:uid="{00000000-0005-0000-0000-000046180000}"/>
    <cellStyle name="เครื่องหมายจุลภาค 41" xfId="6219" xr:uid="{00000000-0005-0000-0000-000047180000}"/>
    <cellStyle name="เครื่องหมายจุลภาค 41 2" xfId="6220" xr:uid="{00000000-0005-0000-0000-000048180000}"/>
    <cellStyle name="เครื่องหมายจุลภาค 42" xfId="6221" xr:uid="{00000000-0005-0000-0000-000049180000}"/>
    <cellStyle name="เครื่องหมายจุลภาค 42 2" xfId="6222" xr:uid="{00000000-0005-0000-0000-00004A180000}"/>
    <cellStyle name="เครื่องหมายจุลภาค 43" xfId="6223" xr:uid="{00000000-0005-0000-0000-00004B180000}"/>
    <cellStyle name="เครื่องหมายจุลภาค 43 2" xfId="6224" xr:uid="{00000000-0005-0000-0000-00004C180000}"/>
    <cellStyle name="เครื่องหมายจุลภาค 44" xfId="6225" xr:uid="{00000000-0005-0000-0000-00004D180000}"/>
    <cellStyle name="เครื่องหมายจุลภาค 44 2" xfId="6226" xr:uid="{00000000-0005-0000-0000-00004E180000}"/>
    <cellStyle name="เครื่องหมายจุลภาค 45" xfId="6227" xr:uid="{00000000-0005-0000-0000-00004F180000}"/>
    <cellStyle name="เครื่องหมายจุลภาค 45 2" xfId="6228" xr:uid="{00000000-0005-0000-0000-000050180000}"/>
    <cellStyle name="เครื่องหมายจุลภาค 46" xfId="6229" xr:uid="{00000000-0005-0000-0000-000051180000}"/>
    <cellStyle name="เครื่องหมายจุลภาค 46 2" xfId="6230" xr:uid="{00000000-0005-0000-0000-000052180000}"/>
    <cellStyle name="เครื่องหมายจุลภาค 47" xfId="6231" xr:uid="{00000000-0005-0000-0000-000053180000}"/>
    <cellStyle name="เครื่องหมายจุลภาค 47 2" xfId="6232" xr:uid="{00000000-0005-0000-0000-000054180000}"/>
    <cellStyle name="เครื่องหมายจุลภาค 48" xfId="6233" xr:uid="{00000000-0005-0000-0000-000055180000}"/>
    <cellStyle name="เครื่องหมายจุลภาค 48 2" xfId="6234" xr:uid="{00000000-0005-0000-0000-000056180000}"/>
    <cellStyle name="เครื่องหมายจุลภาค 49" xfId="6235" xr:uid="{00000000-0005-0000-0000-000057180000}"/>
    <cellStyle name="เครื่องหมายจุลภาค 49 2" xfId="6236" xr:uid="{00000000-0005-0000-0000-000058180000}"/>
    <cellStyle name="เครื่องหมายจุลภาค 5" xfId="6237" xr:uid="{00000000-0005-0000-0000-000059180000}"/>
    <cellStyle name="เครื่องหมายจุลภาค 5 2" xfId="6238" xr:uid="{00000000-0005-0000-0000-00005A180000}"/>
    <cellStyle name="เครื่องหมายจุลภาค 5 2 2" xfId="6239" xr:uid="{00000000-0005-0000-0000-00005B180000}"/>
    <cellStyle name="เครื่องหมายจุลภาค 5 2 2 2" xfId="6240" xr:uid="{00000000-0005-0000-0000-00005C180000}"/>
    <cellStyle name="เครื่องหมายจุลภาค 5 2 3" xfId="6241" xr:uid="{00000000-0005-0000-0000-00005D180000}"/>
    <cellStyle name="เครื่องหมายจุลภาค 5 2 3 2" xfId="6242" xr:uid="{00000000-0005-0000-0000-00005E180000}"/>
    <cellStyle name="เครื่องหมายจุลภาค 5 2 4" xfId="6243" xr:uid="{00000000-0005-0000-0000-00005F180000}"/>
    <cellStyle name="เครื่องหมายจุลภาค 5 3" xfId="6244" xr:uid="{00000000-0005-0000-0000-000060180000}"/>
    <cellStyle name="เครื่องหมายจุลภาค 5 3 2" xfId="6245" xr:uid="{00000000-0005-0000-0000-000061180000}"/>
    <cellStyle name="เครื่องหมายจุลภาค 5 3 2 2" xfId="6246" xr:uid="{00000000-0005-0000-0000-000062180000}"/>
    <cellStyle name="เครื่องหมายจุลภาค 5 3 3" xfId="6247" xr:uid="{00000000-0005-0000-0000-000063180000}"/>
    <cellStyle name="เครื่องหมายจุลภาค 5 3 3 2" xfId="6248" xr:uid="{00000000-0005-0000-0000-000064180000}"/>
    <cellStyle name="เครื่องหมายจุลภาค 5 3 4" xfId="6249" xr:uid="{00000000-0005-0000-0000-000065180000}"/>
    <cellStyle name="เครื่องหมายจุลภาค 5 4" xfId="6250" xr:uid="{00000000-0005-0000-0000-000066180000}"/>
    <cellStyle name="เครื่องหมายจุลภาค 5 4 2" xfId="6251" xr:uid="{00000000-0005-0000-0000-000067180000}"/>
    <cellStyle name="เครื่องหมายจุลภาค 5 4 2 2" xfId="6252" xr:uid="{00000000-0005-0000-0000-000068180000}"/>
    <cellStyle name="เครื่องหมายจุลภาค 5 4 3" xfId="6253" xr:uid="{00000000-0005-0000-0000-000069180000}"/>
    <cellStyle name="เครื่องหมายจุลภาค 5 4 3 2" xfId="6254" xr:uid="{00000000-0005-0000-0000-00006A180000}"/>
    <cellStyle name="เครื่องหมายจุลภาค 5 4 4" xfId="6255" xr:uid="{00000000-0005-0000-0000-00006B180000}"/>
    <cellStyle name="เครื่องหมายจุลภาค 5 5" xfId="6256" xr:uid="{00000000-0005-0000-0000-00006C180000}"/>
    <cellStyle name="เครื่องหมายจุลภาค 5 5 2" xfId="6257" xr:uid="{00000000-0005-0000-0000-00006D180000}"/>
    <cellStyle name="เครื่องหมายจุลภาค 5 5 2 2" xfId="6258" xr:uid="{00000000-0005-0000-0000-00006E180000}"/>
    <cellStyle name="เครื่องหมายจุลภาค 5 5 3" xfId="6259" xr:uid="{00000000-0005-0000-0000-00006F180000}"/>
    <cellStyle name="เครื่องหมายจุลภาค 5 5 3 2" xfId="6260" xr:uid="{00000000-0005-0000-0000-000070180000}"/>
    <cellStyle name="เครื่องหมายจุลภาค 5 5 4" xfId="6261" xr:uid="{00000000-0005-0000-0000-000071180000}"/>
    <cellStyle name="เครื่องหมายจุลภาค 5 6" xfId="6262" xr:uid="{00000000-0005-0000-0000-000072180000}"/>
    <cellStyle name="เครื่องหมายจุลภาค 5 6 2" xfId="6263" xr:uid="{00000000-0005-0000-0000-000073180000}"/>
    <cellStyle name="เครื่องหมายจุลภาค 5 6 2 2" xfId="6264" xr:uid="{00000000-0005-0000-0000-000074180000}"/>
    <cellStyle name="เครื่องหมายจุลภาค 5 6 3" xfId="6265" xr:uid="{00000000-0005-0000-0000-000075180000}"/>
    <cellStyle name="เครื่องหมายจุลภาค 5 6 3 2" xfId="6266" xr:uid="{00000000-0005-0000-0000-000076180000}"/>
    <cellStyle name="เครื่องหมายจุลภาค 5 6 4" xfId="6267" xr:uid="{00000000-0005-0000-0000-000077180000}"/>
    <cellStyle name="เครื่องหมายจุลภาค 5 7" xfId="6268" xr:uid="{00000000-0005-0000-0000-000078180000}"/>
    <cellStyle name="เครื่องหมายจุลภาค 5 7 2" xfId="6269" xr:uid="{00000000-0005-0000-0000-000079180000}"/>
    <cellStyle name="เครื่องหมายจุลภาค 5 7 2 2" xfId="6270" xr:uid="{00000000-0005-0000-0000-00007A180000}"/>
    <cellStyle name="เครื่องหมายจุลภาค 5 7 3" xfId="6271" xr:uid="{00000000-0005-0000-0000-00007B180000}"/>
    <cellStyle name="เครื่องหมายจุลภาค 5 7 3 2" xfId="6272" xr:uid="{00000000-0005-0000-0000-00007C180000}"/>
    <cellStyle name="เครื่องหมายจุลภาค 5 7 4" xfId="6273" xr:uid="{00000000-0005-0000-0000-00007D180000}"/>
    <cellStyle name="เครื่องหมายจุลภาค 5 8" xfId="6274" xr:uid="{00000000-0005-0000-0000-00007E180000}"/>
    <cellStyle name="เครื่องหมายจุลภาค 5 8 2" xfId="6275" xr:uid="{00000000-0005-0000-0000-00007F180000}"/>
    <cellStyle name="เครื่องหมายจุลภาค 5 8 2 2" xfId="6276" xr:uid="{00000000-0005-0000-0000-000080180000}"/>
    <cellStyle name="เครื่องหมายจุลภาค 5 8 3" xfId="6277" xr:uid="{00000000-0005-0000-0000-000081180000}"/>
    <cellStyle name="เครื่องหมายจุลภาค 5 8 3 2" xfId="6278" xr:uid="{00000000-0005-0000-0000-000082180000}"/>
    <cellStyle name="เครื่องหมายจุลภาค 5 8 4" xfId="6279" xr:uid="{00000000-0005-0000-0000-000083180000}"/>
    <cellStyle name="เครื่องหมายจุลภาค 50" xfId="6280" xr:uid="{00000000-0005-0000-0000-000084180000}"/>
    <cellStyle name="เครื่องหมายจุลภาค 50 2" xfId="6281" xr:uid="{00000000-0005-0000-0000-000085180000}"/>
    <cellStyle name="เครื่องหมายจุลภาค 51" xfId="6282" xr:uid="{00000000-0005-0000-0000-000086180000}"/>
    <cellStyle name="เครื่องหมายจุลภาค 51 2" xfId="6283" xr:uid="{00000000-0005-0000-0000-000087180000}"/>
    <cellStyle name="เครื่องหมายจุลภาค 52" xfId="6284" xr:uid="{00000000-0005-0000-0000-000088180000}"/>
    <cellStyle name="เครื่องหมายจุลภาค 52 2" xfId="6285" xr:uid="{00000000-0005-0000-0000-000089180000}"/>
    <cellStyle name="เครื่องหมายจุลภาค 53" xfId="6286" xr:uid="{00000000-0005-0000-0000-00008A180000}"/>
    <cellStyle name="เครื่องหมายจุลภาค 53 2" xfId="6287" xr:uid="{00000000-0005-0000-0000-00008B180000}"/>
    <cellStyle name="เครื่องหมายจุลภาค 54" xfId="6288" xr:uid="{00000000-0005-0000-0000-00008C180000}"/>
    <cellStyle name="เครื่องหมายจุลภาค 54 2" xfId="6289" xr:uid="{00000000-0005-0000-0000-00008D180000}"/>
    <cellStyle name="เครื่องหมายจุลภาค 55" xfId="6290" xr:uid="{00000000-0005-0000-0000-00008E180000}"/>
    <cellStyle name="เครื่องหมายจุลภาค 56" xfId="6291" xr:uid="{00000000-0005-0000-0000-00008F180000}"/>
    <cellStyle name="เครื่องหมายจุลภาค 57" xfId="6292" xr:uid="{00000000-0005-0000-0000-000090180000}"/>
    <cellStyle name="เครื่องหมายจุลภาค 6" xfId="6293" xr:uid="{00000000-0005-0000-0000-000091180000}"/>
    <cellStyle name="เครื่องหมายจุลภาค 6 2" xfId="6294" xr:uid="{00000000-0005-0000-0000-000092180000}"/>
    <cellStyle name="เครื่องหมายจุลภาค 6 2 2" xfId="6295" xr:uid="{00000000-0005-0000-0000-000093180000}"/>
    <cellStyle name="เครื่องหมายจุลภาค 6 2 2 2" xfId="6296" xr:uid="{00000000-0005-0000-0000-000094180000}"/>
    <cellStyle name="เครื่องหมายจุลภาค 6 2 3" xfId="6297" xr:uid="{00000000-0005-0000-0000-000095180000}"/>
    <cellStyle name="เครื่องหมายจุลภาค 6 2 3 2" xfId="6298" xr:uid="{00000000-0005-0000-0000-000096180000}"/>
    <cellStyle name="เครื่องหมายจุลภาค 6 2 4" xfId="6299" xr:uid="{00000000-0005-0000-0000-000097180000}"/>
    <cellStyle name="เครื่องหมายจุลภาค 7" xfId="6300" xr:uid="{00000000-0005-0000-0000-000098180000}"/>
    <cellStyle name="เครื่องหมายจุลภาค 7 2" xfId="6301" xr:uid="{00000000-0005-0000-0000-000099180000}"/>
    <cellStyle name="เครื่องหมายจุลภาค 7 2 2" xfId="6302" xr:uid="{00000000-0005-0000-0000-00009A180000}"/>
    <cellStyle name="เครื่องหมายจุลภาค 7 2 2 2" xfId="6303" xr:uid="{00000000-0005-0000-0000-00009B180000}"/>
    <cellStyle name="เครื่องหมายจุลภาค 7 2 3" xfId="6304" xr:uid="{00000000-0005-0000-0000-00009C180000}"/>
    <cellStyle name="เครื่องหมายจุลภาค 7 2 3 2" xfId="6305" xr:uid="{00000000-0005-0000-0000-00009D180000}"/>
    <cellStyle name="เครื่องหมายจุลภาค 7 2 4" xfId="6306" xr:uid="{00000000-0005-0000-0000-00009E180000}"/>
    <cellStyle name="เครื่องหมายจุลภาค 8" xfId="6307" xr:uid="{00000000-0005-0000-0000-00009F180000}"/>
    <cellStyle name="เครื่องหมายจุลภาค 8 2" xfId="6308" xr:uid="{00000000-0005-0000-0000-0000A0180000}"/>
    <cellStyle name="เครื่องหมายจุลภาค 8 2 2" xfId="6309" xr:uid="{00000000-0005-0000-0000-0000A1180000}"/>
    <cellStyle name="เครื่องหมายจุลภาค 8 2 2 2" xfId="6310" xr:uid="{00000000-0005-0000-0000-0000A2180000}"/>
    <cellStyle name="เครื่องหมายจุลภาค 8 2 3" xfId="6311" xr:uid="{00000000-0005-0000-0000-0000A3180000}"/>
    <cellStyle name="เครื่องหมายจุลภาค 8 2 3 2" xfId="6312" xr:uid="{00000000-0005-0000-0000-0000A4180000}"/>
    <cellStyle name="เครื่องหมายจุลภาค 8 2 4" xfId="6313" xr:uid="{00000000-0005-0000-0000-0000A5180000}"/>
    <cellStyle name="เครื่องหมายจุลภาค 9" xfId="6314" xr:uid="{00000000-0005-0000-0000-0000A6180000}"/>
    <cellStyle name="เครื่องหมายจุลภาค 9 2" xfId="6315" xr:uid="{00000000-0005-0000-0000-0000A7180000}"/>
    <cellStyle name="เครื่องหมายจุลภาค 9 2 2" xfId="6316" xr:uid="{00000000-0005-0000-0000-0000A8180000}"/>
    <cellStyle name="เครื่องหมายจุลภาค 9 2 2 2" xfId="6317" xr:uid="{00000000-0005-0000-0000-0000A9180000}"/>
    <cellStyle name="เครื่องหมายจุลภาค 9 2 3" xfId="6318" xr:uid="{00000000-0005-0000-0000-0000AA180000}"/>
    <cellStyle name="เครื่องหมายจุลภาค 9 2 3 2" xfId="6319" xr:uid="{00000000-0005-0000-0000-0000AB180000}"/>
    <cellStyle name="เครื่องหมายจุลภาค 9 2 4" xfId="6320" xr:uid="{00000000-0005-0000-0000-0000AC180000}"/>
    <cellStyle name="เครื่องหมายจุลภาค 9 3" xfId="6321" xr:uid="{00000000-0005-0000-0000-0000AD180000}"/>
    <cellStyle name="เครื่องหมายจุลภาค_~gl83" xfId="6322" xr:uid="{00000000-0005-0000-0000-0000AE180000}"/>
    <cellStyle name="เครื่องหมายเปอร์เซ็นต์_FS report-2549 q1" xfId="6323" xr:uid="{00000000-0005-0000-0000-0000AF180000}"/>
    <cellStyle name="เครื่องหมายสกุลเงิน [0]_A,JJ" xfId="6324" xr:uid="{00000000-0005-0000-0000-0000B0180000}"/>
    <cellStyle name="เครื่องหมายสกุลเงิน 2" xfId="6325" xr:uid="{00000000-0005-0000-0000-0000B1180000}"/>
    <cellStyle name="เครื่องหมายสกุลเงิน 2 2" xfId="6326" xr:uid="{00000000-0005-0000-0000-0000B2180000}"/>
    <cellStyle name="เครื่องหมายสกุลเงิน_A,JJ" xfId="6327" xr:uid="{00000000-0005-0000-0000-0000B3180000}"/>
    <cellStyle name="จุลภาค" xfId="1" builtinId="3"/>
    <cellStyle name="จุลภาค 2" xfId="7029" xr:uid="{00000000-0005-0000-0000-0000B4180000}"/>
    <cellStyle name="ชื่อเรื่อง 2" xfId="6328" xr:uid="{00000000-0005-0000-0000-0000B5180000}"/>
    <cellStyle name="ชื่อเรื่อง 3" xfId="6329" xr:uid="{00000000-0005-0000-0000-0000B6180000}"/>
    <cellStyle name="เชื่อมโยงหลายมิติ" xfId="6330" xr:uid="{00000000-0005-0000-0000-0000B7180000}"/>
    <cellStyle name="เชื่อมโยงหลายมิติ 2" xfId="6331" xr:uid="{00000000-0005-0000-0000-0000B8180000}"/>
    <cellStyle name="เชื่อมโยงหลายมิติ 3" xfId="6332" xr:uid="{00000000-0005-0000-0000-0000B9180000}"/>
    <cellStyle name="เชื่อมโยงหลายมิติ_Audit Bmp2547 " xfId="6333" xr:uid="{00000000-0005-0000-0000-0000BA180000}"/>
    <cellStyle name="เซลล์ตรวจสอบ 2" xfId="6334" xr:uid="{00000000-0005-0000-0000-0000BB180000}"/>
    <cellStyle name="เซลล์ที่มีการเชื่อมโยง 2" xfId="6335" xr:uid="{00000000-0005-0000-0000-0000BC180000}"/>
    <cellStyle name="ณfน๔ [0]_Book1" xfId="6336" xr:uid="{00000000-0005-0000-0000-0000BD180000}"/>
    <cellStyle name="ณfน๔_Book1" xfId="6337" xr:uid="{00000000-0005-0000-0000-0000BE180000}"/>
    <cellStyle name="ดี 2" xfId="6338" xr:uid="{00000000-0005-0000-0000-0000BF180000}"/>
    <cellStyle name="ตามการเชื่อมโยงหลายมิติ" xfId="6339" xr:uid="{00000000-0005-0000-0000-0000C0180000}"/>
    <cellStyle name="ตามการเชื่อมโยงหลายมิติ 2" xfId="6340" xr:uid="{00000000-0005-0000-0000-0000C1180000}"/>
    <cellStyle name="ตามการเชื่อมโยงหลายมิติ 3" xfId="6341" xr:uid="{00000000-0005-0000-0000-0000C2180000}"/>
    <cellStyle name="ตามการเชื่อมโยงหลายมิติ_Audit Bmp2547 " xfId="6342" xr:uid="{00000000-0005-0000-0000-0000C3180000}"/>
    <cellStyle name="น้บะภฒ_95" xfId="6343" xr:uid="{00000000-0005-0000-0000-0000C4180000}"/>
    <cellStyle name="ปกติ" xfId="0" builtinId="0"/>
    <cellStyle name="ปกติ 10" xfId="6344" xr:uid="{00000000-0005-0000-0000-0000C5180000}"/>
    <cellStyle name="ปกติ 10 2" xfId="6345" xr:uid="{00000000-0005-0000-0000-0000C6180000}"/>
    <cellStyle name="ปกติ 10 2 2" xfId="6346" xr:uid="{00000000-0005-0000-0000-0000C7180000}"/>
    <cellStyle name="ปกติ 10 2 3" xfId="6347" xr:uid="{00000000-0005-0000-0000-0000C8180000}"/>
    <cellStyle name="ปกติ 10 3" xfId="6348" xr:uid="{00000000-0005-0000-0000-0000C9180000}"/>
    <cellStyle name="ปกติ 10 3 10" xfId="6349" xr:uid="{00000000-0005-0000-0000-0000CA180000}"/>
    <cellStyle name="ปกติ 10 3 10 2" xfId="6350" xr:uid="{00000000-0005-0000-0000-0000CB180000}"/>
    <cellStyle name="ปกติ 10 3 10 3" xfId="6351" xr:uid="{00000000-0005-0000-0000-0000CC180000}"/>
    <cellStyle name="ปกติ 10 3 10 4" xfId="6352" xr:uid="{00000000-0005-0000-0000-0000CD180000}"/>
    <cellStyle name="ปกติ 10 3 10 5" xfId="6353" xr:uid="{00000000-0005-0000-0000-0000CE180000}"/>
    <cellStyle name="ปกติ 10 3 10 6" xfId="6354" xr:uid="{00000000-0005-0000-0000-0000CF180000}"/>
    <cellStyle name="ปกติ 10 3 10 7" xfId="6355" xr:uid="{00000000-0005-0000-0000-0000D0180000}"/>
    <cellStyle name="ปกติ 10 3 2" xfId="6356" xr:uid="{00000000-0005-0000-0000-0000D1180000}"/>
    <cellStyle name="ปกติ 10 3 3" xfId="6357" xr:uid="{00000000-0005-0000-0000-0000D2180000}"/>
    <cellStyle name="ปกติ 10 3 4" xfId="6358" xr:uid="{00000000-0005-0000-0000-0000D3180000}"/>
    <cellStyle name="ปกติ 10 3 5" xfId="6359" xr:uid="{00000000-0005-0000-0000-0000D4180000}"/>
    <cellStyle name="ปกติ 10 3 6" xfId="6360" xr:uid="{00000000-0005-0000-0000-0000D5180000}"/>
    <cellStyle name="ปกติ 10 3 7" xfId="6361" xr:uid="{00000000-0005-0000-0000-0000D6180000}"/>
    <cellStyle name="ปกติ 10 3 8" xfId="6362" xr:uid="{00000000-0005-0000-0000-0000D7180000}"/>
    <cellStyle name="ปกติ 10 3 9" xfId="6363" xr:uid="{00000000-0005-0000-0000-0000D8180000}"/>
    <cellStyle name="ปกติ 10 3 9 2" xfId="6364" xr:uid="{00000000-0005-0000-0000-0000D9180000}"/>
    <cellStyle name="ปกติ 10_CPI_Y'52_TOP_GG 1" xfId="6365" xr:uid="{00000000-0005-0000-0000-0000DA180000}"/>
    <cellStyle name="ปกติ 11" xfId="6366" xr:uid="{00000000-0005-0000-0000-0000DB180000}"/>
    <cellStyle name="ปกติ 11 2" xfId="6367" xr:uid="{00000000-0005-0000-0000-0000DC180000}"/>
    <cellStyle name="ปกติ 11 3" xfId="6368" xr:uid="{00000000-0005-0000-0000-0000DD180000}"/>
    <cellStyle name="ปกติ 11_CPI_Y'52_TOP_GG 1" xfId="6369" xr:uid="{00000000-0005-0000-0000-0000DE180000}"/>
    <cellStyle name="ปกติ 12" xfId="6370" xr:uid="{00000000-0005-0000-0000-0000DF180000}"/>
    <cellStyle name="ปกติ 12 2" xfId="6371" xr:uid="{00000000-0005-0000-0000-0000E0180000}"/>
    <cellStyle name="ปกติ 12 3" xfId="6372" xr:uid="{00000000-0005-0000-0000-0000E1180000}"/>
    <cellStyle name="ปกติ 12_CPI_Y'52_TOP_GG 1" xfId="6373" xr:uid="{00000000-0005-0000-0000-0000E2180000}"/>
    <cellStyle name="ปกติ 13" xfId="6374" xr:uid="{00000000-0005-0000-0000-0000E3180000}"/>
    <cellStyle name="ปกติ 14" xfId="6375" xr:uid="{00000000-0005-0000-0000-0000E4180000}"/>
    <cellStyle name="ปกติ 15" xfId="6376" xr:uid="{00000000-0005-0000-0000-0000E5180000}"/>
    <cellStyle name="ปกติ 15 2" xfId="6377" xr:uid="{00000000-0005-0000-0000-0000E6180000}"/>
    <cellStyle name="ปกติ 15_IA_Increase 2009 (update Dec'09) " xfId="6378" xr:uid="{00000000-0005-0000-0000-0000E7180000}"/>
    <cellStyle name="ปกติ 16" xfId="6379" xr:uid="{00000000-0005-0000-0000-0000E8180000}"/>
    <cellStyle name="ปกติ 16 2" xfId="6380" xr:uid="{00000000-0005-0000-0000-0000E9180000}"/>
    <cellStyle name="ปกติ 16 3" xfId="6381" xr:uid="{00000000-0005-0000-0000-0000EA180000}"/>
    <cellStyle name="ปกติ 16 4" xfId="6382" xr:uid="{00000000-0005-0000-0000-0000EB180000}"/>
    <cellStyle name="ปกติ 16 5" xfId="6383" xr:uid="{00000000-0005-0000-0000-0000EC180000}"/>
    <cellStyle name="ปกติ 16 6" xfId="6384" xr:uid="{00000000-0005-0000-0000-0000ED180000}"/>
    <cellStyle name="ปกติ 17" xfId="6385" xr:uid="{00000000-0005-0000-0000-0000EE180000}"/>
    <cellStyle name="ปกติ 18" xfId="6386" xr:uid="{00000000-0005-0000-0000-0000EF180000}"/>
    <cellStyle name="ปกติ 18 10" xfId="6387" xr:uid="{00000000-0005-0000-0000-0000F0180000}"/>
    <cellStyle name="ปกติ 18 11" xfId="6388" xr:uid="{00000000-0005-0000-0000-0000F1180000}"/>
    <cellStyle name="ปกติ 18 12" xfId="6389" xr:uid="{00000000-0005-0000-0000-0000F2180000}"/>
    <cellStyle name="ปกติ 18 13" xfId="6390" xr:uid="{00000000-0005-0000-0000-0000F3180000}"/>
    <cellStyle name="ปกติ 18 14" xfId="6391" xr:uid="{00000000-0005-0000-0000-0000F4180000}"/>
    <cellStyle name="ปกติ 18 15" xfId="6392" xr:uid="{00000000-0005-0000-0000-0000F5180000}"/>
    <cellStyle name="ปกติ 18 16" xfId="6393" xr:uid="{00000000-0005-0000-0000-0000F6180000}"/>
    <cellStyle name="ปกติ 18 17" xfId="6394" xr:uid="{00000000-0005-0000-0000-0000F7180000}"/>
    <cellStyle name="ปกติ 18 18" xfId="6395" xr:uid="{00000000-0005-0000-0000-0000F8180000}"/>
    <cellStyle name="ปกติ 18 19" xfId="6396" xr:uid="{00000000-0005-0000-0000-0000F9180000}"/>
    <cellStyle name="ปกติ 18 2" xfId="6397" xr:uid="{00000000-0005-0000-0000-0000FA180000}"/>
    <cellStyle name="ปกติ 18 20" xfId="6398" xr:uid="{00000000-0005-0000-0000-0000FB180000}"/>
    <cellStyle name="ปกติ 18 21" xfId="6399" xr:uid="{00000000-0005-0000-0000-0000FC180000}"/>
    <cellStyle name="ปกติ 18 22" xfId="6400" xr:uid="{00000000-0005-0000-0000-0000FD180000}"/>
    <cellStyle name="ปกติ 18 23" xfId="6401" xr:uid="{00000000-0005-0000-0000-0000FE180000}"/>
    <cellStyle name="ปกติ 18 24" xfId="6402" xr:uid="{00000000-0005-0000-0000-0000FF180000}"/>
    <cellStyle name="ปกติ 18 3" xfId="6403" xr:uid="{00000000-0005-0000-0000-000000190000}"/>
    <cellStyle name="ปกติ 18 4" xfId="6404" xr:uid="{00000000-0005-0000-0000-000001190000}"/>
    <cellStyle name="ปกติ 18 5" xfId="6405" xr:uid="{00000000-0005-0000-0000-000002190000}"/>
    <cellStyle name="ปกติ 18 6" xfId="6406" xr:uid="{00000000-0005-0000-0000-000003190000}"/>
    <cellStyle name="ปกติ 18 7" xfId="6407" xr:uid="{00000000-0005-0000-0000-000004190000}"/>
    <cellStyle name="ปกติ 18 8" xfId="6408" xr:uid="{00000000-0005-0000-0000-000005190000}"/>
    <cellStyle name="ปกติ 18 9" xfId="6409" xr:uid="{00000000-0005-0000-0000-000006190000}"/>
    <cellStyle name="ปกติ 19" xfId="6410" xr:uid="{00000000-0005-0000-0000-000007190000}"/>
    <cellStyle name="ปกติ 2" xfId="6411" xr:uid="{00000000-0005-0000-0000-000008190000}"/>
    <cellStyle name="ปกติ 2 10" xfId="6412" xr:uid="{00000000-0005-0000-0000-000009190000}"/>
    <cellStyle name="ปกติ 2 11" xfId="6413" xr:uid="{00000000-0005-0000-0000-00000A190000}"/>
    <cellStyle name="ปกติ 2 12" xfId="6414" xr:uid="{00000000-0005-0000-0000-00000B190000}"/>
    <cellStyle name="ปกติ 2 13" xfId="6415" xr:uid="{00000000-0005-0000-0000-00000C190000}"/>
    <cellStyle name="ปกติ 2 14" xfId="6416" xr:uid="{00000000-0005-0000-0000-00000D190000}"/>
    <cellStyle name="ปกติ 2 15" xfId="6417" xr:uid="{00000000-0005-0000-0000-00000E190000}"/>
    <cellStyle name="ปกติ 2 16" xfId="6418" xr:uid="{00000000-0005-0000-0000-00000F190000}"/>
    <cellStyle name="ปกติ 2 17" xfId="6419" xr:uid="{00000000-0005-0000-0000-000010190000}"/>
    <cellStyle name="ปกติ 2 18" xfId="6420" xr:uid="{00000000-0005-0000-0000-000011190000}"/>
    <cellStyle name="ปกติ 2 19" xfId="6421" xr:uid="{00000000-0005-0000-0000-000012190000}"/>
    <cellStyle name="ปกติ 2 2" xfId="6422" xr:uid="{00000000-0005-0000-0000-000013190000}"/>
    <cellStyle name="ปกติ 2 2 10" xfId="6423" xr:uid="{00000000-0005-0000-0000-000014190000}"/>
    <cellStyle name="ปกติ 2 2 11" xfId="6424" xr:uid="{00000000-0005-0000-0000-000015190000}"/>
    <cellStyle name="ปกติ 2 2 12" xfId="6425" xr:uid="{00000000-0005-0000-0000-000016190000}"/>
    <cellStyle name="ปกติ 2 2 13" xfId="6426" xr:uid="{00000000-0005-0000-0000-000017190000}"/>
    <cellStyle name="ปกติ 2 2 14" xfId="6427" xr:uid="{00000000-0005-0000-0000-000018190000}"/>
    <cellStyle name="ปกติ 2 2 15" xfId="6428" xr:uid="{00000000-0005-0000-0000-000019190000}"/>
    <cellStyle name="ปกติ 2 2 2" xfId="6429" xr:uid="{00000000-0005-0000-0000-00001A190000}"/>
    <cellStyle name="ปกติ 2 2 2 2" xfId="6430" xr:uid="{00000000-0005-0000-0000-00001B190000}"/>
    <cellStyle name="ปกติ 2 2 2 3" xfId="6431" xr:uid="{00000000-0005-0000-0000-00001C190000}"/>
    <cellStyle name="ปกติ 2 2 2 4" xfId="6432" xr:uid="{00000000-0005-0000-0000-00001D190000}"/>
    <cellStyle name="ปกติ 2 2 2 5" xfId="6433" xr:uid="{00000000-0005-0000-0000-00001E190000}"/>
    <cellStyle name="ปกติ 2 2 2 6" xfId="6434" xr:uid="{00000000-0005-0000-0000-00001F190000}"/>
    <cellStyle name="ปกติ 2 2 2 7" xfId="6435" xr:uid="{00000000-0005-0000-0000-000020190000}"/>
    <cellStyle name="ปกติ 2 2 2 8" xfId="6436" xr:uid="{00000000-0005-0000-0000-000021190000}"/>
    <cellStyle name="ปกติ 2 2 2_CPI_Y'52_TOP_GG 1" xfId="6437" xr:uid="{00000000-0005-0000-0000-000022190000}"/>
    <cellStyle name="ปกติ 2 2 3" xfId="6438" xr:uid="{00000000-0005-0000-0000-000023190000}"/>
    <cellStyle name="ปกติ 2 2 3 2" xfId="6439" xr:uid="{00000000-0005-0000-0000-000024190000}"/>
    <cellStyle name="ปกติ 2 2 4" xfId="6440" xr:uid="{00000000-0005-0000-0000-000025190000}"/>
    <cellStyle name="ปกติ 2 2 5" xfId="6441" xr:uid="{00000000-0005-0000-0000-000026190000}"/>
    <cellStyle name="ปกติ 2 2 6" xfId="6442" xr:uid="{00000000-0005-0000-0000-000027190000}"/>
    <cellStyle name="ปกติ 2 2 7" xfId="6443" xr:uid="{00000000-0005-0000-0000-000028190000}"/>
    <cellStyle name="ปกติ 2 2 8" xfId="6444" xr:uid="{00000000-0005-0000-0000-000029190000}"/>
    <cellStyle name="ปกติ 2 2 9" xfId="6445" xr:uid="{00000000-0005-0000-0000-00002A190000}"/>
    <cellStyle name="ปกติ 2 2_Allowance%20IA(1)" xfId="6446" xr:uid="{00000000-0005-0000-0000-00002B190000}"/>
    <cellStyle name="ปกติ 2 20" xfId="6447" xr:uid="{00000000-0005-0000-0000-00002C190000}"/>
    <cellStyle name="ปกติ 2 21" xfId="6448" xr:uid="{00000000-0005-0000-0000-00002D190000}"/>
    <cellStyle name="ปกติ 2 3" xfId="6449" xr:uid="{00000000-0005-0000-0000-00002E190000}"/>
    <cellStyle name="ปกติ 2 3 2" xfId="6450" xr:uid="{00000000-0005-0000-0000-00002F190000}"/>
    <cellStyle name="ปกติ 2 3 3" xfId="6451" xr:uid="{00000000-0005-0000-0000-000030190000}"/>
    <cellStyle name="ปกติ 2 4" xfId="6452" xr:uid="{00000000-0005-0000-0000-000031190000}"/>
    <cellStyle name="ปกติ 2 5" xfId="6453" xr:uid="{00000000-0005-0000-0000-000032190000}"/>
    <cellStyle name="ปกติ 2 5 2" xfId="6454" xr:uid="{00000000-0005-0000-0000-000033190000}"/>
    <cellStyle name="ปกติ 2 6" xfId="6455" xr:uid="{00000000-0005-0000-0000-000034190000}"/>
    <cellStyle name="ปกติ 2 7" xfId="6456" xr:uid="{00000000-0005-0000-0000-000035190000}"/>
    <cellStyle name="ปกติ 2 7 2" xfId="6457" xr:uid="{00000000-0005-0000-0000-000036190000}"/>
    <cellStyle name="ปกติ 2 7 3" xfId="6458" xr:uid="{00000000-0005-0000-0000-000037190000}"/>
    <cellStyle name="ปกติ 2 7 4" xfId="6459" xr:uid="{00000000-0005-0000-0000-000038190000}"/>
    <cellStyle name="ปกติ 2 7_WK_Master_ACT_Q3'09" xfId="6460" xr:uid="{00000000-0005-0000-0000-000039190000}"/>
    <cellStyle name="ปกติ 2 8" xfId="6461" xr:uid="{00000000-0005-0000-0000-00003A190000}"/>
    <cellStyle name="ปกติ 2 9" xfId="6462" xr:uid="{00000000-0005-0000-0000-00003B190000}"/>
    <cellStyle name="ปกติ 2_160800B1 CPI09 โปรแกรมคอมพิวเตอร์ - BOI_Q3" xfId="6463" xr:uid="{00000000-0005-0000-0000-00003C190000}"/>
    <cellStyle name="ปกติ 20" xfId="6464" xr:uid="{00000000-0005-0000-0000-00003D190000}"/>
    <cellStyle name="ปกติ 20 2" xfId="6465" xr:uid="{00000000-0005-0000-0000-00003E190000}"/>
    <cellStyle name="ปกติ 21" xfId="6466" xr:uid="{00000000-0005-0000-0000-00003F190000}"/>
    <cellStyle name="ปกติ 26" xfId="6467" xr:uid="{00000000-0005-0000-0000-000040190000}"/>
    <cellStyle name="ปกติ 26 2" xfId="6468" xr:uid="{00000000-0005-0000-0000-000041190000}"/>
    <cellStyle name="ปกติ 3" xfId="6469" xr:uid="{00000000-0005-0000-0000-000042190000}"/>
    <cellStyle name="ปกติ 3 2" xfId="6470" xr:uid="{00000000-0005-0000-0000-000043190000}"/>
    <cellStyle name="ปกติ 3 2 2" xfId="6471" xr:uid="{00000000-0005-0000-0000-000044190000}"/>
    <cellStyle name="ปกติ 3 3" xfId="6472" xr:uid="{00000000-0005-0000-0000-000045190000}"/>
    <cellStyle name="ปกติ 3 3 10" xfId="6473" xr:uid="{00000000-0005-0000-0000-000046190000}"/>
    <cellStyle name="ปกติ 3 3 10 2" xfId="6474" xr:uid="{00000000-0005-0000-0000-000047190000}"/>
    <cellStyle name="ปกติ 3 3 10 3" xfId="6475" xr:uid="{00000000-0005-0000-0000-000048190000}"/>
    <cellStyle name="ปกติ 3 3 10 4" xfId="6476" xr:uid="{00000000-0005-0000-0000-000049190000}"/>
    <cellStyle name="ปกติ 3 3 10 5" xfId="6477" xr:uid="{00000000-0005-0000-0000-00004A190000}"/>
    <cellStyle name="ปกติ 3 3 10 6" xfId="6478" xr:uid="{00000000-0005-0000-0000-00004B190000}"/>
    <cellStyle name="ปกติ 3 3 10 7" xfId="6479" xr:uid="{00000000-0005-0000-0000-00004C190000}"/>
    <cellStyle name="ปกติ 3 3 2" xfId="6480" xr:uid="{00000000-0005-0000-0000-00004D190000}"/>
    <cellStyle name="ปกติ 3 3 3" xfId="6481" xr:uid="{00000000-0005-0000-0000-00004E190000}"/>
    <cellStyle name="ปกติ 3 3 4" xfId="6482" xr:uid="{00000000-0005-0000-0000-00004F190000}"/>
    <cellStyle name="ปกติ 3 3 4 2" xfId="6483" xr:uid="{00000000-0005-0000-0000-000050190000}"/>
    <cellStyle name="ปกติ 3 3 4 3" xfId="6484" xr:uid="{00000000-0005-0000-0000-000051190000}"/>
    <cellStyle name="ปกติ 3 3 4 4" xfId="6485" xr:uid="{00000000-0005-0000-0000-000052190000}"/>
    <cellStyle name="ปกติ 3 3 4 5" xfId="6486" xr:uid="{00000000-0005-0000-0000-000053190000}"/>
    <cellStyle name="ปกติ 3 3 4 6" xfId="6487" xr:uid="{00000000-0005-0000-0000-000054190000}"/>
    <cellStyle name="ปกติ 3 3 5" xfId="6488" xr:uid="{00000000-0005-0000-0000-000055190000}"/>
    <cellStyle name="ปกติ 3 3 6" xfId="6489" xr:uid="{00000000-0005-0000-0000-000056190000}"/>
    <cellStyle name="ปกติ 3 3 7" xfId="6490" xr:uid="{00000000-0005-0000-0000-000057190000}"/>
    <cellStyle name="ปกติ 3 3 8" xfId="6491" xr:uid="{00000000-0005-0000-0000-000058190000}"/>
    <cellStyle name="ปกติ 3 3 9" xfId="6492" xr:uid="{00000000-0005-0000-0000-000059190000}"/>
    <cellStyle name="ปกติ 3 4" xfId="6493" xr:uid="{00000000-0005-0000-0000-00005A190000}"/>
    <cellStyle name="ปกติ 3 5" xfId="6494" xr:uid="{00000000-0005-0000-0000-00005B190000}"/>
    <cellStyle name="ปกติ 3 6" xfId="6495" xr:uid="{00000000-0005-0000-0000-00005C190000}"/>
    <cellStyle name="ปกติ 3_CPI_Y'52_TOP_GG 1" xfId="6496" xr:uid="{00000000-0005-0000-0000-00005D190000}"/>
    <cellStyle name="ปกติ 4" xfId="6497" xr:uid="{00000000-0005-0000-0000-00005E190000}"/>
    <cellStyle name="ปกติ 4 2" xfId="6498" xr:uid="{00000000-0005-0000-0000-00005F190000}"/>
    <cellStyle name="ปกติ 4 2 2" xfId="6499" xr:uid="{00000000-0005-0000-0000-000060190000}"/>
    <cellStyle name="ปกติ 4 3" xfId="6500" xr:uid="{00000000-0005-0000-0000-000061190000}"/>
    <cellStyle name="ปกติ 4 4" xfId="6501" xr:uid="{00000000-0005-0000-0000-000062190000}"/>
    <cellStyle name="ปกติ 4 5" xfId="6502" xr:uid="{00000000-0005-0000-0000-000063190000}"/>
    <cellStyle name="ปกติ 4 6" xfId="6503" xr:uid="{00000000-0005-0000-0000-000064190000}"/>
    <cellStyle name="ปกติ 4_CPI_Y'52_TOP_GG 1" xfId="6504" xr:uid="{00000000-0005-0000-0000-000065190000}"/>
    <cellStyle name="ปกติ 5" xfId="6505" xr:uid="{00000000-0005-0000-0000-000066190000}"/>
    <cellStyle name="ปกติ 5 2" xfId="6506" xr:uid="{00000000-0005-0000-0000-000067190000}"/>
    <cellStyle name="ปกติ 5 2 2" xfId="6507" xr:uid="{00000000-0005-0000-0000-000068190000}"/>
    <cellStyle name="ปกติ 5 2 3" xfId="6508" xr:uid="{00000000-0005-0000-0000-000069190000}"/>
    <cellStyle name="ปกติ 5 2 4" xfId="6509" xr:uid="{00000000-0005-0000-0000-00006A190000}"/>
    <cellStyle name="ปกติ 5 3" xfId="6510" xr:uid="{00000000-0005-0000-0000-00006B190000}"/>
    <cellStyle name="ปกติ 5 4" xfId="6511" xr:uid="{00000000-0005-0000-0000-00006C190000}"/>
    <cellStyle name="ปกติ 5 5" xfId="6512" xr:uid="{00000000-0005-0000-0000-00006D190000}"/>
    <cellStyle name="ปกติ 5 6" xfId="6513" xr:uid="{00000000-0005-0000-0000-00006E190000}"/>
    <cellStyle name="ปกติ 5 7" xfId="6514" xr:uid="{00000000-0005-0000-0000-00006F190000}"/>
    <cellStyle name="ปกติ 5_DetailCPI_1209" xfId="6515" xr:uid="{00000000-0005-0000-0000-000070190000}"/>
    <cellStyle name="ปกติ 6" xfId="6516" xr:uid="{00000000-0005-0000-0000-000071190000}"/>
    <cellStyle name="ปกติ 6 2" xfId="6517" xr:uid="{00000000-0005-0000-0000-000072190000}"/>
    <cellStyle name="ปกติ 6 3" xfId="6518" xr:uid="{00000000-0005-0000-0000-000073190000}"/>
    <cellStyle name="ปกติ 6 4" xfId="6519" xr:uid="{00000000-0005-0000-0000-000074190000}"/>
    <cellStyle name="ปกติ 6_CPI_Y'52_TOP_GG 1" xfId="6520" xr:uid="{00000000-0005-0000-0000-000075190000}"/>
    <cellStyle name="ปกติ 7" xfId="6521" xr:uid="{00000000-0005-0000-0000-000076190000}"/>
    <cellStyle name="ปกติ 7 2" xfId="6522" xr:uid="{00000000-0005-0000-0000-000077190000}"/>
    <cellStyle name="ปกติ 8" xfId="6523" xr:uid="{00000000-0005-0000-0000-000078190000}"/>
    <cellStyle name="ปกติ 8 2" xfId="6524" xr:uid="{00000000-0005-0000-0000-000079190000}"/>
    <cellStyle name="ปกติ 8 3" xfId="6525" xr:uid="{00000000-0005-0000-0000-00007A190000}"/>
    <cellStyle name="ปกติ 8 3 2" xfId="6526" xr:uid="{00000000-0005-0000-0000-00007B190000}"/>
    <cellStyle name="ปกติ 8 4" xfId="11" xr:uid="{00000000-0005-0000-0000-00007C190000}"/>
    <cellStyle name="ปกติ 8_CPI_Y'52_TOP_GG 1" xfId="6527" xr:uid="{00000000-0005-0000-0000-00007D190000}"/>
    <cellStyle name="ปกติ 9" xfId="6528" xr:uid="{00000000-0005-0000-0000-00007E190000}"/>
    <cellStyle name="ปกติ 9 2" xfId="6529" xr:uid="{00000000-0005-0000-0000-00007F190000}"/>
    <cellStyle name="ปกติ 9 3" xfId="6530" xr:uid="{00000000-0005-0000-0000-000080190000}"/>
    <cellStyle name="ปกติ 9_CPI_Y'52_TOP_GG 1" xfId="6531" xr:uid="{00000000-0005-0000-0000-000081190000}"/>
    <cellStyle name="ปกติ_Dcon-Mar'51-T2" xfId="9" xr:uid="{00000000-0005-0000-0000-000082190000}"/>
    <cellStyle name="ปกติ_final_PKF_FS_Q1_49" xfId="15" xr:uid="{00000000-0005-0000-0000-000083190000}"/>
    <cellStyle name="ปกติ_Sheet1_Dcon-Mar'51-T2" xfId="10" xr:uid="{00000000-0005-0000-0000-000084190000}"/>
    <cellStyle name="ป้อนค่า 2" xfId="6532" xr:uid="{00000000-0005-0000-0000-000085190000}"/>
    <cellStyle name="ป้อนค่า 2 2" xfId="6533" xr:uid="{00000000-0005-0000-0000-000086190000}"/>
    <cellStyle name="ป้อนค่า 2 2 2" xfId="6534" xr:uid="{00000000-0005-0000-0000-000087190000}"/>
    <cellStyle name="ป้อนค่า 2 3" xfId="6535" xr:uid="{00000000-0005-0000-0000-000088190000}"/>
    <cellStyle name="ป้อนค่า 3" xfId="6536" xr:uid="{00000000-0005-0000-0000-000089190000}"/>
    <cellStyle name="ป้อนค่า 3 2" xfId="6537" xr:uid="{00000000-0005-0000-0000-00008A190000}"/>
    <cellStyle name="ปานกลาง 2" xfId="6538" xr:uid="{00000000-0005-0000-0000-00008B190000}"/>
    <cellStyle name="เปอร์เซ็นต์ 10" xfId="6539" xr:uid="{00000000-0005-0000-0000-00008C190000}"/>
    <cellStyle name="เปอร์เซ็นต์ 10 2" xfId="6540" xr:uid="{00000000-0005-0000-0000-00008D190000}"/>
    <cellStyle name="เปอร์เซ็นต์ 11" xfId="6541" xr:uid="{00000000-0005-0000-0000-00008E190000}"/>
    <cellStyle name="เปอร์เซ็นต์ 11 2" xfId="6542" xr:uid="{00000000-0005-0000-0000-00008F190000}"/>
    <cellStyle name="เปอร์เซ็นต์ 12" xfId="6543" xr:uid="{00000000-0005-0000-0000-000090190000}"/>
    <cellStyle name="เปอร์เซ็นต์ 13" xfId="6544" xr:uid="{00000000-0005-0000-0000-000091190000}"/>
    <cellStyle name="เปอร์เซ็นต์ 2" xfId="6545" xr:uid="{00000000-0005-0000-0000-000092190000}"/>
    <cellStyle name="เปอร์เซ็นต์ 2 2" xfId="6546" xr:uid="{00000000-0005-0000-0000-000093190000}"/>
    <cellStyle name="เปอร์เซ็นต์ 2 2 2" xfId="6547" xr:uid="{00000000-0005-0000-0000-000094190000}"/>
    <cellStyle name="เปอร์เซ็นต์ 2 2 2 2" xfId="6548" xr:uid="{00000000-0005-0000-0000-000095190000}"/>
    <cellStyle name="เปอร์เซ็นต์ 2 3" xfId="6549" xr:uid="{00000000-0005-0000-0000-000096190000}"/>
    <cellStyle name="เปอร์เซ็นต์ 2 4" xfId="6550" xr:uid="{00000000-0005-0000-0000-000097190000}"/>
    <cellStyle name="เปอร์เซ็นต์ 2 5" xfId="6551" xr:uid="{00000000-0005-0000-0000-000098190000}"/>
    <cellStyle name="เปอร์เซ็นต์ 3" xfId="6552" xr:uid="{00000000-0005-0000-0000-000099190000}"/>
    <cellStyle name="เปอร์เซ็นต์ 3 2" xfId="6553" xr:uid="{00000000-0005-0000-0000-00009A190000}"/>
    <cellStyle name="เปอร์เซ็นต์ 4" xfId="6554" xr:uid="{00000000-0005-0000-0000-00009B190000}"/>
    <cellStyle name="เปอร์เซ็นต์ 4 2" xfId="6555" xr:uid="{00000000-0005-0000-0000-00009C190000}"/>
    <cellStyle name="เปอร์เซ็นต์ 5" xfId="6556" xr:uid="{00000000-0005-0000-0000-00009D190000}"/>
    <cellStyle name="เปอร์เซ็นต์ 5 2" xfId="6557" xr:uid="{00000000-0005-0000-0000-00009E190000}"/>
    <cellStyle name="เปอร์เซ็นต์ 5 2 2" xfId="6558" xr:uid="{00000000-0005-0000-0000-00009F190000}"/>
    <cellStyle name="เปอร์เซ็นต์ 5 3" xfId="6559" xr:uid="{00000000-0005-0000-0000-0000A0190000}"/>
    <cellStyle name="เปอร์เซ็นต์ 6" xfId="6560" xr:uid="{00000000-0005-0000-0000-0000A1190000}"/>
    <cellStyle name="เปอร์เซ็นต์ 6 2" xfId="6561" xr:uid="{00000000-0005-0000-0000-0000A2190000}"/>
    <cellStyle name="เปอร์เซ็นต์ 7" xfId="6562" xr:uid="{00000000-0005-0000-0000-0000A3190000}"/>
    <cellStyle name="เปอร์เซ็นต์ 7 2" xfId="6563" xr:uid="{00000000-0005-0000-0000-0000A4190000}"/>
    <cellStyle name="เปอร์เซ็นต์ 8" xfId="6564" xr:uid="{00000000-0005-0000-0000-0000A5190000}"/>
    <cellStyle name="เปอร์เซ็นต์ 9" xfId="6565" xr:uid="{00000000-0005-0000-0000-0000A6190000}"/>
    <cellStyle name="ผลรวม 2" xfId="6566" xr:uid="{00000000-0005-0000-0000-0000A7190000}"/>
    <cellStyle name="ผลรวม 2 2" xfId="6567" xr:uid="{00000000-0005-0000-0000-0000A8190000}"/>
    <cellStyle name="ผลรวม 2 2 2" xfId="6568" xr:uid="{00000000-0005-0000-0000-0000A9190000}"/>
    <cellStyle name="ผลรวม 3" xfId="6569" xr:uid="{00000000-0005-0000-0000-0000AA190000}"/>
    <cellStyle name="ผลรวม 3 2" xfId="6570" xr:uid="{00000000-0005-0000-0000-0000AB190000}"/>
    <cellStyle name="แย่ 2" xfId="6571" xr:uid="{00000000-0005-0000-0000-0000AC190000}"/>
    <cellStyle name="ฤธถ [0]_95" xfId="6572" xr:uid="{00000000-0005-0000-0000-0000AD190000}"/>
    <cellStyle name="ฤธถ_95" xfId="6573" xr:uid="{00000000-0005-0000-0000-0000AE190000}"/>
    <cellStyle name="ล๋ศญ [0]_95" xfId="6574" xr:uid="{00000000-0005-0000-0000-0000AF190000}"/>
    <cellStyle name="ล๋ศญ_95" xfId="6575" xr:uid="{00000000-0005-0000-0000-0000B0190000}"/>
    <cellStyle name="ลักษณะ 1" xfId="6576" xr:uid="{00000000-0005-0000-0000-0000B1190000}"/>
    <cellStyle name="วฅมุ_4ฟ๙ฝวภ " xfId="6577" xr:uid="{00000000-0005-0000-0000-0000B2190000}"/>
    <cellStyle name="ส่วนที่ถูกเน้น1 2" xfId="6578" xr:uid="{00000000-0005-0000-0000-0000B3190000}"/>
    <cellStyle name="ส่วนที่ถูกเน้น1 3" xfId="6579" xr:uid="{00000000-0005-0000-0000-0000B4190000}"/>
    <cellStyle name="ส่วนที่ถูกเน้น2 2" xfId="6580" xr:uid="{00000000-0005-0000-0000-0000B5190000}"/>
    <cellStyle name="ส่วนที่ถูกเน้น3 2" xfId="6581" xr:uid="{00000000-0005-0000-0000-0000B6190000}"/>
    <cellStyle name="ส่วนที่ถูกเน้น4 2" xfId="6582" xr:uid="{00000000-0005-0000-0000-0000B7190000}"/>
    <cellStyle name="ส่วนที่ถูกเน้น4 3" xfId="6583" xr:uid="{00000000-0005-0000-0000-0000B8190000}"/>
    <cellStyle name="ส่วนที่ถูกเน้น5 2" xfId="6584" xr:uid="{00000000-0005-0000-0000-0000B9190000}"/>
    <cellStyle name="ส่วนที่ถูกเน้น6 2" xfId="6585" xr:uid="{00000000-0005-0000-0000-0000BA190000}"/>
    <cellStyle name="แสดงผล 2" xfId="6586" xr:uid="{00000000-0005-0000-0000-0000BB190000}"/>
    <cellStyle name="แสดงผล 2 2" xfId="6587" xr:uid="{00000000-0005-0000-0000-0000BC190000}"/>
    <cellStyle name="แสดงผล 2 2 2" xfId="6588" xr:uid="{00000000-0005-0000-0000-0000BD190000}"/>
    <cellStyle name="แสดงผล 2 3" xfId="6589" xr:uid="{00000000-0005-0000-0000-0000BE190000}"/>
    <cellStyle name="แสดงผล 3" xfId="6590" xr:uid="{00000000-0005-0000-0000-0000BF190000}"/>
    <cellStyle name="แสดงผล 3 2" xfId="6591" xr:uid="{00000000-0005-0000-0000-0000C0190000}"/>
    <cellStyle name="หมายเหตุ 2" xfId="6592" xr:uid="{00000000-0005-0000-0000-0000C1190000}"/>
    <cellStyle name="หมายเหตุ 2 2" xfId="6593" xr:uid="{00000000-0005-0000-0000-0000C2190000}"/>
    <cellStyle name="หมายเหตุ 2 2 2" xfId="6594" xr:uid="{00000000-0005-0000-0000-0000C3190000}"/>
    <cellStyle name="หมายเหตุ 2 3" xfId="6595" xr:uid="{00000000-0005-0000-0000-0000C4190000}"/>
    <cellStyle name="หมายเหตุ 3" xfId="6596" xr:uid="{00000000-0005-0000-0000-0000C5190000}"/>
    <cellStyle name="หมายเหตุ 3 2" xfId="6597" xr:uid="{00000000-0005-0000-0000-0000C6190000}"/>
    <cellStyle name="หมายเหตุ 4 2" xfId="6598" xr:uid="{00000000-0005-0000-0000-0000C7190000}"/>
    <cellStyle name="หมายเหตุ 5 2" xfId="6599" xr:uid="{00000000-0005-0000-0000-0000C8190000}"/>
    <cellStyle name="หมายเหตุ 6 2" xfId="6600" xr:uid="{00000000-0005-0000-0000-0000C9190000}"/>
    <cellStyle name="หมายเหตุ 7 2" xfId="6601" xr:uid="{00000000-0005-0000-0000-0000CA190000}"/>
    <cellStyle name="หมายเหตุ 8" xfId="6602" xr:uid="{00000000-0005-0000-0000-0000CB190000}"/>
    <cellStyle name="หัวเรื่อง 1 2" xfId="6603" xr:uid="{00000000-0005-0000-0000-0000CC190000}"/>
    <cellStyle name="หัวเรื่อง 1 3" xfId="6604" xr:uid="{00000000-0005-0000-0000-0000CD190000}"/>
    <cellStyle name="หัวเรื่อง 2 2" xfId="6605" xr:uid="{00000000-0005-0000-0000-0000CE190000}"/>
    <cellStyle name="หัวเรื่อง 2 3" xfId="6606" xr:uid="{00000000-0005-0000-0000-0000CF190000}"/>
    <cellStyle name="หัวเรื่อง 3 2" xfId="6607" xr:uid="{00000000-0005-0000-0000-0000D0190000}"/>
    <cellStyle name="หัวเรื่อง 3 2 10" xfId="6608" xr:uid="{00000000-0005-0000-0000-0000D1190000}"/>
    <cellStyle name="หัวเรื่อง 3 2 10 2" xfId="6609" xr:uid="{00000000-0005-0000-0000-0000D2190000}"/>
    <cellStyle name="หัวเรื่อง 3 2 10 2 2" xfId="6610" xr:uid="{00000000-0005-0000-0000-0000D3190000}"/>
    <cellStyle name="หัวเรื่อง 3 2 10 3" xfId="6611" xr:uid="{00000000-0005-0000-0000-0000D4190000}"/>
    <cellStyle name="หัวเรื่อง 3 2 10 3 2" xfId="6612" xr:uid="{00000000-0005-0000-0000-0000D5190000}"/>
    <cellStyle name="หัวเรื่อง 3 2 10 4" xfId="6613" xr:uid="{00000000-0005-0000-0000-0000D6190000}"/>
    <cellStyle name="หัวเรื่อง 3 2 11" xfId="6614" xr:uid="{00000000-0005-0000-0000-0000D7190000}"/>
    <cellStyle name="หัวเรื่อง 3 2 11 2" xfId="6615" xr:uid="{00000000-0005-0000-0000-0000D8190000}"/>
    <cellStyle name="หัวเรื่อง 3 2 11 2 2" xfId="6616" xr:uid="{00000000-0005-0000-0000-0000D9190000}"/>
    <cellStyle name="หัวเรื่อง 3 2 11 3" xfId="6617" xr:uid="{00000000-0005-0000-0000-0000DA190000}"/>
    <cellStyle name="หัวเรื่อง 3 2 11 3 2" xfId="6618" xr:uid="{00000000-0005-0000-0000-0000DB190000}"/>
    <cellStyle name="หัวเรื่อง 3 2 11 4" xfId="6619" xr:uid="{00000000-0005-0000-0000-0000DC190000}"/>
    <cellStyle name="หัวเรื่อง 3 2 12" xfId="6620" xr:uid="{00000000-0005-0000-0000-0000DD190000}"/>
    <cellStyle name="หัวเรื่อง 3 2 12 2" xfId="6621" xr:uid="{00000000-0005-0000-0000-0000DE190000}"/>
    <cellStyle name="หัวเรื่อง 3 2 12 2 2" xfId="6622" xr:uid="{00000000-0005-0000-0000-0000DF190000}"/>
    <cellStyle name="หัวเรื่อง 3 2 12 3" xfId="6623" xr:uid="{00000000-0005-0000-0000-0000E0190000}"/>
    <cellStyle name="หัวเรื่อง 3 2 12 3 2" xfId="6624" xr:uid="{00000000-0005-0000-0000-0000E1190000}"/>
    <cellStyle name="หัวเรื่อง 3 2 12 4" xfId="6625" xr:uid="{00000000-0005-0000-0000-0000E2190000}"/>
    <cellStyle name="หัวเรื่อง 3 2 13" xfId="6626" xr:uid="{00000000-0005-0000-0000-0000E3190000}"/>
    <cellStyle name="หัวเรื่อง 3 2 13 2" xfId="6627" xr:uid="{00000000-0005-0000-0000-0000E4190000}"/>
    <cellStyle name="หัวเรื่อง 3 2 13 2 2" xfId="6628" xr:uid="{00000000-0005-0000-0000-0000E5190000}"/>
    <cellStyle name="หัวเรื่อง 3 2 13 3" xfId="6629" xr:uid="{00000000-0005-0000-0000-0000E6190000}"/>
    <cellStyle name="หัวเรื่อง 3 2 13 3 2" xfId="6630" xr:uid="{00000000-0005-0000-0000-0000E7190000}"/>
    <cellStyle name="หัวเรื่อง 3 2 13 4" xfId="6631" xr:uid="{00000000-0005-0000-0000-0000E8190000}"/>
    <cellStyle name="หัวเรื่อง 3 2 14" xfId="6632" xr:uid="{00000000-0005-0000-0000-0000E9190000}"/>
    <cellStyle name="หัวเรื่อง 3 2 14 2" xfId="6633" xr:uid="{00000000-0005-0000-0000-0000EA190000}"/>
    <cellStyle name="หัวเรื่อง 3 2 14 2 2" xfId="6634" xr:uid="{00000000-0005-0000-0000-0000EB190000}"/>
    <cellStyle name="หัวเรื่อง 3 2 14 3" xfId="6635" xr:uid="{00000000-0005-0000-0000-0000EC190000}"/>
    <cellStyle name="หัวเรื่อง 3 2 14 3 2" xfId="6636" xr:uid="{00000000-0005-0000-0000-0000ED190000}"/>
    <cellStyle name="หัวเรื่อง 3 2 14 4" xfId="6637" xr:uid="{00000000-0005-0000-0000-0000EE190000}"/>
    <cellStyle name="หัวเรื่อง 3 2 15" xfId="6638" xr:uid="{00000000-0005-0000-0000-0000EF190000}"/>
    <cellStyle name="หัวเรื่อง 3 2 15 2" xfId="6639" xr:uid="{00000000-0005-0000-0000-0000F0190000}"/>
    <cellStyle name="หัวเรื่อง 3 2 15 2 2" xfId="6640" xr:uid="{00000000-0005-0000-0000-0000F1190000}"/>
    <cellStyle name="หัวเรื่อง 3 2 15 3" xfId="6641" xr:uid="{00000000-0005-0000-0000-0000F2190000}"/>
    <cellStyle name="หัวเรื่อง 3 2 15 3 2" xfId="6642" xr:uid="{00000000-0005-0000-0000-0000F3190000}"/>
    <cellStyle name="หัวเรื่อง 3 2 15 4" xfId="6643" xr:uid="{00000000-0005-0000-0000-0000F4190000}"/>
    <cellStyle name="หัวเรื่อง 3 2 16" xfId="6644" xr:uid="{00000000-0005-0000-0000-0000F5190000}"/>
    <cellStyle name="หัวเรื่อง 3 2 16 2" xfId="6645" xr:uid="{00000000-0005-0000-0000-0000F6190000}"/>
    <cellStyle name="หัวเรื่อง 3 2 17" xfId="6646" xr:uid="{00000000-0005-0000-0000-0000F7190000}"/>
    <cellStyle name="หัวเรื่อง 3 2 17 2" xfId="6647" xr:uid="{00000000-0005-0000-0000-0000F8190000}"/>
    <cellStyle name="หัวเรื่อง 3 2 18" xfId="6648" xr:uid="{00000000-0005-0000-0000-0000F9190000}"/>
    <cellStyle name="หัวเรื่อง 3 2 2" xfId="6649" xr:uid="{00000000-0005-0000-0000-0000FA190000}"/>
    <cellStyle name="หัวเรื่อง 3 2 2 10" xfId="6650" xr:uid="{00000000-0005-0000-0000-0000FB190000}"/>
    <cellStyle name="หัวเรื่อง 3 2 2 10 2" xfId="6651" xr:uid="{00000000-0005-0000-0000-0000FC190000}"/>
    <cellStyle name="หัวเรื่อง 3 2 2 11" xfId="6652" xr:uid="{00000000-0005-0000-0000-0000FD190000}"/>
    <cellStyle name="หัวเรื่อง 3 2 2 11 2" xfId="6653" xr:uid="{00000000-0005-0000-0000-0000FE190000}"/>
    <cellStyle name="หัวเรื่อง 3 2 2 12" xfId="6654" xr:uid="{00000000-0005-0000-0000-0000FF190000}"/>
    <cellStyle name="หัวเรื่อง 3 2 2 12 2" xfId="6655" xr:uid="{00000000-0005-0000-0000-0000001A0000}"/>
    <cellStyle name="หัวเรื่อง 3 2 2 13" xfId="6656" xr:uid="{00000000-0005-0000-0000-0000011A0000}"/>
    <cellStyle name="หัวเรื่อง 3 2 2 2" xfId="6657" xr:uid="{00000000-0005-0000-0000-0000021A0000}"/>
    <cellStyle name="หัวเรื่อง 3 2 2 2 2" xfId="6658" xr:uid="{00000000-0005-0000-0000-0000031A0000}"/>
    <cellStyle name="หัวเรื่อง 3 2 2 2 2 2" xfId="6659" xr:uid="{00000000-0005-0000-0000-0000041A0000}"/>
    <cellStyle name="หัวเรื่อง 3 2 2 2 3" xfId="6660" xr:uid="{00000000-0005-0000-0000-0000051A0000}"/>
    <cellStyle name="หัวเรื่อง 3 2 2 2 3 2" xfId="6661" xr:uid="{00000000-0005-0000-0000-0000061A0000}"/>
    <cellStyle name="หัวเรื่อง 3 2 2 2 4" xfId="6662" xr:uid="{00000000-0005-0000-0000-0000071A0000}"/>
    <cellStyle name="หัวเรื่อง 3 2 2 3" xfId="6663" xr:uid="{00000000-0005-0000-0000-0000081A0000}"/>
    <cellStyle name="หัวเรื่อง 3 2 2 3 2" xfId="6664" xr:uid="{00000000-0005-0000-0000-0000091A0000}"/>
    <cellStyle name="หัวเรื่อง 3 2 2 3 2 2" xfId="6665" xr:uid="{00000000-0005-0000-0000-00000A1A0000}"/>
    <cellStyle name="หัวเรื่อง 3 2 2 3 3" xfId="6666" xr:uid="{00000000-0005-0000-0000-00000B1A0000}"/>
    <cellStyle name="หัวเรื่อง 3 2 2 3 3 2" xfId="6667" xr:uid="{00000000-0005-0000-0000-00000C1A0000}"/>
    <cellStyle name="หัวเรื่อง 3 2 2 3 4" xfId="6668" xr:uid="{00000000-0005-0000-0000-00000D1A0000}"/>
    <cellStyle name="หัวเรื่อง 3 2 2 4" xfId="6669" xr:uid="{00000000-0005-0000-0000-00000E1A0000}"/>
    <cellStyle name="หัวเรื่อง 3 2 2 4 2" xfId="6670" xr:uid="{00000000-0005-0000-0000-00000F1A0000}"/>
    <cellStyle name="หัวเรื่อง 3 2 2 4 2 2" xfId="6671" xr:uid="{00000000-0005-0000-0000-0000101A0000}"/>
    <cellStyle name="หัวเรื่อง 3 2 2 4 3" xfId="6672" xr:uid="{00000000-0005-0000-0000-0000111A0000}"/>
    <cellStyle name="หัวเรื่อง 3 2 2 4 3 2" xfId="6673" xr:uid="{00000000-0005-0000-0000-0000121A0000}"/>
    <cellStyle name="หัวเรื่อง 3 2 2 4 4" xfId="6674" xr:uid="{00000000-0005-0000-0000-0000131A0000}"/>
    <cellStyle name="หัวเรื่อง 3 2 2 5" xfId="6675" xr:uid="{00000000-0005-0000-0000-0000141A0000}"/>
    <cellStyle name="หัวเรื่อง 3 2 2 5 2" xfId="6676" xr:uid="{00000000-0005-0000-0000-0000151A0000}"/>
    <cellStyle name="หัวเรื่อง 3 2 2 5 2 2" xfId="6677" xr:uid="{00000000-0005-0000-0000-0000161A0000}"/>
    <cellStyle name="หัวเรื่อง 3 2 2 5 3" xfId="6678" xr:uid="{00000000-0005-0000-0000-0000171A0000}"/>
    <cellStyle name="หัวเรื่อง 3 2 2 5 3 2" xfId="6679" xr:uid="{00000000-0005-0000-0000-0000181A0000}"/>
    <cellStyle name="หัวเรื่อง 3 2 2 5 4" xfId="6680" xr:uid="{00000000-0005-0000-0000-0000191A0000}"/>
    <cellStyle name="หัวเรื่อง 3 2 2 6" xfId="6681" xr:uid="{00000000-0005-0000-0000-00001A1A0000}"/>
    <cellStyle name="หัวเรื่อง 3 2 2 6 2" xfId="6682" xr:uid="{00000000-0005-0000-0000-00001B1A0000}"/>
    <cellStyle name="หัวเรื่อง 3 2 2 6 2 2" xfId="6683" xr:uid="{00000000-0005-0000-0000-00001C1A0000}"/>
    <cellStyle name="หัวเรื่อง 3 2 2 6 3" xfId="6684" xr:uid="{00000000-0005-0000-0000-00001D1A0000}"/>
    <cellStyle name="หัวเรื่อง 3 2 2 6 3 2" xfId="6685" xr:uid="{00000000-0005-0000-0000-00001E1A0000}"/>
    <cellStyle name="หัวเรื่อง 3 2 2 6 4" xfId="6686" xr:uid="{00000000-0005-0000-0000-00001F1A0000}"/>
    <cellStyle name="หัวเรื่อง 3 2 2 7" xfId="6687" xr:uid="{00000000-0005-0000-0000-0000201A0000}"/>
    <cellStyle name="หัวเรื่อง 3 2 2 7 2" xfId="6688" xr:uid="{00000000-0005-0000-0000-0000211A0000}"/>
    <cellStyle name="หัวเรื่อง 3 2 2 7 2 2" xfId="6689" xr:uid="{00000000-0005-0000-0000-0000221A0000}"/>
    <cellStyle name="หัวเรื่อง 3 2 2 7 3" xfId="6690" xr:uid="{00000000-0005-0000-0000-0000231A0000}"/>
    <cellStyle name="หัวเรื่อง 3 2 2 7 3 2" xfId="6691" xr:uid="{00000000-0005-0000-0000-0000241A0000}"/>
    <cellStyle name="หัวเรื่อง 3 2 2 7 4" xfId="6692" xr:uid="{00000000-0005-0000-0000-0000251A0000}"/>
    <cellStyle name="หัวเรื่อง 3 2 2 8" xfId="6693" xr:uid="{00000000-0005-0000-0000-0000261A0000}"/>
    <cellStyle name="หัวเรื่อง 3 2 2 8 2" xfId="6694" xr:uid="{00000000-0005-0000-0000-0000271A0000}"/>
    <cellStyle name="หัวเรื่อง 3 2 2 8 2 2" xfId="6695" xr:uid="{00000000-0005-0000-0000-0000281A0000}"/>
    <cellStyle name="หัวเรื่อง 3 2 2 8 3" xfId="6696" xr:uid="{00000000-0005-0000-0000-0000291A0000}"/>
    <cellStyle name="หัวเรื่อง 3 2 2 8 3 2" xfId="6697" xr:uid="{00000000-0005-0000-0000-00002A1A0000}"/>
    <cellStyle name="หัวเรื่อง 3 2 2 8 4" xfId="6698" xr:uid="{00000000-0005-0000-0000-00002B1A0000}"/>
    <cellStyle name="หัวเรื่อง 3 2 2 9" xfId="6699" xr:uid="{00000000-0005-0000-0000-00002C1A0000}"/>
    <cellStyle name="หัวเรื่อง 3 2 2 9 2" xfId="6700" xr:uid="{00000000-0005-0000-0000-00002D1A0000}"/>
    <cellStyle name="หัวเรื่อง 3 2 2 9 2 2" xfId="6701" xr:uid="{00000000-0005-0000-0000-00002E1A0000}"/>
    <cellStyle name="หัวเรื่อง 3 2 2 9 3" xfId="6702" xr:uid="{00000000-0005-0000-0000-00002F1A0000}"/>
    <cellStyle name="หัวเรื่อง 3 2 2 9 3 2" xfId="6703" xr:uid="{00000000-0005-0000-0000-0000301A0000}"/>
    <cellStyle name="หัวเรื่อง 3 2 2 9 4" xfId="6704" xr:uid="{00000000-0005-0000-0000-0000311A0000}"/>
    <cellStyle name="หัวเรื่อง 3 2 3" xfId="6705" xr:uid="{00000000-0005-0000-0000-0000321A0000}"/>
    <cellStyle name="หัวเรื่อง 3 2 3 10" xfId="6706" xr:uid="{00000000-0005-0000-0000-0000331A0000}"/>
    <cellStyle name="หัวเรื่อง 3 2 3 10 2" xfId="6707" xr:uid="{00000000-0005-0000-0000-0000341A0000}"/>
    <cellStyle name="หัวเรื่อง 3 2 3 11" xfId="6708" xr:uid="{00000000-0005-0000-0000-0000351A0000}"/>
    <cellStyle name="หัวเรื่อง 3 2 3 11 2" xfId="6709" xr:uid="{00000000-0005-0000-0000-0000361A0000}"/>
    <cellStyle name="หัวเรื่อง 3 2 3 12" xfId="6710" xr:uid="{00000000-0005-0000-0000-0000371A0000}"/>
    <cellStyle name="หัวเรื่อง 3 2 3 12 2" xfId="6711" xr:uid="{00000000-0005-0000-0000-0000381A0000}"/>
    <cellStyle name="หัวเรื่อง 3 2 3 13" xfId="6712" xr:uid="{00000000-0005-0000-0000-0000391A0000}"/>
    <cellStyle name="หัวเรื่อง 3 2 3 2" xfId="6713" xr:uid="{00000000-0005-0000-0000-00003A1A0000}"/>
    <cellStyle name="หัวเรื่อง 3 2 3 2 2" xfId="6714" xr:uid="{00000000-0005-0000-0000-00003B1A0000}"/>
    <cellStyle name="หัวเรื่อง 3 2 3 2 2 2" xfId="6715" xr:uid="{00000000-0005-0000-0000-00003C1A0000}"/>
    <cellStyle name="หัวเรื่อง 3 2 3 2 3" xfId="6716" xr:uid="{00000000-0005-0000-0000-00003D1A0000}"/>
    <cellStyle name="หัวเรื่อง 3 2 3 2 3 2" xfId="6717" xr:uid="{00000000-0005-0000-0000-00003E1A0000}"/>
    <cellStyle name="หัวเรื่อง 3 2 3 2 4" xfId="6718" xr:uid="{00000000-0005-0000-0000-00003F1A0000}"/>
    <cellStyle name="หัวเรื่อง 3 2 3 3" xfId="6719" xr:uid="{00000000-0005-0000-0000-0000401A0000}"/>
    <cellStyle name="หัวเรื่อง 3 2 3 3 2" xfId="6720" xr:uid="{00000000-0005-0000-0000-0000411A0000}"/>
    <cellStyle name="หัวเรื่อง 3 2 3 3 2 2" xfId="6721" xr:uid="{00000000-0005-0000-0000-0000421A0000}"/>
    <cellStyle name="หัวเรื่อง 3 2 3 3 3" xfId="6722" xr:uid="{00000000-0005-0000-0000-0000431A0000}"/>
    <cellStyle name="หัวเรื่อง 3 2 3 3 3 2" xfId="6723" xr:uid="{00000000-0005-0000-0000-0000441A0000}"/>
    <cellStyle name="หัวเรื่อง 3 2 3 3 4" xfId="6724" xr:uid="{00000000-0005-0000-0000-0000451A0000}"/>
    <cellStyle name="หัวเรื่อง 3 2 3 4" xfId="6725" xr:uid="{00000000-0005-0000-0000-0000461A0000}"/>
    <cellStyle name="หัวเรื่อง 3 2 3 4 2" xfId="6726" xr:uid="{00000000-0005-0000-0000-0000471A0000}"/>
    <cellStyle name="หัวเรื่อง 3 2 3 4 2 2" xfId="6727" xr:uid="{00000000-0005-0000-0000-0000481A0000}"/>
    <cellStyle name="หัวเรื่อง 3 2 3 4 3" xfId="6728" xr:uid="{00000000-0005-0000-0000-0000491A0000}"/>
    <cellStyle name="หัวเรื่อง 3 2 3 4 3 2" xfId="6729" xr:uid="{00000000-0005-0000-0000-00004A1A0000}"/>
    <cellStyle name="หัวเรื่อง 3 2 3 4 4" xfId="6730" xr:uid="{00000000-0005-0000-0000-00004B1A0000}"/>
    <cellStyle name="หัวเรื่อง 3 2 3 5" xfId="6731" xr:uid="{00000000-0005-0000-0000-00004C1A0000}"/>
    <cellStyle name="หัวเรื่อง 3 2 3 5 2" xfId="6732" xr:uid="{00000000-0005-0000-0000-00004D1A0000}"/>
    <cellStyle name="หัวเรื่อง 3 2 3 5 2 2" xfId="6733" xr:uid="{00000000-0005-0000-0000-00004E1A0000}"/>
    <cellStyle name="หัวเรื่อง 3 2 3 5 3" xfId="6734" xr:uid="{00000000-0005-0000-0000-00004F1A0000}"/>
    <cellStyle name="หัวเรื่อง 3 2 3 5 3 2" xfId="6735" xr:uid="{00000000-0005-0000-0000-0000501A0000}"/>
    <cellStyle name="หัวเรื่อง 3 2 3 5 4" xfId="6736" xr:uid="{00000000-0005-0000-0000-0000511A0000}"/>
    <cellStyle name="หัวเรื่อง 3 2 3 6" xfId="6737" xr:uid="{00000000-0005-0000-0000-0000521A0000}"/>
    <cellStyle name="หัวเรื่อง 3 2 3 6 2" xfId="6738" xr:uid="{00000000-0005-0000-0000-0000531A0000}"/>
    <cellStyle name="หัวเรื่อง 3 2 3 6 2 2" xfId="6739" xr:uid="{00000000-0005-0000-0000-0000541A0000}"/>
    <cellStyle name="หัวเรื่อง 3 2 3 6 3" xfId="6740" xr:uid="{00000000-0005-0000-0000-0000551A0000}"/>
    <cellStyle name="หัวเรื่อง 3 2 3 6 3 2" xfId="6741" xr:uid="{00000000-0005-0000-0000-0000561A0000}"/>
    <cellStyle name="หัวเรื่อง 3 2 3 6 4" xfId="6742" xr:uid="{00000000-0005-0000-0000-0000571A0000}"/>
    <cellStyle name="หัวเรื่อง 3 2 3 7" xfId="6743" xr:uid="{00000000-0005-0000-0000-0000581A0000}"/>
    <cellStyle name="หัวเรื่อง 3 2 3 7 2" xfId="6744" xr:uid="{00000000-0005-0000-0000-0000591A0000}"/>
    <cellStyle name="หัวเรื่อง 3 2 3 7 2 2" xfId="6745" xr:uid="{00000000-0005-0000-0000-00005A1A0000}"/>
    <cellStyle name="หัวเรื่อง 3 2 3 7 3" xfId="6746" xr:uid="{00000000-0005-0000-0000-00005B1A0000}"/>
    <cellStyle name="หัวเรื่อง 3 2 3 7 3 2" xfId="6747" xr:uid="{00000000-0005-0000-0000-00005C1A0000}"/>
    <cellStyle name="หัวเรื่อง 3 2 3 7 4" xfId="6748" xr:uid="{00000000-0005-0000-0000-00005D1A0000}"/>
    <cellStyle name="หัวเรื่อง 3 2 3 8" xfId="6749" xr:uid="{00000000-0005-0000-0000-00005E1A0000}"/>
    <cellStyle name="หัวเรื่อง 3 2 3 8 2" xfId="6750" xr:uid="{00000000-0005-0000-0000-00005F1A0000}"/>
    <cellStyle name="หัวเรื่อง 3 2 3 8 2 2" xfId="6751" xr:uid="{00000000-0005-0000-0000-0000601A0000}"/>
    <cellStyle name="หัวเรื่อง 3 2 3 8 3" xfId="6752" xr:uid="{00000000-0005-0000-0000-0000611A0000}"/>
    <cellStyle name="หัวเรื่อง 3 2 3 8 3 2" xfId="6753" xr:uid="{00000000-0005-0000-0000-0000621A0000}"/>
    <cellStyle name="หัวเรื่อง 3 2 3 8 4" xfId="6754" xr:uid="{00000000-0005-0000-0000-0000631A0000}"/>
    <cellStyle name="หัวเรื่อง 3 2 3 9" xfId="6755" xr:uid="{00000000-0005-0000-0000-0000641A0000}"/>
    <cellStyle name="หัวเรื่อง 3 2 3 9 2" xfId="6756" xr:uid="{00000000-0005-0000-0000-0000651A0000}"/>
    <cellStyle name="หัวเรื่อง 3 2 3 9 2 2" xfId="6757" xr:uid="{00000000-0005-0000-0000-0000661A0000}"/>
    <cellStyle name="หัวเรื่อง 3 2 3 9 3" xfId="6758" xr:uid="{00000000-0005-0000-0000-0000671A0000}"/>
    <cellStyle name="หัวเรื่อง 3 2 3 9 3 2" xfId="6759" xr:uid="{00000000-0005-0000-0000-0000681A0000}"/>
    <cellStyle name="หัวเรื่อง 3 2 3 9 4" xfId="6760" xr:uid="{00000000-0005-0000-0000-0000691A0000}"/>
    <cellStyle name="หัวเรื่อง 3 2 4" xfId="6761" xr:uid="{00000000-0005-0000-0000-00006A1A0000}"/>
    <cellStyle name="หัวเรื่อง 3 2 4 10" xfId="6762" xr:uid="{00000000-0005-0000-0000-00006B1A0000}"/>
    <cellStyle name="หัวเรื่อง 3 2 4 10 2" xfId="6763" xr:uid="{00000000-0005-0000-0000-00006C1A0000}"/>
    <cellStyle name="หัวเรื่อง 3 2 4 11" xfId="6764" xr:uid="{00000000-0005-0000-0000-00006D1A0000}"/>
    <cellStyle name="หัวเรื่อง 3 2 4 11 2" xfId="6765" xr:uid="{00000000-0005-0000-0000-00006E1A0000}"/>
    <cellStyle name="หัวเรื่อง 3 2 4 12" xfId="6766" xr:uid="{00000000-0005-0000-0000-00006F1A0000}"/>
    <cellStyle name="หัวเรื่อง 3 2 4 12 2" xfId="6767" xr:uid="{00000000-0005-0000-0000-0000701A0000}"/>
    <cellStyle name="หัวเรื่อง 3 2 4 13" xfId="6768" xr:uid="{00000000-0005-0000-0000-0000711A0000}"/>
    <cellStyle name="หัวเรื่อง 3 2 4 2" xfId="6769" xr:uid="{00000000-0005-0000-0000-0000721A0000}"/>
    <cellStyle name="หัวเรื่อง 3 2 4 2 2" xfId="6770" xr:uid="{00000000-0005-0000-0000-0000731A0000}"/>
    <cellStyle name="หัวเรื่อง 3 2 4 2 2 2" xfId="6771" xr:uid="{00000000-0005-0000-0000-0000741A0000}"/>
    <cellStyle name="หัวเรื่อง 3 2 4 2 3" xfId="6772" xr:uid="{00000000-0005-0000-0000-0000751A0000}"/>
    <cellStyle name="หัวเรื่อง 3 2 4 2 3 2" xfId="6773" xr:uid="{00000000-0005-0000-0000-0000761A0000}"/>
    <cellStyle name="หัวเรื่อง 3 2 4 2 4" xfId="6774" xr:uid="{00000000-0005-0000-0000-0000771A0000}"/>
    <cellStyle name="หัวเรื่อง 3 2 4 3" xfId="6775" xr:uid="{00000000-0005-0000-0000-0000781A0000}"/>
    <cellStyle name="หัวเรื่อง 3 2 4 3 2" xfId="6776" xr:uid="{00000000-0005-0000-0000-0000791A0000}"/>
    <cellStyle name="หัวเรื่อง 3 2 4 3 2 2" xfId="6777" xr:uid="{00000000-0005-0000-0000-00007A1A0000}"/>
    <cellStyle name="หัวเรื่อง 3 2 4 3 3" xfId="6778" xr:uid="{00000000-0005-0000-0000-00007B1A0000}"/>
    <cellStyle name="หัวเรื่อง 3 2 4 3 3 2" xfId="6779" xr:uid="{00000000-0005-0000-0000-00007C1A0000}"/>
    <cellStyle name="หัวเรื่อง 3 2 4 3 4" xfId="6780" xr:uid="{00000000-0005-0000-0000-00007D1A0000}"/>
    <cellStyle name="หัวเรื่อง 3 2 4 4" xfId="6781" xr:uid="{00000000-0005-0000-0000-00007E1A0000}"/>
    <cellStyle name="หัวเรื่อง 3 2 4 4 2" xfId="6782" xr:uid="{00000000-0005-0000-0000-00007F1A0000}"/>
    <cellStyle name="หัวเรื่อง 3 2 4 4 2 2" xfId="6783" xr:uid="{00000000-0005-0000-0000-0000801A0000}"/>
    <cellStyle name="หัวเรื่อง 3 2 4 4 3" xfId="6784" xr:uid="{00000000-0005-0000-0000-0000811A0000}"/>
    <cellStyle name="หัวเรื่อง 3 2 4 4 3 2" xfId="6785" xr:uid="{00000000-0005-0000-0000-0000821A0000}"/>
    <cellStyle name="หัวเรื่อง 3 2 4 4 4" xfId="6786" xr:uid="{00000000-0005-0000-0000-0000831A0000}"/>
    <cellStyle name="หัวเรื่อง 3 2 4 5" xfId="6787" xr:uid="{00000000-0005-0000-0000-0000841A0000}"/>
    <cellStyle name="หัวเรื่อง 3 2 4 5 2" xfId="6788" xr:uid="{00000000-0005-0000-0000-0000851A0000}"/>
    <cellStyle name="หัวเรื่อง 3 2 4 5 2 2" xfId="6789" xr:uid="{00000000-0005-0000-0000-0000861A0000}"/>
    <cellStyle name="หัวเรื่อง 3 2 4 5 3" xfId="6790" xr:uid="{00000000-0005-0000-0000-0000871A0000}"/>
    <cellStyle name="หัวเรื่อง 3 2 4 5 3 2" xfId="6791" xr:uid="{00000000-0005-0000-0000-0000881A0000}"/>
    <cellStyle name="หัวเรื่อง 3 2 4 5 4" xfId="6792" xr:uid="{00000000-0005-0000-0000-0000891A0000}"/>
    <cellStyle name="หัวเรื่อง 3 2 4 6" xfId="6793" xr:uid="{00000000-0005-0000-0000-00008A1A0000}"/>
    <cellStyle name="หัวเรื่อง 3 2 4 6 2" xfId="6794" xr:uid="{00000000-0005-0000-0000-00008B1A0000}"/>
    <cellStyle name="หัวเรื่อง 3 2 4 6 2 2" xfId="6795" xr:uid="{00000000-0005-0000-0000-00008C1A0000}"/>
    <cellStyle name="หัวเรื่อง 3 2 4 6 3" xfId="6796" xr:uid="{00000000-0005-0000-0000-00008D1A0000}"/>
    <cellStyle name="หัวเรื่อง 3 2 4 6 3 2" xfId="6797" xr:uid="{00000000-0005-0000-0000-00008E1A0000}"/>
    <cellStyle name="หัวเรื่อง 3 2 4 6 4" xfId="6798" xr:uid="{00000000-0005-0000-0000-00008F1A0000}"/>
    <cellStyle name="หัวเรื่อง 3 2 4 7" xfId="6799" xr:uid="{00000000-0005-0000-0000-0000901A0000}"/>
    <cellStyle name="หัวเรื่อง 3 2 4 7 2" xfId="6800" xr:uid="{00000000-0005-0000-0000-0000911A0000}"/>
    <cellStyle name="หัวเรื่อง 3 2 4 7 2 2" xfId="6801" xr:uid="{00000000-0005-0000-0000-0000921A0000}"/>
    <cellStyle name="หัวเรื่อง 3 2 4 7 3" xfId="6802" xr:uid="{00000000-0005-0000-0000-0000931A0000}"/>
    <cellStyle name="หัวเรื่อง 3 2 4 7 3 2" xfId="6803" xr:uid="{00000000-0005-0000-0000-0000941A0000}"/>
    <cellStyle name="หัวเรื่อง 3 2 4 7 4" xfId="6804" xr:uid="{00000000-0005-0000-0000-0000951A0000}"/>
    <cellStyle name="หัวเรื่อง 3 2 4 8" xfId="6805" xr:uid="{00000000-0005-0000-0000-0000961A0000}"/>
    <cellStyle name="หัวเรื่อง 3 2 4 8 2" xfId="6806" xr:uid="{00000000-0005-0000-0000-0000971A0000}"/>
    <cellStyle name="หัวเรื่อง 3 2 4 8 2 2" xfId="6807" xr:uid="{00000000-0005-0000-0000-0000981A0000}"/>
    <cellStyle name="หัวเรื่อง 3 2 4 8 3" xfId="6808" xr:uid="{00000000-0005-0000-0000-0000991A0000}"/>
    <cellStyle name="หัวเรื่อง 3 2 4 8 3 2" xfId="6809" xr:uid="{00000000-0005-0000-0000-00009A1A0000}"/>
    <cellStyle name="หัวเรื่อง 3 2 4 8 4" xfId="6810" xr:uid="{00000000-0005-0000-0000-00009B1A0000}"/>
    <cellStyle name="หัวเรื่อง 3 2 4 9" xfId="6811" xr:uid="{00000000-0005-0000-0000-00009C1A0000}"/>
    <cellStyle name="หัวเรื่อง 3 2 4 9 2" xfId="6812" xr:uid="{00000000-0005-0000-0000-00009D1A0000}"/>
    <cellStyle name="หัวเรื่อง 3 2 4 9 2 2" xfId="6813" xr:uid="{00000000-0005-0000-0000-00009E1A0000}"/>
    <cellStyle name="หัวเรื่อง 3 2 4 9 3" xfId="6814" xr:uid="{00000000-0005-0000-0000-00009F1A0000}"/>
    <cellStyle name="หัวเรื่อง 3 2 4 9 3 2" xfId="6815" xr:uid="{00000000-0005-0000-0000-0000A01A0000}"/>
    <cellStyle name="หัวเรื่อง 3 2 4 9 4" xfId="6816" xr:uid="{00000000-0005-0000-0000-0000A11A0000}"/>
    <cellStyle name="หัวเรื่อง 3 2 5" xfId="6817" xr:uid="{00000000-0005-0000-0000-0000A21A0000}"/>
    <cellStyle name="หัวเรื่อง 3 2 5 10" xfId="6818" xr:uid="{00000000-0005-0000-0000-0000A31A0000}"/>
    <cellStyle name="หัวเรื่อง 3 2 5 10 2" xfId="6819" xr:uid="{00000000-0005-0000-0000-0000A41A0000}"/>
    <cellStyle name="หัวเรื่อง 3 2 5 11" xfId="6820" xr:uid="{00000000-0005-0000-0000-0000A51A0000}"/>
    <cellStyle name="หัวเรื่อง 3 2 5 11 2" xfId="6821" xr:uid="{00000000-0005-0000-0000-0000A61A0000}"/>
    <cellStyle name="หัวเรื่อง 3 2 5 12" xfId="6822" xr:uid="{00000000-0005-0000-0000-0000A71A0000}"/>
    <cellStyle name="หัวเรื่อง 3 2 5 12 2" xfId="6823" xr:uid="{00000000-0005-0000-0000-0000A81A0000}"/>
    <cellStyle name="หัวเรื่อง 3 2 5 13" xfId="6824" xr:uid="{00000000-0005-0000-0000-0000A91A0000}"/>
    <cellStyle name="หัวเรื่อง 3 2 5 2" xfId="6825" xr:uid="{00000000-0005-0000-0000-0000AA1A0000}"/>
    <cellStyle name="หัวเรื่อง 3 2 5 2 2" xfId="6826" xr:uid="{00000000-0005-0000-0000-0000AB1A0000}"/>
    <cellStyle name="หัวเรื่อง 3 2 5 2 2 2" xfId="6827" xr:uid="{00000000-0005-0000-0000-0000AC1A0000}"/>
    <cellStyle name="หัวเรื่อง 3 2 5 2 3" xfId="6828" xr:uid="{00000000-0005-0000-0000-0000AD1A0000}"/>
    <cellStyle name="หัวเรื่อง 3 2 5 2 3 2" xfId="6829" xr:uid="{00000000-0005-0000-0000-0000AE1A0000}"/>
    <cellStyle name="หัวเรื่อง 3 2 5 2 4" xfId="6830" xr:uid="{00000000-0005-0000-0000-0000AF1A0000}"/>
    <cellStyle name="หัวเรื่อง 3 2 5 3" xfId="6831" xr:uid="{00000000-0005-0000-0000-0000B01A0000}"/>
    <cellStyle name="หัวเรื่อง 3 2 5 3 2" xfId="6832" xr:uid="{00000000-0005-0000-0000-0000B11A0000}"/>
    <cellStyle name="หัวเรื่อง 3 2 5 3 2 2" xfId="6833" xr:uid="{00000000-0005-0000-0000-0000B21A0000}"/>
    <cellStyle name="หัวเรื่อง 3 2 5 3 3" xfId="6834" xr:uid="{00000000-0005-0000-0000-0000B31A0000}"/>
    <cellStyle name="หัวเรื่อง 3 2 5 3 3 2" xfId="6835" xr:uid="{00000000-0005-0000-0000-0000B41A0000}"/>
    <cellStyle name="หัวเรื่อง 3 2 5 3 4" xfId="6836" xr:uid="{00000000-0005-0000-0000-0000B51A0000}"/>
    <cellStyle name="หัวเรื่อง 3 2 5 4" xfId="6837" xr:uid="{00000000-0005-0000-0000-0000B61A0000}"/>
    <cellStyle name="หัวเรื่อง 3 2 5 4 2" xfId="6838" xr:uid="{00000000-0005-0000-0000-0000B71A0000}"/>
    <cellStyle name="หัวเรื่อง 3 2 5 4 2 2" xfId="6839" xr:uid="{00000000-0005-0000-0000-0000B81A0000}"/>
    <cellStyle name="หัวเรื่อง 3 2 5 4 3" xfId="6840" xr:uid="{00000000-0005-0000-0000-0000B91A0000}"/>
    <cellStyle name="หัวเรื่อง 3 2 5 4 3 2" xfId="6841" xr:uid="{00000000-0005-0000-0000-0000BA1A0000}"/>
    <cellStyle name="หัวเรื่อง 3 2 5 4 4" xfId="6842" xr:uid="{00000000-0005-0000-0000-0000BB1A0000}"/>
    <cellStyle name="หัวเรื่อง 3 2 5 5" xfId="6843" xr:uid="{00000000-0005-0000-0000-0000BC1A0000}"/>
    <cellStyle name="หัวเรื่อง 3 2 5 5 2" xfId="6844" xr:uid="{00000000-0005-0000-0000-0000BD1A0000}"/>
    <cellStyle name="หัวเรื่อง 3 2 5 5 2 2" xfId="6845" xr:uid="{00000000-0005-0000-0000-0000BE1A0000}"/>
    <cellStyle name="หัวเรื่อง 3 2 5 5 3" xfId="6846" xr:uid="{00000000-0005-0000-0000-0000BF1A0000}"/>
    <cellStyle name="หัวเรื่อง 3 2 5 5 3 2" xfId="6847" xr:uid="{00000000-0005-0000-0000-0000C01A0000}"/>
    <cellStyle name="หัวเรื่อง 3 2 5 5 4" xfId="6848" xr:uid="{00000000-0005-0000-0000-0000C11A0000}"/>
    <cellStyle name="หัวเรื่อง 3 2 5 6" xfId="6849" xr:uid="{00000000-0005-0000-0000-0000C21A0000}"/>
    <cellStyle name="หัวเรื่อง 3 2 5 6 2" xfId="6850" xr:uid="{00000000-0005-0000-0000-0000C31A0000}"/>
    <cellStyle name="หัวเรื่อง 3 2 5 6 2 2" xfId="6851" xr:uid="{00000000-0005-0000-0000-0000C41A0000}"/>
    <cellStyle name="หัวเรื่อง 3 2 5 6 3" xfId="6852" xr:uid="{00000000-0005-0000-0000-0000C51A0000}"/>
    <cellStyle name="หัวเรื่อง 3 2 5 6 3 2" xfId="6853" xr:uid="{00000000-0005-0000-0000-0000C61A0000}"/>
    <cellStyle name="หัวเรื่อง 3 2 5 6 4" xfId="6854" xr:uid="{00000000-0005-0000-0000-0000C71A0000}"/>
    <cellStyle name="หัวเรื่อง 3 2 5 7" xfId="6855" xr:uid="{00000000-0005-0000-0000-0000C81A0000}"/>
    <cellStyle name="หัวเรื่อง 3 2 5 7 2" xfId="6856" xr:uid="{00000000-0005-0000-0000-0000C91A0000}"/>
    <cellStyle name="หัวเรื่อง 3 2 5 7 2 2" xfId="6857" xr:uid="{00000000-0005-0000-0000-0000CA1A0000}"/>
    <cellStyle name="หัวเรื่อง 3 2 5 7 3" xfId="6858" xr:uid="{00000000-0005-0000-0000-0000CB1A0000}"/>
    <cellStyle name="หัวเรื่อง 3 2 5 7 3 2" xfId="6859" xr:uid="{00000000-0005-0000-0000-0000CC1A0000}"/>
    <cellStyle name="หัวเรื่อง 3 2 5 7 4" xfId="6860" xr:uid="{00000000-0005-0000-0000-0000CD1A0000}"/>
    <cellStyle name="หัวเรื่อง 3 2 5 8" xfId="6861" xr:uid="{00000000-0005-0000-0000-0000CE1A0000}"/>
    <cellStyle name="หัวเรื่อง 3 2 5 8 2" xfId="6862" xr:uid="{00000000-0005-0000-0000-0000CF1A0000}"/>
    <cellStyle name="หัวเรื่อง 3 2 5 8 2 2" xfId="6863" xr:uid="{00000000-0005-0000-0000-0000D01A0000}"/>
    <cellStyle name="หัวเรื่อง 3 2 5 8 3" xfId="6864" xr:uid="{00000000-0005-0000-0000-0000D11A0000}"/>
    <cellStyle name="หัวเรื่อง 3 2 5 8 3 2" xfId="6865" xr:uid="{00000000-0005-0000-0000-0000D21A0000}"/>
    <cellStyle name="หัวเรื่อง 3 2 5 8 4" xfId="6866" xr:uid="{00000000-0005-0000-0000-0000D31A0000}"/>
    <cellStyle name="หัวเรื่อง 3 2 5 9" xfId="6867" xr:uid="{00000000-0005-0000-0000-0000D41A0000}"/>
    <cellStyle name="หัวเรื่อง 3 2 5 9 2" xfId="6868" xr:uid="{00000000-0005-0000-0000-0000D51A0000}"/>
    <cellStyle name="หัวเรื่อง 3 2 5 9 2 2" xfId="6869" xr:uid="{00000000-0005-0000-0000-0000D61A0000}"/>
    <cellStyle name="หัวเรื่อง 3 2 5 9 3" xfId="6870" xr:uid="{00000000-0005-0000-0000-0000D71A0000}"/>
    <cellStyle name="หัวเรื่อง 3 2 5 9 3 2" xfId="6871" xr:uid="{00000000-0005-0000-0000-0000D81A0000}"/>
    <cellStyle name="หัวเรื่อง 3 2 5 9 4" xfId="6872" xr:uid="{00000000-0005-0000-0000-0000D91A0000}"/>
    <cellStyle name="หัวเรื่อง 3 2 6" xfId="6873" xr:uid="{00000000-0005-0000-0000-0000DA1A0000}"/>
    <cellStyle name="หัวเรื่อง 3 2 6 10" xfId="6874" xr:uid="{00000000-0005-0000-0000-0000DB1A0000}"/>
    <cellStyle name="หัวเรื่อง 3 2 6 10 2" xfId="6875" xr:uid="{00000000-0005-0000-0000-0000DC1A0000}"/>
    <cellStyle name="หัวเรื่อง 3 2 6 11" xfId="6876" xr:uid="{00000000-0005-0000-0000-0000DD1A0000}"/>
    <cellStyle name="หัวเรื่อง 3 2 6 11 2" xfId="6877" xr:uid="{00000000-0005-0000-0000-0000DE1A0000}"/>
    <cellStyle name="หัวเรื่อง 3 2 6 12" xfId="6878" xr:uid="{00000000-0005-0000-0000-0000DF1A0000}"/>
    <cellStyle name="หัวเรื่อง 3 2 6 2" xfId="6879" xr:uid="{00000000-0005-0000-0000-0000E01A0000}"/>
    <cellStyle name="หัวเรื่อง 3 2 6 2 2" xfId="6880" xr:uid="{00000000-0005-0000-0000-0000E11A0000}"/>
    <cellStyle name="หัวเรื่อง 3 2 6 2 2 2" xfId="6881" xr:uid="{00000000-0005-0000-0000-0000E21A0000}"/>
    <cellStyle name="หัวเรื่อง 3 2 6 2 3" xfId="6882" xr:uid="{00000000-0005-0000-0000-0000E31A0000}"/>
    <cellStyle name="หัวเรื่อง 3 2 6 2 3 2" xfId="6883" xr:uid="{00000000-0005-0000-0000-0000E41A0000}"/>
    <cellStyle name="หัวเรื่อง 3 2 6 2 4" xfId="6884" xr:uid="{00000000-0005-0000-0000-0000E51A0000}"/>
    <cellStyle name="หัวเรื่อง 3 2 6 3" xfId="6885" xr:uid="{00000000-0005-0000-0000-0000E61A0000}"/>
    <cellStyle name="หัวเรื่อง 3 2 6 3 2" xfId="6886" xr:uid="{00000000-0005-0000-0000-0000E71A0000}"/>
    <cellStyle name="หัวเรื่อง 3 2 6 3 2 2" xfId="6887" xr:uid="{00000000-0005-0000-0000-0000E81A0000}"/>
    <cellStyle name="หัวเรื่อง 3 2 6 3 3" xfId="6888" xr:uid="{00000000-0005-0000-0000-0000E91A0000}"/>
    <cellStyle name="หัวเรื่อง 3 2 6 3 3 2" xfId="6889" xr:uid="{00000000-0005-0000-0000-0000EA1A0000}"/>
    <cellStyle name="หัวเรื่อง 3 2 6 3 4" xfId="6890" xr:uid="{00000000-0005-0000-0000-0000EB1A0000}"/>
    <cellStyle name="หัวเรื่อง 3 2 6 4" xfId="6891" xr:uid="{00000000-0005-0000-0000-0000EC1A0000}"/>
    <cellStyle name="หัวเรื่อง 3 2 6 4 2" xfId="6892" xr:uid="{00000000-0005-0000-0000-0000ED1A0000}"/>
    <cellStyle name="หัวเรื่อง 3 2 6 4 2 2" xfId="6893" xr:uid="{00000000-0005-0000-0000-0000EE1A0000}"/>
    <cellStyle name="หัวเรื่อง 3 2 6 4 3" xfId="6894" xr:uid="{00000000-0005-0000-0000-0000EF1A0000}"/>
    <cellStyle name="หัวเรื่อง 3 2 6 4 3 2" xfId="6895" xr:uid="{00000000-0005-0000-0000-0000F01A0000}"/>
    <cellStyle name="หัวเรื่อง 3 2 6 4 4" xfId="6896" xr:uid="{00000000-0005-0000-0000-0000F11A0000}"/>
    <cellStyle name="หัวเรื่อง 3 2 6 5" xfId="6897" xr:uid="{00000000-0005-0000-0000-0000F21A0000}"/>
    <cellStyle name="หัวเรื่อง 3 2 6 5 2" xfId="6898" xr:uid="{00000000-0005-0000-0000-0000F31A0000}"/>
    <cellStyle name="หัวเรื่อง 3 2 6 5 2 2" xfId="6899" xr:uid="{00000000-0005-0000-0000-0000F41A0000}"/>
    <cellStyle name="หัวเรื่อง 3 2 6 5 3" xfId="6900" xr:uid="{00000000-0005-0000-0000-0000F51A0000}"/>
    <cellStyle name="หัวเรื่อง 3 2 6 5 3 2" xfId="6901" xr:uid="{00000000-0005-0000-0000-0000F61A0000}"/>
    <cellStyle name="หัวเรื่อง 3 2 6 5 4" xfId="6902" xr:uid="{00000000-0005-0000-0000-0000F71A0000}"/>
    <cellStyle name="หัวเรื่อง 3 2 6 6" xfId="6903" xr:uid="{00000000-0005-0000-0000-0000F81A0000}"/>
    <cellStyle name="หัวเรื่อง 3 2 6 6 2" xfId="6904" xr:uid="{00000000-0005-0000-0000-0000F91A0000}"/>
    <cellStyle name="หัวเรื่อง 3 2 6 6 2 2" xfId="6905" xr:uid="{00000000-0005-0000-0000-0000FA1A0000}"/>
    <cellStyle name="หัวเรื่อง 3 2 6 6 3" xfId="6906" xr:uid="{00000000-0005-0000-0000-0000FB1A0000}"/>
    <cellStyle name="หัวเรื่อง 3 2 6 6 3 2" xfId="6907" xr:uid="{00000000-0005-0000-0000-0000FC1A0000}"/>
    <cellStyle name="หัวเรื่อง 3 2 6 6 4" xfId="6908" xr:uid="{00000000-0005-0000-0000-0000FD1A0000}"/>
    <cellStyle name="หัวเรื่อง 3 2 6 7" xfId="6909" xr:uid="{00000000-0005-0000-0000-0000FE1A0000}"/>
    <cellStyle name="หัวเรื่อง 3 2 6 7 2" xfId="6910" xr:uid="{00000000-0005-0000-0000-0000FF1A0000}"/>
    <cellStyle name="หัวเรื่อง 3 2 6 7 2 2" xfId="6911" xr:uid="{00000000-0005-0000-0000-0000001B0000}"/>
    <cellStyle name="หัวเรื่อง 3 2 6 7 3" xfId="6912" xr:uid="{00000000-0005-0000-0000-0000011B0000}"/>
    <cellStyle name="หัวเรื่อง 3 2 6 7 3 2" xfId="6913" xr:uid="{00000000-0005-0000-0000-0000021B0000}"/>
    <cellStyle name="หัวเรื่อง 3 2 6 7 4" xfId="6914" xr:uid="{00000000-0005-0000-0000-0000031B0000}"/>
    <cellStyle name="หัวเรื่อง 3 2 6 8" xfId="6915" xr:uid="{00000000-0005-0000-0000-0000041B0000}"/>
    <cellStyle name="หัวเรื่อง 3 2 6 8 2" xfId="6916" xr:uid="{00000000-0005-0000-0000-0000051B0000}"/>
    <cellStyle name="หัวเรื่อง 3 2 6 8 2 2" xfId="6917" xr:uid="{00000000-0005-0000-0000-0000061B0000}"/>
    <cellStyle name="หัวเรื่อง 3 2 6 8 3" xfId="6918" xr:uid="{00000000-0005-0000-0000-0000071B0000}"/>
    <cellStyle name="หัวเรื่อง 3 2 6 8 3 2" xfId="6919" xr:uid="{00000000-0005-0000-0000-0000081B0000}"/>
    <cellStyle name="หัวเรื่อง 3 2 6 8 4" xfId="6920" xr:uid="{00000000-0005-0000-0000-0000091B0000}"/>
    <cellStyle name="หัวเรื่อง 3 2 6 9" xfId="6921" xr:uid="{00000000-0005-0000-0000-00000A1B0000}"/>
    <cellStyle name="หัวเรื่อง 3 2 6 9 2" xfId="6922" xr:uid="{00000000-0005-0000-0000-00000B1B0000}"/>
    <cellStyle name="หัวเรื่อง 3 2 6 9 2 2" xfId="6923" xr:uid="{00000000-0005-0000-0000-00000C1B0000}"/>
    <cellStyle name="หัวเรื่อง 3 2 6 9 3" xfId="6924" xr:uid="{00000000-0005-0000-0000-00000D1B0000}"/>
    <cellStyle name="หัวเรื่อง 3 2 6 9 3 2" xfId="6925" xr:uid="{00000000-0005-0000-0000-00000E1B0000}"/>
    <cellStyle name="หัวเรื่อง 3 2 6 9 4" xfId="6926" xr:uid="{00000000-0005-0000-0000-00000F1B0000}"/>
    <cellStyle name="หัวเรื่อง 3 2 7" xfId="6927" xr:uid="{00000000-0005-0000-0000-0000101B0000}"/>
    <cellStyle name="หัวเรื่อง 3 2 7 2" xfId="6928" xr:uid="{00000000-0005-0000-0000-0000111B0000}"/>
    <cellStyle name="หัวเรื่อง 3 2 7 2 2" xfId="6929" xr:uid="{00000000-0005-0000-0000-0000121B0000}"/>
    <cellStyle name="หัวเรื่อง 3 2 7 3" xfId="6930" xr:uid="{00000000-0005-0000-0000-0000131B0000}"/>
    <cellStyle name="หัวเรื่อง 3 2 7 3 2" xfId="6931" xr:uid="{00000000-0005-0000-0000-0000141B0000}"/>
    <cellStyle name="หัวเรื่อง 3 2 7 4" xfId="6932" xr:uid="{00000000-0005-0000-0000-0000151B0000}"/>
    <cellStyle name="หัวเรื่อง 3 2 8" xfId="6933" xr:uid="{00000000-0005-0000-0000-0000161B0000}"/>
    <cellStyle name="หัวเรื่อง 3 2 8 2" xfId="6934" xr:uid="{00000000-0005-0000-0000-0000171B0000}"/>
    <cellStyle name="หัวเรื่อง 3 2 8 2 2" xfId="6935" xr:uid="{00000000-0005-0000-0000-0000181B0000}"/>
    <cellStyle name="หัวเรื่อง 3 2 8 3" xfId="6936" xr:uid="{00000000-0005-0000-0000-0000191B0000}"/>
    <cellStyle name="หัวเรื่อง 3 2 8 3 2" xfId="6937" xr:uid="{00000000-0005-0000-0000-00001A1B0000}"/>
    <cellStyle name="หัวเรื่อง 3 2 8 4" xfId="6938" xr:uid="{00000000-0005-0000-0000-00001B1B0000}"/>
    <cellStyle name="หัวเรื่อง 3 2 9" xfId="6939" xr:uid="{00000000-0005-0000-0000-00001C1B0000}"/>
    <cellStyle name="หัวเรื่อง 3 2 9 2" xfId="6940" xr:uid="{00000000-0005-0000-0000-00001D1B0000}"/>
    <cellStyle name="หัวเรื่อง 3 2 9 2 2" xfId="6941" xr:uid="{00000000-0005-0000-0000-00001E1B0000}"/>
    <cellStyle name="หัวเรื่อง 3 2 9 3" xfId="6942" xr:uid="{00000000-0005-0000-0000-00001F1B0000}"/>
    <cellStyle name="หัวเรื่อง 3 2 9 3 2" xfId="6943" xr:uid="{00000000-0005-0000-0000-0000201B0000}"/>
    <cellStyle name="หัวเรื่อง 3 2 9 4" xfId="6944" xr:uid="{00000000-0005-0000-0000-0000211B0000}"/>
    <cellStyle name="หัวเรื่อง 3 3" xfId="6945" xr:uid="{00000000-0005-0000-0000-0000221B0000}"/>
    <cellStyle name="หัวเรื่อง 4 2" xfId="6946" xr:uid="{00000000-0005-0000-0000-0000231B0000}"/>
    <cellStyle name="หัวเรื่อง 4 3" xfId="6947" xr:uid="{00000000-0005-0000-0000-0000241B0000}"/>
    <cellStyle name="백분율 3" xfId="6948" xr:uid="{00000000-0005-0000-0000-0000251B0000}"/>
    <cellStyle name="쉼표_MapleSEA_RoyaltyReport_Sep2005_Sample1" xfId="6949" xr:uid="{00000000-0005-0000-0000-0000261B0000}"/>
    <cellStyle name="표준 2" xfId="6950" xr:uid="{00000000-0005-0000-0000-0000271B0000}"/>
    <cellStyle name="표준_HWASHIN-FAX2-SEND2k1114" xfId="6951" xr:uid="{00000000-0005-0000-0000-0000281B0000}"/>
    <cellStyle name="一般 2" xfId="6952" xr:uid="{00000000-0005-0000-0000-0000291B0000}"/>
    <cellStyle name="一般_2003 ETC Profit Plan" xfId="6953" xr:uid="{00000000-0005-0000-0000-00002A1B0000}"/>
    <cellStyle name="中等" xfId="6954" xr:uid="{00000000-0005-0000-0000-00002B1B0000}"/>
    <cellStyle name="備註" xfId="6955" xr:uid="{00000000-0005-0000-0000-00002C1B0000}"/>
    <cellStyle name="備註 2" xfId="6956" xr:uid="{00000000-0005-0000-0000-00002D1B0000}"/>
    <cellStyle name="千分位_FR-SA-03-B Goods Returned Form Update 24-5-2006" xfId="6957" xr:uid="{00000000-0005-0000-0000-00002E1B0000}"/>
    <cellStyle name="合計" xfId="6958" xr:uid="{00000000-0005-0000-0000-00002F1B0000}"/>
    <cellStyle name="合計 2" xfId="6959" xr:uid="{00000000-0005-0000-0000-0000301B0000}"/>
    <cellStyle name="壞" xfId="6960" xr:uid="{00000000-0005-0000-0000-0000311B0000}"/>
    <cellStyle name="壞_05 May 2011" xfId="6961" xr:uid="{00000000-0005-0000-0000-0000321B0000}"/>
    <cellStyle name="壞_06 Jun 2010" xfId="6962" xr:uid="{00000000-0005-0000-0000-0000331B0000}"/>
    <cellStyle name="壞_1.4 2011 EEMT Overhead Budget 版2 (4)" xfId="6963" xr:uid="{00000000-0005-0000-0000-0000341B0000}"/>
    <cellStyle name="壞_12 Dec 2011" xfId="6964" xr:uid="{00000000-0005-0000-0000-0000351B0000}"/>
    <cellStyle name="壞_2010 Income Statement" xfId="6965" xr:uid="{00000000-0005-0000-0000-0000361B0000}"/>
    <cellStyle name="壞_2011 Income Statement" xfId="6966" xr:uid="{00000000-0005-0000-0000-0000371B0000}"/>
    <cellStyle name="壞_3.3 2010 Profit plan - Mid-year overhead budget detail (THAILAND) 審核後版本 (3)" xfId="6967" xr:uid="{00000000-0005-0000-0000-0000381B0000}"/>
    <cellStyle name="壞_Book2" xfId="6968" xr:uid="{00000000-0005-0000-0000-0000391B0000}"/>
    <cellStyle name="壞_Book2_1" xfId="6969" xr:uid="{00000000-0005-0000-0000-00003A1B0000}"/>
    <cellStyle name="壞_CASH FLOW PROJECTION 2009 R.1" xfId="6970" xr:uid="{00000000-0005-0000-0000-00003B1B0000}"/>
    <cellStyle name="壞_Detail Exp Mar12" xfId="6971" xr:uid="{00000000-0005-0000-0000-00003C1B0000}"/>
    <cellStyle name="壞_Diff Analysis 2012" xfId="6972" xr:uid="{00000000-0005-0000-0000-00003D1B0000}"/>
    <cellStyle name="壞_EEMT- 2010 Budget (update 13 Nov 09) 年 經費預算明細(11 13報告) - use this" xfId="6973" xr:uid="{00000000-0005-0000-0000-00003E1B0000}"/>
    <cellStyle name="壞_EEMT final 2009 mid-year budget-revise formula by Candy (rev 2)" xfId="6974" xr:uid="{00000000-0005-0000-0000-00003F1B0000}"/>
    <cellStyle name="壞_Sale - Expense 010110 to 280410" xfId="6975" xr:uid="{00000000-0005-0000-0000-0000401B0000}"/>
    <cellStyle name="壞_Step 2 - Step 3 Budget-EEMT2010-original approved amt+revision amt by Candy" xfId="6976" xr:uid="{00000000-0005-0000-0000-0000411B0000}"/>
    <cellStyle name="壞_Step 2 - Step 4 - 2010 Budget" xfId="6977" xr:uid="{00000000-0005-0000-0000-0000421B0000}"/>
    <cellStyle name="好" xfId="6978" xr:uid="{00000000-0005-0000-0000-0000431B0000}"/>
    <cellStyle name="好_05 May 2011" xfId="6979" xr:uid="{00000000-0005-0000-0000-0000441B0000}"/>
    <cellStyle name="好_06 Jun 2010" xfId="6980" xr:uid="{00000000-0005-0000-0000-0000451B0000}"/>
    <cellStyle name="好_1.4 2011 EEMT Overhead Budget 版2 (4)" xfId="6981" xr:uid="{00000000-0005-0000-0000-0000461B0000}"/>
    <cellStyle name="好_12 Dec 2011" xfId="6982" xr:uid="{00000000-0005-0000-0000-0000471B0000}"/>
    <cellStyle name="好_2010 Income Statement" xfId="6983" xr:uid="{00000000-0005-0000-0000-0000481B0000}"/>
    <cellStyle name="好_2011 Income Statement" xfId="6984" xr:uid="{00000000-0005-0000-0000-0000491B0000}"/>
    <cellStyle name="好_3.3 2010 Profit plan - Mid-year overhead budget detail (THAILAND) 審核後版本 (3)" xfId="6985" xr:uid="{00000000-0005-0000-0000-00004A1B0000}"/>
    <cellStyle name="好_Book2" xfId="6986" xr:uid="{00000000-0005-0000-0000-00004B1B0000}"/>
    <cellStyle name="好_Book2_1" xfId="6987" xr:uid="{00000000-0005-0000-0000-00004C1B0000}"/>
    <cellStyle name="好_CASH FLOW PROJECTION 2009 R.1" xfId="6988" xr:uid="{00000000-0005-0000-0000-00004D1B0000}"/>
    <cellStyle name="好_Detail Exp Mar12" xfId="6989" xr:uid="{00000000-0005-0000-0000-00004E1B0000}"/>
    <cellStyle name="好_Diff Analysis 2012" xfId="6990" xr:uid="{00000000-0005-0000-0000-00004F1B0000}"/>
    <cellStyle name="好_EEMT- 2010 Budget (update 13 Nov 09) 年 經費預算明細(11 13報告) - use this" xfId="6991" xr:uid="{00000000-0005-0000-0000-0000501B0000}"/>
    <cellStyle name="好_EEMT final 2009 mid-year budget-revise formula by Candy (rev 2)" xfId="6992" xr:uid="{00000000-0005-0000-0000-0000511B0000}"/>
    <cellStyle name="好_Sale - Expense 010110 to 280410" xfId="6993" xr:uid="{00000000-0005-0000-0000-0000521B0000}"/>
    <cellStyle name="好_Step 2 - Step 3 Budget-EEMT2010-original approved amt+revision amt by Candy" xfId="6994" xr:uid="{00000000-0005-0000-0000-0000531B0000}"/>
    <cellStyle name="好_Step 2 - Step 4 - 2010 Budget" xfId="6995" xr:uid="{00000000-0005-0000-0000-0000541B0000}"/>
    <cellStyle name="常规_Invt Rep-CRL-0106" xfId="6996" xr:uid="{00000000-0005-0000-0000-0000551B0000}"/>
    <cellStyle name="折り返し" xfId="6997" xr:uid="{00000000-0005-0000-0000-0000561B0000}"/>
    <cellStyle name="桁区切り [0.00]_PL Original 2005" xfId="6998" xr:uid="{00000000-0005-0000-0000-0000571B0000}"/>
    <cellStyle name="桁区切り_FS2000" xfId="6999" xr:uid="{00000000-0005-0000-0000-0000581B0000}"/>
    <cellStyle name="標準_0202BMS" xfId="7000" xr:uid="{00000000-0005-0000-0000-0000591B0000}"/>
    <cellStyle name="標題" xfId="7001" xr:uid="{00000000-0005-0000-0000-00005A1B0000}"/>
    <cellStyle name="標題 1" xfId="7002" xr:uid="{00000000-0005-0000-0000-00005B1B0000}"/>
    <cellStyle name="標題 1 1" xfId="7003" xr:uid="{00000000-0005-0000-0000-00005C1B0000}"/>
    <cellStyle name="標題 1_05 May 2011" xfId="7004" xr:uid="{00000000-0005-0000-0000-00005D1B0000}"/>
    <cellStyle name="標題 2" xfId="7005" xr:uid="{00000000-0005-0000-0000-00005E1B0000}"/>
    <cellStyle name="標題 2 1" xfId="7006" xr:uid="{00000000-0005-0000-0000-00005F1B0000}"/>
    <cellStyle name="標題 2_05 May 2011" xfId="7007" xr:uid="{00000000-0005-0000-0000-0000601B0000}"/>
    <cellStyle name="標題 3" xfId="7008" xr:uid="{00000000-0005-0000-0000-0000611B0000}"/>
    <cellStyle name="標題 4" xfId="7009" xr:uid="{00000000-0005-0000-0000-0000621B0000}"/>
    <cellStyle name="標題_05 May 2011" xfId="7010" xr:uid="{00000000-0005-0000-0000-0000631B0000}"/>
    <cellStyle name="檢查儲存格" xfId="7011" xr:uid="{00000000-0005-0000-0000-0000641B0000}"/>
    <cellStyle name="見出し１" xfId="7012" xr:uid="{00000000-0005-0000-0000-0000651B0000}"/>
    <cellStyle name="計算方式" xfId="7013" xr:uid="{00000000-0005-0000-0000-0000661B0000}"/>
    <cellStyle name="計算方式 2" xfId="7014" xr:uid="{00000000-0005-0000-0000-0000671B0000}"/>
    <cellStyle name="說明文字" xfId="7015" xr:uid="{00000000-0005-0000-0000-0000681B0000}"/>
    <cellStyle name="警告文字" xfId="7016" xr:uid="{00000000-0005-0000-0000-0000691B0000}"/>
    <cellStyle name="貨幣_FR-SA-03-B Goods Returned Form Update 24-5-2006" xfId="7017" xr:uid="{00000000-0005-0000-0000-00006A1B0000}"/>
    <cellStyle name="輔色1" xfId="7018" xr:uid="{00000000-0005-0000-0000-00006B1B0000}"/>
    <cellStyle name="輔色2" xfId="7019" xr:uid="{00000000-0005-0000-0000-00006C1B0000}"/>
    <cellStyle name="輔色3" xfId="7020" xr:uid="{00000000-0005-0000-0000-00006D1B0000}"/>
    <cellStyle name="輔色4" xfId="7021" xr:uid="{00000000-0005-0000-0000-00006E1B0000}"/>
    <cellStyle name="輔色5" xfId="7022" xr:uid="{00000000-0005-0000-0000-00006F1B0000}"/>
    <cellStyle name="輔色6" xfId="7023" xr:uid="{00000000-0005-0000-0000-0000701B0000}"/>
    <cellStyle name="輸入" xfId="7024" xr:uid="{00000000-0005-0000-0000-0000711B0000}"/>
    <cellStyle name="輸入 2" xfId="7025" xr:uid="{00000000-0005-0000-0000-0000721B0000}"/>
    <cellStyle name="輸出" xfId="7026" xr:uid="{00000000-0005-0000-0000-0000731B0000}"/>
    <cellStyle name="輸出 2" xfId="7027" xr:uid="{00000000-0005-0000-0000-0000741B0000}"/>
    <cellStyle name="連結的儲存格" xfId="7028" xr:uid="{00000000-0005-0000-0000-0000751B0000}"/>
  </cellStyles>
  <dxfs count="0"/>
  <tableStyles count="0" defaultTableStyle="TableStyleMedium2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07" Type="http://schemas.openxmlformats.org/officeDocument/2006/relationships/sharedStrings" Target="sharedStrings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calcChain" Target="calcChain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48" name="Text Box 4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53" name="Text Box 4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54" name="Text Box 4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59" name="Text Box 4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60" name="Text Box 43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62" name="Text Box 8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63" name="Text Box 9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65" name="Text Box 4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66" name="Text Box 43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71" name="Text Box 4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72" name="Text Box 43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77" name="Text Box 4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78" name="Text Box 43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80" name="Text Box 8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83" name="Text Box 4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85" name="Text Box 8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86" name="Text Box 9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87" name="Text Box 10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88" name="Text Box 4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89" name="Text Box 43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91" name="Text Box 8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92" name="Text Box 9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93" name="Text Box 10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94" name="Text Box 4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97" name="Text Box 8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98" name="Text Box 9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99" name="Text Box 10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00" name="Text Box 41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01" name="Text Box 43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03" name="Text Box 8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04" name="Text Box 9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06" name="Text Box 4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07" name="Text Box 43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09" name="Text Box 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10" name="Text Box 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11" name="Text Box 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12" name="Text Box 4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15" name="Text Box 8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16" name="Text Box 9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17" name="Text Box 10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18" name="Text Box 41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19" name="Text Box 43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21" name="Text Box 8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22" name="Text Box 9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23" name="Text Box 10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24" name="Text Box 41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48" name="Text Box 43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53" name="Text Box 41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54" name="Text Box 4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59" name="Text Box 41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60" name="Text Box 43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62" name="Text Box 8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63" name="Text Box 9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65" name="Text Box 41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66" name="Text Box 43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71" name="Text Box 41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72" name="Text Box 43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77" name="Text Box 41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78" name="Text Box 43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80" name="Text Box 8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83" name="Text Box 41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85" name="Text Box 8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86" name="Text Box 9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87" name="Text Box 10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88" name="Text Box 41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89" name="Text Box 43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91" name="Text Box 8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92" name="Text Box 9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93" name="Text Box 10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94" name="Text Box 41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97" name="Text Box 8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98" name="Text Box 9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99" name="Text Box 10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100" name="Text Box 41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101" name="Text Box 43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103" name="Text Box 8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104" name="Text Box 9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106" name="Text Box 41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107" name="Text Box 43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109" name="Text Box 8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110" name="Text Box 9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111" name="Text Box 10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112" name="Text Box 41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115" name="Text Box 8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116" name="Text Box 9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117" name="Text Box 10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118" name="Text Box 41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119" name="Text Box 43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121" name="Text Box 8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122" name="Text Box 9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123" name="Text Box 10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50</xdr:row>
      <xdr:rowOff>0</xdr:rowOff>
    </xdr:from>
    <xdr:to>
      <xdr:col>0</xdr:col>
      <xdr:colOff>1685925</xdr:colOff>
      <xdr:row>51</xdr:row>
      <xdr:rowOff>9524</xdr:rowOff>
    </xdr:to>
    <xdr:sp macro="" textlink="">
      <xdr:nvSpPr>
        <xdr:cNvPr id="124" name="Text Box 41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6" name="Text Box 8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7" name="Text Box 9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8" name="Text Box 10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9" name="Text Box 41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0" name="Text Box 43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2" name="Text Box 8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3" name="Text Box 9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4" name="Text Box 10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5" name="Text Box 41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6" name="Text Box 43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8" name="Text Box 8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9" name="Text Box 9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0" name="Text Box 10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1" name="Text Box 41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2" name="Text Box 43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6" name="Text Box 10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7" name="Text Box 41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8" name="Text Box 43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0" name="Text Box 8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1" name="Text Box 9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2" name="Text Box 10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3" name="Text Box 41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4" name="Text Box 43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6" name="Text Box 8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7" name="Text Box 9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8" name="Text Box 10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9" name="Text Box 41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0" name="Text Box 43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2" name="Text Box 8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3" name="Text Box 9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4" name="Text Box 10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5" name="Text Box 41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32</xdr:row>
      <xdr:rowOff>0</xdr:rowOff>
    </xdr:from>
    <xdr:ext cx="85725" cy="259896"/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77171FE0-28A6-4F41-9833-E4C50FE2E5D8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85725" cy="259896"/>
    <xdr:sp macro="" textlink="">
      <xdr:nvSpPr>
        <xdr:cNvPr id="167" name="Text Box 8">
          <a:extLst>
            <a:ext uri="{FF2B5EF4-FFF2-40B4-BE49-F238E27FC236}">
              <a16:creationId xmlns:a16="http://schemas.microsoft.com/office/drawing/2014/main" id="{A0D55528-B50B-4F51-980A-F47782A5ACFC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85725" cy="259896"/>
    <xdr:sp macro="" textlink="">
      <xdr:nvSpPr>
        <xdr:cNvPr id="168" name="Text Box 9">
          <a:extLst>
            <a:ext uri="{FF2B5EF4-FFF2-40B4-BE49-F238E27FC236}">
              <a16:creationId xmlns:a16="http://schemas.microsoft.com/office/drawing/2014/main" id="{C1D9AE86-4E61-4BB7-AB5F-0A84248D878D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85725" cy="259896"/>
    <xdr:sp macro="" textlink="">
      <xdr:nvSpPr>
        <xdr:cNvPr id="169" name="Text Box 10">
          <a:extLst>
            <a:ext uri="{FF2B5EF4-FFF2-40B4-BE49-F238E27FC236}">
              <a16:creationId xmlns:a16="http://schemas.microsoft.com/office/drawing/2014/main" id="{E080EE82-E2D7-464B-ADDA-E2E4EFFD55F5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85725" cy="259896"/>
    <xdr:sp macro="" textlink="">
      <xdr:nvSpPr>
        <xdr:cNvPr id="170" name="Text Box 41">
          <a:extLst>
            <a:ext uri="{FF2B5EF4-FFF2-40B4-BE49-F238E27FC236}">
              <a16:creationId xmlns:a16="http://schemas.microsoft.com/office/drawing/2014/main" id="{C4FD37BC-54F1-42AF-A2CF-56744AD2B695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85725" cy="259896"/>
    <xdr:sp macro="" textlink="">
      <xdr:nvSpPr>
        <xdr:cNvPr id="171" name="Text Box 43">
          <a:extLst>
            <a:ext uri="{FF2B5EF4-FFF2-40B4-BE49-F238E27FC236}">
              <a16:creationId xmlns:a16="http://schemas.microsoft.com/office/drawing/2014/main" id="{D668954D-0FB8-4E83-B776-6781DCEA1B2F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85725" cy="259896"/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51DB81A8-57C1-4D79-A347-AC553FD6D08F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85725" cy="259896"/>
    <xdr:sp macro="" textlink="">
      <xdr:nvSpPr>
        <xdr:cNvPr id="173" name="Text Box 8">
          <a:extLst>
            <a:ext uri="{FF2B5EF4-FFF2-40B4-BE49-F238E27FC236}">
              <a16:creationId xmlns:a16="http://schemas.microsoft.com/office/drawing/2014/main" id="{E99B319C-88F8-4CB4-89D2-B9FDDFE2FF5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85725" cy="259896"/>
    <xdr:sp macro="" textlink="">
      <xdr:nvSpPr>
        <xdr:cNvPr id="174" name="Text Box 9">
          <a:extLst>
            <a:ext uri="{FF2B5EF4-FFF2-40B4-BE49-F238E27FC236}">
              <a16:creationId xmlns:a16="http://schemas.microsoft.com/office/drawing/2014/main" id="{EF3B5C2A-869F-4DA0-AD85-C104432F05F2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85725" cy="259896"/>
    <xdr:sp macro="" textlink="">
      <xdr:nvSpPr>
        <xdr:cNvPr id="175" name="Text Box 10">
          <a:extLst>
            <a:ext uri="{FF2B5EF4-FFF2-40B4-BE49-F238E27FC236}">
              <a16:creationId xmlns:a16="http://schemas.microsoft.com/office/drawing/2014/main" id="{02A97BA9-19B1-445A-863E-1B9CB373FEAF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85725" cy="259896"/>
    <xdr:sp macro="" textlink="">
      <xdr:nvSpPr>
        <xdr:cNvPr id="176" name="Text Box 41">
          <a:extLst>
            <a:ext uri="{FF2B5EF4-FFF2-40B4-BE49-F238E27FC236}">
              <a16:creationId xmlns:a16="http://schemas.microsoft.com/office/drawing/2014/main" id="{946FC41C-49DA-45CC-9CDF-4ADA50B7744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85725" cy="259896"/>
    <xdr:sp macro="" textlink="">
      <xdr:nvSpPr>
        <xdr:cNvPr id="177" name="Text Box 43">
          <a:extLst>
            <a:ext uri="{FF2B5EF4-FFF2-40B4-BE49-F238E27FC236}">
              <a16:creationId xmlns:a16="http://schemas.microsoft.com/office/drawing/2014/main" id="{E6C64CC8-F88A-451D-8FF5-23FF368B17E4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85725" cy="259896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679BC2D1-78ED-4775-9731-66FE0386AE33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85725" cy="259896"/>
    <xdr:sp macro="" textlink="">
      <xdr:nvSpPr>
        <xdr:cNvPr id="179" name="Text Box 8">
          <a:extLst>
            <a:ext uri="{FF2B5EF4-FFF2-40B4-BE49-F238E27FC236}">
              <a16:creationId xmlns:a16="http://schemas.microsoft.com/office/drawing/2014/main" id="{6943E7AF-6BAB-4DA1-9E74-D0D7AD9F0122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85725" cy="259896"/>
    <xdr:sp macro="" textlink="">
      <xdr:nvSpPr>
        <xdr:cNvPr id="180" name="Text Box 9">
          <a:extLst>
            <a:ext uri="{FF2B5EF4-FFF2-40B4-BE49-F238E27FC236}">
              <a16:creationId xmlns:a16="http://schemas.microsoft.com/office/drawing/2014/main" id="{33E10F76-1E08-4B4D-94B5-21DB7DD82609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85725" cy="259896"/>
    <xdr:sp macro="" textlink="">
      <xdr:nvSpPr>
        <xdr:cNvPr id="181" name="Text Box 10">
          <a:extLst>
            <a:ext uri="{FF2B5EF4-FFF2-40B4-BE49-F238E27FC236}">
              <a16:creationId xmlns:a16="http://schemas.microsoft.com/office/drawing/2014/main" id="{CA58EE3C-B70A-4B4C-B989-C934F786523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85725" cy="259896"/>
    <xdr:sp macro="" textlink="">
      <xdr:nvSpPr>
        <xdr:cNvPr id="182" name="Text Box 41">
          <a:extLst>
            <a:ext uri="{FF2B5EF4-FFF2-40B4-BE49-F238E27FC236}">
              <a16:creationId xmlns:a16="http://schemas.microsoft.com/office/drawing/2014/main" id="{639746AE-C484-4ECE-993B-911E68E963F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85725" cy="259896"/>
    <xdr:sp macro="" textlink="">
      <xdr:nvSpPr>
        <xdr:cNvPr id="183" name="Text Box 43">
          <a:extLst>
            <a:ext uri="{FF2B5EF4-FFF2-40B4-BE49-F238E27FC236}">
              <a16:creationId xmlns:a16="http://schemas.microsoft.com/office/drawing/2014/main" id="{94D88B65-0305-4AE5-934D-9D1E0FFD0845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85725" cy="259896"/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C1A51D6D-235C-49A7-A91C-5AB7462C714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85725" cy="259896"/>
    <xdr:sp macro="" textlink="">
      <xdr:nvSpPr>
        <xdr:cNvPr id="185" name="Text Box 8">
          <a:extLst>
            <a:ext uri="{FF2B5EF4-FFF2-40B4-BE49-F238E27FC236}">
              <a16:creationId xmlns:a16="http://schemas.microsoft.com/office/drawing/2014/main" id="{69F5D286-C945-406F-8F7F-1D92040A5869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85725" cy="259896"/>
    <xdr:sp macro="" textlink="">
      <xdr:nvSpPr>
        <xdr:cNvPr id="186" name="Text Box 9">
          <a:extLst>
            <a:ext uri="{FF2B5EF4-FFF2-40B4-BE49-F238E27FC236}">
              <a16:creationId xmlns:a16="http://schemas.microsoft.com/office/drawing/2014/main" id="{D0D9CD13-DCDE-49D8-BB28-00B0FA4E9050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85725" cy="259896"/>
    <xdr:sp macro="" textlink="">
      <xdr:nvSpPr>
        <xdr:cNvPr id="187" name="Text Box 10">
          <a:extLst>
            <a:ext uri="{FF2B5EF4-FFF2-40B4-BE49-F238E27FC236}">
              <a16:creationId xmlns:a16="http://schemas.microsoft.com/office/drawing/2014/main" id="{ABAE80F2-A18B-43EE-BE17-1C16D791E4CF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85725" cy="259896"/>
    <xdr:sp macro="" textlink="">
      <xdr:nvSpPr>
        <xdr:cNvPr id="188" name="Text Box 41">
          <a:extLst>
            <a:ext uri="{FF2B5EF4-FFF2-40B4-BE49-F238E27FC236}">
              <a16:creationId xmlns:a16="http://schemas.microsoft.com/office/drawing/2014/main" id="{AF3EB0E4-3406-493E-BF47-AA25F9A11866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85725" cy="259896"/>
    <xdr:sp macro="" textlink="">
      <xdr:nvSpPr>
        <xdr:cNvPr id="189" name="Text Box 43">
          <a:extLst>
            <a:ext uri="{FF2B5EF4-FFF2-40B4-BE49-F238E27FC236}">
              <a16:creationId xmlns:a16="http://schemas.microsoft.com/office/drawing/2014/main" id="{6588FE48-F0FA-40E2-9491-5BB720C56CC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85725" cy="259896"/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CA82C716-A5F0-4633-9F1D-572F0A6EDD3B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85725" cy="259896"/>
    <xdr:sp macro="" textlink="">
      <xdr:nvSpPr>
        <xdr:cNvPr id="191" name="Text Box 8">
          <a:extLst>
            <a:ext uri="{FF2B5EF4-FFF2-40B4-BE49-F238E27FC236}">
              <a16:creationId xmlns:a16="http://schemas.microsoft.com/office/drawing/2014/main" id="{50BAD0D0-D964-44FF-A058-E51AB7ADB37B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85725" cy="259896"/>
    <xdr:sp macro="" textlink="">
      <xdr:nvSpPr>
        <xdr:cNvPr id="192" name="Text Box 9">
          <a:extLst>
            <a:ext uri="{FF2B5EF4-FFF2-40B4-BE49-F238E27FC236}">
              <a16:creationId xmlns:a16="http://schemas.microsoft.com/office/drawing/2014/main" id="{B98F86D8-B205-42D3-98AD-2BB047EAE84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85725" cy="259896"/>
    <xdr:sp macro="" textlink="">
      <xdr:nvSpPr>
        <xdr:cNvPr id="193" name="Text Box 10">
          <a:extLst>
            <a:ext uri="{FF2B5EF4-FFF2-40B4-BE49-F238E27FC236}">
              <a16:creationId xmlns:a16="http://schemas.microsoft.com/office/drawing/2014/main" id="{A713DB38-702D-4442-94FF-82C4BC4200DB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85725" cy="259896"/>
    <xdr:sp macro="" textlink="">
      <xdr:nvSpPr>
        <xdr:cNvPr id="194" name="Text Box 41">
          <a:extLst>
            <a:ext uri="{FF2B5EF4-FFF2-40B4-BE49-F238E27FC236}">
              <a16:creationId xmlns:a16="http://schemas.microsoft.com/office/drawing/2014/main" id="{8DE96BCE-7C65-486E-BC45-1DCFFB368444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85725" cy="259896"/>
    <xdr:sp macro="" textlink="">
      <xdr:nvSpPr>
        <xdr:cNvPr id="195" name="Text Box 43">
          <a:extLst>
            <a:ext uri="{FF2B5EF4-FFF2-40B4-BE49-F238E27FC236}">
              <a16:creationId xmlns:a16="http://schemas.microsoft.com/office/drawing/2014/main" id="{E75EEB70-8C97-47D5-BA89-79259FCA375E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85725" cy="259896"/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id="{192393B6-AF6F-4A6E-8F81-C8C956D0472D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85725" cy="259896"/>
    <xdr:sp macro="" textlink="">
      <xdr:nvSpPr>
        <xdr:cNvPr id="197" name="Text Box 8">
          <a:extLst>
            <a:ext uri="{FF2B5EF4-FFF2-40B4-BE49-F238E27FC236}">
              <a16:creationId xmlns:a16="http://schemas.microsoft.com/office/drawing/2014/main" id="{3D77EF76-66AF-4287-8179-D2970B331980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85725" cy="259896"/>
    <xdr:sp macro="" textlink="">
      <xdr:nvSpPr>
        <xdr:cNvPr id="198" name="Text Box 9">
          <a:extLst>
            <a:ext uri="{FF2B5EF4-FFF2-40B4-BE49-F238E27FC236}">
              <a16:creationId xmlns:a16="http://schemas.microsoft.com/office/drawing/2014/main" id="{3DB108ED-2B88-4D3C-8308-772D6D485AD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85725" cy="259896"/>
    <xdr:sp macro="" textlink="">
      <xdr:nvSpPr>
        <xdr:cNvPr id="199" name="Text Box 10">
          <a:extLst>
            <a:ext uri="{FF2B5EF4-FFF2-40B4-BE49-F238E27FC236}">
              <a16:creationId xmlns:a16="http://schemas.microsoft.com/office/drawing/2014/main" id="{53858A03-DE97-4A5B-8DB1-7FC1E2A8E425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85725" cy="259896"/>
    <xdr:sp macro="" textlink="">
      <xdr:nvSpPr>
        <xdr:cNvPr id="200" name="Text Box 41">
          <a:extLst>
            <a:ext uri="{FF2B5EF4-FFF2-40B4-BE49-F238E27FC236}">
              <a16:creationId xmlns:a16="http://schemas.microsoft.com/office/drawing/2014/main" id="{E4E142C1-46CC-4115-82EA-2DDAC0DA528A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85725" cy="259896"/>
    <xdr:sp macro="" textlink="">
      <xdr:nvSpPr>
        <xdr:cNvPr id="201" name="Text Box 43">
          <a:extLst>
            <a:ext uri="{FF2B5EF4-FFF2-40B4-BE49-F238E27FC236}">
              <a16:creationId xmlns:a16="http://schemas.microsoft.com/office/drawing/2014/main" id="{A84742FE-642C-454A-8D7B-8C35EAE9B806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85725" cy="259896"/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9D4F3DAE-0CDF-4EB7-9170-EA4D1C1FBA09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85725" cy="259896"/>
    <xdr:sp macro="" textlink="">
      <xdr:nvSpPr>
        <xdr:cNvPr id="203" name="Text Box 8">
          <a:extLst>
            <a:ext uri="{FF2B5EF4-FFF2-40B4-BE49-F238E27FC236}">
              <a16:creationId xmlns:a16="http://schemas.microsoft.com/office/drawing/2014/main" id="{F682A60C-2565-48A1-B00D-B2FE9FB64B8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85725" cy="259896"/>
    <xdr:sp macro="" textlink="">
      <xdr:nvSpPr>
        <xdr:cNvPr id="204" name="Text Box 9">
          <a:extLst>
            <a:ext uri="{FF2B5EF4-FFF2-40B4-BE49-F238E27FC236}">
              <a16:creationId xmlns:a16="http://schemas.microsoft.com/office/drawing/2014/main" id="{D842ADC2-0171-48D9-A0CF-046960847754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85725" cy="259896"/>
    <xdr:sp macro="" textlink="">
      <xdr:nvSpPr>
        <xdr:cNvPr id="205" name="Text Box 10">
          <a:extLst>
            <a:ext uri="{FF2B5EF4-FFF2-40B4-BE49-F238E27FC236}">
              <a16:creationId xmlns:a16="http://schemas.microsoft.com/office/drawing/2014/main" id="{2ECFDB3E-1C8C-41C0-8273-7C2A40DD2C8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85725" cy="259896"/>
    <xdr:sp macro="" textlink="">
      <xdr:nvSpPr>
        <xdr:cNvPr id="206" name="Text Box 41">
          <a:extLst>
            <a:ext uri="{FF2B5EF4-FFF2-40B4-BE49-F238E27FC236}">
              <a16:creationId xmlns:a16="http://schemas.microsoft.com/office/drawing/2014/main" id="{7386B9CA-01DB-460B-89E9-6A23424501F8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9526</xdr:rowOff>
    </xdr:to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A4DE0EC0-AC96-4D03-8CB9-2AF90391CF6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9526</xdr:rowOff>
    </xdr:to>
    <xdr:sp macro="" textlink="">
      <xdr:nvSpPr>
        <xdr:cNvPr id="208" name="Text Box 8">
          <a:extLst>
            <a:ext uri="{FF2B5EF4-FFF2-40B4-BE49-F238E27FC236}">
              <a16:creationId xmlns:a16="http://schemas.microsoft.com/office/drawing/2014/main" id="{6E9D47F6-67A4-49D8-AC4A-97726723E7C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9526</xdr:rowOff>
    </xdr:to>
    <xdr:sp macro="" textlink="">
      <xdr:nvSpPr>
        <xdr:cNvPr id="209" name="Text Box 9">
          <a:extLst>
            <a:ext uri="{FF2B5EF4-FFF2-40B4-BE49-F238E27FC236}">
              <a16:creationId xmlns:a16="http://schemas.microsoft.com/office/drawing/2014/main" id="{B152D57E-716B-44D1-963E-5B432A0DCD5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9526</xdr:rowOff>
    </xdr:to>
    <xdr:sp macro="" textlink="">
      <xdr:nvSpPr>
        <xdr:cNvPr id="210" name="Text Box 10">
          <a:extLst>
            <a:ext uri="{FF2B5EF4-FFF2-40B4-BE49-F238E27FC236}">
              <a16:creationId xmlns:a16="http://schemas.microsoft.com/office/drawing/2014/main" id="{BC1FB07C-C5DC-4B5A-9B2F-BAF72484A9E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9526</xdr:rowOff>
    </xdr:to>
    <xdr:sp macro="" textlink="">
      <xdr:nvSpPr>
        <xdr:cNvPr id="211" name="Text Box 41">
          <a:extLst>
            <a:ext uri="{FF2B5EF4-FFF2-40B4-BE49-F238E27FC236}">
              <a16:creationId xmlns:a16="http://schemas.microsoft.com/office/drawing/2014/main" id="{C45485D9-66F4-4D9B-91C5-A6661C471FD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9526</xdr:rowOff>
    </xdr:to>
    <xdr:sp macro="" textlink="">
      <xdr:nvSpPr>
        <xdr:cNvPr id="212" name="Text Box 43">
          <a:extLst>
            <a:ext uri="{FF2B5EF4-FFF2-40B4-BE49-F238E27FC236}">
              <a16:creationId xmlns:a16="http://schemas.microsoft.com/office/drawing/2014/main" id="{E616397C-6F79-475A-9862-C91B035B695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9526</xdr:rowOff>
    </xdr:to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4DBE3658-CA94-4F9F-945C-FDFBD6B5D8E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9526</xdr:rowOff>
    </xdr:to>
    <xdr:sp macro="" textlink="">
      <xdr:nvSpPr>
        <xdr:cNvPr id="214" name="Text Box 8">
          <a:extLst>
            <a:ext uri="{FF2B5EF4-FFF2-40B4-BE49-F238E27FC236}">
              <a16:creationId xmlns:a16="http://schemas.microsoft.com/office/drawing/2014/main" id="{421D5121-348D-4F1B-B3C7-9CCDB824810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9526</xdr:rowOff>
    </xdr:to>
    <xdr:sp macro="" textlink="">
      <xdr:nvSpPr>
        <xdr:cNvPr id="215" name="Text Box 9">
          <a:extLst>
            <a:ext uri="{FF2B5EF4-FFF2-40B4-BE49-F238E27FC236}">
              <a16:creationId xmlns:a16="http://schemas.microsoft.com/office/drawing/2014/main" id="{04B7B1CD-2BF9-40B9-855B-C95110CEE5E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9526</xdr:rowOff>
    </xdr:to>
    <xdr:sp macro="" textlink="">
      <xdr:nvSpPr>
        <xdr:cNvPr id="216" name="Text Box 10">
          <a:extLst>
            <a:ext uri="{FF2B5EF4-FFF2-40B4-BE49-F238E27FC236}">
              <a16:creationId xmlns:a16="http://schemas.microsoft.com/office/drawing/2014/main" id="{42554CEB-A321-4830-94CA-562D96ED66D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9526</xdr:rowOff>
    </xdr:to>
    <xdr:sp macro="" textlink="">
      <xdr:nvSpPr>
        <xdr:cNvPr id="217" name="Text Box 41">
          <a:extLst>
            <a:ext uri="{FF2B5EF4-FFF2-40B4-BE49-F238E27FC236}">
              <a16:creationId xmlns:a16="http://schemas.microsoft.com/office/drawing/2014/main" id="{0DA97F9E-E803-47B4-B03C-15E952FE9A4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9526</xdr:rowOff>
    </xdr:to>
    <xdr:sp macro="" textlink="">
      <xdr:nvSpPr>
        <xdr:cNvPr id="218" name="Text Box 43">
          <a:extLst>
            <a:ext uri="{FF2B5EF4-FFF2-40B4-BE49-F238E27FC236}">
              <a16:creationId xmlns:a16="http://schemas.microsoft.com/office/drawing/2014/main" id="{656D7B60-933E-4C5C-AD83-095496FD8BC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9526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C82057F5-7382-4443-BEA7-A6267888B9B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9526</xdr:rowOff>
    </xdr:to>
    <xdr:sp macro="" textlink="">
      <xdr:nvSpPr>
        <xdr:cNvPr id="220" name="Text Box 8">
          <a:extLst>
            <a:ext uri="{FF2B5EF4-FFF2-40B4-BE49-F238E27FC236}">
              <a16:creationId xmlns:a16="http://schemas.microsoft.com/office/drawing/2014/main" id="{D9C9692D-553E-4811-9421-23AE4B5EAB8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9526</xdr:rowOff>
    </xdr:to>
    <xdr:sp macro="" textlink="">
      <xdr:nvSpPr>
        <xdr:cNvPr id="221" name="Text Box 9">
          <a:extLst>
            <a:ext uri="{FF2B5EF4-FFF2-40B4-BE49-F238E27FC236}">
              <a16:creationId xmlns:a16="http://schemas.microsoft.com/office/drawing/2014/main" id="{6B44D9FC-00D4-489C-8050-ABF8BF79740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9526</xdr:rowOff>
    </xdr:to>
    <xdr:sp macro="" textlink="">
      <xdr:nvSpPr>
        <xdr:cNvPr id="222" name="Text Box 10">
          <a:extLst>
            <a:ext uri="{FF2B5EF4-FFF2-40B4-BE49-F238E27FC236}">
              <a16:creationId xmlns:a16="http://schemas.microsoft.com/office/drawing/2014/main" id="{CDC97E3A-2F7C-45AF-989D-492A4F85136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9526</xdr:rowOff>
    </xdr:to>
    <xdr:sp macro="" textlink="">
      <xdr:nvSpPr>
        <xdr:cNvPr id="223" name="Text Box 41">
          <a:extLst>
            <a:ext uri="{FF2B5EF4-FFF2-40B4-BE49-F238E27FC236}">
              <a16:creationId xmlns:a16="http://schemas.microsoft.com/office/drawing/2014/main" id="{A9D66D3F-3180-4913-B0AD-65E99775D00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9526</xdr:rowOff>
    </xdr:to>
    <xdr:sp macro="" textlink="">
      <xdr:nvSpPr>
        <xdr:cNvPr id="224" name="Text Box 43">
          <a:extLst>
            <a:ext uri="{FF2B5EF4-FFF2-40B4-BE49-F238E27FC236}">
              <a16:creationId xmlns:a16="http://schemas.microsoft.com/office/drawing/2014/main" id="{FB48D224-F52A-46D5-A328-585AE679827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9526</xdr:rowOff>
    </xdr:to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id="{37AEA955-4821-474D-BC7A-D0C6D4BB1AE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9526</xdr:rowOff>
    </xdr:to>
    <xdr:sp macro="" textlink="">
      <xdr:nvSpPr>
        <xdr:cNvPr id="226" name="Text Box 8">
          <a:extLst>
            <a:ext uri="{FF2B5EF4-FFF2-40B4-BE49-F238E27FC236}">
              <a16:creationId xmlns:a16="http://schemas.microsoft.com/office/drawing/2014/main" id="{C1347F66-F685-42B2-8AC1-FDD3B89BA5C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9526</xdr:rowOff>
    </xdr:to>
    <xdr:sp macro="" textlink="">
      <xdr:nvSpPr>
        <xdr:cNvPr id="227" name="Text Box 9">
          <a:extLst>
            <a:ext uri="{FF2B5EF4-FFF2-40B4-BE49-F238E27FC236}">
              <a16:creationId xmlns:a16="http://schemas.microsoft.com/office/drawing/2014/main" id="{F3ECAEAB-4B88-4B84-83A6-428D0539301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9526</xdr:rowOff>
    </xdr:to>
    <xdr:sp macro="" textlink="">
      <xdr:nvSpPr>
        <xdr:cNvPr id="228" name="Text Box 10">
          <a:extLst>
            <a:ext uri="{FF2B5EF4-FFF2-40B4-BE49-F238E27FC236}">
              <a16:creationId xmlns:a16="http://schemas.microsoft.com/office/drawing/2014/main" id="{521D011A-CB4A-43C2-887F-9244D0409B1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9526</xdr:rowOff>
    </xdr:to>
    <xdr:sp macro="" textlink="">
      <xdr:nvSpPr>
        <xdr:cNvPr id="229" name="Text Box 41">
          <a:extLst>
            <a:ext uri="{FF2B5EF4-FFF2-40B4-BE49-F238E27FC236}">
              <a16:creationId xmlns:a16="http://schemas.microsoft.com/office/drawing/2014/main" id="{1C00966D-32DD-45F9-B9B5-EDFCD7F3856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9526</xdr:rowOff>
    </xdr:to>
    <xdr:sp macro="" textlink="">
      <xdr:nvSpPr>
        <xdr:cNvPr id="230" name="Text Box 43">
          <a:extLst>
            <a:ext uri="{FF2B5EF4-FFF2-40B4-BE49-F238E27FC236}">
              <a16:creationId xmlns:a16="http://schemas.microsoft.com/office/drawing/2014/main" id="{35EB9B75-4DB7-435B-9772-AB685D35687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9526</xdr:rowOff>
    </xdr:to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id="{4CEDC38B-2C81-4D9B-9AD2-8D28D1E62E7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9526</xdr:rowOff>
    </xdr:to>
    <xdr:sp macro="" textlink="">
      <xdr:nvSpPr>
        <xdr:cNvPr id="232" name="Text Box 8">
          <a:extLst>
            <a:ext uri="{FF2B5EF4-FFF2-40B4-BE49-F238E27FC236}">
              <a16:creationId xmlns:a16="http://schemas.microsoft.com/office/drawing/2014/main" id="{85DF51D8-CABD-4D51-8F0C-34155E24EC1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9526</xdr:rowOff>
    </xdr:to>
    <xdr:sp macro="" textlink="">
      <xdr:nvSpPr>
        <xdr:cNvPr id="233" name="Text Box 9">
          <a:extLst>
            <a:ext uri="{FF2B5EF4-FFF2-40B4-BE49-F238E27FC236}">
              <a16:creationId xmlns:a16="http://schemas.microsoft.com/office/drawing/2014/main" id="{2CC275D5-0876-499B-927F-4A35BD3F8E4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9526</xdr:rowOff>
    </xdr:to>
    <xdr:sp macro="" textlink="">
      <xdr:nvSpPr>
        <xdr:cNvPr id="234" name="Text Box 10">
          <a:extLst>
            <a:ext uri="{FF2B5EF4-FFF2-40B4-BE49-F238E27FC236}">
              <a16:creationId xmlns:a16="http://schemas.microsoft.com/office/drawing/2014/main" id="{F1D9FA2F-DB3E-4166-A701-3DE2541A624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9526</xdr:rowOff>
    </xdr:to>
    <xdr:sp macro="" textlink="">
      <xdr:nvSpPr>
        <xdr:cNvPr id="235" name="Text Box 41">
          <a:extLst>
            <a:ext uri="{FF2B5EF4-FFF2-40B4-BE49-F238E27FC236}">
              <a16:creationId xmlns:a16="http://schemas.microsoft.com/office/drawing/2014/main" id="{FC22F49F-6CC6-442C-8118-3EDD4D21531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9526</xdr:rowOff>
    </xdr:to>
    <xdr:sp macro="" textlink="">
      <xdr:nvSpPr>
        <xdr:cNvPr id="236" name="Text Box 43">
          <a:extLst>
            <a:ext uri="{FF2B5EF4-FFF2-40B4-BE49-F238E27FC236}">
              <a16:creationId xmlns:a16="http://schemas.microsoft.com/office/drawing/2014/main" id="{448ED088-9FD0-4C4F-97A7-306F6662826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9526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5802071F-BCD4-4F24-8208-B4191261142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9526</xdr:rowOff>
    </xdr:to>
    <xdr:sp macro="" textlink="">
      <xdr:nvSpPr>
        <xdr:cNvPr id="238" name="Text Box 8">
          <a:extLst>
            <a:ext uri="{FF2B5EF4-FFF2-40B4-BE49-F238E27FC236}">
              <a16:creationId xmlns:a16="http://schemas.microsoft.com/office/drawing/2014/main" id="{64D2B59B-3F44-40B5-887E-F66BE51ECAA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9526</xdr:rowOff>
    </xdr:to>
    <xdr:sp macro="" textlink="">
      <xdr:nvSpPr>
        <xdr:cNvPr id="239" name="Text Box 9">
          <a:extLst>
            <a:ext uri="{FF2B5EF4-FFF2-40B4-BE49-F238E27FC236}">
              <a16:creationId xmlns:a16="http://schemas.microsoft.com/office/drawing/2014/main" id="{7D4952D4-4698-4F53-8B3F-ED5E2F72B44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9526</xdr:rowOff>
    </xdr:to>
    <xdr:sp macro="" textlink="">
      <xdr:nvSpPr>
        <xdr:cNvPr id="240" name="Text Box 10">
          <a:extLst>
            <a:ext uri="{FF2B5EF4-FFF2-40B4-BE49-F238E27FC236}">
              <a16:creationId xmlns:a16="http://schemas.microsoft.com/office/drawing/2014/main" id="{D19C2101-83E5-47E4-A17B-4C22F0CAD98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9526</xdr:rowOff>
    </xdr:to>
    <xdr:sp macro="" textlink="">
      <xdr:nvSpPr>
        <xdr:cNvPr id="241" name="Text Box 41">
          <a:extLst>
            <a:ext uri="{FF2B5EF4-FFF2-40B4-BE49-F238E27FC236}">
              <a16:creationId xmlns:a16="http://schemas.microsoft.com/office/drawing/2014/main" id="{FC5E4F58-7645-4478-92A4-916E64D0F92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9526</xdr:rowOff>
    </xdr:to>
    <xdr:sp macro="" textlink="">
      <xdr:nvSpPr>
        <xdr:cNvPr id="242" name="Text Box 43">
          <a:extLst>
            <a:ext uri="{FF2B5EF4-FFF2-40B4-BE49-F238E27FC236}">
              <a16:creationId xmlns:a16="http://schemas.microsoft.com/office/drawing/2014/main" id="{6C3C700F-2819-4681-816B-95BF521922B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9526</xdr:rowOff>
    </xdr:to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517AA690-3581-4B95-9B53-DD2704A1402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9526</xdr:rowOff>
    </xdr:to>
    <xdr:sp macro="" textlink="">
      <xdr:nvSpPr>
        <xdr:cNvPr id="244" name="Text Box 8">
          <a:extLst>
            <a:ext uri="{FF2B5EF4-FFF2-40B4-BE49-F238E27FC236}">
              <a16:creationId xmlns:a16="http://schemas.microsoft.com/office/drawing/2014/main" id="{8B37BB81-459F-4EA8-A5F9-11C6AE59CB9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9526</xdr:rowOff>
    </xdr:to>
    <xdr:sp macro="" textlink="">
      <xdr:nvSpPr>
        <xdr:cNvPr id="245" name="Text Box 9">
          <a:extLst>
            <a:ext uri="{FF2B5EF4-FFF2-40B4-BE49-F238E27FC236}">
              <a16:creationId xmlns:a16="http://schemas.microsoft.com/office/drawing/2014/main" id="{4E86FF4D-C19A-418B-B2D7-D8CF952E84B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9526</xdr:rowOff>
    </xdr:to>
    <xdr:sp macro="" textlink="">
      <xdr:nvSpPr>
        <xdr:cNvPr id="246" name="Text Box 10">
          <a:extLst>
            <a:ext uri="{FF2B5EF4-FFF2-40B4-BE49-F238E27FC236}">
              <a16:creationId xmlns:a16="http://schemas.microsoft.com/office/drawing/2014/main" id="{95648CBE-EE07-4456-9CCE-DE0E6E39825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9526</xdr:rowOff>
    </xdr:to>
    <xdr:sp macro="" textlink="">
      <xdr:nvSpPr>
        <xdr:cNvPr id="247" name="Text Box 41">
          <a:extLst>
            <a:ext uri="{FF2B5EF4-FFF2-40B4-BE49-F238E27FC236}">
              <a16:creationId xmlns:a16="http://schemas.microsoft.com/office/drawing/2014/main" id="{86121B3E-64E3-4752-A385-9415BE4AE05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9524</xdr:rowOff>
    </xdr:to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3B365CCA-D191-4235-989B-370F1675F926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9524</xdr:rowOff>
    </xdr:to>
    <xdr:sp macro="" textlink="">
      <xdr:nvSpPr>
        <xdr:cNvPr id="249" name="Text Box 8">
          <a:extLst>
            <a:ext uri="{FF2B5EF4-FFF2-40B4-BE49-F238E27FC236}">
              <a16:creationId xmlns:a16="http://schemas.microsoft.com/office/drawing/2014/main" id="{CE6AB48C-75D9-4D76-A8BF-D9BEC61097F0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9524</xdr:rowOff>
    </xdr:to>
    <xdr:sp macro="" textlink="">
      <xdr:nvSpPr>
        <xdr:cNvPr id="250" name="Text Box 9">
          <a:extLst>
            <a:ext uri="{FF2B5EF4-FFF2-40B4-BE49-F238E27FC236}">
              <a16:creationId xmlns:a16="http://schemas.microsoft.com/office/drawing/2014/main" id="{C89EDF13-2DAC-4C10-9008-B328661287F2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9524</xdr:rowOff>
    </xdr:to>
    <xdr:sp macro="" textlink="">
      <xdr:nvSpPr>
        <xdr:cNvPr id="251" name="Text Box 10">
          <a:extLst>
            <a:ext uri="{FF2B5EF4-FFF2-40B4-BE49-F238E27FC236}">
              <a16:creationId xmlns:a16="http://schemas.microsoft.com/office/drawing/2014/main" id="{8BEA221F-30DB-41AC-8B0C-C00B63992EFA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9524</xdr:rowOff>
    </xdr:to>
    <xdr:sp macro="" textlink="">
      <xdr:nvSpPr>
        <xdr:cNvPr id="252" name="Text Box 41">
          <a:extLst>
            <a:ext uri="{FF2B5EF4-FFF2-40B4-BE49-F238E27FC236}">
              <a16:creationId xmlns:a16="http://schemas.microsoft.com/office/drawing/2014/main" id="{39DB9557-461A-48C1-93D8-8395FE253056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9524</xdr:rowOff>
    </xdr:to>
    <xdr:sp macro="" textlink="">
      <xdr:nvSpPr>
        <xdr:cNvPr id="253" name="Text Box 43">
          <a:extLst>
            <a:ext uri="{FF2B5EF4-FFF2-40B4-BE49-F238E27FC236}">
              <a16:creationId xmlns:a16="http://schemas.microsoft.com/office/drawing/2014/main" id="{1C84FECB-FB34-46C8-938E-742E85F71B37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9524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A5B99E10-EAB4-4C60-8636-1918C0E3DDCB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9524</xdr:rowOff>
    </xdr:to>
    <xdr:sp macro="" textlink="">
      <xdr:nvSpPr>
        <xdr:cNvPr id="255" name="Text Box 8">
          <a:extLst>
            <a:ext uri="{FF2B5EF4-FFF2-40B4-BE49-F238E27FC236}">
              <a16:creationId xmlns:a16="http://schemas.microsoft.com/office/drawing/2014/main" id="{69269F14-7F25-4292-8BE7-19A0B1ADD3E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9524</xdr:rowOff>
    </xdr:to>
    <xdr:sp macro="" textlink="">
      <xdr:nvSpPr>
        <xdr:cNvPr id="256" name="Text Box 9">
          <a:extLst>
            <a:ext uri="{FF2B5EF4-FFF2-40B4-BE49-F238E27FC236}">
              <a16:creationId xmlns:a16="http://schemas.microsoft.com/office/drawing/2014/main" id="{7522E9F2-2C8B-4E62-B186-530B56531AA1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9524</xdr:rowOff>
    </xdr:to>
    <xdr:sp macro="" textlink="">
      <xdr:nvSpPr>
        <xdr:cNvPr id="257" name="Text Box 10">
          <a:extLst>
            <a:ext uri="{FF2B5EF4-FFF2-40B4-BE49-F238E27FC236}">
              <a16:creationId xmlns:a16="http://schemas.microsoft.com/office/drawing/2014/main" id="{DA4872DD-6934-4F60-9AC4-5F3417679DD6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9524</xdr:rowOff>
    </xdr:to>
    <xdr:sp macro="" textlink="">
      <xdr:nvSpPr>
        <xdr:cNvPr id="258" name="Text Box 41">
          <a:extLst>
            <a:ext uri="{FF2B5EF4-FFF2-40B4-BE49-F238E27FC236}">
              <a16:creationId xmlns:a16="http://schemas.microsoft.com/office/drawing/2014/main" id="{F7B4D4DA-92C7-4377-9688-6B03F67BC41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9524</xdr:rowOff>
    </xdr:to>
    <xdr:sp macro="" textlink="">
      <xdr:nvSpPr>
        <xdr:cNvPr id="259" name="Text Box 43">
          <a:extLst>
            <a:ext uri="{FF2B5EF4-FFF2-40B4-BE49-F238E27FC236}">
              <a16:creationId xmlns:a16="http://schemas.microsoft.com/office/drawing/2014/main" id="{DCE84BFE-991D-4591-A3C0-3C6078903BA2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9524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DBE9E5C7-6FF3-4D19-BE76-987580AF5FE1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9524</xdr:rowOff>
    </xdr:to>
    <xdr:sp macro="" textlink="">
      <xdr:nvSpPr>
        <xdr:cNvPr id="261" name="Text Box 8">
          <a:extLst>
            <a:ext uri="{FF2B5EF4-FFF2-40B4-BE49-F238E27FC236}">
              <a16:creationId xmlns:a16="http://schemas.microsoft.com/office/drawing/2014/main" id="{6EAD35A7-4062-42C8-8891-AA99FA45F35A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9524</xdr:rowOff>
    </xdr:to>
    <xdr:sp macro="" textlink="">
      <xdr:nvSpPr>
        <xdr:cNvPr id="262" name="Text Box 9">
          <a:extLst>
            <a:ext uri="{FF2B5EF4-FFF2-40B4-BE49-F238E27FC236}">
              <a16:creationId xmlns:a16="http://schemas.microsoft.com/office/drawing/2014/main" id="{388F1CA9-ECF0-45ED-A63E-566DF9271986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9524</xdr:rowOff>
    </xdr:to>
    <xdr:sp macro="" textlink="">
      <xdr:nvSpPr>
        <xdr:cNvPr id="263" name="Text Box 10">
          <a:extLst>
            <a:ext uri="{FF2B5EF4-FFF2-40B4-BE49-F238E27FC236}">
              <a16:creationId xmlns:a16="http://schemas.microsoft.com/office/drawing/2014/main" id="{426D30F0-10AD-42D1-A98A-7C13DC741792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9524</xdr:rowOff>
    </xdr:to>
    <xdr:sp macro="" textlink="">
      <xdr:nvSpPr>
        <xdr:cNvPr id="264" name="Text Box 41">
          <a:extLst>
            <a:ext uri="{FF2B5EF4-FFF2-40B4-BE49-F238E27FC236}">
              <a16:creationId xmlns:a16="http://schemas.microsoft.com/office/drawing/2014/main" id="{6997983A-EF2F-4801-A0A5-B28AF723F6CF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9524</xdr:rowOff>
    </xdr:to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id="{EAB8F44C-174B-4BF7-859E-7FA6CB8BA91F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9524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06575989-6B5E-4581-9260-75571E8B37DA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9524</xdr:rowOff>
    </xdr:to>
    <xdr:sp macro="" textlink="">
      <xdr:nvSpPr>
        <xdr:cNvPr id="267" name="Text Box 8">
          <a:extLst>
            <a:ext uri="{FF2B5EF4-FFF2-40B4-BE49-F238E27FC236}">
              <a16:creationId xmlns:a16="http://schemas.microsoft.com/office/drawing/2014/main" id="{525A1E84-B1E7-49F9-908C-ECD98B3A4FA3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9524</xdr:rowOff>
    </xdr:to>
    <xdr:sp macro="" textlink="">
      <xdr:nvSpPr>
        <xdr:cNvPr id="268" name="Text Box 9">
          <a:extLst>
            <a:ext uri="{FF2B5EF4-FFF2-40B4-BE49-F238E27FC236}">
              <a16:creationId xmlns:a16="http://schemas.microsoft.com/office/drawing/2014/main" id="{9E80660B-D178-408B-9B08-16A1CAE10615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9524</xdr:rowOff>
    </xdr:to>
    <xdr:sp macro="" textlink="">
      <xdr:nvSpPr>
        <xdr:cNvPr id="269" name="Text Box 10">
          <a:extLst>
            <a:ext uri="{FF2B5EF4-FFF2-40B4-BE49-F238E27FC236}">
              <a16:creationId xmlns:a16="http://schemas.microsoft.com/office/drawing/2014/main" id="{E9289689-CC74-4F4A-815D-B62783E679F1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9524</xdr:rowOff>
    </xdr:to>
    <xdr:sp macro="" textlink="">
      <xdr:nvSpPr>
        <xdr:cNvPr id="270" name="Text Box 41">
          <a:extLst>
            <a:ext uri="{FF2B5EF4-FFF2-40B4-BE49-F238E27FC236}">
              <a16:creationId xmlns:a16="http://schemas.microsoft.com/office/drawing/2014/main" id="{F5393E40-F02A-4D74-AA46-070CC0DC5AC4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9524</xdr:rowOff>
    </xdr:to>
    <xdr:sp macro="" textlink="">
      <xdr:nvSpPr>
        <xdr:cNvPr id="271" name="Text Box 43">
          <a:extLst>
            <a:ext uri="{FF2B5EF4-FFF2-40B4-BE49-F238E27FC236}">
              <a16:creationId xmlns:a16="http://schemas.microsoft.com/office/drawing/2014/main" id="{F7D0633E-3734-4D4D-95FE-FACF1A56B5CB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9524</xdr:rowOff>
    </xdr:to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3F8363FD-C723-4C52-9D43-E67CF08EAC7D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9524</xdr:rowOff>
    </xdr:to>
    <xdr:sp macro="" textlink="">
      <xdr:nvSpPr>
        <xdr:cNvPr id="273" name="Text Box 8">
          <a:extLst>
            <a:ext uri="{FF2B5EF4-FFF2-40B4-BE49-F238E27FC236}">
              <a16:creationId xmlns:a16="http://schemas.microsoft.com/office/drawing/2014/main" id="{A6E45378-31C2-42F2-BF07-B67A9E932290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9524</xdr:rowOff>
    </xdr:to>
    <xdr:sp macro="" textlink="">
      <xdr:nvSpPr>
        <xdr:cNvPr id="274" name="Text Box 9">
          <a:extLst>
            <a:ext uri="{FF2B5EF4-FFF2-40B4-BE49-F238E27FC236}">
              <a16:creationId xmlns:a16="http://schemas.microsoft.com/office/drawing/2014/main" id="{62774868-C639-402F-8738-0F120DDF7C47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9524</xdr:rowOff>
    </xdr:to>
    <xdr:sp macro="" textlink="">
      <xdr:nvSpPr>
        <xdr:cNvPr id="275" name="Text Box 10">
          <a:extLst>
            <a:ext uri="{FF2B5EF4-FFF2-40B4-BE49-F238E27FC236}">
              <a16:creationId xmlns:a16="http://schemas.microsoft.com/office/drawing/2014/main" id="{AC19CB85-87A1-4C6E-B640-1B0438BB8CAF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9524</xdr:rowOff>
    </xdr:to>
    <xdr:sp macro="" textlink="">
      <xdr:nvSpPr>
        <xdr:cNvPr id="276" name="Text Box 41">
          <a:extLst>
            <a:ext uri="{FF2B5EF4-FFF2-40B4-BE49-F238E27FC236}">
              <a16:creationId xmlns:a16="http://schemas.microsoft.com/office/drawing/2014/main" id="{A2BF0D95-477D-4CFB-9A0C-825A968C9C1B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9524</xdr:rowOff>
    </xdr:to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id="{A0A3D345-8E37-43C9-86DC-0E8904E83EC2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9524</xdr:rowOff>
    </xdr:to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915C744E-251F-4E27-96E2-B0D7395D4EEE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9524</xdr:rowOff>
    </xdr:to>
    <xdr:sp macro="" textlink="">
      <xdr:nvSpPr>
        <xdr:cNvPr id="279" name="Text Box 8">
          <a:extLst>
            <a:ext uri="{FF2B5EF4-FFF2-40B4-BE49-F238E27FC236}">
              <a16:creationId xmlns:a16="http://schemas.microsoft.com/office/drawing/2014/main" id="{353EA8F3-0DD6-4411-B44A-B8C77FFF12E7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9524</xdr:rowOff>
    </xdr:to>
    <xdr:sp macro="" textlink="">
      <xdr:nvSpPr>
        <xdr:cNvPr id="280" name="Text Box 9">
          <a:extLst>
            <a:ext uri="{FF2B5EF4-FFF2-40B4-BE49-F238E27FC236}">
              <a16:creationId xmlns:a16="http://schemas.microsoft.com/office/drawing/2014/main" id="{89AE3FFA-6A6E-41B3-9D88-F4374A0E4AAB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9524</xdr:rowOff>
    </xdr:to>
    <xdr:sp macro="" textlink="">
      <xdr:nvSpPr>
        <xdr:cNvPr id="281" name="Text Box 10">
          <a:extLst>
            <a:ext uri="{FF2B5EF4-FFF2-40B4-BE49-F238E27FC236}">
              <a16:creationId xmlns:a16="http://schemas.microsoft.com/office/drawing/2014/main" id="{2024E535-8B07-4A5B-BB12-018D003AD56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9524</xdr:rowOff>
    </xdr:to>
    <xdr:sp macro="" textlink="">
      <xdr:nvSpPr>
        <xdr:cNvPr id="282" name="Text Box 41">
          <a:extLst>
            <a:ext uri="{FF2B5EF4-FFF2-40B4-BE49-F238E27FC236}">
              <a16:creationId xmlns:a16="http://schemas.microsoft.com/office/drawing/2014/main" id="{37F3FBED-EB9B-4FA8-9971-996B53FFCA8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9524</xdr:rowOff>
    </xdr:to>
    <xdr:sp macro="" textlink="">
      <xdr:nvSpPr>
        <xdr:cNvPr id="283" name="Text Box 43">
          <a:extLst>
            <a:ext uri="{FF2B5EF4-FFF2-40B4-BE49-F238E27FC236}">
              <a16:creationId xmlns:a16="http://schemas.microsoft.com/office/drawing/2014/main" id="{34901F96-EEB4-4526-961E-9FC811D7650E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9524</xdr:rowOff>
    </xdr:to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id="{6F353296-A447-4A96-BAEE-ED361CBE0EA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9524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4BFA7690-BAC9-4A1E-A6A6-DA9D553E0D1A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9524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1378592D-DC8A-45A7-96AE-7AE1A1375877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9524</xdr:rowOff>
    </xdr:to>
    <xdr:sp macro="" textlink="">
      <xdr:nvSpPr>
        <xdr:cNvPr id="287" name="Text Box 10">
          <a:extLst>
            <a:ext uri="{FF2B5EF4-FFF2-40B4-BE49-F238E27FC236}">
              <a16:creationId xmlns:a16="http://schemas.microsoft.com/office/drawing/2014/main" id="{9B03CE74-6D1A-4674-AAF5-30A74BB85C08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9524</xdr:rowOff>
    </xdr:to>
    <xdr:sp macro="" textlink="">
      <xdr:nvSpPr>
        <xdr:cNvPr id="288" name="Text Box 41">
          <a:extLst>
            <a:ext uri="{FF2B5EF4-FFF2-40B4-BE49-F238E27FC236}">
              <a16:creationId xmlns:a16="http://schemas.microsoft.com/office/drawing/2014/main" id="{02970E36-D947-450A-B482-7201140D64D5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730F9317-1F4D-40A1-8E63-CC64613917F8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290" name="Text Box 8">
          <a:extLst>
            <a:ext uri="{FF2B5EF4-FFF2-40B4-BE49-F238E27FC236}">
              <a16:creationId xmlns:a16="http://schemas.microsoft.com/office/drawing/2014/main" id="{492FC2FB-C525-4244-8EA3-6F6A9D58718F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291" name="Text Box 9">
          <a:extLst>
            <a:ext uri="{FF2B5EF4-FFF2-40B4-BE49-F238E27FC236}">
              <a16:creationId xmlns:a16="http://schemas.microsoft.com/office/drawing/2014/main" id="{78F306F7-EDC2-46CE-B439-A1BEB26F49EA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292" name="Text Box 10">
          <a:extLst>
            <a:ext uri="{FF2B5EF4-FFF2-40B4-BE49-F238E27FC236}">
              <a16:creationId xmlns:a16="http://schemas.microsoft.com/office/drawing/2014/main" id="{23586F4E-D982-44B9-A204-F5A9F52D566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293" name="Text Box 41">
          <a:extLst>
            <a:ext uri="{FF2B5EF4-FFF2-40B4-BE49-F238E27FC236}">
              <a16:creationId xmlns:a16="http://schemas.microsoft.com/office/drawing/2014/main" id="{13EF674B-AE97-41ED-99DD-E0DBE4940EE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294" name="Text Box 43">
          <a:extLst>
            <a:ext uri="{FF2B5EF4-FFF2-40B4-BE49-F238E27FC236}">
              <a16:creationId xmlns:a16="http://schemas.microsoft.com/office/drawing/2014/main" id="{0E96C808-4448-4FBC-A331-20D70007B485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947B6975-0B78-497E-970D-15AEB7625214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296" name="Text Box 8">
          <a:extLst>
            <a:ext uri="{FF2B5EF4-FFF2-40B4-BE49-F238E27FC236}">
              <a16:creationId xmlns:a16="http://schemas.microsoft.com/office/drawing/2014/main" id="{E0A98934-8CCE-48C2-AD71-88B5CA6A3594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297" name="Text Box 9">
          <a:extLst>
            <a:ext uri="{FF2B5EF4-FFF2-40B4-BE49-F238E27FC236}">
              <a16:creationId xmlns:a16="http://schemas.microsoft.com/office/drawing/2014/main" id="{D1E1DDDF-FF97-42C8-B4EF-644828E81EA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298" name="Text Box 10">
          <a:extLst>
            <a:ext uri="{FF2B5EF4-FFF2-40B4-BE49-F238E27FC236}">
              <a16:creationId xmlns:a16="http://schemas.microsoft.com/office/drawing/2014/main" id="{6B0A4C30-2482-4846-9984-5E95EE9CCD48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299" name="Text Box 41">
          <a:extLst>
            <a:ext uri="{FF2B5EF4-FFF2-40B4-BE49-F238E27FC236}">
              <a16:creationId xmlns:a16="http://schemas.microsoft.com/office/drawing/2014/main" id="{5550BA9C-25F2-49A9-AE8F-1E012F9CF78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00" name="Text Box 43">
          <a:extLst>
            <a:ext uri="{FF2B5EF4-FFF2-40B4-BE49-F238E27FC236}">
              <a16:creationId xmlns:a16="http://schemas.microsoft.com/office/drawing/2014/main" id="{17012F4B-8D18-4B24-A747-2F223111AF37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D127FA97-BA8E-4291-AA85-3E3910D52EC9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02" name="Text Box 8">
          <a:extLst>
            <a:ext uri="{FF2B5EF4-FFF2-40B4-BE49-F238E27FC236}">
              <a16:creationId xmlns:a16="http://schemas.microsoft.com/office/drawing/2014/main" id="{3303D85D-914E-40A7-8278-1E768A15400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03" name="Text Box 9">
          <a:extLst>
            <a:ext uri="{FF2B5EF4-FFF2-40B4-BE49-F238E27FC236}">
              <a16:creationId xmlns:a16="http://schemas.microsoft.com/office/drawing/2014/main" id="{9B9820EB-7C4B-44AB-BDAF-4C7C41E1A744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04" name="Text Box 10">
          <a:extLst>
            <a:ext uri="{FF2B5EF4-FFF2-40B4-BE49-F238E27FC236}">
              <a16:creationId xmlns:a16="http://schemas.microsoft.com/office/drawing/2014/main" id="{AA4C1FDE-723D-4050-BD49-6DE0D19BDE7D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05" name="Text Box 41">
          <a:extLst>
            <a:ext uri="{FF2B5EF4-FFF2-40B4-BE49-F238E27FC236}">
              <a16:creationId xmlns:a16="http://schemas.microsoft.com/office/drawing/2014/main" id="{A11962B9-8B35-434F-A950-8642D7922EB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06" name="Text Box 43">
          <a:extLst>
            <a:ext uri="{FF2B5EF4-FFF2-40B4-BE49-F238E27FC236}">
              <a16:creationId xmlns:a16="http://schemas.microsoft.com/office/drawing/2014/main" id="{CADB2FCC-7663-4D9E-B027-DEF4AC53B80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32A2CD2C-DA7D-44C3-A8BC-5C9AA649C2FA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08" name="Text Box 8">
          <a:extLst>
            <a:ext uri="{FF2B5EF4-FFF2-40B4-BE49-F238E27FC236}">
              <a16:creationId xmlns:a16="http://schemas.microsoft.com/office/drawing/2014/main" id="{E0D9485D-DA58-4911-ABA7-F41E2E08038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09" name="Text Box 9">
          <a:extLst>
            <a:ext uri="{FF2B5EF4-FFF2-40B4-BE49-F238E27FC236}">
              <a16:creationId xmlns:a16="http://schemas.microsoft.com/office/drawing/2014/main" id="{3D00351C-1A97-4AD8-A95A-A06D929BACC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10" name="Text Box 10">
          <a:extLst>
            <a:ext uri="{FF2B5EF4-FFF2-40B4-BE49-F238E27FC236}">
              <a16:creationId xmlns:a16="http://schemas.microsoft.com/office/drawing/2014/main" id="{A579D672-2C85-4FA9-A750-DB2EBD058BAB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11" name="Text Box 41">
          <a:extLst>
            <a:ext uri="{FF2B5EF4-FFF2-40B4-BE49-F238E27FC236}">
              <a16:creationId xmlns:a16="http://schemas.microsoft.com/office/drawing/2014/main" id="{9CAB70CD-907F-40C9-8879-3BD146CA478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12" name="Text Box 43">
          <a:extLst>
            <a:ext uri="{FF2B5EF4-FFF2-40B4-BE49-F238E27FC236}">
              <a16:creationId xmlns:a16="http://schemas.microsoft.com/office/drawing/2014/main" id="{F5530933-F006-4785-9B74-8F14D948635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9CB5EADB-36ED-40CB-970F-577042ADA810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14" name="Text Box 8">
          <a:extLst>
            <a:ext uri="{FF2B5EF4-FFF2-40B4-BE49-F238E27FC236}">
              <a16:creationId xmlns:a16="http://schemas.microsoft.com/office/drawing/2014/main" id="{1756D162-BAE6-457A-BFE2-1CDA9AAB363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15" name="Text Box 9">
          <a:extLst>
            <a:ext uri="{FF2B5EF4-FFF2-40B4-BE49-F238E27FC236}">
              <a16:creationId xmlns:a16="http://schemas.microsoft.com/office/drawing/2014/main" id="{FA1BEA7B-DA46-4230-A582-18292D8C510D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16" name="Text Box 10">
          <a:extLst>
            <a:ext uri="{FF2B5EF4-FFF2-40B4-BE49-F238E27FC236}">
              <a16:creationId xmlns:a16="http://schemas.microsoft.com/office/drawing/2014/main" id="{B51082D4-FB1F-4782-BD57-3B3E167B9E10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17" name="Text Box 41">
          <a:extLst>
            <a:ext uri="{FF2B5EF4-FFF2-40B4-BE49-F238E27FC236}">
              <a16:creationId xmlns:a16="http://schemas.microsoft.com/office/drawing/2014/main" id="{49E76E2D-BAAC-4D47-8666-9F72BC63FAE0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18" name="Text Box 43">
          <a:extLst>
            <a:ext uri="{FF2B5EF4-FFF2-40B4-BE49-F238E27FC236}">
              <a16:creationId xmlns:a16="http://schemas.microsoft.com/office/drawing/2014/main" id="{AE450CFF-E7B0-4835-86E8-5B846689F058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id="{5CF583CA-4B68-4090-9A3C-F9289BECC637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E63D400E-5801-40BD-81B8-AB89DA06331B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B7B7140F-DF37-4B86-B170-DF1202E17C6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22" name="Text Box 10">
          <a:extLst>
            <a:ext uri="{FF2B5EF4-FFF2-40B4-BE49-F238E27FC236}">
              <a16:creationId xmlns:a16="http://schemas.microsoft.com/office/drawing/2014/main" id="{E29BC1F6-E876-4FF9-884B-F8636AA2075F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23" name="Text Box 41">
          <a:extLst>
            <a:ext uri="{FF2B5EF4-FFF2-40B4-BE49-F238E27FC236}">
              <a16:creationId xmlns:a16="http://schemas.microsoft.com/office/drawing/2014/main" id="{5B60C4C7-9DC7-4C45-9585-89CB0C8576E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24" name="Text Box 43">
          <a:extLst>
            <a:ext uri="{FF2B5EF4-FFF2-40B4-BE49-F238E27FC236}">
              <a16:creationId xmlns:a16="http://schemas.microsoft.com/office/drawing/2014/main" id="{392536C1-8011-49AF-8D4F-E4B62CC4C4B3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5133D193-20FD-41BB-AF18-FCA11DF8AE4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26" name="Text Box 8">
          <a:extLst>
            <a:ext uri="{FF2B5EF4-FFF2-40B4-BE49-F238E27FC236}">
              <a16:creationId xmlns:a16="http://schemas.microsoft.com/office/drawing/2014/main" id="{040BC4A3-CA1B-4F65-B675-3478C4A986C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27" name="Text Box 9">
          <a:extLst>
            <a:ext uri="{FF2B5EF4-FFF2-40B4-BE49-F238E27FC236}">
              <a16:creationId xmlns:a16="http://schemas.microsoft.com/office/drawing/2014/main" id="{C9E1C019-5183-4606-9163-C35DA39B795D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28" name="Text Box 10">
          <a:extLst>
            <a:ext uri="{FF2B5EF4-FFF2-40B4-BE49-F238E27FC236}">
              <a16:creationId xmlns:a16="http://schemas.microsoft.com/office/drawing/2014/main" id="{F3D4804F-AE8F-4FC6-AC56-F20E16386D53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29" name="Text Box 41">
          <a:extLst>
            <a:ext uri="{FF2B5EF4-FFF2-40B4-BE49-F238E27FC236}">
              <a16:creationId xmlns:a16="http://schemas.microsoft.com/office/drawing/2014/main" id="{FB0F6F35-0D44-4F6C-8874-385802008E50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1685925</xdr:colOff>
      <xdr:row>93</xdr:row>
      <xdr:rowOff>9524</xdr:rowOff>
    </xdr:to>
    <xdr:sp macro="" textlink="">
      <xdr:nvSpPr>
        <xdr:cNvPr id="330" name="Text Box 1">
          <a:extLst>
            <a:ext uri="{FF2B5EF4-FFF2-40B4-BE49-F238E27FC236}">
              <a16:creationId xmlns:a16="http://schemas.microsoft.com/office/drawing/2014/main" id="{AC454167-E0E6-4DA9-89B1-8F5DA857D82F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1685925</xdr:colOff>
      <xdr:row>93</xdr:row>
      <xdr:rowOff>9524</xdr:rowOff>
    </xdr:to>
    <xdr:sp macro="" textlink="">
      <xdr:nvSpPr>
        <xdr:cNvPr id="331" name="Text Box 8">
          <a:extLst>
            <a:ext uri="{FF2B5EF4-FFF2-40B4-BE49-F238E27FC236}">
              <a16:creationId xmlns:a16="http://schemas.microsoft.com/office/drawing/2014/main" id="{3961B0DD-C667-40F6-B9E6-85A182F9C8ED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1685925</xdr:colOff>
      <xdr:row>93</xdr:row>
      <xdr:rowOff>9524</xdr:rowOff>
    </xdr:to>
    <xdr:sp macro="" textlink="">
      <xdr:nvSpPr>
        <xdr:cNvPr id="332" name="Text Box 9">
          <a:extLst>
            <a:ext uri="{FF2B5EF4-FFF2-40B4-BE49-F238E27FC236}">
              <a16:creationId xmlns:a16="http://schemas.microsoft.com/office/drawing/2014/main" id="{9B4F9F81-2DCB-4B3D-A794-12AE62F7FC0E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1685925</xdr:colOff>
      <xdr:row>93</xdr:row>
      <xdr:rowOff>9524</xdr:rowOff>
    </xdr:to>
    <xdr:sp macro="" textlink="">
      <xdr:nvSpPr>
        <xdr:cNvPr id="333" name="Text Box 10">
          <a:extLst>
            <a:ext uri="{FF2B5EF4-FFF2-40B4-BE49-F238E27FC236}">
              <a16:creationId xmlns:a16="http://schemas.microsoft.com/office/drawing/2014/main" id="{BC369E57-A714-45AE-8D83-4BB5C430BF9D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1685925</xdr:colOff>
      <xdr:row>93</xdr:row>
      <xdr:rowOff>9524</xdr:rowOff>
    </xdr:to>
    <xdr:sp macro="" textlink="">
      <xdr:nvSpPr>
        <xdr:cNvPr id="334" name="Text Box 41">
          <a:extLst>
            <a:ext uri="{FF2B5EF4-FFF2-40B4-BE49-F238E27FC236}">
              <a16:creationId xmlns:a16="http://schemas.microsoft.com/office/drawing/2014/main" id="{9D9763E7-B2E9-409D-B10E-7749FE39A447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1685925</xdr:colOff>
      <xdr:row>93</xdr:row>
      <xdr:rowOff>9524</xdr:rowOff>
    </xdr:to>
    <xdr:sp macro="" textlink="">
      <xdr:nvSpPr>
        <xdr:cNvPr id="335" name="Text Box 43">
          <a:extLst>
            <a:ext uri="{FF2B5EF4-FFF2-40B4-BE49-F238E27FC236}">
              <a16:creationId xmlns:a16="http://schemas.microsoft.com/office/drawing/2014/main" id="{ECD7FD76-1BB6-4CC4-B2F0-4DCB176B4A93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1685925</xdr:colOff>
      <xdr:row>93</xdr:row>
      <xdr:rowOff>9524</xdr:rowOff>
    </xdr:to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id="{F8EA52B3-A884-4527-B121-82598EC8B6E5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1685925</xdr:colOff>
      <xdr:row>93</xdr:row>
      <xdr:rowOff>9524</xdr:rowOff>
    </xdr:to>
    <xdr:sp macro="" textlink="">
      <xdr:nvSpPr>
        <xdr:cNvPr id="337" name="Text Box 8">
          <a:extLst>
            <a:ext uri="{FF2B5EF4-FFF2-40B4-BE49-F238E27FC236}">
              <a16:creationId xmlns:a16="http://schemas.microsoft.com/office/drawing/2014/main" id="{7F4BF828-9107-4853-90D3-1D3E9FF0311A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1685925</xdr:colOff>
      <xdr:row>93</xdr:row>
      <xdr:rowOff>9524</xdr:rowOff>
    </xdr:to>
    <xdr:sp macro="" textlink="">
      <xdr:nvSpPr>
        <xdr:cNvPr id="338" name="Text Box 9">
          <a:extLst>
            <a:ext uri="{FF2B5EF4-FFF2-40B4-BE49-F238E27FC236}">
              <a16:creationId xmlns:a16="http://schemas.microsoft.com/office/drawing/2014/main" id="{B7A5BD43-C4F1-4FE4-89EF-6AE30DFADA29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1685925</xdr:colOff>
      <xdr:row>93</xdr:row>
      <xdr:rowOff>9524</xdr:rowOff>
    </xdr:to>
    <xdr:sp macro="" textlink="">
      <xdr:nvSpPr>
        <xdr:cNvPr id="339" name="Text Box 10">
          <a:extLst>
            <a:ext uri="{FF2B5EF4-FFF2-40B4-BE49-F238E27FC236}">
              <a16:creationId xmlns:a16="http://schemas.microsoft.com/office/drawing/2014/main" id="{09D4BF44-EDC0-433A-BCD9-431977CD80BE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1685925</xdr:colOff>
      <xdr:row>93</xdr:row>
      <xdr:rowOff>9524</xdr:rowOff>
    </xdr:to>
    <xdr:sp macro="" textlink="">
      <xdr:nvSpPr>
        <xdr:cNvPr id="340" name="Text Box 41">
          <a:extLst>
            <a:ext uri="{FF2B5EF4-FFF2-40B4-BE49-F238E27FC236}">
              <a16:creationId xmlns:a16="http://schemas.microsoft.com/office/drawing/2014/main" id="{FEE93AE0-E7EF-4C9B-A8D2-532F27A2910D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1685925</xdr:colOff>
      <xdr:row>93</xdr:row>
      <xdr:rowOff>9524</xdr:rowOff>
    </xdr:to>
    <xdr:sp macro="" textlink="">
      <xdr:nvSpPr>
        <xdr:cNvPr id="341" name="Text Box 43">
          <a:extLst>
            <a:ext uri="{FF2B5EF4-FFF2-40B4-BE49-F238E27FC236}">
              <a16:creationId xmlns:a16="http://schemas.microsoft.com/office/drawing/2014/main" id="{4091EDF3-C1FD-4E14-A404-152C1CF699E9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1685925</xdr:colOff>
      <xdr:row>93</xdr:row>
      <xdr:rowOff>9524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6B31742E-E622-424E-8039-6FDC14381B33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1685925</xdr:colOff>
      <xdr:row>93</xdr:row>
      <xdr:rowOff>9524</xdr:rowOff>
    </xdr:to>
    <xdr:sp macro="" textlink="">
      <xdr:nvSpPr>
        <xdr:cNvPr id="343" name="Text Box 8">
          <a:extLst>
            <a:ext uri="{FF2B5EF4-FFF2-40B4-BE49-F238E27FC236}">
              <a16:creationId xmlns:a16="http://schemas.microsoft.com/office/drawing/2014/main" id="{170407A4-B607-4B8D-8495-92D9D83DCAFD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1685925</xdr:colOff>
      <xdr:row>93</xdr:row>
      <xdr:rowOff>9524</xdr:rowOff>
    </xdr:to>
    <xdr:sp macro="" textlink="">
      <xdr:nvSpPr>
        <xdr:cNvPr id="344" name="Text Box 9">
          <a:extLst>
            <a:ext uri="{FF2B5EF4-FFF2-40B4-BE49-F238E27FC236}">
              <a16:creationId xmlns:a16="http://schemas.microsoft.com/office/drawing/2014/main" id="{895D639B-8918-483F-9BFF-6549CBB80A79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1685925</xdr:colOff>
      <xdr:row>93</xdr:row>
      <xdr:rowOff>9524</xdr:rowOff>
    </xdr:to>
    <xdr:sp macro="" textlink="">
      <xdr:nvSpPr>
        <xdr:cNvPr id="345" name="Text Box 10">
          <a:extLst>
            <a:ext uri="{FF2B5EF4-FFF2-40B4-BE49-F238E27FC236}">
              <a16:creationId xmlns:a16="http://schemas.microsoft.com/office/drawing/2014/main" id="{5EB901F9-B644-4EE3-9B0B-48E1762B82C0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1685925</xdr:colOff>
      <xdr:row>93</xdr:row>
      <xdr:rowOff>9524</xdr:rowOff>
    </xdr:to>
    <xdr:sp macro="" textlink="">
      <xdr:nvSpPr>
        <xdr:cNvPr id="346" name="Text Box 41">
          <a:extLst>
            <a:ext uri="{FF2B5EF4-FFF2-40B4-BE49-F238E27FC236}">
              <a16:creationId xmlns:a16="http://schemas.microsoft.com/office/drawing/2014/main" id="{57767209-8029-4632-8D37-9B3AA23C91EF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1685925</xdr:colOff>
      <xdr:row>93</xdr:row>
      <xdr:rowOff>9524</xdr:rowOff>
    </xdr:to>
    <xdr:sp macro="" textlink="">
      <xdr:nvSpPr>
        <xdr:cNvPr id="347" name="Text Box 43">
          <a:extLst>
            <a:ext uri="{FF2B5EF4-FFF2-40B4-BE49-F238E27FC236}">
              <a16:creationId xmlns:a16="http://schemas.microsoft.com/office/drawing/2014/main" id="{196A0793-592B-4124-B023-D9717FD9E53A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1685925</xdr:colOff>
      <xdr:row>93</xdr:row>
      <xdr:rowOff>9524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AA655D06-887E-49E5-8B1E-2E4E58689D50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1685925</xdr:colOff>
      <xdr:row>93</xdr:row>
      <xdr:rowOff>9524</xdr:rowOff>
    </xdr:to>
    <xdr:sp macro="" textlink="">
      <xdr:nvSpPr>
        <xdr:cNvPr id="349" name="Text Box 8">
          <a:extLst>
            <a:ext uri="{FF2B5EF4-FFF2-40B4-BE49-F238E27FC236}">
              <a16:creationId xmlns:a16="http://schemas.microsoft.com/office/drawing/2014/main" id="{983D8C70-3465-4EB1-9BD7-8F3F3B2A2964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1685925</xdr:colOff>
      <xdr:row>93</xdr:row>
      <xdr:rowOff>9524</xdr:rowOff>
    </xdr:to>
    <xdr:sp macro="" textlink="">
      <xdr:nvSpPr>
        <xdr:cNvPr id="350" name="Text Box 9">
          <a:extLst>
            <a:ext uri="{FF2B5EF4-FFF2-40B4-BE49-F238E27FC236}">
              <a16:creationId xmlns:a16="http://schemas.microsoft.com/office/drawing/2014/main" id="{95730C9D-0391-446E-B956-4D688E7641FA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1685925</xdr:colOff>
      <xdr:row>93</xdr:row>
      <xdr:rowOff>9524</xdr:rowOff>
    </xdr:to>
    <xdr:sp macro="" textlink="">
      <xdr:nvSpPr>
        <xdr:cNvPr id="351" name="Text Box 10">
          <a:extLst>
            <a:ext uri="{FF2B5EF4-FFF2-40B4-BE49-F238E27FC236}">
              <a16:creationId xmlns:a16="http://schemas.microsoft.com/office/drawing/2014/main" id="{2D1E4AC8-7581-4BC6-AD40-86C9A9C58F42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1685925</xdr:colOff>
      <xdr:row>93</xdr:row>
      <xdr:rowOff>9524</xdr:rowOff>
    </xdr:to>
    <xdr:sp macro="" textlink="">
      <xdr:nvSpPr>
        <xdr:cNvPr id="352" name="Text Box 41">
          <a:extLst>
            <a:ext uri="{FF2B5EF4-FFF2-40B4-BE49-F238E27FC236}">
              <a16:creationId xmlns:a16="http://schemas.microsoft.com/office/drawing/2014/main" id="{67C89094-D865-42AB-A586-418E41AB3EBB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1685925</xdr:colOff>
      <xdr:row>93</xdr:row>
      <xdr:rowOff>9524</xdr:rowOff>
    </xdr:to>
    <xdr:sp macro="" textlink="">
      <xdr:nvSpPr>
        <xdr:cNvPr id="353" name="Text Box 43">
          <a:extLst>
            <a:ext uri="{FF2B5EF4-FFF2-40B4-BE49-F238E27FC236}">
              <a16:creationId xmlns:a16="http://schemas.microsoft.com/office/drawing/2014/main" id="{9D562195-0678-42AC-97EA-2990D1E47919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1685925</xdr:colOff>
      <xdr:row>93</xdr:row>
      <xdr:rowOff>9524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D2D4DCA2-491A-43AC-B90C-B304CB123620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1685925</xdr:colOff>
      <xdr:row>93</xdr:row>
      <xdr:rowOff>9524</xdr:rowOff>
    </xdr:to>
    <xdr:sp macro="" textlink="">
      <xdr:nvSpPr>
        <xdr:cNvPr id="355" name="Text Box 8">
          <a:extLst>
            <a:ext uri="{FF2B5EF4-FFF2-40B4-BE49-F238E27FC236}">
              <a16:creationId xmlns:a16="http://schemas.microsoft.com/office/drawing/2014/main" id="{077E60E5-0609-40D8-9F3E-6023E3493916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1685925</xdr:colOff>
      <xdr:row>93</xdr:row>
      <xdr:rowOff>9524</xdr:rowOff>
    </xdr:to>
    <xdr:sp macro="" textlink="">
      <xdr:nvSpPr>
        <xdr:cNvPr id="356" name="Text Box 9">
          <a:extLst>
            <a:ext uri="{FF2B5EF4-FFF2-40B4-BE49-F238E27FC236}">
              <a16:creationId xmlns:a16="http://schemas.microsoft.com/office/drawing/2014/main" id="{5C1E0EB6-AE16-4F0E-8B6E-8C434C9D13AF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1685925</xdr:colOff>
      <xdr:row>93</xdr:row>
      <xdr:rowOff>9524</xdr:rowOff>
    </xdr:to>
    <xdr:sp macro="" textlink="">
      <xdr:nvSpPr>
        <xdr:cNvPr id="357" name="Text Box 10">
          <a:extLst>
            <a:ext uri="{FF2B5EF4-FFF2-40B4-BE49-F238E27FC236}">
              <a16:creationId xmlns:a16="http://schemas.microsoft.com/office/drawing/2014/main" id="{A92AE568-F02B-4B62-A8FD-A9BDB72F5947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1685925</xdr:colOff>
      <xdr:row>93</xdr:row>
      <xdr:rowOff>9524</xdr:rowOff>
    </xdr:to>
    <xdr:sp macro="" textlink="">
      <xdr:nvSpPr>
        <xdr:cNvPr id="358" name="Text Box 41">
          <a:extLst>
            <a:ext uri="{FF2B5EF4-FFF2-40B4-BE49-F238E27FC236}">
              <a16:creationId xmlns:a16="http://schemas.microsoft.com/office/drawing/2014/main" id="{0C6DC625-E382-4B3A-A19F-C7CD69D36AD1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1685925</xdr:colOff>
      <xdr:row>93</xdr:row>
      <xdr:rowOff>9524</xdr:rowOff>
    </xdr:to>
    <xdr:sp macro="" textlink="">
      <xdr:nvSpPr>
        <xdr:cNvPr id="359" name="Text Box 43">
          <a:extLst>
            <a:ext uri="{FF2B5EF4-FFF2-40B4-BE49-F238E27FC236}">
              <a16:creationId xmlns:a16="http://schemas.microsoft.com/office/drawing/2014/main" id="{4B5AF5C8-E31B-49B3-9C46-42767A11DBD1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1685925</xdr:colOff>
      <xdr:row>93</xdr:row>
      <xdr:rowOff>9524</xdr:rowOff>
    </xdr:to>
    <xdr:sp macro="" textlink="">
      <xdr:nvSpPr>
        <xdr:cNvPr id="360" name="Text Box 1">
          <a:extLst>
            <a:ext uri="{FF2B5EF4-FFF2-40B4-BE49-F238E27FC236}">
              <a16:creationId xmlns:a16="http://schemas.microsoft.com/office/drawing/2014/main" id="{D8D4682A-B330-4E9D-9A6D-03744D779725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1685925</xdr:colOff>
      <xdr:row>93</xdr:row>
      <xdr:rowOff>9524</xdr:rowOff>
    </xdr:to>
    <xdr:sp macro="" textlink="">
      <xdr:nvSpPr>
        <xdr:cNvPr id="361" name="Text Box 8">
          <a:extLst>
            <a:ext uri="{FF2B5EF4-FFF2-40B4-BE49-F238E27FC236}">
              <a16:creationId xmlns:a16="http://schemas.microsoft.com/office/drawing/2014/main" id="{0A518D75-54A7-4520-85B1-E73B90E7FE4A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1685925</xdr:colOff>
      <xdr:row>93</xdr:row>
      <xdr:rowOff>9524</xdr:rowOff>
    </xdr:to>
    <xdr:sp macro="" textlink="">
      <xdr:nvSpPr>
        <xdr:cNvPr id="362" name="Text Box 9">
          <a:extLst>
            <a:ext uri="{FF2B5EF4-FFF2-40B4-BE49-F238E27FC236}">
              <a16:creationId xmlns:a16="http://schemas.microsoft.com/office/drawing/2014/main" id="{C16A86A8-BC7F-40C4-8E70-7EC46E67D303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1685925</xdr:colOff>
      <xdr:row>93</xdr:row>
      <xdr:rowOff>9524</xdr:rowOff>
    </xdr:to>
    <xdr:sp macro="" textlink="">
      <xdr:nvSpPr>
        <xdr:cNvPr id="363" name="Text Box 10">
          <a:extLst>
            <a:ext uri="{FF2B5EF4-FFF2-40B4-BE49-F238E27FC236}">
              <a16:creationId xmlns:a16="http://schemas.microsoft.com/office/drawing/2014/main" id="{11D22AFF-8501-47E1-B98A-F42FDCA8B4A5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1685925</xdr:colOff>
      <xdr:row>93</xdr:row>
      <xdr:rowOff>9524</xdr:rowOff>
    </xdr:to>
    <xdr:sp macro="" textlink="">
      <xdr:nvSpPr>
        <xdr:cNvPr id="364" name="Text Box 41">
          <a:extLst>
            <a:ext uri="{FF2B5EF4-FFF2-40B4-BE49-F238E27FC236}">
              <a16:creationId xmlns:a16="http://schemas.microsoft.com/office/drawing/2014/main" id="{DD296A24-254D-4834-B7D1-3866BDF77160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1685925</xdr:colOff>
      <xdr:row>93</xdr:row>
      <xdr:rowOff>9524</xdr:rowOff>
    </xdr:to>
    <xdr:sp macro="" textlink="">
      <xdr:nvSpPr>
        <xdr:cNvPr id="365" name="Text Box 43">
          <a:extLst>
            <a:ext uri="{FF2B5EF4-FFF2-40B4-BE49-F238E27FC236}">
              <a16:creationId xmlns:a16="http://schemas.microsoft.com/office/drawing/2014/main" id="{28C8EA78-98A3-4D11-B9AC-7F6D1F5F2E04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1685925</xdr:colOff>
      <xdr:row>93</xdr:row>
      <xdr:rowOff>9524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72AA05FD-DF16-430B-A9F4-6BA46592F0AF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1685925</xdr:colOff>
      <xdr:row>93</xdr:row>
      <xdr:rowOff>9524</xdr:rowOff>
    </xdr:to>
    <xdr:sp macro="" textlink="">
      <xdr:nvSpPr>
        <xdr:cNvPr id="367" name="Text Box 8">
          <a:extLst>
            <a:ext uri="{FF2B5EF4-FFF2-40B4-BE49-F238E27FC236}">
              <a16:creationId xmlns:a16="http://schemas.microsoft.com/office/drawing/2014/main" id="{6DA566EC-B25A-45A4-9396-29916AE4E8F8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1685925</xdr:colOff>
      <xdr:row>93</xdr:row>
      <xdr:rowOff>9524</xdr:rowOff>
    </xdr:to>
    <xdr:sp macro="" textlink="">
      <xdr:nvSpPr>
        <xdr:cNvPr id="368" name="Text Box 9">
          <a:extLst>
            <a:ext uri="{FF2B5EF4-FFF2-40B4-BE49-F238E27FC236}">
              <a16:creationId xmlns:a16="http://schemas.microsoft.com/office/drawing/2014/main" id="{5CEA0C67-3FCD-44E5-8F71-5C4747AAAF8E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1685925</xdr:colOff>
      <xdr:row>93</xdr:row>
      <xdr:rowOff>9524</xdr:rowOff>
    </xdr:to>
    <xdr:sp macro="" textlink="">
      <xdr:nvSpPr>
        <xdr:cNvPr id="369" name="Text Box 10">
          <a:extLst>
            <a:ext uri="{FF2B5EF4-FFF2-40B4-BE49-F238E27FC236}">
              <a16:creationId xmlns:a16="http://schemas.microsoft.com/office/drawing/2014/main" id="{ADA203C2-FD97-4CA3-9C83-CFCA4C29660E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1685925</xdr:colOff>
      <xdr:row>93</xdr:row>
      <xdr:rowOff>9524</xdr:rowOff>
    </xdr:to>
    <xdr:sp macro="" textlink="">
      <xdr:nvSpPr>
        <xdr:cNvPr id="370" name="Text Box 41">
          <a:extLst>
            <a:ext uri="{FF2B5EF4-FFF2-40B4-BE49-F238E27FC236}">
              <a16:creationId xmlns:a16="http://schemas.microsoft.com/office/drawing/2014/main" id="{00103D94-6910-4E16-B713-49216412B307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94</xdr:row>
      <xdr:rowOff>0</xdr:rowOff>
    </xdr:from>
    <xdr:ext cx="85725" cy="259896"/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34ABCF6D-C941-4B3B-98A6-EDDEAFF85CF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259896"/>
    <xdr:sp macro="" textlink="">
      <xdr:nvSpPr>
        <xdr:cNvPr id="372" name="Text Box 8">
          <a:extLst>
            <a:ext uri="{FF2B5EF4-FFF2-40B4-BE49-F238E27FC236}">
              <a16:creationId xmlns:a16="http://schemas.microsoft.com/office/drawing/2014/main" id="{282E14DF-A4C4-4697-AFEA-13E8BB19884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259896"/>
    <xdr:sp macro="" textlink="">
      <xdr:nvSpPr>
        <xdr:cNvPr id="373" name="Text Box 9">
          <a:extLst>
            <a:ext uri="{FF2B5EF4-FFF2-40B4-BE49-F238E27FC236}">
              <a16:creationId xmlns:a16="http://schemas.microsoft.com/office/drawing/2014/main" id="{BF11A1F7-F10C-4565-899B-69F4A7DB2D6F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259896"/>
    <xdr:sp macro="" textlink="">
      <xdr:nvSpPr>
        <xdr:cNvPr id="374" name="Text Box 10">
          <a:extLst>
            <a:ext uri="{FF2B5EF4-FFF2-40B4-BE49-F238E27FC236}">
              <a16:creationId xmlns:a16="http://schemas.microsoft.com/office/drawing/2014/main" id="{9D887DE4-D803-4383-B9BA-40475EFF7F62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259896"/>
    <xdr:sp macro="" textlink="">
      <xdr:nvSpPr>
        <xdr:cNvPr id="375" name="Text Box 41">
          <a:extLst>
            <a:ext uri="{FF2B5EF4-FFF2-40B4-BE49-F238E27FC236}">
              <a16:creationId xmlns:a16="http://schemas.microsoft.com/office/drawing/2014/main" id="{819740B9-02C5-4D66-BD53-C87A415B0EFD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259896"/>
    <xdr:sp macro="" textlink="">
      <xdr:nvSpPr>
        <xdr:cNvPr id="376" name="Text Box 43">
          <a:extLst>
            <a:ext uri="{FF2B5EF4-FFF2-40B4-BE49-F238E27FC236}">
              <a16:creationId xmlns:a16="http://schemas.microsoft.com/office/drawing/2014/main" id="{1869824C-CC42-4781-A5EC-436E21D24EBC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259896"/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id="{0FBA1441-13C3-4B6E-BD1C-91FF28A3F0BC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259896"/>
    <xdr:sp macro="" textlink="">
      <xdr:nvSpPr>
        <xdr:cNvPr id="378" name="Text Box 8">
          <a:extLst>
            <a:ext uri="{FF2B5EF4-FFF2-40B4-BE49-F238E27FC236}">
              <a16:creationId xmlns:a16="http://schemas.microsoft.com/office/drawing/2014/main" id="{7866B2D9-90EF-473A-8DC4-897A49B4F71B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259896"/>
    <xdr:sp macro="" textlink="">
      <xdr:nvSpPr>
        <xdr:cNvPr id="379" name="Text Box 9">
          <a:extLst>
            <a:ext uri="{FF2B5EF4-FFF2-40B4-BE49-F238E27FC236}">
              <a16:creationId xmlns:a16="http://schemas.microsoft.com/office/drawing/2014/main" id="{6A3D7CD4-E48B-4E6B-A5E6-74846583AEA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259896"/>
    <xdr:sp macro="" textlink="">
      <xdr:nvSpPr>
        <xdr:cNvPr id="380" name="Text Box 10">
          <a:extLst>
            <a:ext uri="{FF2B5EF4-FFF2-40B4-BE49-F238E27FC236}">
              <a16:creationId xmlns:a16="http://schemas.microsoft.com/office/drawing/2014/main" id="{E015BAD0-BAD5-423C-A5F3-E987D63DB39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259896"/>
    <xdr:sp macro="" textlink="">
      <xdr:nvSpPr>
        <xdr:cNvPr id="381" name="Text Box 41">
          <a:extLst>
            <a:ext uri="{FF2B5EF4-FFF2-40B4-BE49-F238E27FC236}">
              <a16:creationId xmlns:a16="http://schemas.microsoft.com/office/drawing/2014/main" id="{30108A15-A7BC-4C68-984D-FA54EBB8CFA2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259896"/>
    <xdr:sp macro="" textlink="">
      <xdr:nvSpPr>
        <xdr:cNvPr id="382" name="Text Box 43">
          <a:extLst>
            <a:ext uri="{FF2B5EF4-FFF2-40B4-BE49-F238E27FC236}">
              <a16:creationId xmlns:a16="http://schemas.microsoft.com/office/drawing/2014/main" id="{592150A1-2B15-489D-A9C7-230F939243F9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259896"/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id="{C7B1B650-D97B-4553-905B-03E6692BB4F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259896"/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C9B3CDD2-FB2C-4605-9FC2-2D43BD403C0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259896"/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85A7B9D2-6AA9-4DED-A86C-E6C72D81F6FB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259896"/>
    <xdr:sp macro="" textlink="">
      <xdr:nvSpPr>
        <xdr:cNvPr id="386" name="Text Box 10">
          <a:extLst>
            <a:ext uri="{FF2B5EF4-FFF2-40B4-BE49-F238E27FC236}">
              <a16:creationId xmlns:a16="http://schemas.microsoft.com/office/drawing/2014/main" id="{0B894269-CFBB-4636-8646-89A4630D3A77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259896"/>
    <xdr:sp macro="" textlink="">
      <xdr:nvSpPr>
        <xdr:cNvPr id="387" name="Text Box 41">
          <a:extLst>
            <a:ext uri="{FF2B5EF4-FFF2-40B4-BE49-F238E27FC236}">
              <a16:creationId xmlns:a16="http://schemas.microsoft.com/office/drawing/2014/main" id="{104C4047-1B34-48B2-9F3A-138A4041D2C8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259896"/>
    <xdr:sp macro="" textlink="">
      <xdr:nvSpPr>
        <xdr:cNvPr id="388" name="Text Box 43">
          <a:extLst>
            <a:ext uri="{FF2B5EF4-FFF2-40B4-BE49-F238E27FC236}">
              <a16:creationId xmlns:a16="http://schemas.microsoft.com/office/drawing/2014/main" id="{5D193945-3079-431D-A673-032BDF12C5C0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259896"/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id="{A54BB242-01EB-4F9D-83B5-149C4C2298B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259896"/>
    <xdr:sp macro="" textlink="">
      <xdr:nvSpPr>
        <xdr:cNvPr id="390" name="Text Box 8">
          <a:extLst>
            <a:ext uri="{FF2B5EF4-FFF2-40B4-BE49-F238E27FC236}">
              <a16:creationId xmlns:a16="http://schemas.microsoft.com/office/drawing/2014/main" id="{83163F5A-1C48-404C-B97A-845675FE782B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259896"/>
    <xdr:sp macro="" textlink="">
      <xdr:nvSpPr>
        <xdr:cNvPr id="391" name="Text Box 9">
          <a:extLst>
            <a:ext uri="{FF2B5EF4-FFF2-40B4-BE49-F238E27FC236}">
              <a16:creationId xmlns:a16="http://schemas.microsoft.com/office/drawing/2014/main" id="{78D7BECD-38AC-47F0-AF6D-4193AF907159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259896"/>
    <xdr:sp macro="" textlink="">
      <xdr:nvSpPr>
        <xdr:cNvPr id="392" name="Text Box 10">
          <a:extLst>
            <a:ext uri="{FF2B5EF4-FFF2-40B4-BE49-F238E27FC236}">
              <a16:creationId xmlns:a16="http://schemas.microsoft.com/office/drawing/2014/main" id="{765CBD88-DA54-47FE-B037-90E61A892A03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259896"/>
    <xdr:sp macro="" textlink="">
      <xdr:nvSpPr>
        <xdr:cNvPr id="393" name="Text Box 41">
          <a:extLst>
            <a:ext uri="{FF2B5EF4-FFF2-40B4-BE49-F238E27FC236}">
              <a16:creationId xmlns:a16="http://schemas.microsoft.com/office/drawing/2014/main" id="{E2B873DD-D8A1-4628-B4CF-488A60F46AD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259896"/>
    <xdr:sp macro="" textlink="">
      <xdr:nvSpPr>
        <xdr:cNvPr id="394" name="Text Box 43">
          <a:extLst>
            <a:ext uri="{FF2B5EF4-FFF2-40B4-BE49-F238E27FC236}">
              <a16:creationId xmlns:a16="http://schemas.microsoft.com/office/drawing/2014/main" id="{E0301D7D-5DF0-4F52-868A-5FC1548F4407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259896"/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id="{90634215-E9D4-4B5D-A981-25A212FAF671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259896"/>
    <xdr:sp macro="" textlink="">
      <xdr:nvSpPr>
        <xdr:cNvPr id="396" name="Text Box 8">
          <a:extLst>
            <a:ext uri="{FF2B5EF4-FFF2-40B4-BE49-F238E27FC236}">
              <a16:creationId xmlns:a16="http://schemas.microsoft.com/office/drawing/2014/main" id="{076AD1CB-F27D-4841-9BF2-CA5B4A923B81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259896"/>
    <xdr:sp macro="" textlink="">
      <xdr:nvSpPr>
        <xdr:cNvPr id="397" name="Text Box 9">
          <a:extLst>
            <a:ext uri="{FF2B5EF4-FFF2-40B4-BE49-F238E27FC236}">
              <a16:creationId xmlns:a16="http://schemas.microsoft.com/office/drawing/2014/main" id="{0F43C0AE-7608-45E0-AC53-4461FE855FF3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259896"/>
    <xdr:sp macro="" textlink="">
      <xdr:nvSpPr>
        <xdr:cNvPr id="398" name="Text Box 10">
          <a:extLst>
            <a:ext uri="{FF2B5EF4-FFF2-40B4-BE49-F238E27FC236}">
              <a16:creationId xmlns:a16="http://schemas.microsoft.com/office/drawing/2014/main" id="{F1087730-0F4D-4DE6-8392-4422BC8478A2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259896"/>
    <xdr:sp macro="" textlink="">
      <xdr:nvSpPr>
        <xdr:cNvPr id="399" name="Text Box 41">
          <a:extLst>
            <a:ext uri="{FF2B5EF4-FFF2-40B4-BE49-F238E27FC236}">
              <a16:creationId xmlns:a16="http://schemas.microsoft.com/office/drawing/2014/main" id="{15D4B78A-680E-41AB-A9B9-EFEE085BA8B9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259896"/>
    <xdr:sp macro="" textlink="">
      <xdr:nvSpPr>
        <xdr:cNvPr id="400" name="Text Box 43">
          <a:extLst>
            <a:ext uri="{FF2B5EF4-FFF2-40B4-BE49-F238E27FC236}">
              <a16:creationId xmlns:a16="http://schemas.microsoft.com/office/drawing/2014/main" id="{8A60E989-07C3-4FA2-90B4-43479FDD6E91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259896"/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id="{0F0D4DA1-D0CB-4028-AFA0-F4E5E8957330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259896"/>
    <xdr:sp macro="" textlink="">
      <xdr:nvSpPr>
        <xdr:cNvPr id="402" name="Text Box 8">
          <a:extLst>
            <a:ext uri="{FF2B5EF4-FFF2-40B4-BE49-F238E27FC236}">
              <a16:creationId xmlns:a16="http://schemas.microsoft.com/office/drawing/2014/main" id="{BF6F4AD2-C501-45E1-8B9B-3AEC0B16D9F0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259896"/>
    <xdr:sp macro="" textlink="">
      <xdr:nvSpPr>
        <xdr:cNvPr id="403" name="Text Box 9">
          <a:extLst>
            <a:ext uri="{FF2B5EF4-FFF2-40B4-BE49-F238E27FC236}">
              <a16:creationId xmlns:a16="http://schemas.microsoft.com/office/drawing/2014/main" id="{B2C349F0-0707-48AB-9970-7E3B33CE91D0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259896"/>
    <xdr:sp macro="" textlink="">
      <xdr:nvSpPr>
        <xdr:cNvPr id="404" name="Text Box 10">
          <a:extLst>
            <a:ext uri="{FF2B5EF4-FFF2-40B4-BE49-F238E27FC236}">
              <a16:creationId xmlns:a16="http://schemas.microsoft.com/office/drawing/2014/main" id="{3FD10782-348A-40FB-9075-27BE3117A544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259896"/>
    <xdr:sp macro="" textlink="">
      <xdr:nvSpPr>
        <xdr:cNvPr id="405" name="Text Box 41">
          <a:extLst>
            <a:ext uri="{FF2B5EF4-FFF2-40B4-BE49-F238E27FC236}">
              <a16:creationId xmlns:a16="http://schemas.microsoft.com/office/drawing/2014/main" id="{31383A9E-F4D7-46A4-BA47-14FD8BABB8CD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259896"/>
    <xdr:sp macro="" textlink="">
      <xdr:nvSpPr>
        <xdr:cNvPr id="406" name="Text Box 43">
          <a:extLst>
            <a:ext uri="{FF2B5EF4-FFF2-40B4-BE49-F238E27FC236}">
              <a16:creationId xmlns:a16="http://schemas.microsoft.com/office/drawing/2014/main" id="{272FBC27-3497-451A-866F-2727FA474E9F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259896"/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id="{39824D6D-069A-45B2-B622-92F7DE749298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259896"/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47664CEF-346D-4A1A-9AD7-9BA511CEFCE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259896"/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63399EC5-5583-4260-BC20-DD3B305BF46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259896"/>
    <xdr:sp macro="" textlink="">
      <xdr:nvSpPr>
        <xdr:cNvPr id="410" name="Text Box 10">
          <a:extLst>
            <a:ext uri="{FF2B5EF4-FFF2-40B4-BE49-F238E27FC236}">
              <a16:creationId xmlns:a16="http://schemas.microsoft.com/office/drawing/2014/main" id="{9769C00C-A553-4F21-8767-142A4EBF7EF8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259896"/>
    <xdr:sp macro="" textlink="">
      <xdr:nvSpPr>
        <xdr:cNvPr id="411" name="Text Box 41">
          <a:extLst>
            <a:ext uri="{FF2B5EF4-FFF2-40B4-BE49-F238E27FC236}">
              <a16:creationId xmlns:a16="http://schemas.microsoft.com/office/drawing/2014/main" id="{CB67FD93-9882-4DAA-90BD-5268068B005F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11</xdr:row>
      <xdr:rowOff>9525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11</xdr:row>
      <xdr:rowOff>9525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11</xdr:row>
      <xdr:rowOff>9525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11</xdr:row>
      <xdr:rowOff>9525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11</xdr:row>
      <xdr:rowOff>9525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11</xdr:row>
      <xdr:rowOff>9525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11</xdr:row>
      <xdr:rowOff>9525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11</xdr:row>
      <xdr:rowOff>9525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11</xdr:row>
      <xdr:rowOff>9525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11</xdr:row>
      <xdr:rowOff>9525</xdr:rowOff>
    </xdr:to>
    <xdr:sp macro="" textlink="">
      <xdr:nvSpPr>
        <xdr:cNvPr id="11" name="Text Box 41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34924</xdr:rowOff>
    </xdr:to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34924</xdr:rowOff>
    </xdr:to>
    <xdr:sp macro="" textlink="">
      <xdr:nvSpPr>
        <xdr:cNvPr id="13" name="Text Box 9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34924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34924</xdr:rowOff>
    </xdr:to>
    <xdr:sp macro="" textlink="">
      <xdr:nvSpPr>
        <xdr:cNvPr id="15" name="Text Box 41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34924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34924</xdr:rowOff>
    </xdr:to>
    <xdr:sp macro="" textlink="">
      <xdr:nvSpPr>
        <xdr:cNvPr id="17" name="Text Box 8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34924</xdr:rowOff>
    </xdr:to>
    <xdr:sp macro="" textlink="">
      <xdr:nvSpPr>
        <xdr:cNvPr id="18" name="Text Box 9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34924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13</xdr:row>
      <xdr:rowOff>142875</xdr:rowOff>
    </xdr:to>
    <xdr:sp macro="" textlink="">
      <xdr:nvSpPr>
        <xdr:cNvPr id="20" name="Text Box 8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13</xdr:row>
      <xdr:rowOff>142875</xdr:rowOff>
    </xdr:to>
    <xdr:sp macro="" textlink="">
      <xdr:nvSpPr>
        <xdr:cNvPr id="21" name="Text Box 9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13</xdr:row>
      <xdr:rowOff>142875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13</xdr:row>
      <xdr:rowOff>142875</xdr:rowOff>
    </xdr:to>
    <xdr:sp macro="" textlink="">
      <xdr:nvSpPr>
        <xdr:cNvPr id="23" name="Text Box 41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13</xdr:row>
      <xdr:rowOff>142875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13</xdr:row>
      <xdr:rowOff>142875</xdr:rowOff>
    </xdr:to>
    <xdr:sp macro="" textlink="">
      <xdr:nvSpPr>
        <xdr:cNvPr id="25" name="Text Box 8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13</xdr:row>
      <xdr:rowOff>142875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13</xdr:row>
      <xdr:rowOff>142875</xdr:rowOff>
    </xdr:to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24</xdr:row>
      <xdr:rowOff>9525</xdr:rowOff>
    </xdr:to>
    <xdr:sp macro="" textlink="">
      <xdr:nvSpPr>
        <xdr:cNvPr id="28" name="Text Box 8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24</xdr:row>
      <xdr:rowOff>9525</xdr:rowOff>
    </xdr:to>
    <xdr:sp macro="" textlink="">
      <xdr:nvSpPr>
        <xdr:cNvPr id="29" name="Text Box 9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24</xdr:row>
      <xdr:rowOff>9525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24</xdr:row>
      <xdr:rowOff>9525</xdr:rowOff>
    </xdr:to>
    <xdr:sp macro="" textlink="">
      <xdr:nvSpPr>
        <xdr:cNvPr id="31" name="Text Box 41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24</xdr:row>
      <xdr:rowOff>9525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24</xdr:row>
      <xdr:rowOff>9525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24</xdr:row>
      <xdr:rowOff>9525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24</xdr:row>
      <xdr:rowOff>9525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24</xdr:row>
      <xdr:rowOff>9525</xdr:rowOff>
    </xdr:to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25</xdr:row>
      <xdr:rowOff>34925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25</xdr:row>
      <xdr:rowOff>34925</xdr:rowOff>
    </xdr:to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25</xdr:row>
      <xdr:rowOff>34925</xdr:rowOff>
    </xdr:to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25</xdr:row>
      <xdr:rowOff>34925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25</xdr:row>
      <xdr:rowOff>34925</xdr:rowOff>
    </xdr:to>
    <xdr:sp macro="" textlink="">
      <xdr:nvSpPr>
        <xdr:cNvPr id="41" name="Text Box 41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25</xdr:row>
      <xdr:rowOff>34925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25</xdr:row>
      <xdr:rowOff>34925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25</xdr:row>
      <xdr:rowOff>34925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25</xdr:row>
      <xdr:rowOff>34925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34924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34924</xdr:rowOff>
    </xdr:to>
    <xdr:sp macro="" textlink="">
      <xdr:nvSpPr>
        <xdr:cNvPr id="47" name="Text Box 8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34924</xdr:rowOff>
    </xdr:to>
    <xdr:sp macro="" textlink="">
      <xdr:nvSpPr>
        <xdr:cNvPr id="48" name="Text Box 9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34924</xdr:rowOff>
    </xdr:to>
    <xdr:sp macro="" textlink="">
      <xdr:nvSpPr>
        <xdr:cNvPr id="49" name="Text Box 10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34924</xdr:rowOff>
    </xdr:to>
    <xdr:sp macro="" textlink="">
      <xdr:nvSpPr>
        <xdr:cNvPr id="50" name="Text Box 41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34924</xdr:rowOff>
    </xdr:to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34924</xdr:rowOff>
    </xdr:to>
    <xdr:sp macro="" textlink="">
      <xdr:nvSpPr>
        <xdr:cNvPr id="52" name="Text Box 8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34924</xdr:rowOff>
    </xdr:to>
    <xdr:sp macro="" textlink="">
      <xdr:nvSpPr>
        <xdr:cNvPr id="53" name="Text Box 9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34924</xdr:rowOff>
    </xdr:to>
    <xdr:sp macro="" textlink="">
      <xdr:nvSpPr>
        <xdr:cNvPr id="54" name="Text Box 10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1589617</xdr:colOff>
      <xdr:row>23</xdr:row>
      <xdr:rowOff>105833</xdr:rowOff>
    </xdr:from>
    <xdr:to>
      <xdr:col>0</xdr:col>
      <xdr:colOff>1675342</xdr:colOff>
      <xdr:row>27</xdr:row>
      <xdr:rowOff>50704</xdr:rowOff>
    </xdr:to>
    <xdr:sp macro="" textlink="">
      <xdr:nvSpPr>
        <xdr:cNvPr id="55" name="Text Box 8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 txBox="1">
          <a:spLocks noChangeArrowheads="1"/>
        </xdr:cNvSpPr>
      </xdr:nvSpPr>
      <xdr:spPr bwMode="auto">
        <a:xfrm>
          <a:off x="1589617" y="5516033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26</xdr:row>
      <xdr:rowOff>192521</xdr:rowOff>
    </xdr:to>
    <xdr:sp macro="" textlink="">
      <xdr:nvSpPr>
        <xdr:cNvPr id="56" name="Text Box 9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26</xdr:row>
      <xdr:rowOff>192521</xdr:rowOff>
    </xdr:to>
    <xdr:sp macro="" textlink="">
      <xdr:nvSpPr>
        <xdr:cNvPr id="57" name="Text Box 10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26</xdr:row>
      <xdr:rowOff>192521</xdr:rowOff>
    </xdr:to>
    <xdr:sp macro="" textlink="">
      <xdr:nvSpPr>
        <xdr:cNvPr id="58" name="Text Box 41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26</xdr:row>
      <xdr:rowOff>192521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26</xdr:row>
      <xdr:rowOff>192521</xdr:rowOff>
    </xdr:to>
    <xdr:sp macro="" textlink="">
      <xdr:nvSpPr>
        <xdr:cNvPr id="60" name="Text Box 8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26</xdr:row>
      <xdr:rowOff>192521</xdr:rowOff>
    </xdr:to>
    <xdr:sp macro="" textlink="">
      <xdr:nvSpPr>
        <xdr:cNvPr id="61" name="Text Box 9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26</xdr:row>
      <xdr:rowOff>192521</xdr:rowOff>
    </xdr:to>
    <xdr:sp macro="" textlink="">
      <xdr:nvSpPr>
        <xdr:cNvPr id="62" name="Text Box 10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26</xdr:row>
      <xdr:rowOff>192521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26</xdr:row>
      <xdr:rowOff>192521</xdr:rowOff>
    </xdr:to>
    <xdr:sp macro="" textlink="">
      <xdr:nvSpPr>
        <xdr:cNvPr id="64" name="Text Box 8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26</xdr:row>
      <xdr:rowOff>192521</xdr:rowOff>
    </xdr:to>
    <xdr:sp macro="" textlink="">
      <xdr:nvSpPr>
        <xdr:cNvPr id="65" name="Text Box 9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26</xdr:row>
      <xdr:rowOff>192521</xdr:rowOff>
    </xdr:to>
    <xdr:sp macro="" textlink="">
      <xdr:nvSpPr>
        <xdr:cNvPr id="66" name="Text Box 10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26</xdr:row>
      <xdr:rowOff>192521</xdr:rowOff>
    </xdr:to>
    <xdr:sp macro="" textlink="">
      <xdr:nvSpPr>
        <xdr:cNvPr id="67" name="Text Box 41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26</xdr:row>
      <xdr:rowOff>192521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26</xdr:row>
      <xdr:rowOff>0</xdr:rowOff>
    </xdr:from>
    <xdr:ext cx="85725" cy="529318"/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85725" cy="529318"/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85725" cy="529318"/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85725" cy="529318"/>
    <xdr:sp macro="" textlink="">
      <xdr:nvSpPr>
        <xdr:cNvPr id="72" name="Text Box 41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85725" cy="529318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85725" cy="529318"/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85725" cy="529318"/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85725" cy="529318"/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85725" cy="529318"/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85725" cy="529318"/>
    <xdr:sp macro="" textlink="">
      <xdr:nvSpPr>
        <xdr:cNvPr id="78" name="Text Box 8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85725" cy="529318"/>
    <xdr:sp macro="" textlink="">
      <xdr:nvSpPr>
        <xdr:cNvPr id="79" name="Text Box 9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85725" cy="529318"/>
    <xdr:sp macro="" textlink="">
      <xdr:nvSpPr>
        <xdr:cNvPr id="80" name="Text Box 10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85725" cy="529318"/>
    <xdr:sp macro="" textlink="">
      <xdr:nvSpPr>
        <xdr:cNvPr id="81" name="Text Box 41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85725" cy="529318"/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85725" cy="529318"/>
    <xdr:sp macro="" textlink="">
      <xdr:nvSpPr>
        <xdr:cNvPr id="83" name="Text Box 8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85725" cy="529318"/>
    <xdr:sp macro="" textlink="">
      <xdr:nvSpPr>
        <xdr:cNvPr id="84" name="Text Box 9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85725" cy="529318"/>
    <xdr:sp macro="" textlink="">
      <xdr:nvSpPr>
        <xdr:cNvPr id="85" name="Text Box 10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32341"/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1600200" y="5686425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32341"/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1600200" y="5686425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32341"/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1600200" y="5686425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32341"/>
    <xdr:sp macro="" textlink="">
      <xdr:nvSpPr>
        <xdr:cNvPr id="89" name="Text Box 10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 txBox="1">
          <a:spLocks noChangeArrowheads="1"/>
        </xdr:cNvSpPr>
      </xdr:nvSpPr>
      <xdr:spPr bwMode="auto">
        <a:xfrm>
          <a:off x="1600200" y="5686425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32341"/>
    <xdr:sp macro="" textlink="">
      <xdr:nvSpPr>
        <xdr:cNvPr id="90" name="Text Box 41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 txBox="1">
          <a:spLocks noChangeArrowheads="1"/>
        </xdr:cNvSpPr>
      </xdr:nvSpPr>
      <xdr:spPr bwMode="auto">
        <a:xfrm>
          <a:off x="1600200" y="5686425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32341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 txBox="1">
          <a:spLocks noChangeArrowheads="1"/>
        </xdr:cNvSpPr>
      </xdr:nvSpPr>
      <xdr:spPr bwMode="auto">
        <a:xfrm>
          <a:off x="1600200" y="5686425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32341"/>
    <xdr:sp macro="" textlink="">
      <xdr:nvSpPr>
        <xdr:cNvPr id="92" name="Text Box 8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 txBox="1">
          <a:spLocks noChangeArrowheads="1"/>
        </xdr:cNvSpPr>
      </xdr:nvSpPr>
      <xdr:spPr bwMode="auto">
        <a:xfrm>
          <a:off x="1600200" y="5686425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32341"/>
    <xdr:sp macro="" textlink="">
      <xdr:nvSpPr>
        <xdr:cNvPr id="93" name="Text Box 9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 txBox="1">
          <a:spLocks noChangeArrowheads="1"/>
        </xdr:cNvSpPr>
      </xdr:nvSpPr>
      <xdr:spPr bwMode="auto">
        <a:xfrm>
          <a:off x="1600200" y="5686425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32341"/>
    <xdr:sp macro="" textlink="">
      <xdr:nvSpPr>
        <xdr:cNvPr id="94" name="Text Box 10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 txBox="1">
          <a:spLocks noChangeArrowheads="1"/>
        </xdr:cNvSpPr>
      </xdr:nvSpPr>
      <xdr:spPr bwMode="auto">
        <a:xfrm>
          <a:off x="1600200" y="5686425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85725" cy="536575"/>
    <xdr:sp macro="" textlink="">
      <xdr:nvSpPr>
        <xdr:cNvPr id="95" name="Text Box 8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85725" cy="536575"/>
    <xdr:sp macro="" textlink="">
      <xdr:nvSpPr>
        <xdr:cNvPr id="96" name="Text Box 9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85725" cy="536575"/>
    <xdr:sp macro="" textlink="">
      <xdr:nvSpPr>
        <xdr:cNvPr id="97" name="Text Box 10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85725" cy="536575"/>
    <xdr:sp macro="" textlink="">
      <xdr:nvSpPr>
        <xdr:cNvPr id="98" name="Text Box 41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85725" cy="536575"/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85725" cy="536575"/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85725" cy="536575"/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85725" cy="536575"/>
    <xdr:sp macro="" textlink="">
      <xdr:nvSpPr>
        <xdr:cNvPr id="102" name="Text Box 10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85725" cy="536575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85725" cy="536575"/>
    <xdr:sp macro="" textlink="">
      <xdr:nvSpPr>
        <xdr:cNvPr id="104" name="Text Box 8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85725" cy="536575"/>
    <xdr:sp macro="" textlink="">
      <xdr:nvSpPr>
        <xdr:cNvPr id="105" name="Text Box 9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85725" cy="536575"/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85725" cy="536575"/>
    <xdr:sp macro="" textlink="">
      <xdr:nvSpPr>
        <xdr:cNvPr id="107" name="Text Box 41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85725" cy="536575"/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85725" cy="536575"/>
    <xdr:sp macro="" textlink="">
      <xdr:nvSpPr>
        <xdr:cNvPr id="109" name="Text Box 8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85725" cy="536575"/>
    <xdr:sp macro="" textlink="">
      <xdr:nvSpPr>
        <xdr:cNvPr id="110" name="Text Box 9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85725" cy="536575"/>
    <xdr:sp macro="" textlink="">
      <xdr:nvSpPr>
        <xdr:cNvPr id="111" name="Text Box 10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9525</xdr:rowOff>
    </xdr:to>
    <xdr:sp macro="" textlink="">
      <xdr:nvSpPr>
        <xdr:cNvPr id="20" name="Text Box 8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9525</xdr:rowOff>
    </xdr:to>
    <xdr:sp macro="" textlink="">
      <xdr:nvSpPr>
        <xdr:cNvPr id="21" name="Text Box 9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9525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9525</xdr:rowOff>
    </xdr:to>
    <xdr:sp macro="" textlink="">
      <xdr:nvSpPr>
        <xdr:cNvPr id="23" name="Text Box 41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9525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9525</xdr:rowOff>
    </xdr:to>
    <xdr:sp macro="" textlink="">
      <xdr:nvSpPr>
        <xdr:cNvPr id="25" name="Text Box 8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9525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9525</xdr:rowOff>
    </xdr:to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9525</xdr:rowOff>
    </xdr:to>
    <xdr:sp macro="" textlink="">
      <xdr:nvSpPr>
        <xdr:cNvPr id="28" name="Text Box 41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190500</xdr:rowOff>
    </xdr:to>
    <xdr:sp macro="" textlink="">
      <xdr:nvSpPr>
        <xdr:cNvPr id="29" name="Text Box 9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190500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190500</xdr:rowOff>
    </xdr:to>
    <xdr:sp macro="" textlink="">
      <xdr:nvSpPr>
        <xdr:cNvPr id="31" name="Text Box 41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190500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190500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190500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190500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190500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190500</xdr:rowOff>
    </xdr:to>
    <xdr:sp macro="" textlink="">
      <xdr:nvSpPr>
        <xdr:cNvPr id="37" name="Text Box 8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190500</xdr:rowOff>
    </xdr:to>
    <xdr:sp macro="" textlink="">
      <xdr:nvSpPr>
        <xdr:cNvPr id="38" name="Text Box 9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190500</xdr:rowOff>
    </xdr:to>
    <xdr:sp macro="" textlink="">
      <xdr:nvSpPr>
        <xdr:cNvPr id="39" name="Text Box 10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190500</xdr:rowOff>
    </xdr:to>
    <xdr:sp macro="" textlink="">
      <xdr:nvSpPr>
        <xdr:cNvPr id="40" name="Text Box 41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190500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19</xdr:row>
      <xdr:rowOff>85725</xdr:rowOff>
    </xdr:from>
    <xdr:to>
      <xdr:col>0</xdr:col>
      <xdr:colOff>1647825</xdr:colOff>
      <xdr:row>23</xdr:row>
      <xdr:rowOff>28575</xdr:rowOff>
    </xdr:to>
    <xdr:sp macro="" textlink="">
      <xdr:nvSpPr>
        <xdr:cNvPr id="42" name="Text Box 10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562100" y="48006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21</xdr:row>
      <xdr:rowOff>47625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21</xdr:row>
      <xdr:rowOff>47625</xdr:rowOff>
    </xdr:to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21</xdr:row>
      <xdr:rowOff>47625</xdr:rowOff>
    </xdr:to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21</xdr:row>
      <xdr:rowOff>47625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21</xdr:row>
      <xdr:rowOff>47625</xdr:rowOff>
    </xdr:to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21</xdr:row>
      <xdr:rowOff>47625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21</xdr:row>
      <xdr:rowOff>47625</xdr:rowOff>
    </xdr:to>
    <xdr:sp macro="" textlink="">
      <xdr:nvSpPr>
        <xdr:cNvPr id="49" name="Text Box 8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21</xdr:row>
      <xdr:rowOff>47625</xdr:rowOff>
    </xdr:to>
    <xdr:sp macro="" textlink="">
      <xdr:nvSpPr>
        <xdr:cNvPr id="50" name="Text Box 9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21</xdr:row>
      <xdr:rowOff>47625</xdr:rowOff>
    </xdr:to>
    <xdr:sp macro="" textlink="">
      <xdr:nvSpPr>
        <xdr:cNvPr id="51" name="Text Box 10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52" name="Text Box 8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53" name="Text Box 9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54" name="Text Box 10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55" name="Text Box 4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61" name="Text Box 8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64" name="Text Box 41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66" name="Text Box 8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67" name="Text Box 9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68" name="Text Box 10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23</xdr:row>
      <xdr:rowOff>47625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23</xdr:row>
      <xdr:rowOff>47625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23</xdr:row>
      <xdr:rowOff>47625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23</xdr:row>
      <xdr:rowOff>47625</xdr:rowOff>
    </xdr:to>
    <xdr:sp macro="" textlink="">
      <xdr:nvSpPr>
        <xdr:cNvPr id="72" name="Text Box 41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23</xdr:row>
      <xdr:rowOff>47625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23</xdr:row>
      <xdr:rowOff>47625</xdr:rowOff>
    </xdr:to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23</xdr:row>
      <xdr:rowOff>47625</xdr:rowOff>
    </xdr:to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23</xdr:row>
      <xdr:rowOff>47625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23</xdr:row>
      <xdr:rowOff>47625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23</xdr:row>
      <xdr:rowOff>47625</xdr:rowOff>
    </xdr:to>
    <xdr:sp macro="" textlink="">
      <xdr:nvSpPr>
        <xdr:cNvPr id="78" name="Text Box 8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23</xdr:row>
      <xdr:rowOff>47625</xdr:rowOff>
    </xdr:to>
    <xdr:sp macro="" textlink="">
      <xdr:nvSpPr>
        <xdr:cNvPr id="79" name="Text Box 9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23</xdr:row>
      <xdr:rowOff>47625</xdr:rowOff>
    </xdr:to>
    <xdr:sp macro="" textlink="">
      <xdr:nvSpPr>
        <xdr:cNvPr id="80" name="Text Box 10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23</xdr:row>
      <xdr:rowOff>47625</xdr:rowOff>
    </xdr:to>
    <xdr:sp macro="" textlink="">
      <xdr:nvSpPr>
        <xdr:cNvPr id="81" name="Text Box 41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23</xdr:row>
      <xdr:rowOff>47625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23</xdr:row>
      <xdr:rowOff>47625</xdr:rowOff>
    </xdr:to>
    <xdr:sp macro="" textlink="">
      <xdr:nvSpPr>
        <xdr:cNvPr id="83" name="Text Box 8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23</xdr:row>
      <xdr:rowOff>47625</xdr:rowOff>
    </xdr:to>
    <xdr:sp macro="" textlink="">
      <xdr:nvSpPr>
        <xdr:cNvPr id="84" name="Text Box 9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23</xdr:row>
      <xdr:rowOff>47625</xdr:rowOff>
    </xdr:to>
    <xdr:sp macro="" textlink="">
      <xdr:nvSpPr>
        <xdr:cNvPr id="85" name="Text Box 10">
          <a:extLst>
            <a:ext uri="{FF2B5EF4-FFF2-40B4-BE49-F238E27FC236}">
              <a16:creationId xmlns:a16="http://schemas.microsoft.com/office/drawing/2014/main" id="{00000000-0008-0000-0400-000055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prapanon/Desktop/YE/B/B2/Documents%20and%20Settings/akom%20likitubntoon/Local%20Settings/Temporary%20Internet%20Files/Content.IE5/5W39PPSB/12-46/DataWork/C_42_Q4_SGV/Bangkok%20Feedmill/DataWork/C_cpf15/BangkokFeedmill/AR-PURCH/AR-AP.XLS?02E44CD5" TargetMode="External"/><Relationship Id="rId1" Type="http://schemas.openxmlformats.org/officeDocument/2006/relationships/externalLinkPath" Target="file:///\\02E44CD5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2\c\WINDOWS\Desktop\My%20Documents\MINH%20NGUYET\My%20Documents\CTY%20586\P.KHKD\DINH\DONG%20THAP\CA%20GAO\DT-CAGA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d\PHUONG\SO%20SACH%20KE%20TOAN\My%20Documents\cong%20ty\dieu%20chinh%2001-03.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Information\File2005\Budget%202005\&#3648;&#3626;&#3609;&#3629;%20MC\Estimated\1%20Oct%202004\Est%20Expense%2005%20(01%20Oct%2004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D/Daily/CFBG2004/cashflowBG20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689pkm/Local%20Settings/Temporary%20Internet%20Files/OLK5F/BGcashflow2005-11-04.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~1/AppData/Local/Temp/Rar$DIa0.784/Users/kittiwat/Desktop/56-UAC%208.2.57/56-uact/56-uact-Lea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py%20cashflow01-06.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Documents%20and%20Settings\689pkm\Local%20Settings\Temporary%20Internet%20Files\OLK5F\BGcashflow2005-11-04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~1/AppData/Local/Temp/Rar$DIa0.784/DIA/SCP/56-SCP/56-q4-sci/Users/Administrator/Desktop/##########   DESK TOP ##########/56-UAC_Year end/56-uace/56-uace-Lead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IA/UAC/58-UAC/58-Q3-uac&amp;Sub/58-q3-UAC/58-q3-uac-Part&#3627;&#3609;&#3657;&#3634;/58-q3-uac-lead4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h310007/Local%20Settings/Temporary%20Internet%20Files/OLK205/Copy%20cashflow01-06.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TT\My%20Documents\CASHFLOW\CF03-06%2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BGcashflow2006V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inancial%20and%20Accounting\001Management%20report2008\TFA\Profit%20and%20Loss%20-%20Pjing\2009\TFA%20Fin%20%20Model%202009_1509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Kadek%20Sumadi/Desktop/B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anning/Planning_Data/budget/budget07/data/DataD/CPPA/disc3_download/cmai/priceform_rioapr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10%20&#34218;&#36039;&#25903;&#20986;%20Combined%20Leadsheet%20&#30340;%20&#24037;&#20316;&#34920;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~1/AppData/Local/Temp/Rar$DIa0.784/DIA/SCP/56-SCP/56-q4-sci/DIA/UAC/56-UAC/UAC%20&amp;%20SUB%20Q3-56/uact/Users/-admin/Desktop/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56-dcp-&#3591;&#3634;&#3609;print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70%20Consolidation%20notes-2008.12.31%20&#30340;%20&#24037;&#20316;&#34920;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outant/THUHA-new/HONCHUAN/FINANCE%20STA.,%2008-HC/THU%20HA/2006/REPORT-LEX/2006/ACCOUNT/TAX%20REPORT/SO%20KT/MSOFFICE/EXCEL/DT107T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Linh\Mau%20KT\NKC%20Hoa\T_TRUNG_11_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S\SMEDVIG\THAI\SMEDV-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LAM_T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05;&#3633;&#3623;&#3629;&#3618;&#3656;&#3634;&#3591;&#3591;&#3610;&#3610;&#3657;&#3634;&#3609;&#3611;&#3641;/2007/Macr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atchada/FAD/Project-PTTCH/BSCX2/Present-P%20Noi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Financial%20consolidation%20&amp;%20Budget%20planning\2Design\Documentation\Web%20Form\design_old\form\PTTCH-HFM_WebFormConso_20090611_V0.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XuanHong/Pmkt/Xuan%20Hong/bang/AT-ANH/PARKER/My%20Documents/HS00/BAOGIA/Mien%20nam/Namconson_SK/09-str~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3C%20&#23439;&#20840;95.06.30&#22823;&#34920;%20&#30340;%20&#24037;&#20316;&#34920;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%20dia/Me/56/MDH/Users/ying/Desktop/56-mdh/Users/IceMonster/Desktop/Users/user1/Desktop/SCP-Lead-'Q1-5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work%20dia\Me\55\FJP\Users\NOTEBOOK\Desktop\ITR%20-Lead%20-54%20ying%20(1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ROJECT/LEK/2004%20Mgt/7%20C&amp;M%20Business/2005%20Budget%20(CBO)/Macro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prapanon/Desktop/YE/B/B2/Users/X8a/Desktop/Winner-Q2/D21/D84/D81/1145y55/D/D80_Selling%20expense/1145A55_D37/2.%202009-audited=read%20only/1779%20%20TGCI-09Q3%20audited/TGCI%20-%2050%20File%20&#3621;&#3641;&#3585;&#3588;&#3657;&#3634;%20-%20yearend/PAT-AC/Copy%20of%20Pro1207.xls?738FE84B" TargetMode="External"/><Relationship Id="rId1" Type="http://schemas.openxmlformats.org/officeDocument/2006/relationships/externalLinkPath" Target="file:///\\738FE84B\Copy%20of%20Pro12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10470001/LOCALS~1/Temp/Rar$DI24.453/PTTCH-HFM_WebFormBudget_20090702_V1.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LINH/CTGS%202003/Doan%20Thien_12_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XuanHong/Pmkt/Xuan%20Hong/bang/AT-ANH/PARKER/My%20Documents/HS00/DTTK/parker/Dieuchinh/Quote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heet%20B7-Purchase-Sales%20F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Drive_d/cpd-cp-64/Subsidairies%20company/TOCGC/TOCGC%20Information/TOCGC%20projection%202549%20by%20CPD/Model_Main%20-PTT%20New%20Pricing%20(Sep05)%20for%202006%20plan%20v2%20by%20PL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namfon/audit2001/Inventory%20Dec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/Mis/Bpw/MIDD/AJ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Fixed\Data\Vehic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N_T12_9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05;&#3633;&#3623;&#3629;&#3618;&#3656;&#3634;&#3591;&#3591;&#3610;&#3610;&#3657;&#3634;&#3609;&#3611;&#3641;/2007/52311_Safety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27.246\nvngroup$\Excel\FA\Check%20-%20FA\FA_by_Ytd_adj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or%20present/Copy%20of%20Trial_Balance%20-ytd-dai-06-12%20after%20adjus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EA/Model%20TEA/Feasibility%20TEA/Feasibility%20New%20Assumption%20June272008%20as%20EO%20VC%20Pric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u\binh\parker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21450;&#26481;&#21335;&#20126;&#36039;&#26009;\&#26597;&#24115;&#36039;&#26009;\&#25237;&#36039;&#25910;&#20837;\04&#24180;&#24230;\&#23439;&#36948;&#20986;&#36008;&#26126;&#32048;\&#23439;&#36948;&#20986;&#36008;&#26126;&#32048;9301-93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94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joop/WGE%20-%202014%20BCK/Documents%20and%20Settings/akom%20likitubntoon/Local%20Settings/Temporary%20Internet%20Files/Content.IE5/5W39PPSB/12-46/DataWork/C_42_Q4_SGV/Bangkok%20Feedmill/DataWork/C_cpf15/BangkokFeedmill/AR-PURCH/AR-AP.XLS?00A1EE11" TargetMode="External"/><Relationship Id="rId1" Type="http://schemas.openxmlformats.org/officeDocument/2006/relationships/externalLinkPath" Target="file:///\\00A1EE11\AR-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02%20Work\Audit\03%20Job%20DTTJ\working%20paper\Job\Herba%2009\8110%20Sales-Local%20Combined%20Lead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55%20&#3623;&#3636;&#3609;&#3637;&#3618;&#3660;\02%20Work\Audit\03%20Job%20DTTJ\working%20paper\Job\Herba%2009\8110%20Sales-Local%20Combined%20Lead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&#24180;&#22577;&#3492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10&#22577;&#3492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09&#22577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  <sheetName val="GIAVLIEU"/>
      <sheetName val="XM"/>
      <sheetName val="NC"/>
      <sheetName val="LINHTINH"/>
      <sheetName val="PTDG"/>
      <sheetName val="PHAN-CAU"/>
      <sheetName val="TONGHOP1"/>
      <sheetName val="TT"/>
      <sheetName val="Sheet1"/>
      <sheetName val="原幣"/>
      <sheetName val="匯率表"/>
    </sheetNames>
    <sheetDataSet>
      <sheetData sheetId="0"/>
      <sheetData sheetId="1" refreshError="1">
        <row r="41">
          <cell r="M41">
            <v>4761111.4773485707</v>
          </cell>
        </row>
        <row r="51">
          <cell r="M51">
            <v>42325320.399999991</v>
          </cell>
        </row>
        <row r="67">
          <cell r="M67">
            <v>550000</v>
          </cell>
        </row>
        <row r="70">
          <cell r="M70">
            <v>4545454.5454545449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TK"/>
      <sheetName val="nhatky"/>
      <sheetName val="SCCT"/>
      <sheetName val="BCD"/>
      <sheetName val="GIAVLIEU"/>
    </sheetNames>
    <sheetDataSet>
      <sheetData sheetId="0" refreshError="1">
        <row r="3">
          <cell r="B3">
            <v>111</v>
          </cell>
        </row>
        <row r="4">
          <cell r="B4">
            <v>112</v>
          </cell>
        </row>
        <row r="5">
          <cell r="B5">
            <v>131</v>
          </cell>
        </row>
        <row r="6">
          <cell r="B6">
            <v>133</v>
          </cell>
        </row>
        <row r="7">
          <cell r="B7">
            <v>1388</v>
          </cell>
        </row>
        <row r="8">
          <cell r="B8">
            <v>142</v>
          </cell>
        </row>
        <row r="9">
          <cell r="B9">
            <v>153</v>
          </cell>
        </row>
        <row r="10">
          <cell r="B10">
            <v>1561</v>
          </cell>
        </row>
        <row r="11">
          <cell r="B11">
            <v>1562</v>
          </cell>
        </row>
        <row r="12">
          <cell r="B12">
            <v>211</v>
          </cell>
        </row>
        <row r="13">
          <cell r="B13">
            <v>213</v>
          </cell>
        </row>
        <row r="14">
          <cell r="B14">
            <v>2141</v>
          </cell>
        </row>
        <row r="15">
          <cell r="B15">
            <v>2143</v>
          </cell>
        </row>
        <row r="16">
          <cell r="B16">
            <v>311</v>
          </cell>
        </row>
        <row r="17">
          <cell r="B17">
            <v>331</v>
          </cell>
        </row>
        <row r="18">
          <cell r="B18">
            <v>3331</v>
          </cell>
        </row>
        <row r="19">
          <cell r="B19">
            <v>3334</v>
          </cell>
        </row>
        <row r="20">
          <cell r="B20">
            <v>334</v>
          </cell>
        </row>
        <row r="21">
          <cell r="B21">
            <v>335</v>
          </cell>
        </row>
        <row r="22">
          <cell r="B22">
            <v>3382</v>
          </cell>
        </row>
        <row r="23">
          <cell r="B23">
            <v>3383</v>
          </cell>
        </row>
        <row r="24">
          <cell r="B24">
            <v>3384</v>
          </cell>
        </row>
        <row r="25">
          <cell r="B25">
            <v>3388</v>
          </cell>
        </row>
        <row r="26">
          <cell r="B26">
            <v>411</v>
          </cell>
        </row>
        <row r="27">
          <cell r="B27">
            <v>421</v>
          </cell>
        </row>
        <row r="28">
          <cell r="B28">
            <v>5111</v>
          </cell>
        </row>
        <row r="29">
          <cell r="B29">
            <v>5112</v>
          </cell>
        </row>
        <row r="30">
          <cell r="B30">
            <v>632</v>
          </cell>
        </row>
        <row r="31">
          <cell r="B31">
            <v>641</v>
          </cell>
        </row>
        <row r="32">
          <cell r="B32">
            <v>642</v>
          </cell>
        </row>
        <row r="33">
          <cell r="B33">
            <v>711</v>
          </cell>
        </row>
        <row r="34">
          <cell r="B34">
            <v>911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1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ff"/>
      <sheetName val="Diff (2)"/>
      <sheetName val="SalesForecast"/>
      <sheetName val="SalesForecast (2)"/>
      <sheetName val="FeedForecastRolling"/>
      <sheetName val="PTT-Trade-Credit-02"/>
      <sheetName val="PTT-Trade-Credit-02 (2)"/>
      <sheetName val="Daily CF-2002"/>
      <sheetName val="Operating"/>
      <sheetName val="Operating (2)"/>
      <sheetName val="Da-12Gra-Normal (feb02-may03)"/>
      <sheetName val="Operating1 (2003)"/>
      <sheetName val="Da-12Gra-Normal (Jan-Jun03)"/>
      <sheetName val="Da-12Gra-Normal (Jun-Jul03)"/>
      <sheetName val="monthlyCF(2003-1)"/>
      <sheetName val="Da-12Gra-Normal (Y2003)"/>
      <sheetName val="Operating2 (2004)"/>
      <sheetName val="Operating1 (2004)"/>
      <sheetName val="monthlyCF(2003-2)"/>
      <sheetName val="Operating2 (2003)"/>
      <sheetName val="Da-12Gra-Normal (Y2004)"/>
      <sheetName val="Graph (OCT-DEC03)"/>
      <sheetName val="monthlyCF(2003-2) (2)"/>
      <sheetName val="Graph (Y2003-4) (2)"/>
      <sheetName val="Graph (Y2003-4)"/>
      <sheetName val="Graph (Y2003) (2)"/>
      <sheetName val="Da-12Gra-Normal (AUG-OCT 03)"/>
      <sheetName val="Da-12Gra-Normal (AUG-OCT 03 (2)"/>
      <sheetName val="monthlyCF(2003)"/>
      <sheetName val="PTT-Trade-Credit(2003)"/>
      <sheetName val="PTT-CREDIT"/>
      <sheetName val="ผลงาน"/>
      <sheetName val="ข้อมูลสำคัญ"/>
      <sheetName val="Graph (Y2004)"/>
      <sheetName val="VC m"/>
    </sheetNames>
    <sheetDataSet>
      <sheetData sheetId="0" refreshError="1"/>
      <sheetData sheetId="1" refreshError="1"/>
      <sheetData sheetId="2" refreshError="1"/>
      <sheetData sheetId="3" refreshError="1">
        <row r="3">
          <cell r="E3">
            <v>7715518.4759999998</v>
          </cell>
          <cell r="K3">
            <v>7364973.2480000006</v>
          </cell>
          <cell r="Q3">
            <v>4208451.9920000006</v>
          </cell>
          <cell r="W3">
            <v>7866841.885999999</v>
          </cell>
          <cell r="AC3">
            <v>8466653.7620000001</v>
          </cell>
          <cell r="AI3">
            <v>7535234.926</v>
          </cell>
          <cell r="AO3">
            <v>7844683.6080000009</v>
          </cell>
          <cell r="AU3">
            <v>8064775.6080000009</v>
          </cell>
          <cell r="BA3">
            <v>7811576.0619999999</v>
          </cell>
          <cell r="BG3">
            <v>7406717.3759999992</v>
          </cell>
          <cell r="BM3">
            <v>7765957.0379999997</v>
          </cell>
          <cell r="BS3">
            <v>7098545.1840000004</v>
          </cell>
        </row>
        <row r="4">
          <cell r="E4">
            <v>2007202.78</v>
          </cell>
          <cell r="K4">
            <v>1896004.6880000001</v>
          </cell>
          <cell r="Q4">
            <v>1081234.8960000002</v>
          </cell>
          <cell r="W4">
            <v>2048628.41</v>
          </cell>
          <cell r="AC4">
            <v>2097529.9019999998</v>
          </cell>
          <cell r="AI4">
            <v>1900201.27</v>
          </cell>
          <cell r="AO4">
            <v>2041821.24</v>
          </cell>
          <cell r="AU4">
            <v>2053781.24</v>
          </cell>
          <cell r="BA4">
            <v>2015128.142</v>
          </cell>
          <cell r="BG4">
            <v>2046647.3439999998</v>
          </cell>
          <cell r="BM4">
            <v>2191375.716</v>
          </cell>
          <cell r="BS4">
            <v>1767136.2960000001</v>
          </cell>
        </row>
        <row r="5">
          <cell r="E5">
            <v>3886602.5359999998</v>
          </cell>
          <cell r="K5">
            <v>3717830.5440000002</v>
          </cell>
          <cell r="Q5">
            <v>1728530.2920000001</v>
          </cell>
          <cell r="W5">
            <v>3988102.1339999996</v>
          </cell>
          <cell r="AC5">
            <v>4020648.952</v>
          </cell>
          <cell r="AI5">
            <v>3717138.6979999999</v>
          </cell>
          <cell r="AO5">
            <v>3809014.088</v>
          </cell>
          <cell r="AU5">
            <v>3857456.088</v>
          </cell>
          <cell r="BA5">
            <v>3885432.2779999999</v>
          </cell>
          <cell r="BG5">
            <v>3134857.3939999999</v>
          </cell>
          <cell r="BM5">
            <v>3686616.281</v>
          </cell>
          <cell r="BS5">
            <v>3703353.9279999998</v>
          </cell>
        </row>
        <row r="7">
          <cell r="E7">
            <v>0</v>
          </cell>
          <cell r="K7">
            <v>0</v>
          </cell>
          <cell r="Q7">
            <v>0</v>
          </cell>
          <cell r="W7">
            <v>0</v>
          </cell>
          <cell r="AC7">
            <v>0</v>
          </cell>
          <cell r="AI7">
            <v>0</v>
          </cell>
          <cell r="AO7">
            <v>0</v>
          </cell>
          <cell r="AU7">
            <v>0</v>
          </cell>
          <cell r="BA7">
            <v>0</v>
          </cell>
          <cell r="BG7">
            <v>0</v>
          </cell>
          <cell r="BM7">
            <v>0</v>
          </cell>
          <cell r="BS7">
            <v>0</v>
          </cell>
        </row>
        <row r="15">
          <cell r="E15">
            <v>4670562.1119999997</v>
          </cell>
          <cell r="K15">
            <v>4831041.2310000006</v>
          </cell>
          <cell r="Q15">
            <v>1805662.7160000002</v>
          </cell>
          <cell r="W15">
            <v>5241403.926</v>
          </cell>
          <cell r="AC15">
            <v>4894985.6720000003</v>
          </cell>
          <cell r="AI15">
            <v>5067974.125</v>
          </cell>
          <cell r="AO15">
            <v>5170597.3900000006</v>
          </cell>
          <cell r="AU15">
            <v>5236549.3900000006</v>
          </cell>
          <cell r="BA15">
            <v>5337020.3150000004</v>
          </cell>
          <cell r="BG15">
            <v>3608792.804</v>
          </cell>
          <cell r="BM15">
            <v>4401648</v>
          </cell>
          <cell r="BS15">
            <v>4435027.5</v>
          </cell>
        </row>
        <row r="17">
          <cell r="E17">
            <v>4896000</v>
          </cell>
          <cell r="K17">
            <v>4545000</v>
          </cell>
          <cell r="Q17">
            <v>2071000</v>
          </cell>
          <cell r="W17">
            <v>5415000</v>
          </cell>
          <cell r="AC17">
            <v>6045500</v>
          </cell>
          <cell r="AI17">
            <v>5706500</v>
          </cell>
          <cell r="AO17">
            <v>6152500</v>
          </cell>
          <cell r="AU17">
            <v>6264000</v>
          </cell>
          <cell r="BA17">
            <v>6420000</v>
          </cell>
          <cell r="BG17">
            <v>6662500</v>
          </cell>
          <cell r="BM17">
            <v>5692500</v>
          </cell>
          <cell r="BS17">
            <v>4950000</v>
          </cell>
        </row>
        <row r="24">
          <cell r="E24">
            <v>1696320</v>
          </cell>
          <cell r="K24">
            <v>1559040</v>
          </cell>
          <cell r="Q24">
            <v>824400</v>
          </cell>
          <cell r="W24">
            <v>1699200</v>
          </cell>
          <cell r="AC24">
            <v>1711200</v>
          </cell>
          <cell r="AI24">
            <v>1432800</v>
          </cell>
          <cell r="AO24">
            <v>1621920</v>
          </cell>
          <cell r="AU24">
            <v>1621920</v>
          </cell>
          <cell r="BA24">
            <v>1562400</v>
          </cell>
          <cell r="BG24">
            <v>1830240</v>
          </cell>
          <cell r="BM24">
            <v>1692000</v>
          </cell>
          <cell r="BS24">
            <v>1718640</v>
          </cell>
        </row>
        <row r="25">
          <cell r="E25">
            <v>1688100</v>
          </cell>
          <cell r="K25">
            <v>1108400</v>
          </cell>
          <cell r="Q25">
            <v>1743480</v>
          </cell>
          <cell r="W25">
            <v>3580920</v>
          </cell>
          <cell r="AC25">
            <v>3603860</v>
          </cell>
          <cell r="AI25">
            <v>3027600</v>
          </cell>
          <cell r="AO25">
            <v>3420430</v>
          </cell>
          <cell r="AU25">
            <v>3420430</v>
          </cell>
          <cell r="BA25">
            <v>3288600</v>
          </cell>
          <cell r="BG25">
            <v>3610000</v>
          </cell>
          <cell r="BM25">
            <v>2802600</v>
          </cell>
          <cell r="BS25">
            <v>3192000</v>
          </cell>
        </row>
        <row r="29">
          <cell r="E29">
            <v>152600</v>
          </cell>
          <cell r="K29">
            <v>131670</v>
          </cell>
          <cell r="Q29">
            <v>100800</v>
          </cell>
          <cell r="W29">
            <v>152880</v>
          </cell>
          <cell r="AC29">
            <v>158050</v>
          </cell>
          <cell r="AI29">
            <v>150800</v>
          </cell>
          <cell r="AO29">
            <v>158050</v>
          </cell>
          <cell r="AU29">
            <v>158050</v>
          </cell>
          <cell r="BA29">
            <v>150800</v>
          </cell>
          <cell r="BG29">
            <v>141792</v>
          </cell>
          <cell r="BM29">
            <v>123816</v>
          </cell>
          <cell r="BS29">
            <v>125370</v>
          </cell>
        </row>
        <row r="30">
          <cell r="E30">
            <v>53200</v>
          </cell>
          <cell r="K30">
            <v>50400</v>
          </cell>
          <cell r="Q30">
            <v>0</v>
          </cell>
          <cell r="W30">
            <v>55600</v>
          </cell>
          <cell r="AC30">
            <v>54800</v>
          </cell>
          <cell r="AI30">
            <v>54800</v>
          </cell>
          <cell r="AO30">
            <v>54800</v>
          </cell>
          <cell r="AU30">
            <v>54800</v>
          </cell>
          <cell r="BA30">
            <v>54800</v>
          </cell>
          <cell r="BG30">
            <v>76314</v>
          </cell>
          <cell r="BM30">
            <v>57277</v>
          </cell>
          <cell r="BS30">
            <v>48000</v>
          </cell>
        </row>
        <row r="34">
          <cell r="E34">
            <v>0</v>
          </cell>
          <cell r="K34">
            <v>0</v>
          </cell>
          <cell r="Q34">
            <v>0</v>
          </cell>
          <cell r="W34">
            <v>0</v>
          </cell>
          <cell r="AC34">
            <v>0</v>
          </cell>
          <cell r="AI34">
            <v>0</v>
          </cell>
          <cell r="AO34">
            <v>0</v>
          </cell>
          <cell r="AU34">
            <v>0</v>
          </cell>
          <cell r="BA34">
            <v>0</v>
          </cell>
          <cell r="BG34">
            <v>91512</v>
          </cell>
          <cell r="BM34">
            <v>0</v>
          </cell>
          <cell r="BS34">
            <v>0</v>
          </cell>
        </row>
        <row r="37">
          <cell r="E37">
            <v>38610</v>
          </cell>
          <cell r="K37">
            <v>35640</v>
          </cell>
          <cell r="Q37">
            <v>17820</v>
          </cell>
          <cell r="W37">
            <v>38610</v>
          </cell>
          <cell r="AC37">
            <v>38610</v>
          </cell>
          <cell r="AI37">
            <v>38610</v>
          </cell>
          <cell r="AO37">
            <v>38610</v>
          </cell>
          <cell r="AU37">
            <v>38610</v>
          </cell>
          <cell r="BA37">
            <v>38610</v>
          </cell>
          <cell r="BG37">
            <v>38610</v>
          </cell>
          <cell r="BM37">
            <v>38610</v>
          </cell>
          <cell r="BS37">
            <v>38610</v>
          </cell>
        </row>
      </sheetData>
      <sheetData sheetId="4" refreshError="1">
        <row r="9">
          <cell r="F9">
            <v>0</v>
          </cell>
          <cell r="I9">
            <v>0</v>
          </cell>
          <cell r="L9">
            <v>0</v>
          </cell>
          <cell r="O9">
            <v>0</v>
          </cell>
          <cell r="R9">
            <v>0</v>
          </cell>
          <cell r="U9">
            <v>0</v>
          </cell>
          <cell r="X9">
            <v>0</v>
          </cell>
          <cell r="AA9">
            <v>0</v>
          </cell>
          <cell r="AD9">
            <v>0</v>
          </cell>
          <cell r="AG9">
            <v>0</v>
          </cell>
          <cell r="AJ9">
            <v>0</v>
          </cell>
          <cell r="AM9">
            <v>0</v>
          </cell>
        </row>
        <row r="12">
          <cell r="F12">
            <v>4116000</v>
          </cell>
          <cell r="I12">
            <v>4116000</v>
          </cell>
          <cell r="L12">
            <v>2156000</v>
          </cell>
          <cell r="O12">
            <v>4179000</v>
          </cell>
          <cell r="R12">
            <v>4242000</v>
          </cell>
          <cell r="U12">
            <v>4305000</v>
          </cell>
          <cell r="X12">
            <v>4305000</v>
          </cell>
          <cell r="AA12">
            <v>4305000</v>
          </cell>
          <cell r="AD12">
            <v>4305000</v>
          </cell>
          <cell r="AG12">
            <v>4242000</v>
          </cell>
          <cell r="AJ12">
            <v>4221000</v>
          </cell>
          <cell r="AM12">
            <v>3695600</v>
          </cell>
        </row>
        <row r="13">
          <cell r="F13">
            <v>4942760</v>
          </cell>
          <cell r="I13">
            <v>4155800</v>
          </cell>
          <cell r="L13">
            <v>4920440</v>
          </cell>
          <cell r="O13">
            <v>5221400</v>
          </cell>
          <cell r="R13">
            <v>5309200</v>
          </cell>
          <cell r="U13">
            <v>4983800</v>
          </cell>
          <cell r="X13">
            <v>4853480</v>
          </cell>
          <cell r="AA13">
            <v>4831160</v>
          </cell>
          <cell r="AD13">
            <v>4638200</v>
          </cell>
          <cell r="AG13">
            <v>4487040</v>
          </cell>
          <cell r="AJ13">
            <v>4318600</v>
          </cell>
          <cell r="AM13">
            <v>5116621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  <cell r="BS18">
            <v>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E51">
            <v>0</v>
          </cell>
          <cell r="K51">
            <v>0</v>
          </cell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  <cell r="BS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Ratio"/>
      <sheetName val="WLS"/>
      <sheetName val="WLS-1"/>
      <sheetName val="SMS"/>
      <sheetName val="AJE"/>
      <sheetName val="REC"/>
      <sheetName val="MAT-BF "/>
      <sheetName val="Ratio-BF"/>
      <sheetName val="Ratio-BS"/>
      <sheetName val="Ratio-PL"/>
      <sheetName val="A"/>
      <sheetName val="C"/>
      <sheetName val="FA"/>
      <sheetName val="T"/>
      <sheetName val="CC"/>
      <sheetName val="SE"/>
      <sheetName val="RE"/>
      <sheetName val="11"/>
      <sheetName val="41"/>
      <sheetName val="50"/>
      <sheetName val=" 50"/>
      <sheetName val="60"/>
      <sheetName val="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</row>
        <row r="19">
          <cell r="BS19">
            <v>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3"/>
    </sheetNames>
    <sheetDataSet>
      <sheetData sheetId="0"/>
      <sheetData sheetId="1"/>
      <sheetData sheetId="2">
        <row r="8">
          <cell r="E8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MWC-1"/>
      <sheetName val="Ratio-AF"/>
      <sheetName val="WLS"/>
      <sheetName val="WLS-1"/>
      <sheetName val="SMS"/>
      <sheetName val="AJE"/>
      <sheetName val="REC"/>
      <sheetName val="Ratio"/>
      <sheetName val="Ratio-BS"/>
      <sheetName val="Ratio-PL"/>
      <sheetName val="A"/>
      <sheetName val="C"/>
      <sheetName val="M หรือ N"/>
      <sheetName val="FA"/>
      <sheetName val="OS"/>
      <sheetName val="T"/>
      <sheetName val="CC"/>
      <sheetName val="SE"/>
      <sheetName val="RE"/>
      <sheetName val="HH"/>
      <sheetName val="11 "/>
      <sheetName val="41 "/>
      <sheetName val="50"/>
      <sheetName val="50 "/>
      <sheetName val="60 "/>
      <sheetName val="TAX"/>
      <sheetName val="MA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CFS"/>
      <sheetName val="WCFS"/>
      <sheetName val="WCFS-AJE"/>
      <sheetName val="WCS-BS"/>
      <sheetName val="WCS-PL"/>
      <sheetName val="WCS-AJE(uach)"/>
      <sheetName val="WCS-AJE(uac &amp;tpt)"/>
      <sheetName val="WCS-AJE (uace)"/>
      <sheetName val="WCS-AJE(uapc)"/>
      <sheetName val="WCS-AJE(bangchak)"/>
      <sheetName val="CF"/>
      <sheetName val="WCF"/>
      <sheetName val="WCF-AJE"/>
      <sheetName val="MAT-AF"/>
      <sheetName val="Ratio-1AF"/>
      <sheetName val="Ratio-2AF"/>
      <sheetName val="Ratio-3AF"/>
      <sheetName val="GC"/>
      <sheetName val="WLS"/>
      <sheetName val="WLS-1"/>
      <sheetName val="AJE"/>
      <sheetName val="AJE(1)"/>
      <sheetName val="MAT-BF"/>
      <sheetName val="Ratio"/>
      <sheetName val="Ratio-1BS"/>
      <sheetName val="Ratio-2PL"/>
      <sheetName val="Ratio-3"/>
      <sheetName val="A"/>
      <sheetName val="C"/>
      <sheetName val="E"/>
      <sheetName val="M"/>
      <sheetName val="N"/>
      <sheetName val="FA"/>
      <sheetName val="T"/>
      <sheetName val="OS"/>
      <sheetName val="AA"/>
      <sheetName val="CC"/>
      <sheetName val="EE"/>
      <sheetName val="NN"/>
      <sheetName val="TT"/>
      <sheetName val="OO"/>
      <sheetName val="QQ"/>
      <sheetName val="PP"/>
      <sheetName val="SE"/>
      <sheetName val="RE"/>
      <sheetName val="10"/>
      <sheetName val="11"/>
      <sheetName val="20"/>
      <sheetName val="40"/>
      <sheetName val="41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4">
          <cell r="I14">
            <v>27718946.890000001</v>
          </cell>
        </row>
      </sheetData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#REF"/>
      <sheetName val="DETAIL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769">
          <cell r="D769">
            <v>0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  <cell r="W16">
            <v>0</v>
          </cell>
          <cell r="AC16">
            <v>0</v>
          </cell>
        </row>
        <row r="17">
          <cell r="E17">
            <v>0</v>
          </cell>
          <cell r="K17">
            <v>0</v>
          </cell>
          <cell r="Q17">
            <v>0</v>
          </cell>
          <cell r="W17">
            <v>0</v>
          </cell>
          <cell r="AC17">
            <v>0</v>
          </cell>
        </row>
        <row r="18">
          <cell r="AC18">
            <v>0</v>
          </cell>
        </row>
        <row r="19">
          <cell r="BS19">
            <v>0</v>
          </cell>
        </row>
        <row r="34">
          <cell r="K34">
            <v>0</v>
          </cell>
          <cell r="Q34">
            <v>0</v>
          </cell>
          <cell r="W34">
            <v>0</v>
          </cell>
        </row>
        <row r="35">
          <cell r="E35">
            <v>51625</v>
          </cell>
          <cell r="K35">
            <v>52500</v>
          </cell>
          <cell r="Q35">
            <v>54500</v>
          </cell>
          <cell r="W35">
            <v>52500</v>
          </cell>
          <cell r="AC35">
            <v>52500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>
        <row r="16">
          <cell r="F16">
            <v>15596625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id-Debot I"/>
      <sheetName val="Project 2006 แจกงบ"/>
      <sheetName val="FA 2006 แจกงบ"/>
      <sheetName val="งบผูกพัน TOC "/>
      <sheetName val="Operating1 (2006)"/>
      <sheetName val="Operating2 (2006)"/>
      <sheetName val="Operating1 (2007)"/>
      <sheetName val="New MCF2006"/>
      <sheetName val="CElm byCC m"/>
      <sheetName val="Total Invest"/>
      <sheetName val="Proj"/>
      <sheetName val="Bondtable"/>
      <sheetName val="FeedForecastRolling"/>
      <sheetName val="SalesForecast (2)"/>
      <sheetName val="SalesForecast"/>
      <sheetName val="New MCF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0">
          <cell r="AO20">
            <v>0</v>
          </cell>
          <cell r="AU20">
            <v>0</v>
          </cell>
          <cell r="BA20">
            <v>0</v>
          </cell>
          <cell r="BG20">
            <v>0</v>
          </cell>
        </row>
        <row r="59">
          <cell r="AI59">
            <v>0</v>
          </cell>
          <cell r="AO59">
            <v>0</v>
          </cell>
          <cell r="AU59">
            <v>0</v>
          </cell>
          <cell r="BA59">
            <v>0</v>
          </cell>
          <cell r="BG59">
            <v>0</v>
          </cell>
          <cell r="BM59">
            <v>0</v>
          </cell>
        </row>
      </sheetData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Graph (Y2005)"/>
      <sheetName val="Operating2 (2005)"/>
      <sheetName val="Proj"/>
      <sheetName val="PayDebot1"/>
      <sheetName val="FeedForecastRolling"/>
      <sheetName val="SalesForecast"/>
      <sheetName val="monthlyCF(2005)"/>
      <sheetName val="Bondtable"/>
      <sheetName val="SalesForecast (2)"/>
      <sheetName val="MCF2005-NEW"/>
      <sheetName val="Graph (Y2006)"/>
      <sheetName val="MCF2006-NEW"/>
      <sheetName val="Operating1 (2006)"/>
      <sheetName val="Operating2 (2006)"/>
      <sheetName val="CElm byCC m"/>
      <sheetName val="Plan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85">
          <cell r="E85">
            <v>40</v>
          </cell>
        </row>
        <row r="86">
          <cell r="E86">
            <v>0.38</v>
          </cell>
        </row>
        <row r="87">
          <cell r="E87">
            <v>50</v>
          </cell>
        </row>
      </sheetData>
      <sheetData sheetId="19" refreshError="1"/>
      <sheetData sheetId="20"/>
      <sheetData sheetId="21" refreshError="1"/>
      <sheetData sheetId="22" refreshError="1"/>
      <sheetData sheetId="23" refreshError="1"/>
      <sheetData sheetId="24" refreshError="1">
        <row r="8">
          <cell r="E8">
            <v>0</v>
          </cell>
          <cell r="L8">
            <v>0</v>
          </cell>
          <cell r="S8">
            <v>0</v>
          </cell>
          <cell r="Z8">
            <v>0</v>
          </cell>
          <cell r="AG8">
            <v>0</v>
          </cell>
          <cell r="AN8">
            <v>0</v>
          </cell>
          <cell r="AU8">
            <v>0</v>
          </cell>
          <cell r="BB8">
            <v>0</v>
          </cell>
          <cell r="BI8">
            <v>0</v>
          </cell>
          <cell r="BP8">
            <v>0</v>
          </cell>
          <cell r="BW8">
            <v>0</v>
          </cell>
          <cell r="CD8">
            <v>0</v>
          </cell>
        </row>
        <row r="14">
          <cell r="E14">
            <v>2518494</v>
          </cell>
          <cell r="L14">
            <v>2606004</v>
          </cell>
          <cell r="S14">
            <v>2725848</v>
          </cell>
          <cell r="Z14">
            <v>0</v>
          </cell>
          <cell r="AG14">
            <v>0</v>
          </cell>
          <cell r="AN14">
            <v>4588000</v>
          </cell>
          <cell r="AU14">
            <v>4082016</v>
          </cell>
          <cell r="BB14">
            <v>4441423</v>
          </cell>
          <cell r="BI14">
            <v>760771</v>
          </cell>
          <cell r="BP14">
            <v>4116861</v>
          </cell>
          <cell r="BW14">
            <v>1735536</v>
          </cell>
          <cell r="CD14">
            <v>1709350</v>
          </cell>
        </row>
        <row r="15">
          <cell r="E15">
            <v>3680000</v>
          </cell>
          <cell r="L15">
            <v>3880000</v>
          </cell>
          <cell r="S15">
            <v>4040000</v>
          </cell>
          <cell r="Z15">
            <v>4130000</v>
          </cell>
          <cell r="AG15">
            <v>5016000</v>
          </cell>
          <cell r="AN15">
            <v>4770000</v>
          </cell>
          <cell r="AU15">
            <v>0</v>
          </cell>
          <cell r="BB15">
            <v>0</v>
          </cell>
          <cell r="BI15">
            <v>0</v>
          </cell>
          <cell r="BP15">
            <v>0</v>
          </cell>
          <cell r="BW15">
            <v>0</v>
          </cell>
          <cell r="CD15">
            <v>4500000</v>
          </cell>
        </row>
        <row r="16">
          <cell r="E16">
            <v>0</v>
          </cell>
          <cell r="L16">
            <v>1042004</v>
          </cell>
          <cell r="AN16">
            <v>1095360</v>
          </cell>
          <cell r="AU16">
            <v>1104466</v>
          </cell>
          <cell r="BB16">
            <v>0</v>
          </cell>
          <cell r="BI16">
            <v>173992</v>
          </cell>
          <cell r="BP16">
            <v>1217292</v>
          </cell>
          <cell r="BW16">
            <v>1023736</v>
          </cell>
          <cell r="CD16">
            <v>1474000</v>
          </cell>
        </row>
        <row r="17">
          <cell r="AN17">
            <v>15033634</v>
          </cell>
          <cell r="AU17">
            <v>14166950</v>
          </cell>
          <cell r="BB17">
            <v>13700274</v>
          </cell>
          <cell r="BI17">
            <v>13233598</v>
          </cell>
          <cell r="BP17">
            <v>13366934</v>
          </cell>
          <cell r="BW17">
            <v>13100262</v>
          </cell>
          <cell r="CD17">
            <v>349360</v>
          </cell>
        </row>
        <row r="18">
          <cell r="E18">
            <v>0</v>
          </cell>
          <cell r="L18">
            <v>0</v>
          </cell>
          <cell r="S18">
            <v>0</v>
          </cell>
          <cell r="Z18">
            <v>0</v>
          </cell>
          <cell r="AN18">
            <v>0</v>
          </cell>
          <cell r="AU18">
            <v>0</v>
          </cell>
          <cell r="BB18">
            <v>0</v>
          </cell>
          <cell r="BI18">
            <v>0</v>
          </cell>
          <cell r="BP18">
            <v>0</v>
          </cell>
          <cell r="BW18">
            <v>0</v>
          </cell>
          <cell r="CD18">
            <v>0</v>
          </cell>
        </row>
        <row r="19">
          <cell r="E19">
            <v>2223000</v>
          </cell>
          <cell r="L19">
            <v>2319000</v>
          </cell>
          <cell r="S19">
            <v>2403000</v>
          </cell>
          <cell r="Z19">
            <v>3244000</v>
          </cell>
          <cell r="AG19">
            <v>0</v>
          </cell>
          <cell r="AN19">
            <v>0</v>
          </cell>
          <cell r="AU19">
            <v>0</v>
          </cell>
          <cell r="BB19">
            <v>0</v>
          </cell>
          <cell r="BI19">
            <v>2912000</v>
          </cell>
          <cell r="BP19">
            <v>2888000</v>
          </cell>
          <cell r="BW19">
            <v>2828000</v>
          </cell>
        </row>
        <row r="20">
          <cell r="E20">
            <v>2638400</v>
          </cell>
          <cell r="L20">
            <v>2585600</v>
          </cell>
          <cell r="S20">
            <v>3344000</v>
          </cell>
          <cell r="Z20">
            <v>676800</v>
          </cell>
          <cell r="AG20">
            <v>477000</v>
          </cell>
          <cell r="AN20">
            <v>3230000</v>
          </cell>
          <cell r="BW20">
            <v>0</v>
          </cell>
          <cell r="CD20">
            <v>3150000</v>
          </cell>
        </row>
        <row r="21">
          <cell r="E21">
            <v>776000</v>
          </cell>
          <cell r="L21">
            <v>808000</v>
          </cell>
          <cell r="S21">
            <v>836000</v>
          </cell>
          <cell r="Z21">
            <v>846000</v>
          </cell>
          <cell r="AG21">
            <v>795000</v>
          </cell>
          <cell r="AN21">
            <v>850000</v>
          </cell>
          <cell r="AU21">
            <v>858000</v>
          </cell>
          <cell r="BB21">
            <v>813000</v>
          </cell>
          <cell r="BI21">
            <v>763000</v>
          </cell>
          <cell r="BP21">
            <v>757000</v>
          </cell>
          <cell r="BW21">
            <v>742000</v>
          </cell>
          <cell r="CD21">
            <v>900000</v>
          </cell>
        </row>
        <row r="34">
          <cell r="E34">
            <v>42100</v>
          </cell>
          <cell r="AG34">
            <v>46150</v>
          </cell>
          <cell r="AN34">
            <v>40300</v>
          </cell>
          <cell r="AU34">
            <v>45500</v>
          </cell>
          <cell r="BB34">
            <v>43750</v>
          </cell>
          <cell r="BI34">
            <v>42800</v>
          </cell>
          <cell r="BP34">
            <v>42700</v>
          </cell>
          <cell r="BW34">
            <v>41750</v>
          </cell>
          <cell r="CD34">
            <v>0</v>
          </cell>
        </row>
        <row r="35">
          <cell r="BB35">
            <v>0</v>
          </cell>
        </row>
        <row r="58">
          <cell r="S58">
            <v>0</v>
          </cell>
          <cell r="Z58">
            <v>0</v>
          </cell>
          <cell r="AG58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 15-Sep"/>
      <sheetName val="mail"/>
      <sheetName val="Summary Ass&amp;Perfor."/>
      <sheetName val="Pricing"/>
      <sheetName val="Sales"/>
      <sheetName val="Production"/>
      <sheetName val="Inventory"/>
      <sheetName val="Debt"/>
      <sheetName val="Budget"/>
      <sheetName val="Budget sum"/>
      <sheetName val="Budget FC"/>
      <sheetName val="project cost"/>
      <sheetName val="FC old"/>
      <sheetName val="CF"/>
      <sheetName val="Fin. St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Neraca Awal"/>
      <sheetName val="110-001"/>
      <sheetName val="120-001"/>
      <sheetName val="120-002"/>
      <sheetName val="120-003"/>
      <sheetName val="120-004"/>
      <sheetName val="120-005"/>
      <sheetName val="130-000"/>
      <sheetName val="130-001"/>
      <sheetName val="130-002"/>
      <sheetName val="130-003"/>
      <sheetName val="130-004"/>
      <sheetName val="130-005"/>
      <sheetName val="130-006"/>
      <sheetName val="130-007"/>
      <sheetName val="130-008"/>
      <sheetName val="130-009"/>
      <sheetName val="131-001"/>
      <sheetName val="131-002"/>
      <sheetName val="131-003"/>
      <sheetName val="131-004"/>
      <sheetName val="133-001"/>
      <sheetName val="134-001"/>
      <sheetName val="135-001"/>
      <sheetName val="135-002"/>
      <sheetName val="135-003"/>
      <sheetName val="135-004"/>
      <sheetName val="140-001"/>
      <sheetName val="140-002"/>
      <sheetName val="140-003"/>
      <sheetName val="150-001"/>
      <sheetName val="150-002"/>
      <sheetName val="160-001"/>
      <sheetName val="160-002"/>
      <sheetName val="170-001"/>
      <sheetName val="170-002"/>
      <sheetName val="180-001"/>
      <sheetName val="210-001"/>
      <sheetName val="210-002"/>
      <sheetName val="220-002"/>
      <sheetName val="230-001"/>
      <sheetName val="230-002"/>
      <sheetName val="230-003"/>
      <sheetName val="230-005"/>
      <sheetName val="240-001"/>
      <sheetName val="250-001"/>
      <sheetName val="250-002"/>
      <sheetName val="260-001"/>
      <sheetName val="260-002"/>
      <sheetName val="270-001"/>
      <sheetName val="270-002"/>
      <sheetName val="280-100"/>
      <sheetName val="280-701"/>
      <sheetName val="280-702"/>
      <sheetName val="280-703"/>
      <sheetName val="280-704"/>
      <sheetName val="310-001"/>
      <sheetName val="320-001"/>
      <sheetName val="320-002"/>
      <sheetName val="410-001OKE"/>
      <sheetName val="410-002"/>
      <sheetName val="420-001"/>
      <sheetName val="420-002"/>
      <sheetName val="430-001"/>
      <sheetName val="440-001"/>
      <sheetName val="410-005"/>
      <sheetName val="450-001"/>
      <sheetName val="510-001OKE"/>
      <sheetName val="510-002"/>
      <sheetName val="510-003"/>
      <sheetName val="510-004"/>
      <sheetName val="520-001"/>
      <sheetName val="520-002"/>
      <sheetName val="520-003"/>
      <sheetName val="530-001"/>
      <sheetName val="510-005"/>
      <sheetName val="601-001OKE"/>
      <sheetName val="601-002"/>
      <sheetName val="601-003"/>
      <sheetName val="602-001OKE"/>
      <sheetName val="602-002"/>
      <sheetName val="602-003"/>
      <sheetName val="603-001"/>
      <sheetName val="603-002"/>
      <sheetName val="603-003"/>
      <sheetName val="604-001OKE"/>
      <sheetName val="604-002"/>
      <sheetName val="604-003"/>
      <sheetName val="605-001"/>
      <sheetName val="605-002"/>
      <sheetName val="605-003"/>
      <sheetName val="606-001"/>
      <sheetName val="606-002"/>
      <sheetName val="606-003"/>
      <sheetName val="606-001oke"/>
      <sheetName val="607-001"/>
      <sheetName val="607-002"/>
      <sheetName val="607-003"/>
      <sheetName val="608-001"/>
      <sheetName val="608-002"/>
      <sheetName val="608-003"/>
      <sheetName val="609-001"/>
      <sheetName val="609-002"/>
      <sheetName val="609-003"/>
      <sheetName val="610-001"/>
      <sheetName val="610-002"/>
      <sheetName val="610-003"/>
      <sheetName val="611-001"/>
      <sheetName val="612-001"/>
      <sheetName val="612-002"/>
      <sheetName val="612-003"/>
      <sheetName val="613-001"/>
      <sheetName val="613-002"/>
      <sheetName val="614-001"/>
      <sheetName val="614-002"/>
      <sheetName val="614-003"/>
      <sheetName val="615-001"/>
      <sheetName val="615-002"/>
      <sheetName val="615-003"/>
      <sheetName val="616-001"/>
      <sheetName val="616-002"/>
      <sheetName val="616-003"/>
      <sheetName val="617-001"/>
      <sheetName val="618-001"/>
      <sheetName val="619-001"/>
      <sheetName val="619-002"/>
      <sheetName val="D.PENDAPATAN"/>
      <sheetName val="D.USAHA"/>
      <sheetName val="D.OPERASIONAL"/>
      <sheetName val="D.PEN&amp;BIBANK"/>
      <sheetName val="RUGI LABA"/>
      <sheetName val="NeracaPercobaan"/>
      <sheetName val="MASTER RUGI LABA"/>
      <sheetName val="NERACA"/>
      <sheetName val="NERACA PENUTUPAN"/>
      <sheetName val="RUGI LABA OUT"/>
      <sheetName val="RUGI LABA MPS"/>
      <sheetName val="RUGI LABA TRAINING"/>
      <sheetName val="LABA DITAHN"/>
      <sheetName val="NrcPercobaanStlhPenutupan"/>
      <sheetName val="2營業費用(By Account)"/>
      <sheetName val="更正後"/>
      <sheetName val="HTTK"/>
    </sheetNames>
    <sheetDataSet>
      <sheetData sheetId="0" refreshError="1">
        <row r="3">
          <cell r="A3" t="str">
            <v>110-001</v>
          </cell>
          <cell r="B3" t="str">
            <v>Kas</v>
          </cell>
        </row>
        <row r="4">
          <cell r="A4" t="str">
            <v>120-001</v>
          </cell>
          <cell r="B4" t="str">
            <v>Bank BCA</v>
          </cell>
        </row>
        <row r="5">
          <cell r="A5" t="str">
            <v>120-002</v>
          </cell>
          <cell r="B5" t="str">
            <v>Bank Mandiri</v>
          </cell>
        </row>
        <row r="6">
          <cell r="A6" t="str">
            <v>120-003</v>
          </cell>
          <cell r="B6" t="str">
            <v>Bank BNI (201)</v>
          </cell>
        </row>
        <row r="7">
          <cell r="A7" t="str">
            <v>120-004</v>
          </cell>
          <cell r="B7" t="str">
            <v>Bank BNI (001)</v>
          </cell>
        </row>
        <row r="8">
          <cell r="A8" t="str">
            <v>120-005</v>
          </cell>
          <cell r="B8" t="str">
            <v>Bank Universal</v>
          </cell>
        </row>
        <row r="9">
          <cell r="A9" t="str">
            <v>130-001</v>
          </cell>
          <cell r="B9" t="str">
            <v>Piutang Dagang GE</v>
          </cell>
        </row>
        <row r="10">
          <cell r="A10" t="str">
            <v>130-002</v>
          </cell>
          <cell r="B10" t="str">
            <v>Piutang Dagang SCB</v>
          </cell>
        </row>
        <row r="11">
          <cell r="A11" t="str">
            <v>130-003</v>
          </cell>
          <cell r="B11" t="str">
            <v>Piutang Dagang DB</v>
          </cell>
        </row>
        <row r="12">
          <cell r="A12" t="str">
            <v>130-004</v>
          </cell>
          <cell r="B12" t="str">
            <v>Piutang Dagang Prudential</v>
          </cell>
        </row>
        <row r="13">
          <cell r="A13" t="str">
            <v>130-005</v>
          </cell>
          <cell r="B13" t="str">
            <v>Piutang Dagang 3M</v>
          </cell>
        </row>
        <row r="14">
          <cell r="A14" t="str">
            <v>130-006</v>
          </cell>
          <cell r="B14" t="str">
            <v>Piutang Dagang Shell</v>
          </cell>
        </row>
        <row r="15">
          <cell r="A15" t="str">
            <v>130-007</v>
          </cell>
          <cell r="B15" t="str">
            <v>Piutang Dagang Nestle</v>
          </cell>
        </row>
        <row r="16">
          <cell r="A16" t="str">
            <v>130-008</v>
          </cell>
          <cell r="B16" t="str">
            <v>Piutang Dagang Millenia</v>
          </cell>
        </row>
        <row r="17">
          <cell r="A17" t="str">
            <v>130-009</v>
          </cell>
          <cell r="B17" t="str">
            <v>Piutang Dagang Syngenta</v>
          </cell>
        </row>
        <row r="18">
          <cell r="A18" t="str">
            <v>131-001</v>
          </cell>
          <cell r="B18" t="str">
            <v>Piutang PPn Masukan</v>
          </cell>
        </row>
        <row r="19">
          <cell r="A19" t="str">
            <v>131-002</v>
          </cell>
          <cell r="B19" t="str">
            <v>Piutang PPh Psl 21</v>
          </cell>
        </row>
        <row r="20">
          <cell r="A20" t="str">
            <v>131-003</v>
          </cell>
          <cell r="B20" t="str">
            <v>Piutang PPh Psl 25</v>
          </cell>
        </row>
        <row r="21">
          <cell r="A21" t="str">
            <v>131-004</v>
          </cell>
          <cell r="B21" t="str">
            <v xml:space="preserve">Piutang PPh Psl 23 </v>
          </cell>
        </row>
        <row r="22">
          <cell r="A22" t="str">
            <v>132-001</v>
          </cell>
          <cell r="B22" t="str">
            <v>Piutang Payroll Trimurti (Hitss)</v>
          </cell>
        </row>
        <row r="23">
          <cell r="A23" t="str">
            <v>132-002</v>
          </cell>
          <cell r="B23" t="str">
            <v>Piutang Payroll Ismaila Tyastanto</v>
          </cell>
        </row>
        <row r="24">
          <cell r="A24" t="str">
            <v>132-003</v>
          </cell>
          <cell r="B24" t="str">
            <v>Piutang Payroll Etty Iqbal</v>
          </cell>
        </row>
        <row r="25">
          <cell r="A25" t="str">
            <v>133-001</v>
          </cell>
          <cell r="B25" t="str">
            <v>Piutang Karyawan GE</v>
          </cell>
        </row>
        <row r="26">
          <cell r="A26" t="str">
            <v>133-002</v>
          </cell>
          <cell r="B26" t="str">
            <v>Piutang Karyawan SCB</v>
          </cell>
        </row>
        <row r="27">
          <cell r="A27" t="str">
            <v>134-001</v>
          </cell>
          <cell r="B27" t="str">
            <v>Piutang HRIC</v>
          </cell>
        </row>
        <row r="28">
          <cell r="A28" t="str">
            <v>135-001</v>
          </cell>
          <cell r="B28" t="str">
            <v>Piutang Ismaila</v>
          </cell>
        </row>
        <row r="29">
          <cell r="A29" t="str">
            <v>140-001</v>
          </cell>
          <cell r="B29" t="str">
            <v>Sewa Kantor Lt. 2 Dibayar Dimuka</v>
          </cell>
        </row>
        <row r="30">
          <cell r="A30" t="str">
            <v>140-002</v>
          </cell>
          <cell r="B30" t="str">
            <v>Sewa Kantor Lt. 3 Dibayar Dimuka</v>
          </cell>
        </row>
        <row r="31">
          <cell r="A31" t="str">
            <v>140-003</v>
          </cell>
          <cell r="B31" t="str">
            <v>Sewa Kantor Lt. 4 Dibayar Dimuka</v>
          </cell>
        </row>
        <row r="32">
          <cell r="A32" t="str">
            <v>150-001</v>
          </cell>
          <cell r="B32" t="str">
            <v>Peralatan Kantor</v>
          </cell>
        </row>
        <row r="33">
          <cell r="A33" t="str">
            <v>150-002</v>
          </cell>
          <cell r="B33" t="str">
            <v>Ak. Peny. Peralatan Kantor</v>
          </cell>
        </row>
        <row r="34">
          <cell r="A34" t="str">
            <v>160-001</v>
          </cell>
          <cell r="B34" t="str">
            <v>Kendaraan Dinas</v>
          </cell>
        </row>
        <row r="35">
          <cell r="A35" t="str">
            <v>160-002</v>
          </cell>
          <cell r="B35" t="str">
            <v>Ak. Peny. Peralatan Kendaraan</v>
          </cell>
        </row>
        <row r="36">
          <cell r="A36" t="str">
            <v>170-001</v>
          </cell>
          <cell r="B36" t="str">
            <v>Biaya Yang ditangguhkan</v>
          </cell>
        </row>
        <row r="37">
          <cell r="A37" t="str">
            <v>210-001</v>
          </cell>
          <cell r="B37" t="str">
            <v>Hutang Mata Production</v>
          </cell>
        </row>
        <row r="38">
          <cell r="A38" t="str">
            <v>210-002</v>
          </cell>
          <cell r="B38" t="str">
            <v>Hutang Proyek Nestle</v>
          </cell>
        </row>
        <row r="39">
          <cell r="A39" t="str">
            <v>220-002</v>
          </cell>
          <cell r="B39" t="str">
            <v>Hutang BNI</v>
          </cell>
        </row>
        <row r="40">
          <cell r="A40" t="str">
            <v>230-001</v>
          </cell>
          <cell r="B40" t="str">
            <v>Hutang PPN Keluaran</v>
          </cell>
        </row>
        <row r="41">
          <cell r="A41" t="str">
            <v>230-002</v>
          </cell>
          <cell r="B41" t="str">
            <v>Hutang Psl 23 (Memotong)</v>
          </cell>
        </row>
        <row r="42">
          <cell r="A42" t="str">
            <v>230-003</v>
          </cell>
          <cell r="B42" t="str">
            <v>Hutang PPH Psl 21</v>
          </cell>
        </row>
        <row r="43">
          <cell r="A43" t="str">
            <v>230-004</v>
          </cell>
          <cell r="B43" t="str">
            <v>Hutang PPH Psl 25</v>
          </cell>
        </row>
        <row r="44">
          <cell r="A44" t="str">
            <v>240-001</v>
          </cell>
          <cell r="B44" t="str">
            <v xml:space="preserve">Hutang Jamsostek </v>
          </cell>
        </row>
        <row r="45">
          <cell r="A45" t="str">
            <v>250-001</v>
          </cell>
          <cell r="B45" t="str">
            <v>Hutang Asuransi ING</v>
          </cell>
        </row>
        <row r="46">
          <cell r="A46" t="str">
            <v>250-002</v>
          </cell>
          <cell r="B46" t="str">
            <v>Hutang Asuransi BNI</v>
          </cell>
        </row>
        <row r="47">
          <cell r="A47" t="str">
            <v>260-001</v>
          </cell>
          <cell r="B47" t="str">
            <v>Hutang Leasing Elbatama</v>
          </cell>
        </row>
        <row r="48">
          <cell r="A48" t="str">
            <v>270-001</v>
          </cell>
          <cell r="B48" t="str">
            <v>Hutang Pada Ibu. Nungki</v>
          </cell>
        </row>
        <row r="49">
          <cell r="A49" t="str">
            <v>270-002</v>
          </cell>
          <cell r="B49" t="str">
            <v>Hutang Pada Bpk. Sutianto</v>
          </cell>
        </row>
        <row r="50">
          <cell r="A50" t="str">
            <v>280-100</v>
          </cell>
          <cell r="B50" t="str">
            <v>Hutang Gaji GE</v>
          </cell>
        </row>
        <row r="51">
          <cell r="A51" t="str">
            <v>280-200</v>
          </cell>
          <cell r="B51" t="str">
            <v>Hutang Gaji SCB</v>
          </cell>
        </row>
        <row r="52">
          <cell r="A52" t="str">
            <v>280-300</v>
          </cell>
          <cell r="B52" t="str">
            <v>Hutang Gaji DB</v>
          </cell>
        </row>
        <row r="53">
          <cell r="A53" t="str">
            <v>280-400</v>
          </cell>
          <cell r="B53" t="str">
            <v>Hutang Gaji Prudential</v>
          </cell>
        </row>
        <row r="54">
          <cell r="A54" t="str">
            <v>280-500</v>
          </cell>
          <cell r="B54" t="str">
            <v>Hutang Gaji 3M</v>
          </cell>
        </row>
        <row r="55">
          <cell r="A55" t="str">
            <v>280-600</v>
          </cell>
          <cell r="B55" t="str">
            <v>Hutang Gaji Shell</v>
          </cell>
        </row>
        <row r="56">
          <cell r="A56" t="str">
            <v>280-701</v>
          </cell>
          <cell r="B56" t="str">
            <v>Hutang Gaji Ismaila</v>
          </cell>
        </row>
        <row r="57">
          <cell r="A57" t="str">
            <v>280-702</v>
          </cell>
          <cell r="B57" t="str">
            <v>Hutang Gaji Etty Iqbal</v>
          </cell>
        </row>
        <row r="58">
          <cell r="A58" t="str">
            <v>280-703</v>
          </cell>
          <cell r="B58" t="str">
            <v>Hutang Gaji Trimurti</v>
          </cell>
        </row>
        <row r="59">
          <cell r="A59" t="str">
            <v>280-704</v>
          </cell>
          <cell r="B59" t="str">
            <v>Hutang Fee Ibu. Farida</v>
          </cell>
        </row>
        <row r="60">
          <cell r="A60" t="str">
            <v>310-001</v>
          </cell>
          <cell r="B60" t="str">
            <v>Modal Disetor</v>
          </cell>
        </row>
        <row r="61">
          <cell r="A61" t="str">
            <v>320-001</v>
          </cell>
          <cell r="B61" t="str">
            <v xml:space="preserve">Laba ditahan </v>
          </cell>
        </row>
        <row r="62">
          <cell r="A62" t="str">
            <v>320-002</v>
          </cell>
          <cell r="B62" t="str">
            <v>Laba / Rugi</v>
          </cell>
        </row>
        <row r="63">
          <cell r="A63" t="str">
            <v>410-001</v>
          </cell>
          <cell r="B63" t="str">
            <v>Reimb. MPS</v>
          </cell>
        </row>
        <row r="64">
          <cell r="A64" t="str">
            <v>410-002</v>
          </cell>
          <cell r="B64" t="str">
            <v>Admin Fee MPS</v>
          </cell>
        </row>
        <row r="65">
          <cell r="A65" t="str">
            <v>420-001</v>
          </cell>
          <cell r="B65" t="str">
            <v>Temp. Outsoursing</v>
          </cell>
        </row>
        <row r="66">
          <cell r="A66" t="str">
            <v>420-002</v>
          </cell>
          <cell r="B66" t="str">
            <v>Admin Fee Outsoursing</v>
          </cell>
        </row>
        <row r="67">
          <cell r="A67" t="str">
            <v>430-001</v>
          </cell>
          <cell r="B67" t="str">
            <v>Training</v>
          </cell>
        </row>
        <row r="68">
          <cell r="A68" t="str">
            <v>440-001</v>
          </cell>
          <cell r="B68" t="str">
            <v>Learning School</v>
          </cell>
        </row>
        <row r="69">
          <cell r="A69" t="str">
            <v>450-001</v>
          </cell>
          <cell r="B69" t="str">
            <v>Pendapatan Lain-Lain</v>
          </cell>
        </row>
        <row r="70">
          <cell r="A70" t="str">
            <v>510-001</v>
          </cell>
          <cell r="B70" t="str">
            <v>Tenaga Kerja Langsung MPS</v>
          </cell>
        </row>
        <row r="71">
          <cell r="A71" t="str">
            <v>510-002</v>
          </cell>
          <cell r="B71" t="str">
            <v>Jamsostek Ditanggung Klien MPS</v>
          </cell>
        </row>
        <row r="72">
          <cell r="A72" t="str">
            <v>510-003</v>
          </cell>
          <cell r="B72" t="str">
            <v>Biaya Transfer MPS</v>
          </cell>
        </row>
        <row r="73">
          <cell r="A73" t="str">
            <v>510-004</v>
          </cell>
          <cell r="B73" t="str">
            <v xml:space="preserve">Asuransi </v>
          </cell>
        </row>
        <row r="74">
          <cell r="A74" t="str">
            <v>520-001</v>
          </cell>
          <cell r="B74" t="str">
            <v>Tenaga Kerja Langsung Outsoursing</v>
          </cell>
        </row>
        <row r="75">
          <cell r="A75" t="str">
            <v>520-002</v>
          </cell>
          <cell r="B75" t="str">
            <v>Jamsostek Ditanggung Klien Outsoursing</v>
          </cell>
        </row>
        <row r="76">
          <cell r="A76" t="str">
            <v>520-003</v>
          </cell>
          <cell r="B76" t="str">
            <v>Biaya Transfer Outsoursing</v>
          </cell>
        </row>
        <row r="77">
          <cell r="A77" t="str">
            <v>530-001</v>
          </cell>
          <cell r="B77" t="str">
            <v>Training Fee</v>
          </cell>
        </row>
        <row r="78">
          <cell r="A78" t="str">
            <v>601-001</v>
          </cell>
          <cell r="B78" t="str">
            <v>Gaji Hitss MPS</v>
          </cell>
        </row>
        <row r="79">
          <cell r="A79" t="str">
            <v>601-002</v>
          </cell>
          <cell r="B79" t="str">
            <v>Gaji Hitss Outsoursing</v>
          </cell>
        </row>
        <row r="80">
          <cell r="A80" t="str">
            <v>601-003</v>
          </cell>
          <cell r="B80" t="str">
            <v>Gaji Hitss Training</v>
          </cell>
        </row>
        <row r="81">
          <cell r="A81" t="str">
            <v>602-001</v>
          </cell>
          <cell r="B81" t="str">
            <v>Jamsostek Ditanggung Hitss MPS</v>
          </cell>
        </row>
        <row r="82">
          <cell r="A82" t="str">
            <v>602-002</v>
          </cell>
          <cell r="B82" t="str">
            <v>Jamsostek Ditanggung Hitss Outsoursing</v>
          </cell>
        </row>
        <row r="83">
          <cell r="A83" t="str">
            <v>602-003</v>
          </cell>
          <cell r="B83" t="str">
            <v>Jamsostek Ditanggung Hitss Training</v>
          </cell>
        </row>
        <row r="84">
          <cell r="A84" t="str">
            <v>603-001</v>
          </cell>
          <cell r="B84" t="str">
            <v>Asuransi Hitss MPS</v>
          </cell>
        </row>
        <row r="85">
          <cell r="A85" t="str">
            <v>603-002</v>
          </cell>
          <cell r="B85" t="str">
            <v>Asuransi Hitss Outsoursing</v>
          </cell>
        </row>
        <row r="86">
          <cell r="A86" t="str">
            <v>603-003</v>
          </cell>
          <cell r="B86" t="str">
            <v>Asuransi Hitss Training</v>
          </cell>
        </row>
        <row r="87">
          <cell r="A87" t="str">
            <v>604-001</v>
          </cell>
          <cell r="B87" t="str">
            <v>Telp,Listrik,Internet MPS</v>
          </cell>
        </row>
        <row r="88">
          <cell r="A88" t="str">
            <v>604-002</v>
          </cell>
          <cell r="B88" t="str">
            <v>Telp,Listrik,Internet Outsoursing</v>
          </cell>
        </row>
        <row r="89">
          <cell r="A89" t="str">
            <v>604-003</v>
          </cell>
          <cell r="B89" t="str">
            <v>Telp,Listrik,Internet Training</v>
          </cell>
        </row>
        <row r="90">
          <cell r="A90" t="str">
            <v>605-001</v>
          </cell>
          <cell r="B90" t="str">
            <v>Transportasi MPS</v>
          </cell>
        </row>
        <row r="91">
          <cell r="A91" t="str">
            <v>605-002</v>
          </cell>
          <cell r="B91" t="str">
            <v>Transportasi Outsoursing</v>
          </cell>
        </row>
        <row r="92">
          <cell r="A92" t="str">
            <v>605-003</v>
          </cell>
          <cell r="B92" t="str">
            <v>Transportasi Training</v>
          </cell>
        </row>
        <row r="93">
          <cell r="A93" t="str">
            <v>606-001</v>
          </cell>
          <cell r="B93" t="str">
            <v>Promosi &amp; Iklan MPS</v>
          </cell>
        </row>
        <row r="94">
          <cell r="A94" t="str">
            <v>606-002</v>
          </cell>
          <cell r="B94" t="str">
            <v>Promosi &amp; Iklan Outsoursing</v>
          </cell>
        </row>
        <row r="95">
          <cell r="A95" t="str">
            <v>606-003</v>
          </cell>
          <cell r="B95" t="str">
            <v>Promosi &amp; Iklan Training</v>
          </cell>
        </row>
        <row r="96">
          <cell r="A96" t="str">
            <v>607-001</v>
          </cell>
          <cell r="B96" t="str">
            <v>Perlengkapan Kantor MPS</v>
          </cell>
        </row>
        <row r="97">
          <cell r="A97" t="str">
            <v>607-002</v>
          </cell>
          <cell r="B97" t="str">
            <v>Perlengkapan Kantor Outsoursing</v>
          </cell>
        </row>
        <row r="98">
          <cell r="A98" t="str">
            <v>607-003</v>
          </cell>
          <cell r="B98" t="str">
            <v>Perlengkapan Kantor Training</v>
          </cell>
        </row>
        <row r="99">
          <cell r="A99" t="str">
            <v>608-001</v>
          </cell>
          <cell r="B99" t="str">
            <v>Makanan &amp; Minuman MPS</v>
          </cell>
        </row>
        <row r="100">
          <cell r="A100" t="str">
            <v>608-002</v>
          </cell>
          <cell r="B100" t="str">
            <v>Makanan &amp; Minuman Outsoursing</v>
          </cell>
        </row>
        <row r="101">
          <cell r="A101" t="str">
            <v>608-003</v>
          </cell>
          <cell r="B101" t="str">
            <v>Makanan &amp; Minuman Training</v>
          </cell>
        </row>
        <row r="102">
          <cell r="A102" t="str">
            <v>609-001</v>
          </cell>
          <cell r="B102" t="str">
            <v>Biaya Service MPS</v>
          </cell>
        </row>
        <row r="103">
          <cell r="A103" t="str">
            <v>609-002</v>
          </cell>
          <cell r="B103" t="str">
            <v>Biaya Service Outsoursing</v>
          </cell>
        </row>
        <row r="104">
          <cell r="A104" t="str">
            <v>609-003</v>
          </cell>
          <cell r="B104" t="str">
            <v>Biaya Service Training</v>
          </cell>
        </row>
        <row r="105">
          <cell r="A105" t="str">
            <v>610-001</v>
          </cell>
          <cell r="B105" t="str">
            <v>Entertain&amp;Sumbangan MPS</v>
          </cell>
        </row>
        <row r="106">
          <cell r="A106" t="str">
            <v>610-002</v>
          </cell>
          <cell r="B106" t="str">
            <v>Entertain&amp;Sumbangan Outsoursing</v>
          </cell>
        </row>
        <row r="107">
          <cell r="A107" t="str">
            <v>610-003</v>
          </cell>
          <cell r="B107" t="str">
            <v>Entertain&amp;Sumbangan Training</v>
          </cell>
        </row>
        <row r="108">
          <cell r="A108" t="str">
            <v>611-001</v>
          </cell>
          <cell r="B108" t="str">
            <v>Sewa Kantor Lt. 2 MPS</v>
          </cell>
        </row>
        <row r="109">
          <cell r="A109" t="str">
            <v>612-001</v>
          </cell>
          <cell r="B109" t="str">
            <v>Sewa Kantor Lt. 3 MPS</v>
          </cell>
        </row>
        <row r="110">
          <cell r="A110" t="str">
            <v>612-002</v>
          </cell>
          <cell r="B110" t="str">
            <v>Sewa Kantor Lt. 3 Outsoursing</v>
          </cell>
        </row>
        <row r="111">
          <cell r="A111" t="str">
            <v>612-003</v>
          </cell>
          <cell r="B111" t="str">
            <v>Sewa Kantor Lt. 3 Training</v>
          </cell>
        </row>
        <row r="112">
          <cell r="A112" t="str">
            <v>613-001</v>
          </cell>
          <cell r="B112" t="str">
            <v>Sewa Kantor Lt. 4 Outsoursing</v>
          </cell>
        </row>
        <row r="113">
          <cell r="A113" t="str">
            <v>613-002</v>
          </cell>
          <cell r="B113" t="str">
            <v>Sewa Kantor Lt. 4 Training</v>
          </cell>
        </row>
        <row r="114">
          <cell r="A114" t="str">
            <v>614-001</v>
          </cell>
          <cell r="B114" t="str">
            <v>Biaya Lain-Lain MPS</v>
          </cell>
        </row>
        <row r="115">
          <cell r="A115" t="str">
            <v>614-002</v>
          </cell>
          <cell r="B115" t="str">
            <v>Biaya Lain-Lain Outsoursing</v>
          </cell>
        </row>
        <row r="116">
          <cell r="A116" t="str">
            <v>614-003</v>
          </cell>
          <cell r="B116" t="str">
            <v>Biaya Lain-Lain Training</v>
          </cell>
        </row>
        <row r="117">
          <cell r="A117" t="str">
            <v>615-001</v>
          </cell>
          <cell r="B117" t="str">
            <v>Biaya Peny. Kendaraan MPS</v>
          </cell>
        </row>
        <row r="118">
          <cell r="A118" t="str">
            <v>615-002</v>
          </cell>
          <cell r="B118" t="str">
            <v>Biaya Peny. Kendaraan Outsoursing</v>
          </cell>
        </row>
        <row r="119">
          <cell r="A119" t="str">
            <v>615-003</v>
          </cell>
          <cell r="B119" t="str">
            <v>Biaya Peny. Kendaraan Training</v>
          </cell>
        </row>
        <row r="120">
          <cell r="A120" t="str">
            <v>616-001</v>
          </cell>
          <cell r="B120" t="str">
            <v>Biaya Peny. Peralatan MPS</v>
          </cell>
        </row>
        <row r="121">
          <cell r="A121" t="str">
            <v>616-002</v>
          </cell>
          <cell r="B121" t="str">
            <v>Biaya Peny. Peralatan Outsoursing</v>
          </cell>
        </row>
        <row r="122">
          <cell r="A122" t="str">
            <v>616-003</v>
          </cell>
          <cell r="B122" t="str">
            <v>Biaya Peny. Peralatan Training</v>
          </cell>
        </row>
        <row r="123">
          <cell r="A123" t="str">
            <v>617-001</v>
          </cell>
          <cell r="B123" t="str">
            <v>Bunga Pinjaman</v>
          </cell>
        </row>
        <row r="124">
          <cell r="A124" t="str">
            <v>618-001</v>
          </cell>
          <cell r="B124" t="str">
            <v>Biaya Konsultasi</v>
          </cell>
        </row>
        <row r="125">
          <cell r="A125" t="str">
            <v>619-001</v>
          </cell>
          <cell r="B125" t="str">
            <v>Pendapatan Bank</v>
          </cell>
        </row>
        <row r="126">
          <cell r="A126" t="str">
            <v>619-002</v>
          </cell>
          <cell r="B126" t="str">
            <v>Biaya Bank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p-annual"/>
      <sheetName val="p-monthly"/>
      <sheetName val="PGA"/>
      <sheetName val="PCA"/>
      <sheetName val="ICIS"/>
      <sheetName val="CMAI"/>
      <sheetName val="TECNON"/>
      <sheetName val="cmai download"/>
      <sheetName val="Plastics"/>
      <sheetName val="Others"/>
      <sheetName val="overall"/>
      <sheetName val="reference"/>
      <sheetName val="R-1"/>
      <sheetName val="R-2"/>
      <sheetName val="R-3"/>
      <sheetName val="R-4"/>
      <sheetName val="cal&amp;report"/>
      <sheetName val="T1"/>
      <sheetName val="T2"/>
      <sheetName val="T3"/>
      <sheetName val="relation"/>
      <sheetName val="ptit focu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8340"/>
      <sheetName val="營業費用附表"/>
      <sheetName val="PBC"/>
      <sheetName val="Ref"/>
      <sheetName val="Excess Calc"/>
      <sheetName val="2營業費用(By Account)"/>
      <sheetName val="中壢封裝"/>
      <sheetName val="Benchmark"/>
    </sheetNames>
    <sheetDataSet>
      <sheetData sheetId="0" refreshError="1">
        <row r="1">
          <cell r="N1" t="str">
            <v>% Diff &gt;</v>
          </cell>
          <cell r="O1" t="str">
            <v>Difference &gt;</v>
          </cell>
        </row>
        <row r="2">
          <cell r="A2" t="str">
            <v>(reserved)</v>
          </cell>
          <cell r="B2" t="str">
            <v>Company</v>
          </cell>
          <cell r="C2" t="str">
            <v>Target Grouping</v>
          </cell>
          <cell r="D2" t="str">
            <v>#</v>
          </cell>
          <cell r="E2" t="str">
            <v>Name</v>
          </cell>
          <cell r="F2" t="str">
            <v>91年6月30日</v>
          </cell>
          <cell r="G2" t="str">
            <v>t/m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91年6月30日</v>
          </cell>
          <cell r="L2" t="str">
            <v>t/m</v>
          </cell>
          <cell r="M2" t="str">
            <v>90年6月30日</v>
          </cell>
          <cell r="N2">
            <v>0.2</v>
          </cell>
          <cell r="O2">
            <v>10000000</v>
          </cell>
        </row>
        <row r="3">
          <cell r="A3">
            <v>0</v>
          </cell>
          <cell r="C3" t="str">
            <v>6110</v>
          </cell>
          <cell r="N3" t="str">
            <v xml:space="preserve"> </v>
          </cell>
          <cell r="O3" t="str">
            <v xml:space="preserve"> </v>
          </cell>
        </row>
        <row r="4">
          <cell r="A4" t="str">
            <v>_/_6110_/_610101</v>
          </cell>
          <cell r="B4">
            <v>0</v>
          </cell>
          <cell r="C4" t="str">
            <v>6110</v>
          </cell>
          <cell r="D4" t="str">
            <v>610101</v>
          </cell>
          <cell r="E4" t="str">
            <v>薪資</v>
          </cell>
          <cell r="F4">
            <v>48609225</v>
          </cell>
          <cell r="H4">
            <v>0</v>
          </cell>
          <cell r="I4">
            <v>48609225</v>
          </cell>
          <cell r="J4">
            <v>0</v>
          </cell>
          <cell r="K4">
            <v>48609225</v>
          </cell>
          <cell r="M4">
            <v>51497153</v>
          </cell>
          <cell r="N4">
            <v>0</v>
          </cell>
          <cell r="O4">
            <v>0</v>
          </cell>
        </row>
        <row r="5">
          <cell r="A5" t="str">
            <v>_/_6110_/_610102</v>
          </cell>
          <cell r="B5">
            <v>0</v>
          </cell>
          <cell r="C5" t="str">
            <v>6110</v>
          </cell>
          <cell r="D5" t="str">
            <v>610102</v>
          </cell>
          <cell r="E5" t="str">
            <v>加班費</v>
          </cell>
          <cell r="F5">
            <v>2640210</v>
          </cell>
          <cell r="H5">
            <v>0</v>
          </cell>
          <cell r="I5">
            <v>2640210</v>
          </cell>
          <cell r="J5">
            <v>0</v>
          </cell>
          <cell r="K5">
            <v>2640210</v>
          </cell>
          <cell r="M5">
            <v>511461</v>
          </cell>
          <cell r="N5">
            <v>4.1620944705461413</v>
          </cell>
          <cell r="O5">
            <v>0</v>
          </cell>
        </row>
        <row r="6">
          <cell r="A6" t="str">
            <v>_/_6110_/_610103</v>
          </cell>
          <cell r="B6">
            <v>0</v>
          </cell>
          <cell r="C6" t="str">
            <v>6110</v>
          </cell>
          <cell r="D6" t="str">
            <v>610103</v>
          </cell>
          <cell r="E6" t="str">
            <v>年終獎金</v>
          </cell>
          <cell r="F6">
            <v>7132750</v>
          </cell>
          <cell r="H6">
            <v>0</v>
          </cell>
          <cell r="I6">
            <v>7132750</v>
          </cell>
          <cell r="J6">
            <v>0</v>
          </cell>
          <cell r="K6">
            <v>7132750</v>
          </cell>
          <cell r="M6">
            <v>7650374</v>
          </cell>
          <cell r="N6">
            <v>0</v>
          </cell>
          <cell r="O6">
            <v>0</v>
          </cell>
        </row>
        <row r="7">
          <cell r="A7" t="str">
            <v>_/_6110_/_610108</v>
          </cell>
          <cell r="B7">
            <v>0</v>
          </cell>
          <cell r="C7" t="str">
            <v>6110</v>
          </cell>
          <cell r="D7" t="str">
            <v>610108</v>
          </cell>
          <cell r="E7" t="str">
            <v>退休金</v>
          </cell>
          <cell r="F7">
            <v>3250830</v>
          </cell>
          <cell r="H7">
            <v>0</v>
          </cell>
          <cell r="I7">
            <v>3250830</v>
          </cell>
          <cell r="J7">
            <v>0</v>
          </cell>
          <cell r="K7">
            <v>3250830</v>
          </cell>
          <cell r="M7">
            <v>3314825</v>
          </cell>
          <cell r="N7">
            <v>0</v>
          </cell>
          <cell r="O7">
            <v>0</v>
          </cell>
        </row>
        <row r="8">
          <cell r="A8" t="str">
            <v>_/_6110_/_610109</v>
          </cell>
          <cell r="B8">
            <v>0</v>
          </cell>
          <cell r="C8" t="str">
            <v>6110</v>
          </cell>
          <cell r="D8" t="str">
            <v>610109</v>
          </cell>
          <cell r="E8" t="str">
            <v>職工調撥</v>
          </cell>
          <cell r="F8">
            <v>2244110</v>
          </cell>
          <cell r="H8">
            <v>0</v>
          </cell>
          <cell r="I8">
            <v>2244110</v>
          </cell>
          <cell r="J8">
            <v>0</v>
          </cell>
          <cell r="K8">
            <v>2244110</v>
          </cell>
          <cell r="M8">
            <v>4175429</v>
          </cell>
          <cell r="N8">
            <v>-0.46254384878775329</v>
          </cell>
          <cell r="O8">
            <v>0</v>
          </cell>
        </row>
        <row r="9">
          <cell r="A9" t="str">
            <v>_/_6110_/_610111</v>
          </cell>
          <cell r="B9">
            <v>0</v>
          </cell>
          <cell r="C9" t="str">
            <v>6110</v>
          </cell>
          <cell r="D9" t="str">
            <v>610111</v>
          </cell>
          <cell r="E9" t="str">
            <v>工作獎金</v>
          </cell>
          <cell r="F9">
            <v>90460</v>
          </cell>
          <cell r="H9">
            <v>0</v>
          </cell>
          <cell r="I9">
            <v>90460</v>
          </cell>
          <cell r="J9">
            <v>0</v>
          </cell>
          <cell r="K9">
            <v>90460</v>
          </cell>
          <cell r="M9">
            <v>69700</v>
          </cell>
          <cell r="N9">
            <v>0.29784791965566715</v>
          </cell>
          <cell r="O9">
            <v>0</v>
          </cell>
        </row>
        <row r="10">
          <cell r="A10" t="str">
            <v>_/__/_</v>
          </cell>
          <cell r="C10">
            <v>0</v>
          </cell>
          <cell r="E10" t="str">
            <v>TB Total - 薪資支出</v>
          </cell>
          <cell r="F10">
            <v>63967585</v>
          </cell>
          <cell r="H10">
            <v>0</v>
          </cell>
          <cell r="I10">
            <v>63967585</v>
          </cell>
          <cell r="J10">
            <v>0</v>
          </cell>
          <cell r="K10">
            <v>63967585</v>
          </cell>
          <cell r="M10">
            <v>67218942</v>
          </cell>
          <cell r="N10">
            <v>0</v>
          </cell>
          <cell r="O10">
            <v>0</v>
          </cell>
        </row>
        <row r="11">
          <cell r="A11">
            <v>0</v>
          </cell>
          <cell r="C11" t="str">
            <v>6111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 t="str">
            <v xml:space="preserve"> </v>
          </cell>
          <cell r="O11" t="str">
            <v xml:space="preserve"> </v>
          </cell>
        </row>
        <row r="12">
          <cell r="A12" t="str">
            <v>_/_6111_/_610801</v>
          </cell>
          <cell r="B12">
            <v>0</v>
          </cell>
          <cell r="C12" t="str">
            <v>6111</v>
          </cell>
          <cell r="D12" t="str">
            <v>610801</v>
          </cell>
          <cell r="E12" t="str">
            <v>租金支出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1306314</v>
          </cell>
          <cell r="N12">
            <v>-1</v>
          </cell>
          <cell r="O12">
            <v>0</v>
          </cell>
        </row>
        <row r="13">
          <cell r="A13" t="str">
            <v>_/__/_</v>
          </cell>
          <cell r="C13">
            <v>0</v>
          </cell>
          <cell r="E13" t="str">
            <v>TB Total - 租金支出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1306314</v>
          </cell>
          <cell r="N13">
            <v>-1</v>
          </cell>
          <cell r="O13">
            <v>0</v>
          </cell>
        </row>
        <row r="14">
          <cell r="A14">
            <v>0</v>
          </cell>
          <cell r="C14" t="str">
            <v>6112</v>
          </cell>
          <cell r="N14" t="str">
            <v xml:space="preserve"> </v>
          </cell>
          <cell r="O14" t="str">
            <v xml:space="preserve"> </v>
          </cell>
        </row>
        <row r="15">
          <cell r="A15" t="str">
            <v>_/_6112_/_610901</v>
          </cell>
          <cell r="B15">
            <v>0</v>
          </cell>
          <cell r="C15" t="str">
            <v>6112</v>
          </cell>
          <cell r="D15" t="str">
            <v>610901</v>
          </cell>
          <cell r="E15" t="str">
            <v>文具用品</v>
          </cell>
          <cell r="F15">
            <v>404051</v>
          </cell>
          <cell r="H15">
            <v>0</v>
          </cell>
          <cell r="I15">
            <v>404051</v>
          </cell>
          <cell r="J15">
            <v>0</v>
          </cell>
          <cell r="K15">
            <v>404051</v>
          </cell>
          <cell r="M15">
            <v>837272</v>
          </cell>
          <cell r="N15">
            <v>-0.51741966768266467</v>
          </cell>
          <cell r="O15">
            <v>0</v>
          </cell>
        </row>
        <row r="16">
          <cell r="A16" t="str">
            <v>_/__/_</v>
          </cell>
          <cell r="C16">
            <v>0</v>
          </cell>
          <cell r="E16" t="str">
            <v>TB Total - 文具用品</v>
          </cell>
          <cell r="F16">
            <v>404051</v>
          </cell>
          <cell r="H16">
            <v>0</v>
          </cell>
          <cell r="I16">
            <v>404051</v>
          </cell>
          <cell r="J16">
            <v>0</v>
          </cell>
          <cell r="K16">
            <v>404051</v>
          </cell>
          <cell r="M16">
            <v>837272</v>
          </cell>
          <cell r="N16">
            <v>-0.51741966768266467</v>
          </cell>
          <cell r="O16">
            <v>0</v>
          </cell>
        </row>
        <row r="17">
          <cell r="A17">
            <v>0</v>
          </cell>
          <cell r="C17" t="str">
            <v>6113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 t="str">
            <v xml:space="preserve"> </v>
          </cell>
          <cell r="O17" t="str">
            <v xml:space="preserve"> </v>
          </cell>
        </row>
        <row r="18">
          <cell r="A18" t="str">
            <v>_/_6113_/_611001</v>
          </cell>
          <cell r="B18">
            <v>0</v>
          </cell>
          <cell r="C18" t="str">
            <v>6113</v>
          </cell>
          <cell r="D18" t="str">
            <v>611001</v>
          </cell>
          <cell r="E18" t="str">
            <v>旅費</v>
          </cell>
          <cell r="F18">
            <v>685065</v>
          </cell>
          <cell r="H18">
            <v>0</v>
          </cell>
          <cell r="I18">
            <v>685065</v>
          </cell>
          <cell r="J18">
            <v>0</v>
          </cell>
          <cell r="K18">
            <v>685065</v>
          </cell>
          <cell r="M18">
            <v>6438080</v>
          </cell>
          <cell r="N18">
            <v>-0.89359172299816092</v>
          </cell>
          <cell r="O18">
            <v>0</v>
          </cell>
        </row>
        <row r="19">
          <cell r="A19" t="str">
            <v>_/_6113_/_611002</v>
          </cell>
          <cell r="B19">
            <v>0</v>
          </cell>
          <cell r="C19" t="str">
            <v>6113</v>
          </cell>
          <cell r="D19" t="str">
            <v>611002</v>
          </cell>
          <cell r="E19" t="str">
            <v>旅費(國外)</v>
          </cell>
          <cell r="F19">
            <v>6599928</v>
          </cell>
          <cell r="H19">
            <v>0</v>
          </cell>
          <cell r="I19">
            <v>6599928</v>
          </cell>
          <cell r="J19">
            <v>0</v>
          </cell>
          <cell r="K19">
            <v>6599928</v>
          </cell>
          <cell r="M19">
            <v>2019412</v>
          </cell>
          <cell r="N19">
            <v>2.2682424388881515</v>
          </cell>
          <cell r="O19">
            <v>0</v>
          </cell>
        </row>
        <row r="20">
          <cell r="A20" t="str">
            <v>_/__/_</v>
          </cell>
          <cell r="C20">
            <v>0</v>
          </cell>
          <cell r="E20" t="str">
            <v>TB Total - 旅費</v>
          </cell>
          <cell r="F20">
            <v>7284993</v>
          </cell>
          <cell r="H20">
            <v>0</v>
          </cell>
          <cell r="I20">
            <v>7284993</v>
          </cell>
          <cell r="J20">
            <v>0</v>
          </cell>
          <cell r="K20">
            <v>7284993</v>
          </cell>
          <cell r="M20">
            <v>8457492</v>
          </cell>
          <cell r="N20">
            <v>0</v>
          </cell>
          <cell r="O20">
            <v>0</v>
          </cell>
        </row>
        <row r="21">
          <cell r="A21">
            <v>0</v>
          </cell>
          <cell r="C21" t="str">
            <v>6114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N21" t="str">
            <v xml:space="preserve"> </v>
          </cell>
          <cell r="O21" t="str">
            <v xml:space="preserve"> </v>
          </cell>
        </row>
        <row r="22">
          <cell r="A22" t="str">
            <v>_/_6114_/_611101</v>
          </cell>
          <cell r="B22">
            <v>0</v>
          </cell>
          <cell r="C22" t="str">
            <v>6114</v>
          </cell>
          <cell r="D22" t="str">
            <v>611101</v>
          </cell>
          <cell r="E22" t="str">
            <v>運費</v>
          </cell>
          <cell r="F22">
            <v>5645079</v>
          </cell>
          <cell r="H22">
            <v>0</v>
          </cell>
          <cell r="I22">
            <v>5645079</v>
          </cell>
          <cell r="J22">
            <v>0</v>
          </cell>
          <cell r="K22">
            <v>5645079</v>
          </cell>
          <cell r="M22">
            <v>7893151</v>
          </cell>
          <cell r="N22">
            <v>-0.28481299800295218</v>
          </cell>
          <cell r="O22">
            <v>0</v>
          </cell>
        </row>
        <row r="23">
          <cell r="A23" t="str">
            <v>_/__/_</v>
          </cell>
          <cell r="C23">
            <v>0</v>
          </cell>
          <cell r="E23" t="str">
            <v>TB Total - 運費</v>
          </cell>
          <cell r="F23">
            <v>5645079</v>
          </cell>
          <cell r="H23">
            <v>0</v>
          </cell>
          <cell r="I23">
            <v>5645079</v>
          </cell>
          <cell r="J23">
            <v>0</v>
          </cell>
          <cell r="K23">
            <v>5645079</v>
          </cell>
          <cell r="M23">
            <v>7893151</v>
          </cell>
          <cell r="N23">
            <v>-0.28481299800295218</v>
          </cell>
          <cell r="O23">
            <v>0</v>
          </cell>
        </row>
        <row r="24">
          <cell r="A24">
            <v>0</v>
          </cell>
          <cell r="C24" t="str">
            <v>6115</v>
          </cell>
          <cell r="N24" t="str">
            <v xml:space="preserve"> </v>
          </cell>
          <cell r="O24" t="str">
            <v xml:space="preserve"> </v>
          </cell>
        </row>
        <row r="25">
          <cell r="A25" t="str">
            <v>_/_6115_/_611201</v>
          </cell>
          <cell r="B25">
            <v>0</v>
          </cell>
          <cell r="C25" t="str">
            <v>6115</v>
          </cell>
          <cell r="D25" t="str">
            <v>611201</v>
          </cell>
          <cell r="E25" t="str">
            <v>郵電費</v>
          </cell>
          <cell r="F25">
            <v>2384196</v>
          </cell>
          <cell r="H25">
            <v>0</v>
          </cell>
          <cell r="I25">
            <v>2384196</v>
          </cell>
          <cell r="J25">
            <v>0</v>
          </cell>
          <cell r="K25">
            <v>2384196</v>
          </cell>
          <cell r="M25">
            <v>1355159</v>
          </cell>
          <cell r="N25">
            <v>0.75934779608887226</v>
          </cell>
          <cell r="O25">
            <v>0</v>
          </cell>
        </row>
        <row r="26">
          <cell r="A26" t="str">
            <v>_/__/_</v>
          </cell>
          <cell r="C26">
            <v>0</v>
          </cell>
          <cell r="E26" t="str">
            <v>TB Total - 郵電費</v>
          </cell>
          <cell r="F26">
            <v>2384196</v>
          </cell>
          <cell r="H26">
            <v>0</v>
          </cell>
          <cell r="I26">
            <v>2384196</v>
          </cell>
          <cell r="J26">
            <v>0</v>
          </cell>
          <cell r="K26">
            <v>2384196</v>
          </cell>
          <cell r="M26">
            <v>1355159</v>
          </cell>
          <cell r="N26">
            <v>0.75934779608887226</v>
          </cell>
          <cell r="O26">
            <v>0</v>
          </cell>
        </row>
        <row r="27">
          <cell r="A27">
            <v>0</v>
          </cell>
          <cell r="C27" t="str">
            <v>6116</v>
          </cell>
          <cell r="F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N27" t="str">
            <v xml:space="preserve"> </v>
          </cell>
          <cell r="O27" t="str">
            <v xml:space="preserve"> </v>
          </cell>
        </row>
        <row r="28">
          <cell r="A28" t="str">
            <v>_/_6116_/_611301</v>
          </cell>
          <cell r="B28">
            <v>0</v>
          </cell>
          <cell r="C28" t="str">
            <v>6116</v>
          </cell>
          <cell r="D28" t="str">
            <v>611301</v>
          </cell>
          <cell r="E28" t="str">
            <v>修繕費</v>
          </cell>
          <cell r="F28">
            <v>1958755</v>
          </cell>
          <cell r="H28">
            <v>0</v>
          </cell>
          <cell r="I28">
            <v>1958755</v>
          </cell>
          <cell r="J28">
            <v>0</v>
          </cell>
          <cell r="K28">
            <v>1958755</v>
          </cell>
          <cell r="M28">
            <v>2259957</v>
          </cell>
          <cell r="N28">
            <v>0</v>
          </cell>
          <cell r="O28">
            <v>0</v>
          </cell>
        </row>
        <row r="29">
          <cell r="A29" t="str">
            <v>_/__/_</v>
          </cell>
          <cell r="C29">
            <v>0</v>
          </cell>
          <cell r="E29" t="str">
            <v>TB Total - 修繕費</v>
          </cell>
          <cell r="F29">
            <v>1958755</v>
          </cell>
          <cell r="H29">
            <v>0</v>
          </cell>
          <cell r="I29">
            <v>1958755</v>
          </cell>
          <cell r="J29">
            <v>0</v>
          </cell>
          <cell r="K29">
            <v>1958755</v>
          </cell>
          <cell r="M29">
            <v>2259957</v>
          </cell>
          <cell r="N29">
            <v>0</v>
          </cell>
          <cell r="O29">
            <v>0</v>
          </cell>
        </row>
        <row r="30">
          <cell r="A30">
            <v>0</v>
          </cell>
          <cell r="C30" t="str">
            <v>6117</v>
          </cell>
          <cell r="N30" t="str">
            <v xml:space="preserve"> </v>
          </cell>
          <cell r="O30" t="str">
            <v xml:space="preserve"> </v>
          </cell>
        </row>
        <row r="31">
          <cell r="A31" t="str">
            <v>_/_6117_/_611401</v>
          </cell>
          <cell r="B31">
            <v>0</v>
          </cell>
          <cell r="C31" t="str">
            <v>6117</v>
          </cell>
          <cell r="D31" t="str">
            <v>611401</v>
          </cell>
          <cell r="E31" t="str">
            <v>廣告費</v>
          </cell>
          <cell r="F31">
            <v>1345867</v>
          </cell>
          <cell r="H31">
            <v>0</v>
          </cell>
          <cell r="I31">
            <v>1345867</v>
          </cell>
          <cell r="J31">
            <v>0</v>
          </cell>
          <cell r="K31">
            <v>1345867</v>
          </cell>
          <cell r="M31">
            <v>2158093</v>
          </cell>
          <cell r="N31">
            <v>-0.37636283515121915</v>
          </cell>
          <cell r="O31">
            <v>0</v>
          </cell>
        </row>
        <row r="32">
          <cell r="A32" t="str">
            <v>_/__/_</v>
          </cell>
          <cell r="C32">
            <v>0</v>
          </cell>
          <cell r="E32" t="str">
            <v>TB Total - 廣告費</v>
          </cell>
          <cell r="F32">
            <v>1345867</v>
          </cell>
          <cell r="H32">
            <v>0</v>
          </cell>
          <cell r="I32">
            <v>1345867</v>
          </cell>
          <cell r="J32">
            <v>0</v>
          </cell>
          <cell r="K32">
            <v>1345867</v>
          </cell>
          <cell r="M32">
            <v>2158093</v>
          </cell>
          <cell r="N32">
            <v>-0.37636283515121915</v>
          </cell>
          <cell r="O32">
            <v>0</v>
          </cell>
        </row>
        <row r="33">
          <cell r="A33">
            <v>0</v>
          </cell>
          <cell r="C33" t="str">
            <v>6118</v>
          </cell>
          <cell r="F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 t="str">
            <v xml:space="preserve"> </v>
          </cell>
          <cell r="O33" t="str">
            <v xml:space="preserve"> </v>
          </cell>
        </row>
        <row r="34">
          <cell r="A34" t="str">
            <v>_/_6118_/_611501</v>
          </cell>
          <cell r="B34">
            <v>0</v>
          </cell>
          <cell r="C34" t="str">
            <v>6118</v>
          </cell>
          <cell r="D34" t="str">
            <v>611501</v>
          </cell>
          <cell r="E34" t="str">
            <v>水電瓦斯費</v>
          </cell>
          <cell r="F34">
            <v>1497532</v>
          </cell>
          <cell r="H34">
            <v>0</v>
          </cell>
          <cell r="I34">
            <v>1497532</v>
          </cell>
          <cell r="J34">
            <v>0</v>
          </cell>
          <cell r="K34">
            <v>1497532</v>
          </cell>
          <cell r="M34">
            <v>1112298</v>
          </cell>
          <cell r="N34">
            <v>0.34634063892949551</v>
          </cell>
          <cell r="O34">
            <v>0</v>
          </cell>
        </row>
        <row r="35">
          <cell r="A35" t="str">
            <v>_/__/_</v>
          </cell>
          <cell r="C35">
            <v>0</v>
          </cell>
          <cell r="E35" t="str">
            <v>TB Total - 水電瓦斯費</v>
          </cell>
          <cell r="F35">
            <v>1497532</v>
          </cell>
          <cell r="H35">
            <v>0</v>
          </cell>
          <cell r="I35">
            <v>1497532</v>
          </cell>
          <cell r="J35">
            <v>0</v>
          </cell>
          <cell r="K35">
            <v>1497532</v>
          </cell>
          <cell r="M35">
            <v>1112298</v>
          </cell>
          <cell r="N35">
            <v>0.34634063892949551</v>
          </cell>
          <cell r="O35">
            <v>0</v>
          </cell>
        </row>
        <row r="36">
          <cell r="A36">
            <v>0</v>
          </cell>
          <cell r="C36" t="str">
            <v>6119</v>
          </cell>
          <cell r="N36" t="str">
            <v xml:space="preserve"> </v>
          </cell>
          <cell r="O36" t="str">
            <v xml:space="preserve"> </v>
          </cell>
        </row>
        <row r="37">
          <cell r="A37" t="str">
            <v>_/_6119_/_610105</v>
          </cell>
          <cell r="B37">
            <v>0</v>
          </cell>
          <cell r="C37" t="str">
            <v>6119</v>
          </cell>
          <cell r="D37" t="str">
            <v>610105</v>
          </cell>
          <cell r="E37" t="str">
            <v>勞保費</v>
          </cell>
          <cell r="F37">
            <v>1872205</v>
          </cell>
          <cell r="H37">
            <v>0</v>
          </cell>
          <cell r="I37">
            <v>1872205</v>
          </cell>
          <cell r="J37">
            <v>0</v>
          </cell>
          <cell r="K37">
            <v>1872205</v>
          </cell>
          <cell r="M37">
            <v>2092965</v>
          </cell>
          <cell r="N37">
            <v>0</v>
          </cell>
          <cell r="O37">
            <v>0</v>
          </cell>
        </row>
        <row r="38">
          <cell r="A38" t="str">
            <v>_/_6119_/_610106</v>
          </cell>
          <cell r="B38">
            <v>0</v>
          </cell>
          <cell r="C38" t="str">
            <v>6119</v>
          </cell>
          <cell r="D38" t="str">
            <v>610106</v>
          </cell>
          <cell r="E38" t="str">
            <v>健保費</v>
          </cell>
          <cell r="F38">
            <v>1993749</v>
          </cell>
          <cell r="H38">
            <v>0</v>
          </cell>
          <cell r="I38">
            <v>1993749</v>
          </cell>
          <cell r="J38">
            <v>0</v>
          </cell>
          <cell r="K38">
            <v>1993749</v>
          </cell>
          <cell r="M38">
            <v>2207359</v>
          </cell>
          <cell r="N38">
            <v>0</v>
          </cell>
          <cell r="O38">
            <v>0</v>
          </cell>
        </row>
        <row r="39">
          <cell r="A39" t="str">
            <v>_/_6119_/_610107</v>
          </cell>
          <cell r="B39">
            <v>0</v>
          </cell>
          <cell r="C39" t="str">
            <v>6119</v>
          </cell>
          <cell r="D39" t="str">
            <v>610107</v>
          </cell>
          <cell r="E39" t="str">
            <v>團保費</v>
          </cell>
          <cell r="F39">
            <v>142075</v>
          </cell>
          <cell r="H39">
            <v>0</v>
          </cell>
          <cell r="I39">
            <v>142075</v>
          </cell>
          <cell r="J39">
            <v>0</v>
          </cell>
          <cell r="K39">
            <v>142075</v>
          </cell>
          <cell r="M39">
            <v>165339</v>
          </cell>
          <cell r="N39">
            <v>0</v>
          </cell>
          <cell r="O39">
            <v>0</v>
          </cell>
        </row>
        <row r="40">
          <cell r="A40" t="str">
            <v>_/_6119_/_611601</v>
          </cell>
          <cell r="B40">
            <v>0</v>
          </cell>
          <cell r="C40" t="str">
            <v>6119</v>
          </cell>
          <cell r="D40" t="str">
            <v>611601</v>
          </cell>
          <cell r="E40" t="str">
            <v>保險費</v>
          </cell>
          <cell r="F40">
            <v>4435311</v>
          </cell>
          <cell r="H40">
            <v>0</v>
          </cell>
          <cell r="I40">
            <v>4435311</v>
          </cell>
          <cell r="J40">
            <v>0</v>
          </cell>
          <cell r="K40">
            <v>4435311</v>
          </cell>
          <cell r="M40">
            <v>292337</v>
          </cell>
          <cell r="N40">
            <v>14.171911184694377</v>
          </cell>
          <cell r="O40">
            <v>0</v>
          </cell>
        </row>
        <row r="41">
          <cell r="A41" t="str">
            <v>_/__/_</v>
          </cell>
          <cell r="C41">
            <v>0</v>
          </cell>
          <cell r="E41" t="str">
            <v>TB Total - 保險費</v>
          </cell>
          <cell r="F41">
            <v>8443340</v>
          </cell>
          <cell r="H41">
            <v>0</v>
          </cell>
          <cell r="I41">
            <v>8443340</v>
          </cell>
          <cell r="J41">
            <v>0</v>
          </cell>
          <cell r="K41">
            <v>8443340</v>
          </cell>
          <cell r="M41">
            <v>4758000</v>
          </cell>
          <cell r="N41">
            <v>0.77455653635981503</v>
          </cell>
          <cell r="O41">
            <v>0</v>
          </cell>
        </row>
        <row r="42">
          <cell r="A42">
            <v>0</v>
          </cell>
          <cell r="C42" t="str">
            <v>6120</v>
          </cell>
          <cell r="N42" t="str">
            <v xml:space="preserve"> </v>
          </cell>
          <cell r="O42" t="str">
            <v xml:space="preserve"> </v>
          </cell>
        </row>
        <row r="43">
          <cell r="A43" t="str">
            <v>_/_6120_/_611701</v>
          </cell>
          <cell r="B43">
            <v>0</v>
          </cell>
          <cell r="C43" t="str">
            <v>6120</v>
          </cell>
          <cell r="D43" t="str">
            <v>611701</v>
          </cell>
          <cell r="E43" t="str">
            <v>交際費</v>
          </cell>
          <cell r="F43">
            <v>3976351</v>
          </cell>
          <cell r="H43">
            <v>0</v>
          </cell>
          <cell r="I43">
            <v>3976351</v>
          </cell>
          <cell r="J43">
            <v>0</v>
          </cell>
          <cell r="K43">
            <v>3976351</v>
          </cell>
          <cell r="M43">
            <v>3178974</v>
          </cell>
          <cell r="N43">
            <v>0.25082841193416494</v>
          </cell>
          <cell r="O43">
            <v>0</v>
          </cell>
        </row>
        <row r="44">
          <cell r="A44" t="str">
            <v>_/__/_</v>
          </cell>
          <cell r="C44">
            <v>0</v>
          </cell>
          <cell r="E44" t="str">
            <v>TB Total - 交際費</v>
          </cell>
          <cell r="F44">
            <v>3976351</v>
          </cell>
          <cell r="H44">
            <v>0</v>
          </cell>
          <cell r="I44">
            <v>3976351</v>
          </cell>
          <cell r="J44">
            <v>0</v>
          </cell>
          <cell r="K44">
            <v>3976351</v>
          </cell>
          <cell r="M44">
            <v>3178974</v>
          </cell>
          <cell r="N44">
            <v>0.25082841193416494</v>
          </cell>
          <cell r="O44">
            <v>0</v>
          </cell>
        </row>
        <row r="45">
          <cell r="A45">
            <v>0</v>
          </cell>
          <cell r="C45" t="str">
            <v>6121</v>
          </cell>
          <cell r="F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 t="str">
            <v xml:space="preserve"> </v>
          </cell>
          <cell r="O45" t="str">
            <v xml:space="preserve"> </v>
          </cell>
        </row>
        <row r="46">
          <cell r="A46" t="str">
            <v>_/_6121_/_611801</v>
          </cell>
          <cell r="B46">
            <v>0</v>
          </cell>
          <cell r="C46" t="str">
            <v>6121</v>
          </cell>
          <cell r="D46" t="str">
            <v>611801</v>
          </cell>
          <cell r="E46" t="str">
            <v>捐贈</v>
          </cell>
          <cell r="F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M46">
            <v>0</v>
          </cell>
          <cell r="N46" t="str">
            <v xml:space="preserve"> </v>
          </cell>
          <cell r="O46">
            <v>0</v>
          </cell>
        </row>
        <row r="47">
          <cell r="A47" t="str">
            <v>_/__/_</v>
          </cell>
          <cell r="C47">
            <v>0</v>
          </cell>
          <cell r="E47" t="str">
            <v>TB Total - 捐贈</v>
          </cell>
          <cell r="F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 t="str">
            <v xml:space="preserve"> </v>
          </cell>
          <cell r="O47">
            <v>0</v>
          </cell>
        </row>
        <row r="48">
          <cell r="A48">
            <v>0</v>
          </cell>
          <cell r="C48" t="str">
            <v>6122</v>
          </cell>
          <cell r="N48" t="str">
            <v xml:space="preserve"> </v>
          </cell>
          <cell r="O48" t="str">
            <v xml:space="preserve"> </v>
          </cell>
        </row>
        <row r="49">
          <cell r="A49" t="str">
            <v>_/_6122_/_611901</v>
          </cell>
          <cell r="B49">
            <v>0</v>
          </cell>
          <cell r="C49" t="str">
            <v>6122</v>
          </cell>
          <cell r="D49" t="str">
            <v>611901</v>
          </cell>
          <cell r="E49" t="str">
            <v>稅捐</v>
          </cell>
          <cell r="F49">
            <v>571017</v>
          </cell>
          <cell r="H49">
            <v>0</v>
          </cell>
          <cell r="I49">
            <v>571017</v>
          </cell>
          <cell r="J49">
            <v>0</v>
          </cell>
          <cell r="K49">
            <v>571017</v>
          </cell>
          <cell r="M49">
            <v>452431</v>
          </cell>
          <cell r="N49">
            <v>0.26210847620963196</v>
          </cell>
          <cell r="O49">
            <v>0</v>
          </cell>
        </row>
        <row r="50">
          <cell r="A50" t="str">
            <v>_/__/_</v>
          </cell>
          <cell r="C50">
            <v>0</v>
          </cell>
          <cell r="E50" t="str">
            <v>TB Total - 稅捐</v>
          </cell>
          <cell r="F50">
            <v>571017</v>
          </cell>
          <cell r="H50">
            <v>0</v>
          </cell>
          <cell r="I50">
            <v>571017</v>
          </cell>
          <cell r="J50">
            <v>0</v>
          </cell>
          <cell r="K50">
            <v>571017</v>
          </cell>
          <cell r="M50">
            <v>452431</v>
          </cell>
          <cell r="N50">
            <v>0.26210847620963196</v>
          </cell>
          <cell r="O50">
            <v>0</v>
          </cell>
        </row>
        <row r="51">
          <cell r="A51">
            <v>0</v>
          </cell>
          <cell r="C51" t="str">
            <v>6123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N51" t="str">
            <v xml:space="preserve"> </v>
          </cell>
          <cell r="O51" t="str">
            <v xml:space="preserve"> </v>
          </cell>
        </row>
        <row r="52">
          <cell r="A52" t="str">
            <v>_/_6123_/_612001</v>
          </cell>
          <cell r="B52">
            <v>0</v>
          </cell>
          <cell r="C52" t="str">
            <v>6123</v>
          </cell>
          <cell r="D52" t="str">
            <v>612001</v>
          </cell>
          <cell r="E52" t="str">
            <v>呆帳損失</v>
          </cell>
          <cell r="F52">
            <v>-25057955</v>
          </cell>
          <cell r="H52">
            <v>0</v>
          </cell>
          <cell r="I52">
            <v>-25057955</v>
          </cell>
          <cell r="J52">
            <v>25057955</v>
          </cell>
          <cell r="K52">
            <v>0</v>
          </cell>
          <cell r="M52">
            <v>-15903049</v>
          </cell>
          <cell r="N52">
            <v>-1</v>
          </cell>
          <cell r="O52">
            <v>15903049</v>
          </cell>
        </row>
        <row r="53">
          <cell r="A53" t="str">
            <v>_/__/_</v>
          </cell>
          <cell r="C53">
            <v>0</v>
          </cell>
          <cell r="E53" t="str">
            <v>TB Total - 呆帳損失</v>
          </cell>
          <cell r="F53">
            <v>-25057955</v>
          </cell>
          <cell r="H53">
            <v>0</v>
          </cell>
          <cell r="I53">
            <v>-25057955</v>
          </cell>
          <cell r="J53">
            <v>0</v>
          </cell>
          <cell r="K53">
            <v>63967585</v>
          </cell>
          <cell r="M53">
            <v>-15903049</v>
          </cell>
          <cell r="N53">
            <v>-5.0223472241077793</v>
          </cell>
          <cell r="O53">
            <v>79870634</v>
          </cell>
        </row>
        <row r="54">
          <cell r="A54">
            <v>0</v>
          </cell>
          <cell r="C54" t="str">
            <v>6124</v>
          </cell>
          <cell r="N54" t="str">
            <v xml:space="preserve"> </v>
          </cell>
          <cell r="O54" t="str">
            <v xml:space="preserve"> </v>
          </cell>
        </row>
        <row r="55">
          <cell r="A55" t="str">
            <v>_/_6124_/_612101</v>
          </cell>
          <cell r="B55">
            <v>0</v>
          </cell>
          <cell r="C55" t="str">
            <v>6124</v>
          </cell>
          <cell r="D55" t="str">
            <v>612101</v>
          </cell>
          <cell r="E55" t="str">
            <v>折舊--建築物</v>
          </cell>
          <cell r="F55">
            <v>2170708</v>
          </cell>
          <cell r="H55">
            <v>0</v>
          </cell>
          <cell r="I55">
            <v>2170708</v>
          </cell>
          <cell r="J55">
            <v>0</v>
          </cell>
          <cell r="K55">
            <v>2170708</v>
          </cell>
          <cell r="M55">
            <v>7039431</v>
          </cell>
          <cell r="N55">
            <v>-0.69163587227433576</v>
          </cell>
          <cell r="O55">
            <v>0</v>
          </cell>
        </row>
        <row r="56">
          <cell r="A56" t="str">
            <v>_/_6124_/_612102</v>
          </cell>
          <cell r="B56">
            <v>0</v>
          </cell>
          <cell r="C56" t="str">
            <v>6124</v>
          </cell>
          <cell r="D56" t="str">
            <v>612102</v>
          </cell>
          <cell r="E56" t="str">
            <v>折舊--機器設備</v>
          </cell>
          <cell r="F56">
            <v>209064</v>
          </cell>
          <cell r="H56">
            <v>0</v>
          </cell>
          <cell r="I56">
            <v>209064</v>
          </cell>
          <cell r="J56">
            <v>0</v>
          </cell>
          <cell r="K56">
            <v>209064</v>
          </cell>
          <cell r="M56">
            <v>18964563</v>
          </cell>
          <cell r="N56">
            <v>-0.98897607079055816</v>
          </cell>
          <cell r="O56">
            <v>-18755499</v>
          </cell>
        </row>
        <row r="57">
          <cell r="A57" t="str">
            <v>_/_6124_/_612103</v>
          </cell>
          <cell r="B57">
            <v>0</v>
          </cell>
          <cell r="C57" t="str">
            <v>6124</v>
          </cell>
          <cell r="D57" t="str">
            <v>612103</v>
          </cell>
          <cell r="E57" t="str">
            <v>折舊--運輸設備</v>
          </cell>
          <cell r="F57">
            <v>14074</v>
          </cell>
          <cell r="H57">
            <v>0</v>
          </cell>
          <cell r="I57">
            <v>14074</v>
          </cell>
          <cell r="J57">
            <v>0</v>
          </cell>
          <cell r="K57">
            <v>14074</v>
          </cell>
          <cell r="M57">
            <v>14074</v>
          </cell>
          <cell r="N57">
            <v>0</v>
          </cell>
          <cell r="O57">
            <v>0</v>
          </cell>
        </row>
        <row r="58">
          <cell r="A58" t="str">
            <v>_/_6124_/_612104</v>
          </cell>
          <cell r="B58">
            <v>0</v>
          </cell>
          <cell r="C58" t="str">
            <v>6124</v>
          </cell>
          <cell r="D58" t="str">
            <v>612104</v>
          </cell>
          <cell r="E58" t="str">
            <v>折舊--電氣設備</v>
          </cell>
          <cell r="F58">
            <v>1006231</v>
          </cell>
          <cell r="H58">
            <v>0</v>
          </cell>
          <cell r="I58">
            <v>1006231</v>
          </cell>
          <cell r="J58">
            <v>0</v>
          </cell>
          <cell r="K58">
            <v>1006231</v>
          </cell>
          <cell r="M58">
            <v>2298084</v>
          </cell>
          <cell r="N58">
            <v>-0.5621435073739689</v>
          </cell>
          <cell r="O58">
            <v>0</v>
          </cell>
        </row>
        <row r="59">
          <cell r="A59" t="str">
            <v>_/_6124_/_612105</v>
          </cell>
          <cell r="B59">
            <v>0</v>
          </cell>
          <cell r="C59" t="str">
            <v>6124</v>
          </cell>
          <cell r="D59" t="str">
            <v>612105</v>
          </cell>
          <cell r="E59" t="str">
            <v>折舊--辦公設備</v>
          </cell>
          <cell r="F59">
            <v>148779</v>
          </cell>
          <cell r="H59">
            <v>0</v>
          </cell>
          <cell r="I59">
            <v>148779</v>
          </cell>
          <cell r="J59">
            <v>0</v>
          </cell>
          <cell r="K59">
            <v>148779</v>
          </cell>
          <cell r="M59">
            <v>158388</v>
          </cell>
          <cell r="N59">
            <v>0</v>
          </cell>
          <cell r="O59">
            <v>0</v>
          </cell>
        </row>
        <row r="60">
          <cell r="A60" t="str">
            <v>_/_6124_/_612107</v>
          </cell>
          <cell r="B60">
            <v>0</v>
          </cell>
          <cell r="C60" t="str">
            <v>6124</v>
          </cell>
          <cell r="D60" t="str">
            <v>612107</v>
          </cell>
          <cell r="E60" t="str">
            <v>折舊--土地改良物</v>
          </cell>
          <cell r="F60">
            <v>293685</v>
          </cell>
          <cell r="H60">
            <v>0</v>
          </cell>
          <cell r="I60">
            <v>293685</v>
          </cell>
          <cell r="J60">
            <v>0</v>
          </cell>
          <cell r="K60">
            <v>293685</v>
          </cell>
          <cell r="M60">
            <v>445779</v>
          </cell>
          <cell r="N60">
            <v>-0.34118700073354735</v>
          </cell>
          <cell r="O60">
            <v>0</v>
          </cell>
        </row>
        <row r="61">
          <cell r="A61" t="str">
            <v>_/_6124_/_612199</v>
          </cell>
          <cell r="B61">
            <v>0</v>
          </cell>
          <cell r="C61" t="str">
            <v>6124</v>
          </cell>
          <cell r="D61" t="str">
            <v>612199</v>
          </cell>
          <cell r="E61" t="str">
            <v>折舊--其他</v>
          </cell>
          <cell r="F61">
            <v>1726841</v>
          </cell>
          <cell r="H61">
            <v>0</v>
          </cell>
          <cell r="I61">
            <v>1726841</v>
          </cell>
          <cell r="J61">
            <v>0</v>
          </cell>
          <cell r="K61">
            <v>1726841</v>
          </cell>
          <cell r="M61">
            <v>510547</v>
          </cell>
          <cell r="N61">
            <v>2.3823350249830084</v>
          </cell>
          <cell r="O61">
            <v>0</v>
          </cell>
        </row>
        <row r="62">
          <cell r="A62" t="str">
            <v>_/__/_</v>
          </cell>
          <cell r="C62">
            <v>0</v>
          </cell>
          <cell r="E62" t="str">
            <v>TB Total - 折舊</v>
          </cell>
          <cell r="F62">
            <v>5569382</v>
          </cell>
          <cell r="H62">
            <v>0</v>
          </cell>
          <cell r="I62">
            <v>5569382</v>
          </cell>
          <cell r="J62">
            <v>0</v>
          </cell>
          <cell r="K62">
            <v>5569382</v>
          </cell>
          <cell r="M62">
            <v>29430866</v>
          </cell>
          <cell r="N62">
            <v>-0.81076391024307615</v>
          </cell>
          <cell r="O62">
            <v>-23861484</v>
          </cell>
        </row>
        <row r="63">
          <cell r="A63">
            <v>0</v>
          </cell>
          <cell r="C63" t="str">
            <v>6125</v>
          </cell>
          <cell r="F63">
            <v>1182960</v>
          </cell>
          <cell r="H63">
            <v>0</v>
          </cell>
          <cell r="I63">
            <v>1182960</v>
          </cell>
          <cell r="J63">
            <v>0</v>
          </cell>
          <cell r="K63">
            <v>1182960</v>
          </cell>
          <cell r="N63" t="str">
            <v xml:space="preserve"> </v>
          </cell>
          <cell r="O63" t="str">
            <v xml:space="preserve"> </v>
          </cell>
        </row>
        <row r="64">
          <cell r="A64" t="str">
            <v>_/_6125_/_612106</v>
          </cell>
          <cell r="B64">
            <v>0</v>
          </cell>
          <cell r="C64" t="str">
            <v>6125</v>
          </cell>
          <cell r="D64" t="str">
            <v>612106</v>
          </cell>
          <cell r="E64" t="str">
            <v>折舊--資訊設備</v>
          </cell>
          <cell r="F64">
            <v>126364</v>
          </cell>
          <cell r="H64">
            <v>0</v>
          </cell>
          <cell r="I64">
            <v>126364</v>
          </cell>
          <cell r="J64">
            <v>0</v>
          </cell>
          <cell r="K64">
            <v>126364</v>
          </cell>
          <cell r="M64">
            <v>428966</v>
          </cell>
          <cell r="N64">
            <v>-0.70542187492715036</v>
          </cell>
          <cell r="O64">
            <v>0</v>
          </cell>
        </row>
        <row r="65">
          <cell r="A65" t="str">
            <v>_/_6125_/_612201</v>
          </cell>
          <cell r="B65">
            <v>0</v>
          </cell>
          <cell r="C65" t="str">
            <v>6125</v>
          </cell>
          <cell r="D65" t="str">
            <v>612201</v>
          </cell>
          <cell r="E65" t="str">
            <v>各項攤提--遞延費用</v>
          </cell>
          <cell r="F65">
            <v>1731101</v>
          </cell>
          <cell r="H65">
            <v>0</v>
          </cell>
          <cell r="I65">
            <v>1731101</v>
          </cell>
          <cell r="J65">
            <v>0</v>
          </cell>
          <cell r="K65">
            <v>1731101</v>
          </cell>
          <cell r="M65">
            <v>5356933</v>
          </cell>
          <cell r="N65">
            <v>-0.67684848774475992</v>
          </cell>
          <cell r="O65">
            <v>0</v>
          </cell>
        </row>
        <row r="66">
          <cell r="A66" t="str">
            <v>_/_6125_/_612202</v>
          </cell>
          <cell r="B66">
            <v>0</v>
          </cell>
          <cell r="C66" t="str">
            <v>6125</v>
          </cell>
          <cell r="D66" t="str">
            <v>612202</v>
          </cell>
          <cell r="E66" t="str">
            <v>各項攤提--技術合作費</v>
          </cell>
          <cell r="F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M66">
            <v>0</v>
          </cell>
          <cell r="N66" t="str">
            <v xml:space="preserve"> </v>
          </cell>
          <cell r="O66">
            <v>0</v>
          </cell>
        </row>
        <row r="67">
          <cell r="A67" t="str">
            <v>_/_6125_/_612203</v>
          </cell>
          <cell r="B67">
            <v>0</v>
          </cell>
          <cell r="C67" t="str">
            <v>6125</v>
          </cell>
          <cell r="D67" t="str">
            <v>612203</v>
          </cell>
          <cell r="E67" t="str">
            <v>各項攤提--專利權</v>
          </cell>
          <cell r="F67">
            <v>55696</v>
          </cell>
          <cell r="H67">
            <v>0</v>
          </cell>
          <cell r="I67">
            <v>55696</v>
          </cell>
          <cell r="J67">
            <v>0</v>
          </cell>
          <cell r="K67">
            <v>55696</v>
          </cell>
          <cell r="M67">
            <v>111494</v>
          </cell>
          <cell r="N67">
            <v>-0.50045742371786828</v>
          </cell>
          <cell r="O67">
            <v>0</v>
          </cell>
        </row>
        <row r="68">
          <cell r="A68" t="str">
            <v>_/_6125_/_612204</v>
          </cell>
          <cell r="B68">
            <v>0</v>
          </cell>
          <cell r="C68" t="str">
            <v>6125</v>
          </cell>
          <cell r="D68" t="str">
            <v>612204</v>
          </cell>
          <cell r="E68" t="str">
            <v>各項攤提--商標權</v>
          </cell>
          <cell r="F68">
            <v>11315</v>
          </cell>
          <cell r="H68">
            <v>0</v>
          </cell>
          <cell r="I68">
            <v>11315</v>
          </cell>
          <cell r="J68">
            <v>0</v>
          </cell>
          <cell r="K68">
            <v>11315</v>
          </cell>
          <cell r="M68">
            <v>23769</v>
          </cell>
          <cell r="N68">
            <v>-0.52395977954478523</v>
          </cell>
          <cell r="O68">
            <v>0</v>
          </cell>
        </row>
        <row r="69">
          <cell r="A69" t="str">
            <v>_/_6125_/_612205</v>
          </cell>
          <cell r="B69">
            <v>0</v>
          </cell>
          <cell r="C69" t="str">
            <v>6125</v>
          </cell>
          <cell r="D69" t="str">
            <v>612205</v>
          </cell>
          <cell r="E69" t="str">
            <v>各項攤提--電腦軟體成本</v>
          </cell>
          <cell r="F69">
            <v>343526</v>
          </cell>
          <cell r="H69">
            <v>0</v>
          </cell>
          <cell r="I69">
            <v>343526</v>
          </cell>
          <cell r="J69">
            <v>0</v>
          </cell>
          <cell r="K69">
            <v>343526</v>
          </cell>
          <cell r="M69">
            <v>1076984</v>
          </cell>
          <cell r="N69">
            <v>-0.68102961603886414</v>
          </cell>
          <cell r="O69">
            <v>0</v>
          </cell>
        </row>
        <row r="70">
          <cell r="A70" t="str">
            <v>_/_6125_/_612206</v>
          </cell>
          <cell r="B70">
            <v>0</v>
          </cell>
          <cell r="C70" t="str">
            <v>6125</v>
          </cell>
          <cell r="D70" t="str">
            <v>612206</v>
          </cell>
          <cell r="E70" t="str">
            <v>各項攤提--商譽</v>
          </cell>
          <cell r="F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M70">
            <v>0</v>
          </cell>
          <cell r="N70" t="str">
            <v xml:space="preserve"> </v>
          </cell>
          <cell r="O70">
            <v>0</v>
          </cell>
        </row>
        <row r="71">
          <cell r="A71" t="str">
            <v>_/_6125_/_612209</v>
          </cell>
          <cell r="B71">
            <v>0</v>
          </cell>
          <cell r="C71" t="str">
            <v>6125</v>
          </cell>
          <cell r="D71" t="str">
            <v>612209</v>
          </cell>
          <cell r="E71" t="str">
            <v>各項攤提--調整</v>
          </cell>
          <cell r="F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M71">
            <v>0</v>
          </cell>
          <cell r="N71" t="str">
            <v xml:space="preserve"> </v>
          </cell>
          <cell r="O71">
            <v>0</v>
          </cell>
        </row>
        <row r="72">
          <cell r="A72" t="str">
            <v>_/__/_</v>
          </cell>
          <cell r="C72">
            <v>0</v>
          </cell>
          <cell r="E72" t="str">
            <v>TB Total - 各項攤提</v>
          </cell>
          <cell r="F72">
            <v>2268002</v>
          </cell>
          <cell r="H72">
            <v>0</v>
          </cell>
          <cell r="I72">
            <v>2268002</v>
          </cell>
          <cell r="J72">
            <v>0</v>
          </cell>
          <cell r="K72">
            <v>2268002</v>
          </cell>
          <cell r="M72">
            <v>6998146</v>
          </cell>
          <cell r="N72">
            <v>-0.67591387776133849</v>
          </cell>
          <cell r="O72">
            <v>0</v>
          </cell>
        </row>
        <row r="73">
          <cell r="A73">
            <v>0</v>
          </cell>
          <cell r="C73" t="str">
            <v>6127</v>
          </cell>
          <cell r="N73" t="str">
            <v xml:space="preserve"> </v>
          </cell>
          <cell r="O73" t="str">
            <v xml:space="preserve"> </v>
          </cell>
        </row>
        <row r="74">
          <cell r="A74" t="str">
            <v>_/_6127_/_610104</v>
          </cell>
          <cell r="B74">
            <v>0</v>
          </cell>
          <cell r="C74" t="str">
            <v>6127</v>
          </cell>
          <cell r="D74" t="str">
            <v>610104</v>
          </cell>
          <cell r="E74" t="str">
            <v>伙食費</v>
          </cell>
          <cell r="F74">
            <v>2040045</v>
          </cell>
          <cell r="H74">
            <v>0</v>
          </cell>
          <cell r="I74">
            <v>2040045</v>
          </cell>
          <cell r="J74">
            <v>0</v>
          </cell>
          <cell r="K74">
            <v>2040045</v>
          </cell>
          <cell r="M74">
            <v>2155066</v>
          </cell>
          <cell r="N74">
            <v>0</v>
          </cell>
          <cell r="O74">
            <v>0</v>
          </cell>
        </row>
        <row r="75">
          <cell r="A75" t="str">
            <v>_/__/_</v>
          </cell>
          <cell r="C75">
            <v>0</v>
          </cell>
          <cell r="E75" t="str">
            <v>TB Total - 伙食費</v>
          </cell>
          <cell r="F75">
            <v>2040045</v>
          </cell>
          <cell r="H75">
            <v>0</v>
          </cell>
          <cell r="I75">
            <v>2040045</v>
          </cell>
          <cell r="J75">
            <v>0</v>
          </cell>
          <cell r="K75">
            <v>2040045</v>
          </cell>
          <cell r="M75">
            <v>2155066</v>
          </cell>
          <cell r="N75">
            <v>0</v>
          </cell>
          <cell r="O75">
            <v>0</v>
          </cell>
        </row>
        <row r="76">
          <cell r="A76">
            <v>0</v>
          </cell>
          <cell r="C76" t="str">
            <v>6128</v>
          </cell>
          <cell r="N76" t="str">
            <v xml:space="preserve"> </v>
          </cell>
          <cell r="O76" t="str">
            <v xml:space="preserve"> </v>
          </cell>
        </row>
        <row r="77">
          <cell r="A77" t="str">
            <v>_/_6128_/_612401</v>
          </cell>
          <cell r="B77">
            <v>0</v>
          </cell>
          <cell r="C77" t="str">
            <v>6128</v>
          </cell>
          <cell r="D77" t="str">
            <v>612401</v>
          </cell>
          <cell r="E77" t="str">
            <v>職工福利</v>
          </cell>
          <cell r="F77">
            <v>518564</v>
          </cell>
          <cell r="H77">
            <v>0</v>
          </cell>
          <cell r="I77">
            <v>518564</v>
          </cell>
          <cell r="J77">
            <v>0</v>
          </cell>
          <cell r="K77">
            <v>518564</v>
          </cell>
          <cell r="M77">
            <v>467170</v>
          </cell>
          <cell r="N77">
            <v>0</v>
          </cell>
          <cell r="O77">
            <v>0</v>
          </cell>
        </row>
        <row r="78">
          <cell r="A78" t="str">
            <v>_/__/_</v>
          </cell>
          <cell r="C78">
            <v>0</v>
          </cell>
          <cell r="E78" t="str">
            <v>TB Total - 職工福利</v>
          </cell>
          <cell r="F78">
            <v>518564</v>
          </cell>
          <cell r="H78">
            <v>0</v>
          </cell>
          <cell r="I78">
            <v>518564</v>
          </cell>
          <cell r="J78">
            <v>0</v>
          </cell>
          <cell r="K78">
            <v>518564</v>
          </cell>
          <cell r="M78">
            <v>467170</v>
          </cell>
          <cell r="N78">
            <v>0</v>
          </cell>
          <cell r="O78">
            <v>0</v>
          </cell>
        </row>
        <row r="79">
          <cell r="A79">
            <v>0</v>
          </cell>
          <cell r="C79" t="str">
            <v>6130</v>
          </cell>
          <cell r="N79" t="str">
            <v xml:space="preserve"> </v>
          </cell>
          <cell r="O79" t="str">
            <v xml:space="preserve"> </v>
          </cell>
        </row>
        <row r="80">
          <cell r="A80" t="str">
            <v>_/_6130_/_612501</v>
          </cell>
          <cell r="B80">
            <v>0</v>
          </cell>
          <cell r="C80" t="str">
            <v>6130</v>
          </cell>
          <cell r="D80" t="str">
            <v>612501</v>
          </cell>
          <cell r="E80" t="str">
            <v>佣金支出</v>
          </cell>
          <cell r="F80">
            <v>4712138</v>
          </cell>
          <cell r="H80">
            <v>0</v>
          </cell>
          <cell r="I80">
            <v>4712138</v>
          </cell>
          <cell r="J80">
            <v>0</v>
          </cell>
          <cell r="K80">
            <v>4712138</v>
          </cell>
          <cell r="M80">
            <v>14207023</v>
          </cell>
          <cell r="N80">
            <v>-0.66832333557846713</v>
          </cell>
          <cell r="O80">
            <v>0</v>
          </cell>
        </row>
        <row r="81">
          <cell r="A81" t="str">
            <v>_/__/_</v>
          </cell>
          <cell r="C81">
            <v>0</v>
          </cell>
          <cell r="E81" t="str">
            <v>TB Total - 佣金支出</v>
          </cell>
          <cell r="F81">
            <v>4712138</v>
          </cell>
          <cell r="H81">
            <v>0</v>
          </cell>
          <cell r="I81">
            <v>4712138</v>
          </cell>
          <cell r="J81">
            <v>0</v>
          </cell>
          <cell r="K81">
            <v>4712138</v>
          </cell>
          <cell r="M81">
            <v>14207023</v>
          </cell>
          <cell r="N81">
            <v>-0.66832333557846713</v>
          </cell>
          <cell r="O81">
            <v>0</v>
          </cell>
        </row>
        <row r="82">
          <cell r="A82">
            <v>0</v>
          </cell>
          <cell r="C82" t="str">
            <v>6184</v>
          </cell>
          <cell r="F82">
            <v>458945</v>
          </cell>
          <cell r="H82">
            <v>0</v>
          </cell>
          <cell r="I82">
            <v>458945</v>
          </cell>
          <cell r="J82">
            <v>0</v>
          </cell>
          <cell r="K82">
            <v>458945</v>
          </cell>
          <cell r="N82" t="str">
            <v xml:space="preserve"> </v>
          </cell>
          <cell r="O82" t="str">
            <v xml:space="preserve"> </v>
          </cell>
        </row>
        <row r="83">
          <cell r="A83" t="str">
            <v>_/_6184_/_610201</v>
          </cell>
          <cell r="B83">
            <v>0</v>
          </cell>
          <cell r="C83" t="str">
            <v>6184</v>
          </cell>
          <cell r="D83" t="str">
            <v>610201</v>
          </cell>
          <cell r="E83" t="str">
            <v>出口費用</v>
          </cell>
          <cell r="F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M83">
            <v>0</v>
          </cell>
          <cell r="N83" t="str">
            <v xml:space="preserve"> </v>
          </cell>
          <cell r="O83">
            <v>0</v>
          </cell>
        </row>
        <row r="84">
          <cell r="A84" t="str">
            <v>_/_6184_/_610202</v>
          </cell>
          <cell r="B84">
            <v>0</v>
          </cell>
          <cell r="C84" t="str">
            <v>6184</v>
          </cell>
          <cell r="D84" t="str">
            <v>610202</v>
          </cell>
          <cell r="E84" t="str">
            <v>出口費用(海運)</v>
          </cell>
          <cell r="F84">
            <v>14496958</v>
          </cell>
          <cell r="H84">
            <v>0</v>
          </cell>
          <cell r="I84">
            <v>14496958</v>
          </cell>
          <cell r="J84">
            <v>0</v>
          </cell>
          <cell r="K84">
            <v>14496958</v>
          </cell>
          <cell r="M84">
            <v>22657096</v>
          </cell>
          <cell r="N84">
            <v>-0.3601581597217931</v>
          </cell>
          <cell r="O84">
            <v>0</v>
          </cell>
        </row>
        <row r="85">
          <cell r="A85" t="str">
            <v>_/_6184_/_610203</v>
          </cell>
          <cell r="B85">
            <v>0</v>
          </cell>
          <cell r="C85" t="str">
            <v>6184</v>
          </cell>
          <cell r="D85" t="str">
            <v>610203</v>
          </cell>
          <cell r="E85" t="str">
            <v>出口費用(空運)</v>
          </cell>
          <cell r="F85">
            <v>72898288</v>
          </cell>
          <cell r="H85">
            <v>0</v>
          </cell>
          <cell r="I85">
            <v>72898288</v>
          </cell>
          <cell r="J85">
            <v>0</v>
          </cell>
          <cell r="K85">
            <v>72898288</v>
          </cell>
          <cell r="M85">
            <v>148855181</v>
          </cell>
          <cell r="N85">
            <v>-0.51027376064256713</v>
          </cell>
          <cell r="O85">
            <v>-75956893</v>
          </cell>
        </row>
        <row r="86">
          <cell r="A86" t="str">
            <v>_/_6184_/_610209</v>
          </cell>
          <cell r="B86">
            <v>0</v>
          </cell>
          <cell r="C86" t="str">
            <v>6184</v>
          </cell>
          <cell r="D86" t="str">
            <v>610209</v>
          </cell>
          <cell r="E86" t="str">
            <v>出口費用(其他)</v>
          </cell>
          <cell r="F86">
            <v>6332653</v>
          </cell>
          <cell r="H86">
            <v>0</v>
          </cell>
          <cell r="I86">
            <v>6332653</v>
          </cell>
          <cell r="J86">
            <v>0</v>
          </cell>
          <cell r="K86">
            <v>6332653</v>
          </cell>
          <cell r="M86">
            <v>11526176</v>
          </cell>
          <cell r="N86">
            <v>-0.45058508563464589</v>
          </cell>
          <cell r="O86">
            <v>0</v>
          </cell>
        </row>
        <row r="87">
          <cell r="A87" t="str">
            <v>_/__/_</v>
          </cell>
          <cell r="C87">
            <v>0</v>
          </cell>
          <cell r="E87" t="str">
            <v>TB Total - 其他費用-出口費用</v>
          </cell>
          <cell r="F87">
            <v>93727899</v>
          </cell>
          <cell r="H87">
            <v>0</v>
          </cell>
          <cell r="I87">
            <v>93727899</v>
          </cell>
          <cell r="J87">
            <v>0</v>
          </cell>
          <cell r="K87">
            <v>93727899</v>
          </cell>
          <cell r="M87">
            <v>183038453</v>
          </cell>
          <cell r="N87">
            <v>-0.48793328689245424</v>
          </cell>
          <cell r="O87">
            <v>-89310554</v>
          </cell>
        </row>
        <row r="88">
          <cell r="A88">
            <v>0</v>
          </cell>
          <cell r="C88" t="str">
            <v>6185</v>
          </cell>
          <cell r="F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N88" t="str">
            <v xml:space="preserve"> </v>
          </cell>
          <cell r="O88" t="str">
            <v xml:space="preserve"> </v>
          </cell>
        </row>
        <row r="89">
          <cell r="A89" t="str">
            <v>_/_6185_/_613301</v>
          </cell>
          <cell r="B89">
            <v>0</v>
          </cell>
          <cell r="C89" t="str">
            <v>6185</v>
          </cell>
          <cell r="D89" t="str">
            <v>613301</v>
          </cell>
          <cell r="E89" t="str">
            <v>售後服務費</v>
          </cell>
          <cell r="F89">
            <v>32413465</v>
          </cell>
          <cell r="H89">
            <v>0</v>
          </cell>
          <cell r="I89">
            <v>32413465</v>
          </cell>
          <cell r="J89">
            <v>0</v>
          </cell>
          <cell r="K89">
            <v>32413465</v>
          </cell>
          <cell r="M89">
            <v>40865699</v>
          </cell>
          <cell r="N89">
            <v>-0.20682954670615081</v>
          </cell>
          <cell r="O89">
            <v>0</v>
          </cell>
        </row>
        <row r="90">
          <cell r="A90" t="str">
            <v>_/__/_</v>
          </cell>
          <cell r="C90">
            <v>0</v>
          </cell>
          <cell r="E90" t="str">
            <v>TB Total - 其他費用-售後服務費用</v>
          </cell>
          <cell r="F90">
            <v>32413465</v>
          </cell>
          <cell r="H90">
            <v>0</v>
          </cell>
          <cell r="I90">
            <v>32413465</v>
          </cell>
          <cell r="J90">
            <v>0</v>
          </cell>
          <cell r="K90">
            <v>32413465</v>
          </cell>
          <cell r="M90">
            <v>40865699</v>
          </cell>
          <cell r="N90">
            <v>-0.20682954670615081</v>
          </cell>
          <cell r="O90">
            <v>0</v>
          </cell>
        </row>
        <row r="91">
          <cell r="A91">
            <v>0</v>
          </cell>
          <cell r="C91" t="str">
            <v>6186</v>
          </cell>
          <cell r="F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N91" t="str">
            <v xml:space="preserve"> </v>
          </cell>
          <cell r="O91" t="str">
            <v xml:space="preserve"> </v>
          </cell>
        </row>
        <row r="92">
          <cell r="A92" t="str">
            <v>_/_6186_/_610601</v>
          </cell>
          <cell r="B92">
            <v>0</v>
          </cell>
          <cell r="C92" t="str">
            <v>6186</v>
          </cell>
          <cell r="D92" t="str">
            <v>610601</v>
          </cell>
          <cell r="E92" t="str">
            <v>材料費</v>
          </cell>
          <cell r="F92">
            <v>13113383</v>
          </cell>
          <cell r="H92">
            <v>0</v>
          </cell>
          <cell r="I92">
            <v>13113383</v>
          </cell>
          <cell r="J92">
            <v>0</v>
          </cell>
          <cell r="K92">
            <v>13113383</v>
          </cell>
          <cell r="M92">
            <v>11498105</v>
          </cell>
          <cell r="N92">
            <v>0</v>
          </cell>
          <cell r="O92">
            <v>0</v>
          </cell>
        </row>
        <row r="93">
          <cell r="A93" t="str">
            <v>_/__/_</v>
          </cell>
          <cell r="C93">
            <v>0</v>
          </cell>
          <cell r="E93" t="str">
            <v>TB Total - 其他費用-材料費</v>
          </cell>
          <cell r="F93">
            <v>13113383</v>
          </cell>
          <cell r="H93">
            <v>0</v>
          </cell>
          <cell r="I93">
            <v>13113383</v>
          </cell>
          <cell r="J93">
            <v>0</v>
          </cell>
          <cell r="K93">
            <v>13113383</v>
          </cell>
          <cell r="M93">
            <v>11498105</v>
          </cell>
          <cell r="N93">
            <v>0</v>
          </cell>
          <cell r="O93">
            <v>0</v>
          </cell>
        </row>
        <row r="94">
          <cell r="A94">
            <v>0</v>
          </cell>
          <cell r="C94" t="str">
            <v>6187</v>
          </cell>
          <cell r="F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N94" t="str">
            <v xml:space="preserve"> </v>
          </cell>
          <cell r="O94" t="str">
            <v xml:space="preserve"> </v>
          </cell>
        </row>
        <row r="95">
          <cell r="A95" t="str">
            <v>_/_6187_/_613001</v>
          </cell>
          <cell r="B95">
            <v>0</v>
          </cell>
          <cell r="C95" t="str">
            <v>6187</v>
          </cell>
          <cell r="D95" t="str">
            <v>613001</v>
          </cell>
          <cell r="E95" t="str">
            <v>勞務費</v>
          </cell>
          <cell r="F95">
            <v>11884514</v>
          </cell>
          <cell r="H95">
            <v>0</v>
          </cell>
          <cell r="I95">
            <v>11884514</v>
          </cell>
          <cell r="J95">
            <v>0</v>
          </cell>
          <cell r="K95">
            <v>11884514</v>
          </cell>
          <cell r="M95">
            <v>17913149</v>
          </cell>
          <cell r="N95">
            <v>-0.33654802960663144</v>
          </cell>
          <cell r="O95">
            <v>0</v>
          </cell>
        </row>
        <row r="96">
          <cell r="A96" t="str">
            <v>_/__/_</v>
          </cell>
          <cell r="C96">
            <v>0</v>
          </cell>
          <cell r="E96" t="str">
            <v>TB Total - 其他費用-勞務費</v>
          </cell>
          <cell r="F96">
            <v>11884514</v>
          </cell>
          <cell r="H96">
            <v>0</v>
          </cell>
          <cell r="I96">
            <v>11884514</v>
          </cell>
          <cell r="J96">
            <v>0</v>
          </cell>
          <cell r="K96">
            <v>11884514</v>
          </cell>
          <cell r="M96">
            <v>17913149</v>
          </cell>
          <cell r="N96">
            <v>-0.33654802960663144</v>
          </cell>
          <cell r="O96">
            <v>0</v>
          </cell>
        </row>
        <row r="97">
          <cell r="A97">
            <v>0</v>
          </cell>
          <cell r="C97" t="str">
            <v>6188</v>
          </cell>
          <cell r="F97">
            <v>73002</v>
          </cell>
          <cell r="H97">
            <v>0</v>
          </cell>
          <cell r="I97">
            <v>73002</v>
          </cell>
          <cell r="J97">
            <v>0</v>
          </cell>
          <cell r="K97">
            <v>73002</v>
          </cell>
          <cell r="N97" t="str">
            <v xml:space="preserve"> </v>
          </cell>
          <cell r="O97" t="str">
            <v xml:space="preserve"> </v>
          </cell>
        </row>
        <row r="98">
          <cell r="A98" t="str">
            <v>_/_6188_/_610301</v>
          </cell>
          <cell r="B98">
            <v>0</v>
          </cell>
          <cell r="C98" t="str">
            <v>6188</v>
          </cell>
          <cell r="D98" t="str">
            <v>610301</v>
          </cell>
          <cell r="E98" t="str">
            <v>公費規費</v>
          </cell>
          <cell r="F98">
            <v>1315744</v>
          </cell>
          <cell r="H98">
            <v>0</v>
          </cell>
          <cell r="I98">
            <v>1315744</v>
          </cell>
          <cell r="J98">
            <v>0</v>
          </cell>
          <cell r="K98">
            <v>1315744</v>
          </cell>
          <cell r="M98">
            <v>3646482</v>
          </cell>
          <cell r="N98">
            <v>-0.63917441523089924</v>
          </cell>
          <cell r="O98">
            <v>0</v>
          </cell>
        </row>
        <row r="99">
          <cell r="A99" t="str">
            <v>_/_6188_/_610501</v>
          </cell>
          <cell r="B99">
            <v>0</v>
          </cell>
          <cell r="C99" t="str">
            <v>6188</v>
          </cell>
          <cell r="D99" t="str">
            <v>610501</v>
          </cell>
          <cell r="E99" t="str">
            <v>消耗品費</v>
          </cell>
          <cell r="F99">
            <v>455581</v>
          </cell>
          <cell r="H99">
            <v>0</v>
          </cell>
          <cell r="I99">
            <v>455581</v>
          </cell>
          <cell r="J99">
            <v>0</v>
          </cell>
          <cell r="K99">
            <v>455581</v>
          </cell>
          <cell r="M99">
            <v>0</v>
          </cell>
          <cell r="N99" t="str">
            <v xml:space="preserve"> </v>
          </cell>
          <cell r="O99">
            <v>0</v>
          </cell>
        </row>
        <row r="100">
          <cell r="A100" t="str">
            <v>_/_6188_/_610701</v>
          </cell>
          <cell r="B100">
            <v>0</v>
          </cell>
          <cell r="C100" t="str">
            <v>6188</v>
          </cell>
          <cell r="D100" t="str">
            <v>610701</v>
          </cell>
          <cell r="E100" t="str">
            <v>包裝費</v>
          </cell>
          <cell r="F100">
            <v>26643</v>
          </cell>
          <cell r="H100">
            <v>0</v>
          </cell>
          <cell r="I100">
            <v>26643</v>
          </cell>
          <cell r="J100">
            <v>0</v>
          </cell>
          <cell r="K100">
            <v>26643</v>
          </cell>
          <cell r="M100">
            <v>423818</v>
          </cell>
          <cell r="N100">
            <v>-0.93713575166698915</v>
          </cell>
          <cell r="O100">
            <v>0</v>
          </cell>
        </row>
        <row r="101">
          <cell r="A101" t="str">
            <v>_/_6188_/_612301</v>
          </cell>
          <cell r="B101">
            <v>0</v>
          </cell>
          <cell r="C101" t="str">
            <v>6188</v>
          </cell>
          <cell r="D101" t="str">
            <v>612301</v>
          </cell>
          <cell r="E101" t="str">
            <v>治具模具費</v>
          </cell>
          <cell r="F101">
            <v>285372</v>
          </cell>
          <cell r="H101">
            <v>0</v>
          </cell>
          <cell r="I101">
            <v>285372</v>
          </cell>
          <cell r="J101">
            <v>0</v>
          </cell>
          <cell r="K101">
            <v>285372</v>
          </cell>
          <cell r="M101">
            <v>619813</v>
          </cell>
          <cell r="N101">
            <v>-0.53958371315219267</v>
          </cell>
          <cell r="O101">
            <v>0</v>
          </cell>
        </row>
        <row r="102">
          <cell r="A102" t="str">
            <v>_/_6188_/_612601</v>
          </cell>
          <cell r="B102">
            <v>0</v>
          </cell>
          <cell r="C102" t="str">
            <v>6188</v>
          </cell>
          <cell r="D102" t="str">
            <v>612601</v>
          </cell>
          <cell r="E102" t="str">
            <v>訓練費</v>
          </cell>
          <cell r="F102">
            <v>63663</v>
          </cell>
          <cell r="H102">
            <v>0</v>
          </cell>
          <cell r="I102">
            <v>63663</v>
          </cell>
          <cell r="J102">
            <v>0</v>
          </cell>
          <cell r="K102">
            <v>63663</v>
          </cell>
          <cell r="M102">
            <v>471401</v>
          </cell>
          <cell r="N102">
            <v>-0.86494937431189156</v>
          </cell>
          <cell r="O102">
            <v>0</v>
          </cell>
        </row>
        <row r="103">
          <cell r="A103" t="str">
            <v>_/_6188_/_612701</v>
          </cell>
          <cell r="B103">
            <v>0</v>
          </cell>
          <cell r="C103" t="str">
            <v>6188</v>
          </cell>
          <cell r="D103" t="str">
            <v>612701</v>
          </cell>
          <cell r="E103" t="str">
            <v>軟體費用</v>
          </cell>
          <cell r="F103">
            <v>361890</v>
          </cell>
          <cell r="H103">
            <v>0</v>
          </cell>
          <cell r="I103">
            <v>361890</v>
          </cell>
          <cell r="J103">
            <v>0</v>
          </cell>
          <cell r="K103">
            <v>361890</v>
          </cell>
          <cell r="M103">
            <v>38857</v>
          </cell>
          <cell r="N103">
            <v>8.3133798286023115</v>
          </cell>
          <cell r="O103">
            <v>0</v>
          </cell>
        </row>
        <row r="104">
          <cell r="A104" t="str">
            <v>_/_6188_/_612801</v>
          </cell>
          <cell r="B104">
            <v>0</v>
          </cell>
          <cell r="C104" t="str">
            <v>6188</v>
          </cell>
          <cell r="D104" t="str">
            <v>612801</v>
          </cell>
          <cell r="E104" t="str">
            <v>雜項購置</v>
          </cell>
          <cell r="F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M104">
            <v>138404</v>
          </cell>
          <cell r="N104">
            <v>-1</v>
          </cell>
          <cell r="O104">
            <v>0</v>
          </cell>
        </row>
        <row r="105">
          <cell r="A105" t="str">
            <v>_/_6188_/_612809</v>
          </cell>
          <cell r="B105">
            <v>0</v>
          </cell>
          <cell r="C105" t="str">
            <v>6188</v>
          </cell>
          <cell r="D105" t="str">
            <v>612809</v>
          </cell>
          <cell r="E105" t="str">
            <v>雜項購置(其他)</v>
          </cell>
          <cell r="F105">
            <v>728964</v>
          </cell>
          <cell r="H105">
            <v>0</v>
          </cell>
          <cell r="I105">
            <v>728964</v>
          </cell>
          <cell r="J105">
            <v>0</v>
          </cell>
          <cell r="K105">
            <v>728964</v>
          </cell>
          <cell r="M105">
            <v>0</v>
          </cell>
          <cell r="N105" t="str">
            <v xml:space="preserve"> </v>
          </cell>
          <cell r="O105">
            <v>0</v>
          </cell>
        </row>
        <row r="106">
          <cell r="A106" t="str">
            <v>_/_6188_/_612901</v>
          </cell>
          <cell r="B106">
            <v>0</v>
          </cell>
          <cell r="C106" t="str">
            <v>6188</v>
          </cell>
          <cell r="D106" t="str">
            <v>612901</v>
          </cell>
          <cell r="E106" t="str">
            <v>銀行費用</v>
          </cell>
          <cell r="F106">
            <v>371216</v>
          </cell>
          <cell r="H106">
            <v>0</v>
          </cell>
          <cell r="I106">
            <v>371216</v>
          </cell>
          <cell r="J106">
            <v>0</v>
          </cell>
          <cell r="K106">
            <v>371216</v>
          </cell>
          <cell r="M106">
            <v>334900</v>
          </cell>
          <cell r="N106">
            <v>0</v>
          </cell>
          <cell r="O106">
            <v>0</v>
          </cell>
        </row>
        <row r="107">
          <cell r="A107" t="str">
            <v>_/_6188_/_613101</v>
          </cell>
          <cell r="B107">
            <v>0</v>
          </cell>
          <cell r="C107" t="str">
            <v>6188</v>
          </cell>
          <cell r="D107" t="str">
            <v>613101</v>
          </cell>
          <cell r="E107" t="str">
            <v>書報雜誌費</v>
          </cell>
          <cell r="F107">
            <v>72218</v>
          </cell>
          <cell r="H107">
            <v>0</v>
          </cell>
          <cell r="I107">
            <v>72218</v>
          </cell>
          <cell r="J107">
            <v>0</v>
          </cell>
          <cell r="K107">
            <v>72218</v>
          </cell>
          <cell r="M107">
            <v>112934</v>
          </cell>
          <cell r="N107">
            <v>-0.36052915862362089</v>
          </cell>
          <cell r="O107">
            <v>0</v>
          </cell>
        </row>
        <row r="108">
          <cell r="A108" t="str">
            <v>_/_6188_/_613201</v>
          </cell>
          <cell r="B108">
            <v>0</v>
          </cell>
          <cell r="C108" t="str">
            <v>6188</v>
          </cell>
          <cell r="D108" t="str">
            <v>613201</v>
          </cell>
          <cell r="E108" t="str">
            <v>權利金費用</v>
          </cell>
          <cell r="F108">
            <v>16503445</v>
          </cell>
          <cell r="H108">
            <v>0</v>
          </cell>
          <cell r="I108">
            <v>16503445</v>
          </cell>
          <cell r="J108">
            <v>0</v>
          </cell>
          <cell r="K108">
            <v>16503445</v>
          </cell>
          <cell r="M108">
            <v>27822</v>
          </cell>
          <cell r="N108">
            <v>592.17967795269931</v>
          </cell>
          <cell r="O108">
            <v>16475623</v>
          </cell>
        </row>
        <row r="109">
          <cell r="A109" t="str">
            <v>_/_6188_/_613401</v>
          </cell>
          <cell r="B109">
            <v>0</v>
          </cell>
          <cell r="C109" t="str">
            <v>6188</v>
          </cell>
          <cell r="D109" t="str">
            <v>613401</v>
          </cell>
          <cell r="E109" t="str">
            <v>技術合作費</v>
          </cell>
          <cell r="F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M109">
            <v>0</v>
          </cell>
          <cell r="N109" t="str">
            <v xml:space="preserve"> </v>
          </cell>
          <cell r="O109">
            <v>0</v>
          </cell>
        </row>
        <row r="110">
          <cell r="A110" t="str">
            <v>_/_6188_/_613501</v>
          </cell>
          <cell r="B110">
            <v>0</v>
          </cell>
          <cell r="C110" t="str">
            <v>6188</v>
          </cell>
          <cell r="D110" t="str">
            <v>613501</v>
          </cell>
          <cell r="E110" t="str">
            <v>環保清潔費</v>
          </cell>
          <cell r="F110">
            <v>650180</v>
          </cell>
          <cell r="H110">
            <v>0</v>
          </cell>
          <cell r="I110">
            <v>650180</v>
          </cell>
          <cell r="J110">
            <v>0</v>
          </cell>
          <cell r="K110">
            <v>650180</v>
          </cell>
          <cell r="M110">
            <v>0</v>
          </cell>
          <cell r="N110" t="str">
            <v xml:space="preserve"> </v>
          </cell>
          <cell r="O110">
            <v>0</v>
          </cell>
        </row>
        <row r="111">
          <cell r="A111" t="str">
            <v>_/_6188_/_613901</v>
          </cell>
          <cell r="B111">
            <v>0</v>
          </cell>
          <cell r="C111" t="str">
            <v>6188</v>
          </cell>
          <cell r="D111" t="str">
            <v>613901</v>
          </cell>
          <cell r="E111" t="str">
            <v>其他費用</v>
          </cell>
          <cell r="F111">
            <v>101033</v>
          </cell>
          <cell r="H111">
            <v>0</v>
          </cell>
          <cell r="I111">
            <v>101033</v>
          </cell>
          <cell r="J111">
            <v>0</v>
          </cell>
          <cell r="K111">
            <v>101033</v>
          </cell>
          <cell r="M111">
            <v>2333671</v>
          </cell>
          <cell r="N111">
            <v>-0.9567064080583767</v>
          </cell>
          <cell r="O111">
            <v>0</v>
          </cell>
        </row>
        <row r="112">
          <cell r="A112" t="str">
            <v>_/__/_</v>
          </cell>
          <cell r="C112">
            <v>0</v>
          </cell>
          <cell r="E112" t="str">
            <v>TB Total - 其他費用-其他</v>
          </cell>
          <cell r="F112">
            <v>20935949</v>
          </cell>
          <cell r="H112">
            <v>0</v>
          </cell>
          <cell r="I112">
            <v>20935949</v>
          </cell>
          <cell r="J112">
            <v>0</v>
          </cell>
          <cell r="K112">
            <v>20935949</v>
          </cell>
          <cell r="M112">
            <v>8148102</v>
          </cell>
          <cell r="N112">
            <v>1.5694264750244904</v>
          </cell>
          <cell r="O112">
            <v>12787847</v>
          </cell>
        </row>
        <row r="113">
          <cell r="A113">
            <v>0</v>
          </cell>
          <cell r="C113" t="str">
            <v>6210</v>
          </cell>
          <cell r="F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N113" t="str">
            <v xml:space="preserve"> </v>
          </cell>
          <cell r="O113" t="str">
            <v xml:space="preserve"> </v>
          </cell>
        </row>
        <row r="114">
          <cell r="A114" t="str">
            <v>_/_6210_/_630101</v>
          </cell>
          <cell r="B114">
            <v>0</v>
          </cell>
          <cell r="C114" t="str">
            <v>6210</v>
          </cell>
          <cell r="D114" t="str">
            <v>630101</v>
          </cell>
          <cell r="E114" t="str">
            <v>薪資</v>
          </cell>
          <cell r="F114">
            <v>86099548</v>
          </cell>
          <cell r="H114">
            <v>0</v>
          </cell>
          <cell r="I114">
            <v>86099548</v>
          </cell>
          <cell r="J114">
            <v>0</v>
          </cell>
          <cell r="K114">
            <v>86099548</v>
          </cell>
          <cell r="M114">
            <v>103411036</v>
          </cell>
          <cell r="N114">
            <v>0</v>
          </cell>
          <cell r="O114">
            <v>-17311488</v>
          </cell>
        </row>
        <row r="115">
          <cell r="A115" t="str">
            <v>_/_6210_/_630102</v>
          </cell>
          <cell r="B115">
            <v>0</v>
          </cell>
          <cell r="C115" t="str">
            <v>6210</v>
          </cell>
          <cell r="D115" t="str">
            <v>630102</v>
          </cell>
          <cell r="E115" t="str">
            <v>加班費</v>
          </cell>
          <cell r="F115">
            <v>330668</v>
          </cell>
          <cell r="H115">
            <v>0</v>
          </cell>
          <cell r="I115">
            <v>330668</v>
          </cell>
          <cell r="J115">
            <v>0</v>
          </cell>
          <cell r="K115">
            <v>330668</v>
          </cell>
          <cell r="M115">
            <v>74361</v>
          </cell>
          <cell r="N115">
            <v>3.4467933459743683</v>
          </cell>
          <cell r="O115">
            <v>0</v>
          </cell>
        </row>
        <row r="116">
          <cell r="A116" t="str">
            <v>_/_6210_/_630103</v>
          </cell>
          <cell r="B116">
            <v>0</v>
          </cell>
          <cell r="C116" t="str">
            <v>6210</v>
          </cell>
          <cell r="D116" t="str">
            <v>630103</v>
          </cell>
          <cell r="E116" t="str">
            <v>年終獎金</v>
          </cell>
          <cell r="F116">
            <v>11223692</v>
          </cell>
          <cell r="H116">
            <v>0</v>
          </cell>
          <cell r="I116">
            <v>11223692</v>
          </cell>
          <cell r="J116">
            <v>0</v>
          </cell>
          <cell r="K116">
            <v>11223692</v>
          </cell>
          <cell r="M116">
            <v>8939016</v>
          </cell>
          <cell r="N116">
            <v>0.25558473102632323</v>
          </cell>
          <cell r="O116">
            <v>0</v>
          </cell>
        </row>
        <row r="117">
          <cell r="A117" t="str">
            <v>_/_6210_/_630108</v>
          </cell>
          <cell r="B117">
            <v>0</v>
          </cell>
          <cell r="C117" t="str">
            <v>6210</v>
          </cell>
          <cell r="D117" t="str">
            <v>630108</v>
          </cell>
          <cell r="E117" t="str">
            <v>退休金</v>
          </cell>
          <cell r="F117">
            <v>5310166</v>
          </cell>
          <cell r="H117">
            <v>0</v>
          </cell>
          <cell r="I117">
            <v>5310166</v>
          </cell>
          <cell r="J117">
            <v>0</v>
          </cell>
          <cell r="K117">
            <v>5310166</v>
          </cell>
          <cell r="M117">
            <v>6281064</v>
          </cell>
          <cell r="N117">
            <v>0</v>
          </cell>
          <cell r="O117">
            <v>0</v>
          </cell>
        </row>
        <row r="118">
          <cell r="A118" t="str">
            <v>_/_6210_/_630109</v>
          </cell>
          <cell r="B118">
            <v>0</v>
          </cell>
          <cell r="C118" t="str">
            <v>6210</v>
          </cell>
          <cell r="D118" t="str">
            <v>630109</v>
          </cell>
          <cell r="E118" t="str">
            <v>職工調撥</v>
          </cell>
          <cell r="F118">
            <v>1839995</v>
          </cell>
          <cell r="H118">
            <v>0</v>
          </cell>
          <cell r="I118">
            <v>1839995</v>
          </cell>
          <cell r="J118">
            <v>0</v>
          </cell>
          <cell r="K118">
            <v>1839995</v>
          </cell>
          <cell r="M118">
            <v>2823131</v>
          </cell>
          <cell r="N118">
            <v>-0.3482431385578636</v>
          </cell>
          <cell r="O118">
            <v>0</v>
          </cell>
        </row>
        <row r="119">
          <cell r="A119" t="str">
            <v>_/_6210_/_630111</v>
          </cell>
          <cell r="B119">
            <v>0</v>
          </cell>
          <cell r="C119" t="str">
            <v>6210</v>
          </cell>
          <cell r="D119" t="str">
            <v>630111</v>
          </cell>
          <cell r="E119" t="str">
            <v>工作獎金</v>
          </cell>
          <cell r="F119">
            <v>677450</v>
          </cell>
          <cell r="H119">
            <v>0</v>
          </cell>
          <cell r="I119">
            <v>677450</v>
          </cell>
          <cell r="J119">
            <v>0</v>
          </cell>
          <cell r="K119">
            <v>677450</v>
          </cell>
          <cell r="M119">
            <v>530702</v>
          </cell>
          <cell r="N119">
            <v>0.27651676458728253</v>
          </cell>
          <cell r="O119">
            <v>0</v>
          </cell>
        </row>
        <row r="120">
          <cell r="A120" t="str">
            <v>_/__/_</v>
          </cell>
          <cell r="C120">
            <v>0</v>
          </cell>
          <cell r="E120" t="str">
            <v>TB Total - 薪資支出</v>
          </cell>
          <cell r="F120">
            <v>105481519</v>
          </cell>
          <cell r="H120">
            <v>0</v>
          </cell>
          <cell r="I120">
            <v>105481519</v>
          </cell>
          <cell r="J120">
            <v>0</v>
          </cell>
          <cell r="K120">
            <v>105481519</v>
          </cell>
          <cell r="M120">
            <v>122059310</v>
          </cell>
          <cell r="N120">
            <v>0</v>
          </cell>
          <cell r="O120">
            <v>-16577791</v>
          </cell>
        </row>
        <row r="121">
          <cell r="A121">
            <v>0</v>
          </cell>
          <cell r="C121" t="str">
            <v>6211</v>
          </cell>
          <cell r="N121" t="str">
            <v xml:space="preserve"> </v>
          </cell>
          <cell r="O121" t="str">
            <v xml:space="preserve"> </v>
          </cell>
        </row>
        <row r="122">
          <cell r="A122" t="str">
            <v>_/_6211_/_630801</v>
          </cell>
          <cell r="B122">
            <v>0</v>
          </cell>
          <cell r="C122" t="str">
            <v>6211</v>
          </cell>
          <cell r="D122" t="str">
            <v>630801</v>
          </cell>
          <cell r="E122" t="str">
            <v>租金支出</v>
          </cell>
          <cell r="F122">
            <v>1413996</v>
          </cell>
          <cell r="H122">
            <v>0</v>
          </cell>
          <cell r="I122">
            <v>1413996</v>
          </cell>
          <cell r="J122">
            <v>0</v>
          </cell>
          <cell r="K122">
            <v>1413996</v>
          </cell>
          <cell r="M122">
            <v>3899193</v>
          </cell>
          <cell r="N122">
            <v>-0.63736188488233336</v>
          </cell>
          <cell r="O122">
            <v>0</v>
          </cell>
        </row>
        <row r="123">
          <cell r="A123" t="str">
            <v>_/__/_</v>
          </cell>
          <cell r="C123">
            <v>0</v>
          </cell>
          <cell r="E123" t="str">
            <v>TB Total - 租金支出</v>
          </cell>
          <cell r="F123">
            <v>1413996</v>
          </cell>
          <cell r="H123">
            <v>0</v>
          </cell>
          <cell r="I123">
            <v>1413996</v>
          </cell>
          <cell r="J123">
            <v>0</v>
          </cell>
          <cell r="K123">
            <v>1413996</v>
          </cell>
          <cell r="M123">
            <v>3899193</v>
          </cell>
          <cell r="N123">
            <v>-0.63736188488233336</v>
          </cell>
          <cell r="O123">
            <v>0</v>
          </cell>
        </row>
        <row r="124">
          <cell r="A124">
            <v>0</v>
          </cell>
          <cell r="C124" t="str">
            <v>6212</v>
          </cell>
          <cell r="F124">
            <v>1581493</v>
          </cell>
          <cell r="H124">
            <v>0</v>
          </cell>
          <cell r="I124">
            <v>1581493</v>
          </cell>
          <cell r="J124">
            <v>0</v>
          </cell>
          <cell r="K124">
            <v>1581493</v>
          </cell>
          <cell r="N124" t="str">
            <v xml:space="preserve"> </v>
          </cell>
          <cell r="O124" t="str">
            <v xml:space="preserve"> </v>
          </cell>
        </row>
        <row r="125">
          <cell r="A125" t="str">
            <v>_/_6212_/_630901</v>
          </cell>
          <cell r="B125">
            <v>0</v>
          </cell>
          <cell r="C125" t="str">
            <v>6212</v>
          </cell>
          <cell r="D125" t="str">
            <v>630901</v>
          </cell>
          <cell r="E125" t="str">
            <v>文具用品</v>
          </cell>
          <cell r="F125">
            <v>1606288</v>
          </cell>
          <cell r="H125">
            <v>0</v>
          </cell>
          <cell r="I125">
            <v>1606288</v>
          </cell>
          <cell r="J125">
            <v>0</v>
          </cell>
          <cell r="K125">
            <v>1606288</v>
          </cell>
          <cell r="M125">
            <v>2265631</v>
          </cell>
          <cell r="N125">
            <v>-0.29101958792053956</v>
          </cell>
          <cell r="O125">
            <v>0</v>
          </cell>
        </row>
        <row r="126">
          <cell r="A126" t="str">
            <v>_/__/_</v>
          </cell>
          <cell r="C126">
            <v>0</v>
          </cell>
          <cell r="E126" t="str">
            <v>TB Total - 文具用品</v>
          </cell>
          <cell r="F126">
            <v>1606288</v>
          </cell>
          <cell r="H126">
            <v>0</v>
          </cell>
          <cell r="I126">
            <v>1606288</v>
          </cell>
          <cell r="J126">
            <v>0</v>
          </cell>
          <cell r="K126">
            <v>1606288</v>
          </cell>
          <cell r="M126">
            <v>2265631</v>
          </cell>
          <cell r="N126">
            <v>-0.29101958792053956</v>
          </cell>
          <cell r="O126">
            <v>0</v>
          </cell>
        </row>
        <row r="127">
          <cell r="A127">
            <v>0</v>
          </cell>
          <cell r="C127" t="str">
            <v>6213</v>
          </cell>
          <cell r="F127">
            <v>19946</v>
          </cell>
          <cell r="H127">
            <v>0</v>
          </cell>
          <cell r="I127">
            <v>19946</v>
          </cell>
          <cell r="J127">
            <v>0</v>
          </cell>
          <cell r="K127">
            <v>19946</v>
          </cell>
          <cell r="N127" t="str">
            <v xml:space="preserve"> </v>
          </cell>
          <cell r="O127" t="str">
            <v xml:space="preserve"> </v>
          </cell>
        </row>
        <row r="128">
          <cell r="A128" t="str">
            <v>_/_6213_/_631001</v>
          </cell>
          <cell r="B128">
            <v>0</v>
          </cell>
          <cell r="C128" t="str">
            <v>6213</v>
          </cell>
          <cell r="D128" t="str">
            <v>631001</v>
          </cell>
          <cell r="E128" t="str">
            <v>旅費</v>
          </cell>
          <cell r="F128">
            <v>525546</v>
          </cell>
          <cell r="H128">
            <v>0</v>
          </cell>
          <cell r="I128">
            <v>525546</v>
          </cell>
          <cell r="J128">
            <v>0</v>
          </cell>
          <cell r="K128">
            <v>525546</v>
          </cell>
          <cell r="M128">
            <v>8916913</v>
          </cell>
          <cell r="N128">
            <v>-0.94106188991638695</v>
          </cell>
          <cell r="O128">
            <v>0</v>
          </cell>
        </row>
        <row r="129">
          <cell r="A129" t="str">
            <v>_/_6213_/_631002</v>
          </cell>
          <cell r="B129">
            <v>0</v>
          </cell>
          <cell r="C129" t="str">
            <v>6213</v>
          </cell>
          <cell r="D129" t="str">
            <v>631002</v>
          </cell>
          <cell r="E129" t="str">
            <v>旅費(國外)</v>
          </cell>
          <cell r="F129">
            <v>3550812</v>
          </cell>
          <cell r="H129">
            <v>0</v>
          </cell>
          <cell r="I129">
            <v>3550812</v>
          </cell>
          <cell r="J129">
            <v>0</v>
          </cell>
          <cell r="K129">
            <v>3550812</v>
          </cell>
          <cell r="M129">
            <v>724382</v>
          </cell>
          <cell r="N129">
            <v>3.9018501287994458</v>
          </cell>
          <cell r="O129">
            <v>0</v>
          </cell>
        </row>
        <row r="130">
          <cell r="A130" t="str">
            <v>_/__/_</v>
          </cell>
          <cell r="C130">
            <v>0</v>
          </cell>
          <cell r="E130" t="str">
            <v>TB Total - 旅費</v>
          </cell>
          <cell r="F130">
            <v>4076358</v>
          </cell>
          <cell r="H130">
            <v>0</v>
          </cell>
          <cell r="I130">
            <v>4076358</v>
          </cell>
          <cell r="J130">
            <v>0</v>
          </cell>
          <cell r="K130">
            <v>4076358</v>
          </cell>
          <cell r="M130">
            <v>9641295</v>
          </cell>
          <cell r="N130">
            <v>-0.57719808386736426</v>
          </cell>
          <cell r="O130">
            <v>0</v>
          </cell>
        </row>
        <row r="131">
          <cell r="A131">
            <v>0</v>
          </cell>
          <cell r="C131" t="str">
            <v>6214</v>
          </cell>
          <cell r="N131" t="str">
            <v xml:space="preserve"> </v>
          </cell>
          <cell r="O131" t="str">
            <v xml:space="preserve"> </v>
          </cell>
        </row>
        <row r="132">
          <cell r="A132" t="str">
            <v>_/_6214_/_631101</v>
          </cell>
          <cell r="B132">
            <v>0</v>
          </cell>
          <cell r="C132" t="str">
            <v>6214</v>
          </cell>
          <cell r="D132" t="str">
            <v>631101</v>
          </cell>
          <cell r="E132" t="str">
            <v>運費</v>
          </cell>
          <cell r="F132">
            <v>446692</v>
          </cell>
          <cell r="H132">
            <v>0</v>
          </cell>
          <cell r="I132">
            <v>446692</v>
          </cell>
          <cell r="J132">
            <v>0</v>
          </cell>
          <cell r="K132">
            <v>446692</v>
          </cell>
          <cell r="M132">
            <v>883890</v>
          </cell>
          <cell r="N132">
            <v>-0.4946294222131713</v>
          </cell>
          <cell r="O132">
            <v>0</v>
          </cell>
        </row>
        <row r="133">
          <cell r="A133" t="str">
            <v>_/__/_</v>
          </cell>
          <cell r="C133">
            <v>0</v>
          </cell>
          <cell r="E133" t="str">
            <v>TB Total - 運費</v>
          </cell>
          <cell r="F133">
            <v>446692</v>
          </cell>
          <cell r="H133">
            <v>0</v>
          </cell>
          <cell r="I133">
            <v>446692</v>
          </cell>
          <cell r="J133">
            <v>0</v>
          </cell>
          <cell r="K133">
            <v>446692</v>
          </cell>
          <cell r="M133">
            <v>883890</v>
          </cell>
          <cell r="N133">
            <v>-0.4946294222131713</v>
          </cell>
          <cell r="O133">
            <v>0</v>
          </cell>
        </row>
        <row r="134">
          <cell r="A134">
            <v>0</v>
          </cell>
          <cell r="C134" t="str">
            <v>6215</v>
          </cell>
          <cell r="N134" t="str">
            <v xml:space="preserve"> </v>
          </cell>
          <cell r="O134" t="str">
            <v xml:space="preserve"> </v>
          </cell>
        </row>
        <row r="135">
          <cell r="A135" t="str">
            <v>_/_6215_/_631201</v>
          </cell>
          <cell r="B135">
            <v>0</v>
          </cell>
          <cell r="C135" t="str">
            <v>6215</v>
          </cell>
          <cell r="D135" t="str">
            <v>631201</v>
          </cell>
          <cell r="E135" t="str">
            <v>郵電費</v>
          </cell>
          <cell r="F135">
            <v>4359488</v>
          </cell>
          <cell r="H135">
            <v>0</v>
          </cell>
          <cell r="I135">
            <v>4359488</v>
          </cell>
          <cell r="J135">
            <v>0</v>
          </cell>
          <cell r="K135">
            <v>4359488</v>
          </cell>
          <cell r="M135">
            <v>9074027</v>
          </cell>
          <cell r="N135">
            <v>-0.51956413618782482</v>
          </cell>
          <cell r="O135">
            <v>0</v>
          </cell>
        </row>
        <row r="136">
          <cell r="A136" t="str">
            <v>_/__/_</v>
          </cell>
          <cell r="C136">
            <v>0</v>
          </cell>
          <cell r="E136" t="str">
            <v>TB Total - 郵電費</v>
          </cell>
          <cell r="F136">
            <v>4359488</v>
          </cell>
          <cell r="H136">
            <v>0</v>
          </cell>
          <cell r="I136">
            <v>4359488</v>
          </cell>
          <cell r="J136">
            <v>0</v>
          </cell>
          <cell r="K136">
            <v>4359488</v>
          </cell>
          <cell r="M136">
            <v>9074027</v>
          </cell>
          <cell r="N136">
            <v>-0.51956413618782482</v>
          </cell>
          <cell r="O136">
            <v>0</v>
          </cell>
        </row>
        <row r="137">
          <cell r="A137">
            <v>0</v>
          </cell>
          <cell r="C137" t="str">
            <v>6216</v>
          </cell>
          <cell r="N137" t="str">
            <v xml:space="preserve"> </v>
          </cell>
          <cell r="O137" t="str">
            <v xml:space="preserve"> </v>
          </cell>
        </row>
        <row r="138">
          <cell r="A138" t="str">
            <v>_/_6216_/_631301</v>
          </cell>
          <cell r="B138">
            <v>0</v>
          </cell>
          <cell r="C138" t="str">
            <v>6216</v>
          </cell>
          <cell r="D138" t="str">
            <v>631301</v>
          </cell>
          <cell r="E138" t="str">
            <v>修繕費</v>
          </cell>
          <cell r="F138">
            <v>8630978</v>
          </cell>
          <cell r="H138">
            <v>0</v>
          </cell>
          <cell r="I138">
            <v>8630978</v>
          </cell>
          <cell r="J138">
            <v>0</v>
          </cell>
          <cell r="K138">
            <v>8630978</v>
          </cell>
          <cell r="M138">
            <v>8354269</v>
          </cell>
          <cell r="N138">
            <v>0</v>
          </cell>
          <cell r="O138">
            <v>0</v>
          </cell>
        </row>
        <row r="139">
          <cell r="A139" t="str">
            <v>_/__/_</v>
          </cell>
          <cell r="C139">
            <v>0</v>
          </cell>
          <cell r="E139" t="str">
            <v>TB Total - 修繕費</v>
          </cell>
          <cell r="F139">
            <v>8630978</v>
          </cell>
          <cell r="H139">
            <v>0</v>
          </cell>
          <cell r="I139">
            <v>8630978</v>
          </cell>
          <cell r="J139">
            <v>0</v>
          </cell>
          <cell r="K139">
            <v>8630978</v>
          </cell>
          <cell r="M139">
            <v>8354269</v>
          </cell>
          <cell r="N139">
            <v>0</v>
          </cell>
          <cell r="O139">
            <v>0</v>
          </cell>
        </row>
        <row r="140">
          <cell r="A140">
            <v>0</v>
          </cell>
          <cell r="C140" t="str">
            <v>6217</v>
          </cell>
          <cell r="N140" t="str">
            <v xml:space="preserve"> </v>
          </cell>
          <cell r="O140" t="str">
            <v xml:space="preserve"> </v>
          </cell>
        </row>
        <row r="141">
          <cell r="A141" t="str">
            <v>_/_6217_/_631401</v>
          </cell>
          <cell r="B141">
            <v>0</v>
          </cell>
          <cell r="C141" t="str">
            <v>6217</v>
          </cell>
          <cell r="D141" t="str">
            <v>631401</v>
          </cell>
          <cell r="E141" t="str">
            <v>廣告費</v>
          </cell>
          <cell r="F141">
            <v>464663</v>
          </cell>
          <cell r="H141">
            <v>0</v>
          </cell>
          <cell r="I141">
            <v>464663</v>
          </cell>
          <cell r="J141">
            <v>0</v>
          </cell>
          <cell r="K141">
            <v>464663</v>
          </cell>
          <cell r="M141">
            <v>365019</v>
          </cell>
          <cell r="N141">
            <v>0.272983050197387</v>
          </cell>
          <cell r="O141">
            <v>0</v>
          </cell>
        </row>
        <row r="142">
          <cell r="A142" t="str">
            <v>_/__/_</v>
          </cell>
          <cell r="C142">
            <v>0</v>
          </cell>
          <cell r="E142" t="str">
            <v>TB Total - 廣告費</v>
          </cell>
          <cell r="F142">
            <v>464663</v>
          </cell>
          <cell r="H142">
            <v>0</v>
          </cell>
          <cell r="I142">
            <v>464663</v>
          </cell>
          <cell r="J142">
            <v>0</v>
          </cell>
          <cell r="K142">
            <v>464663</v>
          </cell>
          <cell r="M142">
            <v>365019</v>
          </cell>
          <cell r="N142">
            <v>0.272983050197387</v>
          </cell>
          <cell r="O142">
            <v>0</v>
          </cell>
        </row>
        <row r="143">
          <cell r="A143">
            <v>0</v>
          </cell>
          <cell r="C143" t="str">
            <v>6218</v>
          </cell>
          <cell r="N143" t="str">
            <v xml:space="preserve"> </v>
          </cell>
          <cell r="O143" t="str">
            <v xml:space="preserve"> </v>
          </cell>
        </row>
        <row r="144">
          <cell r="A144" t="str">
            <v>_/_6218_/_631501</v>
          </cell>
          <cell r="B144">
            <v>0</v>
          </cell>
          <cell r="C144" t="str">
            <v>6218</v>
          </cell>
          <cell r="D144" t="str">
            <v>631501</v>
          </cell>
          <cell r="E144" t="str">
            <v>水電瓦斯費</v>
          </cell>
          <cell r="F144">
            <v>2873120</v>
          </cell>
          <cell r="H144">
            <v>0</v>
          </cell>
          <cell r="I144">
            <v>2873120</v>
          </cell>
          <cell r="J144">
            <v>0</v>
          </cell>
          <cell r="K144">
            <v>2873120</v>
          </cell>
          <cell r="M144">
            <v>4651213</v>
          </cell>
          <cell r="N144">
            <v>-0.38228586822405253</v>
          </cell>
          <cell r="O144">
            <v>0</v>
          </cell>
        </row>
        <row r="145">
          <cell r="A145" t="str">
            <v>_/__/_</v>
          </cell>
          <cell r="C145">
            <v>0</v>
          </cell>
          <cell r="E145" t="str">
            <v>TB Total - 水電瓦斯費</v>
          </cell>
          <cell r="F145">
            <v>2873120</v>
          </cell>
          <cell r="H145">
            <v>0</v>
          </cell>
          <cell r="I145">
            <v>2873120</v>
          </cell>
          <cell r="J145">
            <v>0</v>
          </cell>
          <cell r="K145">
            <v>2873120</v>
          </cell>
          <cell r="M145">
            <v>4651213</v>
          </cell>
          <cell r="N145">
            <v>-0.38228586822405253</v>
          </cell>
          <cell r="O145">
            <v>0</v>
          </cell>
        </row>
        <row r="146">
          <cell r="A146">
            <v>0</v>
          </cell>
          <cell r="C146" t="str">
            <v>6219</v>
          </cell>
          <cell r="N146" t="str">
            <v xml:space="preserve"> </v>
          </cell>
          <cell r="O146" t="str">
            <v xml:space="preserve"> </v>
          </cell>
        </row>
        <row r="147">
          <cell r="A147" t="str">
            <v>_/_6219_/_630105</v>
          </cell>
          <cell r="B147">
            <v>0</v>
          </cell>
          <cell r="C147" t="str">
            <v>6219</v>
          </cell>
          <cell r="D147" t="str">
            <v>630105</v>
          </cell>
          <cell r="E147" t="str">
            <v>勞保費</v>
          </cell>
          <cell r="F147">
            <v>2246068</v>
          </cell>
          <cell r="H147">
            <v>0</v>
          </cell>
          <cell r="I147">
            <v>2246068</v>
          </cell>
          <cell r="J147">
            <v>0</v>
          </cell>
          <cell r="K147">
            <v>2246068</v>
          </cell>
          <cell r="M147">
            <v>3508570</v>
          </cell>
          <cell r="N147">
            <v>-0.35983377843394887</v>
          </cell>
          <cell r="O147">
            <v>0</v>
          </cell>
        </row>
        <row r="148">
          <cell r="A148" t="str">
            <v>_/_6219_/_630106</v>
          </cell>
          <cell r="B148">
            <v>0</v>
          </cell>
          <cell r="C148" t="str">
            <v>6219</v>
          </cell>
          <cell r="D148" t="str">
            <v>630106</v>
          </cell>
          <cell r="E148" t="str">
            <v>健保費</v>
          </cell>
          <cell r="F148">
            <v>3091801</v>
          </cell>
          <cell r="H148">
            <v>0</v>
          </cell>
          <cell r="I148">
            <v>3091801</v>
          </cell>
          <cell r="J148">
            <v>0</v>
          </cell>
          <cell r="K148">
            <v>3091801</v>
          </cell>
          <cell r="M148">
            <v>3453448</v>
          </cell>
          <cell r="N148">
            <v>0</v>
          </cell>
          <cell r="O148">
            <v>0</v>
          </cell>
        </row>
        <row r="149">
          <cell r="A149" t="str">
            <v>_/_6219_/_630107</v>
          </cell>
          <cell r="B149">
            <v>0</v>
          </cell>
          <cell r="C149" t="str">
            <v>6219</v>
          </cell>
          <cell r="D149" t="str">
            <v>630107</v>
          </cell>
          <cell r="E149" t="str">
            <v>團保費</v>
          </cell>
          <cell r="F149">
            <v>-254343</v>
          </cell>
          <cell r="H149">
            <v>0</v>
          </cell>
          <cell r="I149">
            <v>-254343</v>
          </cell>
          <cell r="J149">
            <v>0</v>
          </cell>
          <cell r="K149">
            <v>-254343</v>
          </cell>
          <cell r="M149">
            <v>-78152</v>
          </cell>
          <cell r="N149">
            <v>2.2544656566690553</v>
          </cell>
          <cell r="O149">
            <v>0</v>
          </cell>
        </row>
        <row r="150">
          <cell r="A150" t="str">
            <v>_/_6219_/_631601</v>
          </cell>
          <cell r="B150">
            <v>0</v>
          </cell>
          <cell r="C150" t="str">
            <v>6219</v>
          </cell>
          <cell r="D150" t="str">
            <v>631601</v>
          </cell>
          <cell r="E150" t="str">
            <v>保險費</v>
          </cell>
          <cell r="F150">
            <v>1935172</v>
          </cell>
          <cell r="H150">
            <v>0</v>
          </cell>
          <cell r="I150">
            <v>1935172</v>
          </cell>
          <cell r="J150">
            <v>0</v>
          </cell>
          <cell r="K150">
            <v>1935172</v>
          </cell>
          <cell r="M150">
            <v>-2394439</v>
          </cell>
          <cell r="N150">
            <v>-1.808194320256227</v>
          </cell>
          <cell r="O150">
            <v>0</v>
          </cell>
        </row>
        <row r="151">
          <cell r="A151" t="str">
            <v>_/__/_</v>
          </cell>
          <cell r="C151">
            <v>0</v>
          </cell>
          <cell r="E151" t="str">
            <v>TB Total - 保險費</v>
          </cell>
          <cell r="F151">
            <v>7018698</v>
          </cell>
          <cell r="H151">
            <v>0</v>
          </cell>
          <cell r="I151">
            <v>7018698</v>
          </cell>
          <cell r="J151">
            <v>0</v>
          </cell>
          <cell r="K151">
            <v>7018698</v>
          </cell>
          <cell r="M151">
            <v>4489427</v>
          </cell>
          <cell r="N151">
            <v>0.56338392405088666</v>
          </cell>
          <cell r="O151">
            <v>0</v>
          </cell>
        </row>
        <row r="152">
          <cell r="A152">
            <v>0</v>
          </cell>
          <cell r="C152" t="str">
            <v>6220</v>
          </cell>
          <cell r="N152" t="str">
            <v xml:space="preserve"> </v>
          </cell>
          <cell r="O152" t="str">
            <v xml:space="preserve"> </v>
          </cell>
        </row>
        <row r="153">
          <cell r="A153" t="str">
            <v>_/_6220_/_631701</v>
          </cell>
          <cell r="B153">
            <v>0</v>
          </cell>
          <cell r="C153" t="str">
            <v>6220</v>
          </cell>
          <cell r="D153" t="str">
            <v>631701</v>
          </cell>
          <cell r="E153" t="str">
            <v>交際費</v>
          </cell>
          <cell r="F153">
            <v>691105</v>
          </cell>
          <cell r="H153">
            <v>0</v>
          </cell>
          <cell r="I153">
            <v>691105</v>
          </cell>
          <cell r="J153">
            <v>0</v>
          </cell>
          <cell r="K153">
            <v>691105</v>
          </cell>
          <cell r="M153">
            <v>1662805</v>
          </cell>
          <cell r="N153">
            <v>-0.58437399454536165</v>
          </cell>
          <cell r="O153">
            <v>0</v>
          </cell>
        </row>
        <row r="154">
          <cell r="A154" t="str">
            <v>_/__/_</v>
          </cell>
          <cell r="C154">
            <v>0</v>
          </cell>
          <cell r="E154" t="str">
            <v>TB Total - 交際費</v>
          </cell>
          <cell r="F154">
            <v>691105</v>
          </cell>
          <cell r="H154">
            <v>0</v>
          </cell>
          <cell r="I154">
            <v>691105</v>
          </cell>
          <cell r="J154">
            <v>0</v>
          </cell>
          <cell r="K154">
            <v>691105</v>
          </cell>
          <cell r="M154">
            <v>1662805</v>
          </cell>
          <cell r="N154">
            <v>-0.58437399454536165</v>
          </cell>
          <cell r="O154">
            <v>0</v>
          </cell>
        </row>
        <row r="155">
          <cell r="A155">
            <v>0</v>
          </cell>
          <cell r="C155" t="str">
            <v>6221</v>
          </cell>
          <cell r="N155" t="str">
            <v xml:space="preserve"> </v>
          </cell>
          <cell r="O155" t="str">
            <v xml:space="preserve"> </v>
          </cell>
        </row>
        <row r="156">
          <cell r="A156" t="str">
            <v>_/_6221_/_631801</v>
          </cell>
          <cell r="B156">
            <v>0</v>
          </cell>
          <cell r="C156" t="str">
            <v>6221</v>
          </cell>
          <cell r="D156" t="str">
            <v>631801</v>
          </cell>
          <cell r="E156" t="str">
            <v>捐贈</v>
          </cell>
          <cell r="F156">
            <v>30000</v>
          </cell>
          <cell r="H156">
            <v>0</v>
          </cell>
          <cell r="I156">
            <v>30000</v>
          </cell>
          <cell r="J156">
            <v>0</v>
          </cell>
          <cell r="K156">
            <v>30000</v>
          </cell>
          <cell r="M156">
            <v>0</v>
          </cell>
          <cell r="N156" t="str">
            <v xml:space="preserve"> </v>
          </cell>
          <cell r="O156">
            <v>0</v>
          </cell>
        </row>
        <row r="157">
          <cell r="A157" t="str">
            <v>_/__/_</v>
          </cell>
          <cell r="C157">
            <v>0</v>
          </cell>
          <cell r="E157" t="str">
            <v>TB Total - 捐贈</v>
          </cell>
          <cell r="F157">
            <v>30000</v>
          </cell>
          <cell r="H157">
            <v>0</v>
          </cell>
          <cell r="I157">
            <v>30000</v>
          </cell>
          <cell r="J157">
            <v>0</v>
          </cell>
          <cell r="K157">
            <v>30000</v>
          </cell>
          <cell r="M157">
            <v>0</v>
          </cell>
          <cell r="N157" t="str">
            <v xml:space="preserve"> </v>
          </cell>
          <cell r="O157">
            <v>0</v>
          </cell>
        </row>
        <row r="158">
          <cell r="A158">
            <v>0</v>
          </cell>
          <cell r="C158" t="str">
            <v>6222</v>
          </cell>
          <cell r="N158" t="str">
            <v xml:space="preserve"> </v>
          </cell>
          <cell r="O158" t="str">
            <v xml:space="preserve"> </v>
          </cell>
        </row>
        <row r="159">
          <cell r="A159" t="str">
            <v>_/_6222_/_631901</v>
          </cell>
          <cell r="B159">
            <v>0</v>
          </cell>
          <cell r="C159" t="str">
            <v>6222</v>
          </cell>
          <cell r="D159" t="str">
            <v>631901</v>
          </cell>
          <cell r="E159" t="str">
            <v>稅捐</v>
          </cell>
          <cell r="F159">
            <v>2667129</v>
          </cell>
          <cell r="H159">
            <v>0</v>
          </cell>
          <cell r="I159">
            <v>2667129</v>
          </cell>
          <cell r="J159">
            <v>0</v>
          </cell>
          <cell r="K159">
            <v>2667129</v>
          </cell>
          <cell r="M159">
            <v>3165578</v>
          </cell>
          <cell r="N159">
            <v>0</v>
          </cell>
          <cell r="O159">
            <v>0</v>
          </cell>
        </row>
        <row r="160">
          <cell r="A160" t="str">
            <v>_/__/_</v>
          </cell>
          <cell r="C160">
            <v>0</v>
          </cell>
          <cell r="E160" t="str">
            <v>TB Total - 稅捐</v>
          </cell>
          <cell r="F160">
            <v>2667129</v>
          </cell>
          <cell r="H160">
            <v>0</v>
          </cell>
          <cell r="I160">
            <v>2667129</v>
          </cell>
          <cell r="J160">
            <v>0</v>
          </cell>
          <cell r="K160">
            <v>2667129</v>
          </cell>
          <cell r="M160">
            <v>3165578</v>
          </cell>
          <cell r="N160">
            <v>0</v>
          </cell>
          <cell r="O160">
            <v>0</v>
          </cell>
        </row>
        <row r="161">
          <cell r="A161">
            <v>0</v>
          </cell>
          <cell r="C161" t="str">
            <v>6223</v>
          </cell>
          <cell r="N161" t="str">
            <v xml:space="preserve"> </v>
          </cell>
          <cell r="O161" t="str">
            <v xml:space="preserve"> </v>
          </cell>
        </row>
        <row r="162">
          <cell r="A162" t="str">
            <v>_/__/_</v>
          </cell>
          <cell r="C162">
            <v>0</v>
          </cell>
          <cell r="E162" t="str">
            <v>TB Total - 呆帳損失</v>
          </cell>
          <cell r="F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M162">
            <v>0</v>
          </cell>
          <cell r="N162" t="str">
            <v xml:space="preserve"> </v>
          </cell>
          <cell r="O162">
            <v>0</v>
          </cell>
        </row>
        <row r="163">
          <cell r="A163">
            <v>0</v>
          </cell>
          <cell r="C163" t="str">
            <v>6224</v>
          </cell>
          <cell r="N163" t="str">
            <v xml:space="preserve"> </v>
          </cell>
          <cell r="O163" t="str">
            <v xml:space="preserve"> </v>
          </cell>
        </row>
        <row r="164">
          <cell r="A164" t="str">
            <v>_/_6224_/_632101</v>
          </cell>
          <cell r="B164">
            <v>0</v>
          </cell>
          <cell r="C164" t="str">
            <v>6224</v>
          </cell>
          <cell r="D164" t="str">
            <v>632101</v>
          </cell>
          <cell r="E164" t="str">
            <v>折舊--建築物</v>
          </cell>
          <cell r="F164">
            <v>6911885</v>
          </cell>
          <cell r="H164">
            <v>0</v>
          </cell>
          <cell r="I164">
            <v>6911885</v>
          </cell>
          <cell r="J164">
            <v>0</v>
          </cell>
          <cell r="K164">
            <v>6911885</v>
          </cell>
          <cell r="M164">
            <v>3829736</v>
          </cell>
          <cell r="N164">
            <v>0.8047941163568455</v>
          </cell>
          <cell r="O164">
            <v>0</v>
          </cell>
        </row>
        <row r="165">
          <cell r="A165" t="str">
            <v>_/_6224_/_632102</v>
          </cell>
          <cell r="B165">
            <v>0</v>
          </cell>
          <cell r="C165" t="str">
            <v>6224</v>
          </cell>
          <cell r="D165" t="str">
            <v>632102</v>
          </cell>
          <cell r="E165" t="str">
            <v>折舊--機器設備</v>
          </cell>
          <cell r="F165">
            <v>12229158</v>
          </cell>
          <cell r="H165">
            <v>0</v>
          </cell>
          <cell r="I165">
            <v>12229158</v>
          </cell>
          <cell r="J165">
            <v>0</v>
          </cell>
          <cell r="K165">
            <v>12229158</v>
          </cell>
          <cell r="M165">
            <v>1836959</v>
          </cell>
          <cell r="N165">
            <v>5.6572841310012905</v>
          </cell>
          <cell r="O165">
            <v>10392199</v>
          </cell>
        </row>
        <row r="166">
          <cell r="A166" t="str">
            <v>_/_6224_/_632103</v>
          </cell>
          <cell r="B166">
            <v>0</v>
          </cell>
          <cell r="C166" t="str">
            <v>6224</v>
          </cell>
          <cell r="D166" t="str">
            <v>632103</v>
          </cell>
          <cell r="E166" t="str">
            <v>折舊--運輸設備</v>
          </cell>
          <cell r="F166">
            <v>367071</v>
          </cell>
          <cell r="H166">
            <v>0</v>
          </cell>
          <cell r="I166">
            <v>367071</v>
          </cell>
          <cell r="J166">
            <v>0</v>
          </cell>
          <cell r="K166">
            <v>367071</v>
          </cell>
          <cell r="M166">
            <v>400265</v>
          </cell>
          <cell r="N166">
            <v>0</v>
          </cell>
          <cell r="O166">
            <v>0</v>
          </cell>
        </row>
        <row r="167">
          <cell r="A167" t="str">
            <v>_/_6224_/_632104</v>
          </cell>
          <cell r="B167">
            <v>0</v>
          </cell>
          <cell r="C167" t="str">
            <v>6224</v>
          </cell>
          <cell r="D167" t="str">
            <v>632104</v>
          </cell>
          <cell r="E167" t="str">
            <v>折舊--電氣設備</v>
          </cell>
          <cell r="F167">
            <v>4745468</v>
          </cell>
          <cell r="H167">
            <v>0</v>
          </cell>
          <cell r="I167">
            <v>4745468</v>
          </cell>
          <cell r="J167">
            <v>0</v>
          </cell>
          <cell r="K167">
            <v>4745468</v>
          </cell>
          <cell r="M167">
            <v>1527967</v>
          </cell>
          <cell r="N167">
            <v>2.1057398490935997</v>
          </cell>
          <cell r="O167">
            <v>0</v>
          </cell>
        </row>
        <row r="168">
          <cell r="A168" t="str">
            <v>_/_6224_/_632105</v>
          </cell>
          <cell r="B168">
            <v>0</v>
          </cell>
          <cell r="C168" t="str">
            <v>6224</v>
          </cell>
          <cell r="D168" t="str">
            <v>632105</v>
          </cell>
          <cell r="E168" t="str">
            <v>折舊--辦公設備</v>
          </cell>
          <cell r="F168">
            <v>1195952</v>
          </cell>
          <cell r="H168">
            <v>0</v>
          </cell>
          <cell r="I168">
            <v>1195952</v>
          </cell>
          <cell r="J168">
            <v>0</v>
          </cell>
          <cell r="K168">
            <v>1195952</v>
          </cell>
          <cell r="M168">
            <v>1118907</v>
          </cell>
          <cell r="N168">
            <v>0</v>
          </cell>
          <cell r="O168">
            <v>0</v>
          </cell>
        </row>
        <row r="169">
          <cell r="A169" t="str">
            <v>_/_6224_/_632107</v>
          </cell>
          <cell r="B169">
            <v>0</v>
          </cell>
          <cell r="C169" t="str">
            <v>6224</v>
          </cell>
          <cell r="D169" t="str">
            <v>632107</v>
          </cell>
          <cell r="E169" t="str">
            <v>折舊--土地改良物</v>
          </cell>
          <cell r="F169">
            <v>237117</v>
          </cell>
          <cell r="H169">
            <v>0</v>
          </cell>
          <cell r="I169">
            <v>237117</v>
          </cell>
          <cell r="J169">
            <v>0</v>
          </cell>
          <cell r="K169">
            <v>237117</v>
          </cell>
          <cell r="M169">
            <v>334621</v>
          </cell>
          <cell r="N169">
            <v>-0.29138637443555543</v>
          </cell>
          <cell r="O169">
            <v>0</v>
          </cell>
        </row>
        <row r="170">
          <cell r="A170" t="str">
            <v>_/_6224_/_632199</v>
          </cell>
          <cell r="B170">
            <v>0</v>
          </cell>
          <cell r="C170" t="str">
            <v>6224</v>
          </cell>
          <cell r="D170" t="str">
            <v>632199</v>
          </cell>
          <cell r="E170" t="str">
            <v>折舊--其他</v>
          </cell>
          <cell r="F170">
            <v>6076459</v>
          </cell>
          <cell r="H170">
            <v>0</v>
          </cell>
          <cell r="I170">
            <v>6076459</v>
          </cell>
          <cell r="J170">
            <v>0</v>
          </cell>
          <cell r="K170">
            <v>6076459</v>
          </cell>
          <cell r="M170">
            <v>3017425</v>
          </cell>
          <cell r="N170">
            <v>1.013789572234604</v>
          </cell>
          <cell r="O170">
            <v>0</v>
          </cell>
        </row>
        <row r="171">
          <cell r="A171" t="str">
            <v>_/__/_</v>
          </cell>
          <cell r="C171">
            <v>0</v>
          </cell>
          <cell r="E171" t="str">
            <v>TB Total - 折舊</v>
          </cell>
          <cell r="F171">
            <v>31763110</v>
          </cell>
          <cell r="H171">
            <v>0</v>
          </cell>
          <cell r="I171">
            <v>31763110</v>
          </cell>
          <cell r="J171">
            <v>0</v>
          </cell>
          <cell r="K171">
            <v>31763110</v>
          </cell>
          <cell r="M171">
            <v>12065880</v>
          </cell>
          <cell r="N171">
            <v>1.6324735535244839</v>
          </cell>
          <cell r="O171">
            <v>19697230</v>
          </cell>
        </row>
        <row r="172">
          <cell r="A172">
            <v>0</v>
          </cell>
          <cell r="C172" t="str">
            <v>6225</v>
          </cell>
          <cell r="N172" t="str">
            <v xml:space="preserve"> </v>
          </cell>
          <cell r="O172" t="str">
            <v xml:space="preserve"> </v>
          </cell>
        </row>
        <row r="173">
          <cell r="A173" t="str">
            <v>_/_6225_/_632106</v>
          </cell>
          <cell r="B173">
            <v>0</v>
          </cell>
          <cell r="C173" t="str">
            <v>6225</v>
          </cell>
          <cell r="D173" t="str">
            <v>632106</v>
          </cell>
          <cell r="E173" t="str">
            <v>折舊--資訊設備</v>
          </cell>
          <cell r="F173">
            <v>1398009</v>
          </cell>
          <cell r="H173">
            <v>0</v>
          </cell>
          <cell r="I173">
            <v>1398009</v>
          </cell>
          <cell r="J173">
            <v>0</v>
          </cell>
          <cell r="K173">
            <v>1398009</v>
          </cell>
          <cell r="M173">
            <v>1410996</v>
          </cell>
          <cell r="N173">
            <v>0</v>
          </cell>
          <cell r="O173">
            <v>0</v>
          </cell>
        </row>
        <row r="174">
          <cell r="A174" t="str">
            <v>_/_6225_/_632201</v>
          </cell>
          <cell r="B174">
            <v>0</v>
          </cell>
          <cell r="C174" t="str">
            <v>6225</v>
          </cell>
          <cell r="D174" t="str">
            <v>632201</v>
          </cell>
          <cell r="E174" t="str">
            <v>各項攤提--遞延費用</v>
          </cell>
          <cell r="F174">
            <v>25748776</v>
          </cell>
          <cell r="H174">
            <v>0</v>
          </cell>
          <cell r="I174">
            <v>25748776</v>
          </cell>
          <cell r="J174">
            <v>0</v>
          </cell>
          <cell r="K174">
            <v>25748776</v>
          </cell>
          <cell r="M174">
            <v>20725247</v>
          </cell>
          <cell r="N174">
            <v>0.24238693029810454</v>
          </cell>
          <cell r="O174">
            <v>0</v>
          </cell>
        </row>
        <row r="175">
          <cell r="A175" t="str">
            <v>_/_6225_/_632202</v>
          </cell>
          <cell r="B175">
            <v>0</v>
          </cell>
          <cell r="C175" t="str">
            <v>6225</v>
          </cell>
          <cell r="D175" t="str">
            <v>632202</v>
          </cell>
          <cell r="E175" t="str">
            <v>各項攤提--技術合作費</v>
          </cell>
          <cell r="F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M175">
            <v>0</v>
          </cell>
          <cell r="N175" t="str">
            <v xml:space="preserve"> </v>
          </cell>
          <cell r="O175">
            <v>0</v>
          </cell>
        </row>
        <row r="176">
          <cell r="A176" t="str">
            <v>_/_6225_/_632203</v>
          </cell>
          <cell r="B176">
            <v>0</v>
          </cell>
          <cell r="C176" t="str">
            <v>6225</v>
          </cell>
          <cell r="D176" t="str">
            <v>632203</v>
          </cell>
          <cell r="E176" t="str">
            <v>各項攤提--專利權</v>
          </cell>
          <cell r="F176">
            <v>44948</v>
          </cell>
          <cell r="H176">
            <v>0</v>
          </cell>
          <cell r="I176">
            <v>44948</v>
          </cell>
          <cell r="J176">
            <v>0</v>
          </cell>
          <cell r="K176">
            <v>44948</v>
          </cell>
          <cell r="M176">
            <v>93410</v>
          </cell>
          <cell r="N176">
            <v>-0.51880954929879031</v>
          </cell>
          <cell r="O176">
            <v>0</v>
          </cell>
        </row>
        <row r="177">
          <cell r="A177" t="str">
            <v>_/_6225_/_632204</v>
          </cell>
          <cell r="B177">
            <v>0</v>
          </cell>
          <cell r="C177" t="str">
            <v>6225</v>
          </cell>
          <cell r="D177" t="str">
            <v>632204</v>
          </cell>
          <cell r="E177" t="str">
            <v>各項攤提--商標權</v>
          </cell>
          <cell r="F177">
            <v>8835</v>
          </cell>
          <cell r="H177">
            <v>0</v>
          </cell>
          <cell r="I177">
            <v>8835</v>
          </cell>
          <cell r="J177">
            <v>0</v>
          </cell>
          <cell r="K177">
            <v>8835</v>
          </cell>
          <cell r="M177">
            <v>17828</v>
          </cell>
          <cell r="N177">
            <v>-0.50443123177024907</v>
          </cell>
          <cell r="O177">
            <v>0</v>
          </cell>
        </row>
        <row r="178">
          <cell r="A178" t="str">
            <v>_/_6225_/_632205</v>
          </cell>
          <cell r="B178">
            <v>0</v>
          </cell>
          <cell r="C178" t="str">
            <v>6225</v>
          </cell>
          <cell r="D178" t="str">
            <v>632205</v>
          </cell>
          <cell r="E178" t="str">
            <v>各項攤提--電腦軟體成本</v>
          </cell>
          <cell r="F178">
            <v>8303947</v>
          </cell>
          <cell r="H178">
            <v>0</v>
          </cell>
          <cell r="I178">
            <v>8303947</v>
          </cell>
          <cell r="J178">
            <v>0</v>
          </cell>
          <cell r="K178">
            <v>8303947</v>
          </cell>
          <cell r="M178">
            <v>7349931</v>
          </cell>
          <cell r="N178">
            <v>0</v>
          </cell>
          <cell r="O178">
            <v>0</v>
          </cell>
        </row>
        <row r="179">
          <cell r="A179" t="str">
            <v>_/_6225_/_632206</v>
          </cell>
          <cell r="B179">
            <v>0</v>
          </cell>
          <cell r="C179" t="str">
            <v>6225</v>
          </cell>
          <cell r="D179" t="str">
            <v>632206</v>
          </cell>
          <cell r="E179" t="str">
            <v>各項攤提--商譽</v>
          </cell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M179">
            <v>0</v>
          </cell>
          <cell r="N179" t="str">
            <v xml:space="preserve"> </v>
          </cell>
          <cell r="O179">
            <v>0</v>
          </cell>
        </row>
        <row r="180">
          <cell r="A180" t="str">
            <v>_/_6225_/_632209</v>
          </cell>
          <cell r="B180">
            <v>0</v>
          </cell>
          <cell r="C180" t="str">
            <v>6225</v>
          </cell>
          <cell r="D180" t="str">
            <v>632209</v>
          </cell>
          <cell r="E180" t="str">
            <v>各項攤提--調整</v>
          </cell>
          <cell r="F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M180">
            <v>0</v>
          </cell>
          <cell r="N180" t="str">
            <v xml:space="preserve"> </v>
          </cell>
          <cell r="O180">
            <v>0</v>
          </cell>
        </row>
        <row r="181">
          <cell r="A181" t="str">
            <v>_/__/_</v>
          </cell>
          <cell r="C181">
            <v>0</v>
          </cell>
          <cell r="E181" t="str">
            <v>TB Total - 各項攤提</v>
          </cell>
          <cell r="F181">
            <v>35504515</v>
          </cell>
          <cell r="H181">
            <v>0</v>
          </cell>
          <cell r="I181">
            <v>35504515</v>
          </cell>
          <cell r="J181">
            <v>0</v>
          </cell>
          <cell r="K181">
            <v>35504515</v>
          </cell>
          <cell r="M181">
            <v>29597412</v>
          </cell>
          <cell r="N181">
            <v>0</v>
          </cell>
          <cell r="O181">
            <v>0</v>
          </cell>
        </row>
        <row r="182">
          <cell r="A182">
            <v>0</v>
          </cell>
          <cell r="C182" t="str">
            <v>6227</v>
          </cell>
          <cell r="N182" t="str">
            <v xml:space="preserve"> </v>
          </cell>
          <cell r="O182" t="str">
            <v xml:space="preserve"> </v>
          </cell>
        </row>
        <row r="183">
          <cell r="A183" t="str">
            <v>_/_6227_/_630104</v>
          </cell>
          <cell r="B183">
            <v>0</v>
          </cell>
          <cell r="C183" t="str">
            <v>6227</v>
          </cell>
          <cell r="D183" t="str">
            <v>630104</v>
          </cell>
          <cell r="E183" t="str">
            <v>伙食費</v>
          </cell>
          <cell r="F183">
            <v>2975374</v>
          </cell>
          <cell r="H183">
            <v>0</v>
          </cell>
          <cell r="I183">
            <v>2975374</v>
          </cell>
          <cell r="J183">
            <v>0</v>
          </cell>
          <cell r="K183">
            <v>2975374</v>
          </cell>
          <cell r="M183">
            <v>4063623</v>
          </cell>
          <cell r="N183">
            <v>-0.26780264803107967</v>
          </cell>
          <cell r="O183">
            <v>0</v>
          </cell>
        </row>
        <row r="184">
          <cell r="A184" t="str">
            <v>_/__/_</v>
          </cell>
          <cell r="C184">
            <v>0</v>
          </cell>
          <cell r="E184" t="str">
            <v>TB Total - 伙食費</v>
          </cell>
          <cell r="F184">
            <v>2975374</v>
          </cell>
          <cell r="H184">
            <v>0</v>
          </cell>
          <cell r="I184">
            <v>2975374</v>
          </cell>
          <cell r="J184">
            <v>0</v>
          </cell>
          <cell r="K184">
            <v>2975374</v>
          </cell>
          <cell r="M184">
            <v>4063623</v>
          </cell>
          <cell r="N184">
            <v>-0.26780264803107967</v>
          </cell>
          <cell r="O184">
            <v>0</v>
          </cell>
        </row>
        <row r="185">
          <cell r="A185">
            <v>0</v>
          </cell>
          <cell r="C185" t="str">
            <v>6228</v>
          </cell>
          <cell r="N185" t="str">
            <v xml:space="preserve"> </v>
          </cell>
          <cell r="O185" t="str">
            <v xml:space="preserve"> </v>
          </cell>
        </row>
        <row r="186">
          <cell r="A186" t="str">
            <v>_/_6228_/_632401</v>
          </cell>
          <cell r="B186">
            <v>0</v>
          </cell>
          <cell r="C186" t="str">
            <v>6228</v>
          </cell>
          <cell r="D186" t="str">
            <v>632401</v>
          </cell>
          <cell r="E186" t="str">
            <v>職工福利</v>
          </cell>
          <cell r="F186">
            <v>2160908</v>
          </cell>
          <cell r="H186">
            <v>0</v>
          </cell>
          <cell r="I186">
            <v>2160908</v>
          </cell>
          <cell r="J186">
            <v>0</v>
          </cell>
          <cell r="K186">
            <v>2160908</v>
          </cell>
          <cell r="M186">
            <v>926090</v>
          </cell>
          <cell r="N186">
            <v>1.3333671673379477</v>
          </cell>
          <cell r="O186">
            <v>0</v>
          </cell>
        </row>
        <row r="187">
          <cell r="A187" t="str">
            <v>_/__/_</v>
          </cell>
          <cell r="C187">
            <v>0</v>
          </cell>
          <cell r="E187" t="str">
            <v>TB Total - 職工福利</v>
          </cell>
          <cell r="F187">
            <v>2160908</v>
          </cell>
          <cell r="H187">
            <v>0</v>
          </cell>
          <cell r="I187">
            <v>2160908</v>
          </cell>
          <cell r="J187">
            <v>0</v>
          </cell>
          <cell r="K187">
            <v>2160908</v>
          </cell>
          <cell r="M187">
            <v>926090</v>
          </cell>
          <cell r="N187">
            <v>1.3333671673379477</v>
          </cell>
          <cell r="O187">
            <v>0</v>
          </cell>
        </row>
        <row r="188">
          <cell r="A188">
            <v>0</v>
          </cell>
          <cell r="C188" t="str">
            <v>6230</v>
          </cell>
          <cell r="N188" t="str">
            <v xml:space="preserve"> </v>
          </cell>
          <cell r="O188" t="str">
            <v xml:space="preserve"> </v>
          </cell>
        </row>
        <row r="189">
          <cell r="A189" t="str">
            <v>_/_6230_/_632501</v>
          </cell>
          <cell r="B189">
            <v>0</v>
          </cell>
          <cell r="C189" t="str">
            <v>6230</v>
          </cell>
          <cell r="D189" t="str">
            <v>632501</v>
          </cell>
          <cell r="E189" t="str">
            <v>佣金支出</v>
          </cell>
          <cell r="F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M189">
            <v>0</v>
          </cell>
          <cell r="N189" t="str">
            <v xml:space="preserve"> </v>
          </cell>
          <cell r="O189">
            <v>0</v>
          </cell>
        </row>
        <row r="190">
          <cell r="A190" t="str">
            <v>_/__/_</v>
          </cell>
          <cell r="C190">
            <v>0</v>
          </cell>
          <cell r="E190" t="str">
            <v>TB Total - 佣金支出</v>
          </cell>
          <cell r="F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M190">
            <v>0</v>
          </cell>
          <cell r="N190" t="str">
            <v xml:space="preserve"> </v>
          </cell>
          <cell r="O190">
            <v>0</v>
          </cell>
        </row>
        <row r="191">
          <cell r="A191">
            <v>0</v>
          </cell>
          <cell r="C191" t="str">
            <v>6284</v>
          </cell>
          <cell r="N191" t="str">
            <v xml:space="preserve"> </v>
          </cell>
          <cell r="O191" t="str">
            <v xml:space="preserve"> </v>
          </cell>
        </row>
        <row r="192">
          <cell r="A192" t="str">
            <v>_/_6284_/_630201</v>
          </cell>
          <cell r="B192">
            <v>0</v>
          </cell>
          <cell r="C192" t="str">
            <v>6284</v>
          </cell>
          <cell r="D192" t="str">
            <v>630201</v>
          </cell>
          <cell r="E192" t="str">
            <v>出口費用</v>
          </cell>
          <cell r="F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M192">
            <v>0</v>
          </cell>
          <cell r="N192" t="str">
            <v xml:space="preserve"> </v>
          </cell>
          <cell r="O192">
            <v>0</v>
          </cell>
        </row>
        <row r="193">
          <cell r="A193" t="str">
            <v>_/_6284_/_630202</v>
          </cell>
          <cell r="B193">
            <v>0</v>
          </cell>
          <cell r="C193" t="str">
            <v>6284</v>
          </cell>
          <cell r="D193" t="str">
            <v>630202</v>
          </cell>
          <cell r="E193" t="str">
            <v>出口費用(海運)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M193">
            <v>0</v>
          </cell>
          <cell r="N193" t="str">
            <v xml:space="preserve"> </v>
          </cell>
          <cell r="O193">
            <v>0</v>
          </cell>
        </row>
        <row r="194">
          <cell r="A194" t="str">
            <v>_/_6284_/_630203</v>
          </cell>
          <cell r="B194">
            <v>0</v>
          </cell>
          <cell r="C194" t="str">
            <v>6284</v>
          </cell>
          <cell r="D194" t="str">
            <v>630203</v>
          </cell>
          <cell r="E194" t="str">
            <v>出口費用(空運)</v>
          </cell>
          <cell r="F194">
            <v>3628285</v>
          </cell>
          <cell r="H194">
            <v>0</v>
          </cell>
          <cell r="I194">
            <v>3628285</v>
          </cell>
          <cell r="J194">
            <v>0</v>
          </cell>
          <cell r="K194">
            <v>3628285</v>
          </cell>
          <cell r="M194">
            <v>7593</v>
          </cell>
          <cell r="N194">
            <v>476.84604240748058</v>
          </cell>
          <cell r="O194">
            <v>0</v>
          </cell>
        </row>
        <row r="195">
          <cell r="A195" t="str">
            <v>_/_6284_/_630209</v>
          </cell>
          <cell r="B195">
            <v>0</v>
          </cell>
          <cell r="C195" t="str">
            <v>6284</v>
          </cell>
          <cell r="D195" t="str">
            <v>630209</v>
          </cell>
          <cell r="E195" t="str">
            <v>出口費用(其他)</v>
          </cell>
          <cell r="F195">
            <v>18212</v>
          </cell>
          <cell r="H195">
            <v>0</v>
          </cell>
          <cell r="I195">
            <v>18212</v>
          </cell>
          <cell r="J195">
            <v>0</v>
          </cell>
          <cell r="K195">
            <v>18212</v>
          </cell>
          <cell r="M195">
            <v>0</v>
          </cell>
          <cell r="N195" t="str">
            <v xml:space="preserve"> </v>
          </cell>
          <cell r="O195">
            <v>0</v>
          </cell>
        </row>
        <row r="196">
          <cell r="A196" t="str">
            <v>_/__/_</v>
          </cell>
          <cell r="C196">
            <v>0</v>
          </cell>
          <cell r="E196" t="str">
            <v>TB Total - 其他費用-出口費用</v>
          </cell>
          <cell r="F196">
            <v>3646497</v>
          </cell>
          <cell r="H196">
            <v>0</v>
          </cell>
          <cell r="I196">
            <v>3646497</v>
          </cell>
          <cell r="J196">
            <v>0</v>
          </cell>
          <cell r="K196">
            <v>3646497</v>
          </cell>
          <cell r="M196">
            <v>7593</v>
          </cell>
          <cell r="N196">
            <v>479.24456736467801</v>
          </cell>
          <cell r="O196">
            <v>0</v>
          </cell>
        </row>
        <row r="197">
          <cell r="A197">
            <v>0</v>
          </cell>
          <cell r="C197" t="str">
            <v>6285</v>
          </cell>
          <cell r="N197" t="str">
            <v xml:space="preserve"> </v>
          </cell>
          <cell r="O197" t="str">
            <v xml:space="preserve"> </v>
          </cell>
        </row>
        <row r="198">
          <cell r="A198" t="str">
            <v>_/_6285_/_633301</v>
          </cell>
          <cell r="B198">
            <v>0</v>
          </cell>
          <cell r="C198" t="str">
            <v>6285</v>
          </cell>
          <cell r="D198" t="str">
            <v>633301</v>
          </cell>
          <cell r="E198" t="str">
            <v>售後服務費</v>
          </cell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M198">
            <v>167930</v>
          </cell>
          <cell r="N198">
            <v>-1</v>
          </cell>
          <cell r="O198">
            <v>0</v>
          </cell>
        </row>
        <row r="199">
          <cell r="A199" t="str">
            <v>_/__/_</v>
          </cell>
          <cell r="C199">
            <v>0</v>
          </cell>
          <cell r="E199" t="str">
            <v>TB Total - 其他費用-售後服務費用</v>
          </cell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M199">
            <v>167930</v>
          </cell>
          <cell r="N199">
            <v>-1</v>
          </cell>
          <cell r="O199">
            <v>0</v>
          </cell>
        </row>
        <row r="200">
          <cell r="A200">
            <v>0</v>
          </cell>
          <cell r="C200" t="str">
            <v>6286</v>
          </cell>
          <cell r="N200" t="str">
            <v xml:space="preserve"> </v>
          </cell>
          <cell r="O200" t="str">
            <v xml:space="preserve"> </v>
          </cell>
        </row>
        <row r="201">
          <cell r="A201" t="str">
            <v>_/_6286_/_630601</v>
          </cell>
          <cell r="B201">
            <v>0</v>
          </cell>
          <cell r="C201" t="str">
            <v>6286</v>
          </cell>
          <cell r="D201" t="str">
            <v>630601</v>
          </cell>
          <cell r="E201" t="str">
            <v>材料費</v>
          </cell>
          <cell r="F201">
            <v>-460372</v>
          </cell>
          <cell r="H201">
            <v>0</v>
          </cell>
          <cell r="I201">
            <v>-460372</v>
          </cell>
          <cell r="J201">
            <v>0</v>
          </cell>
          <cell r="K201">
            <v>-460372</v>
          </cell>
          <cell r="M201">
            <v>8956894</v>
          </cell>
          <cell r="N201">
            <v>-1.0513986209951798</v>
          </cell>
          <cell r="O201">
            <v>0</v>
          </cell>
        </row>
        <row r="202">
          <cell r="A202" t="str">
            <v>_/__/_</v>
          </cell>
          <cell r="C202">
            <v>0</v>
          </cell>
          <cell r="E202" t="str">
            <v>TB Total - 其他費用-材料費</v>
          </cell>
          <cell r="F202">
            <v>-460372</v>
          </cell>
          <cell r="H202">
            <v>0</v>
          </cell>
          <cell r="I202">
            <v>-460372</v>
          </cell>
          <cell r="J202">
            <v>0</v>
          </cell>
          <cell r="K202">
            <v>-460372</v>
          </cell>
          <cell r="M202">
            <v>8956894</v>
          </cell>
          <cell r="N202">
            <v>-1.0513986209951798</v>
          </cell>
          <cell r="O202">
            <v>0</v>
          </cell>
        </row>
        <row r="203">
          <cell r="A203">
            <v>0</v>
          </cell>
          <cell r="C203" t="str">
            <v>6287</v>
          </cell>
          <cell r="N203" t="str">
            <v xml:space="preserve"> </v>
          </cell>
          <cell r="O203" t="str">
            <v xml:space="preserve"> </v>
          </cell>
        </row>
        <row r="204">
          <cell r="A204" t="str">
            <v>_/_6287_/_633001</v>
          </cell>
          <cell r="B204">
            <v>0</v>
          </cell>
          <cell r="C204" t="str">
            <v>6287</v>
          </cell>
          <cell r="D204" t="str">
            <v>633001</v>
          </cell>
          <cell r="E204" t="str">
            <v>勞務費</v>
          </cell>
          <cell r="F204">
            <v>17221730</v>
          </cell>
          <cell r="H204">
            <v>0</v>
          </cell>
          <cell r="I204">
            <v>17221730</v>
          </cell>
          <cell r="J204">
            <v>0</v>
          </cell>
          <cell r="K204">
            <v>17221730</v>
          </cell>
          <cell r="M204">
            <v>8429232</v>
          </cell>
          <cell r="N204">
            <v>1.0430959783762033</v>
          </cell>
          <cell r="O204">
            <v>0</v>
          </cell>
        </row>
        <row r="205">
          <cell r="A205" t="str">
            <v>_/__/_</v>
          </cell>
          <cell r="C205">
            <v>0</v>
          </cell>
          <cell r="E205" t="str">
            <v>TB Total - 其他費用-勞務費</v>
          </cell>
          <cell r="F205">
            <v>17221730</v>
          </cell>
          <cell r="H205">
            <v>0</v>
          </cell>
          <cell r="I205">
            <v>17221730</v>
          </cell>
          <cell r="J205">
            <v>0</v>
          </cell>
          <cell r="K205">
            <v>17221730</v>
          </cell>
          <cell r="M205">
            <v>8429232</v>
          </cell>
          <cell r="N205">
            <v>1.0430959783762033</v>
          </cell>
          <cell r="O205">
            <v>0</v>
          </cell>
        </row>
        <row r="206">
          <cell r="A206">
            <v>0</v>
          </cell>
          <cell r="C206" t="str">
            <v>6288</v>
          </cell>
          <cell r="N206" t="str">
            <v xml:space="preserve"> </v>
          </cell>
          <cell r="O206" t="str">
            <v xml:space="preserve"> </v>
          </cell>
        </row>
        <row r="207">
          <cell r="A207" t="str">
            <v>_/_6288_/_630301</v>
          </cell>
          <cell r="B207">
            <v>0</v>
          </cell>
          <cell r="C207" t="str">
            <v>6288</v>
          </cell>
          <cell r="D207" t="str">
            <v>630301</v>
          </cell>
          <cell r="E207" t="str">
            <v>公費規費</v>
          </cell>
          <cell r="F207">
            <v>179870</v>
          </cell>
          <cell r="H207">
            <v>0</v>
          </cell>
          <cell r="I207">
            <v>179870</v>
          </cell>
          <cell r="J207">
            <v>0</v>
          </cell>
          <cell r="K207">
            <v>179870</v>
          </cell>
          <cell r="M207">
            <v>1570001</v>
          </cell>
          <cell r="N207">
            <v>-0.88543319399159615</v>
          </cell>
          <cell r="O207">
            <v>0</v>
          </cell>
        </row>
        <row r="208">
          <cell r="A208" t="str">
            <v>_/_6288_/_630501</v>
          </cell>
          <cell r="B208">
            <v>0</v>
          </cell>
          <cell r="C208" t="str">
            <v>6288</v>
          </cell>
          <cell r="D208" t="str">
            <v>630501</v>
          </cell>
          <cell r="E208" t="str">
            <v>消耗品費</v>
          </cell>
          <cell r="F208">
            <v>100071</v>
          </cell>
          <cell r="H208">
            <v>0</v>
          </cell>
          <cell r="I208">
            <v>100071</v>
          </cell>
          <cell r="J208">
            <v>0</v>
          </cell>
          <cell r="K208">
            <v>100071</v>
          </cell>
          <cell r="M208">
            <v>0</v>
          </cell>
          <cell r="N208" t="str">
            <v xml:space="preserve"> </v>
          </cell>
          <cell r="O208">
            <v>0</v>
          </cell>
        </row>
        <row r="209">
          <cell r="A209" t="str">
            <v>_/_6288_/_630701</v>
          </cell>
          <cell r="B209">
            <v>0</v>
          </cell>
          <cell r="C209" t="str">
            <v>6288</v>
          </cell>
          <cell r="D209" t="str">
            <v>630701</v>
          </cell>
          <cell r="E209" t="str">
            <v>包裝費</v>
          </cell>
          <cell r="F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M209">
            <v>6900</v>
          </cell>
          <cell r="N209">
            <v>-1</v>
          </cell>
          <cell r="O209">
            <v>0</v>
          </cell>
        </row>
        <row r="210">
          <cell r="A210" t="str">
            <v>_/_6288_/_632301</v>
          </cell>
          <cell r="B210">
            <v>0</v>
          </cell>
          <cell r="C210" t="str">
            <v>6288</v>
          </cell>
          <cell r="D210" t="str">
            <v>632301</v>
          </cell>
          <cell r="E210" t="str">
            <v>治具模具費</v>
          </cell>
          <cell r="F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M210">
            <v>0</v>
          </cell>
          <cell r="N210" t="str">
            <v xml:space="preserve"> </v>
          </cell>
          <cell r="O210">
            <v>0</v>
          </cell>
        </row>
        <row r="211">
          <cell r="A211" t="str">
            <v>_/_6288_/_632601</v>
          </cell>
          <cell r="B211">
            <v>0</v>
          </cell>
          <cell r="C211" t="str">
            <v>6288</v>
          </cell>
          <cell r="D211" t="str">
            <v>632601</v>
          </cell>
          <cell r="E211" t="str">
            <v>訓練費</v>
          </cell>
          <cell r="F211">
            <v>1020412</v>
          </cell>
          <cell r="H211">
            <v>0</v>
          </cell>
          <cell r="I211">
            <v>1020412</v>
          </cell>
          <cell r="J211">
            <v>0</v>
          </cell>
          <cell r="K211">
            <v>1020412</v>
          </cell>
          <cell r="M211">
            <v>1730967</v>
          </cell>
          <cell r="N211">
            <v>-0.410495982881245</v>
          </cell>
          <cell r="O211">
            <v>0</v>
          </cell>
        </row>
        <row r="212">
          <cell r="A212" t="str">
            <v>_/_6288_/_632701</v>
          </cell>
          <cell r="B212">
            <v>0</v>
          </cell>
          <cell r="C212" t="str">
            <v>6288</v>
          </cell>
          <cell r="D212" t="str">
            <v>632701</v>
          </cell>
          <cell r="E212" t="str">
            <v>軟體費用</v>
          </cell>
          <cell r="F212">
            <v>-913150</v>
          </cell>
          <cell r="H212">
            <v>0</v>
          </cell>
          <cell r="I212">
            <v>-913150</v>
          </cell>
          <cell r="J212">
            <v>0</v>
          </cell>
          <cell r="K212">
            <v>-913150</v>
          </cell>
          <cell r="M212">
            <v>1849166</v>
          </cell>
          <cell r="N212">
            <v>-1.493817212732659</v>
          </cell>
          <cell r="O212">
            <v>0</v>
          </cell>
        </row>
        <row r="213">
          <cell r="A213" t="str">
            <v>_/_6288_/_632801</v>
          </cell>
          <cell r="B213">
            <v>0</v>
          </cell>
          <cell r="C213" t="str">
            <v>6288</v>
          </cell>
          <cell r="D213" t="str">
            <v>632801</v>
          </cell>
          <cell r="E213" t="str">
            <v>雜項購置</v>
          </cell>
          <cell r="F213">
            <v>13550</v>
          </cell>
          <cell r="H213">
            <v>0</v>
          </cell>
          <cell r="I213">
            <v>13550</v>
          </cell>
          <cell r="J213">
            <v>0</v>
          </cell>
          <cell r="K213">
            <v>13550</v>
          </cell>
          <cell r="M213">
            <v>297471</v>
          </cell>
          <cell r="N213">
            <v>-0.95444934128032644</v>
          </cell>
          <cell r="O213">
            <v>0</v>
          </cell>
        </row>
        <row r="214">
          <cell r="A214" t="str">
            <v>_/_6288_/_632809</v>
          </cell>
          <cell r="B214">
            <v>0</v>
          </cell>
          <cell r="C214" t="str">
            <v>6288</v>
          </cell>
          <cell r="D214" t="str">
            <v>632809</v>
          </cell>
          <cell r="E214" t="str">
            <v>雜項購置(其他)</v>
          </cell>
          <cell r="F214">
            <v>684900</v>
          </cell>
          <cell r="H214">
            <v>0</v>
          </cell>
          <cell r="I214">
            <v>684900</v>
          </cell>
          <cell r="J214">
            <v>0</v>
          </cell>
          <cell r="K214">
            <v>684900</v>
          </cell>
          <cell r="M214">
            <v>103143</v>
          </cell>
          <cell r="N214">
            <v>5.6402955120560776</v>
          </cell>
          <cell r="O214">
            <v>0</v>
          </cell>
        </row>
        <row r="215">
          <cell r="A215" t="str">
            <v>_/_6288_/_632901</v>
          </cell>
          <cell r="B215">
            <v>0</v>
          </cell>
          <cell r="C215" t="str">
            <v>6288</v>
          </cell>
          <cell r="D215" t="str">
            <v>632901</v>
          </cell>
          <cell r="E215" t="str">
            <v>銀行費用</v>
          </cell>
          <cell r="F215">
            <v>94967</v>
          </cell>
          <cell r="H215">
            <v>0</v>
          </cell>
          <cell r="I215">
            <v>94967</v>
          </cell>
          <cell r="J215">
            <v>0</v>
          </cell>
          <cell r="K215">
            <v>94967</v>
          </cell>
          <cell r="M215">
            <v>1217445</v>
          </cell>
          <cell r="N215">
            <v>-0.92199483344216782</v>
          </cell>
          <cell r="O215">
            <v>0</v>
          </cell>
        </row>
        <row r="216">
          <cell r="A216" t="str">
            <v>_/_6288_/_633101</v>
          </cell>
          <cell r="B216">
            <v>0</v>
          </cell>
          <cell r="C216" t="str">
            <v>6288</v>
          </cell>
          <cell r="D216" t="str">
            <v>633101</v>
          </cell>
          <cell r="E216" t="str">
            <v>書報雜誌費</v>
          </cell>
          <cell r="F216">
            <v>133354</v>
          </cell>
          <cell r="H216">
            <v>0</v>
          </cell>
          <cell r="I216">
            <v>133354</v>
          </cell>
          <cell r="J216">
            <v>0</v>
          </cell>
          <cell r="K216">
            <v>133354</v>
          </cell>
          <cell r="M216">
            <v>555267</v>
          </cell>
          <cell r="N216">
            <v>-0.75983805988830599</v>
          </cell>
          <cell r="O216">
            <v>0</v>
          </cell>
        </row>
        <row r="217">
          <cell r="A217" t="str">
            <v>_/_6288_/_633201</v>
          </cell>
          <cell r="B217">
            <v>0</v>
          </cell>
          <cell r="C217" t="str">
            <v>6288</v>
          </cell>
          <cell r="D217" t="str">
            <v>633201</v>
          </cell>
          <cell r="E217" t="str">
            <v>權利金費用</v>
          </cell>
          <cell r="F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M217">
            <v>0</v>
          </cell>
          <cell r="N217" t="str">
            <v xml:space="preserve"> </v>
          </cell>
          <cell r="O217">
            <v>0</v>
          </cell>
        </row>
        <row r="218">
          <cell r="A218" t="str">
            <v>_/_6288_/_633401</v>
          </cell>
          <cell r="B218">
            <v>0</v>
          </cell>
          <cell r="C218" t="str">
            <v>6288</v>
          </cell>
          <cell r="D218" t="str">
            <v>633401</v>
          </cell>
          <cell r="E218" t="str">
            <v>技術合作費</v>
          </cell>
          <cell r="F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M218">
            <v>0</v>
          </cell>
          <cell r="N218" t="str">
            <v xml:space="preserve"> </v>
          </cell>
          <cell r="O218">
            <v>0</v>
          </cell>
        </row>
        <row r="219">
          <cell r="A219" t="str">
            <v>_/_6288_/_633501</v>
          </cell>
          <cell r="B219">
            <v>0</v>
          </cell>
          <cell r="C219" t="str">
            <v>6288</v>
          </cell>
          <cell r="D219" t="str">
            <v>633501</v>
          </cell>
          <cell r="E219" t="str">
            <v>環保清潔費</v>
          </cell>
          <cell r="F219">
            <v>3500</v>
          </cell>
          <cell r="H219">
            <v>0</v>
          </cell>
          <cell r="I219">
            <v>3500</v>
          </cell>
          <cell r="J219">
            <v>0</v>
          </cell>
          <cell r="K219">
            <v>3500</v>
          </cell>
          <cell r="M219">
            <v>0</v>
          </cell>
          <cell r="N219" t="str">
            <v xml:space="preserve"> </v>
          </cell>
          <cell r="O219">
            <v>0</v>
          </cell>
        </row>
        <row r="220">
          <cell r="A220" t="str">
            <v>_/_6288_/_633901</v>
          </cell>
          <cell r="B220">
            <v>0</v>
          </cell>
          <cell r="C220" t="str">
            <v>6288</v>
          </cell>
          <cell r="D220" t="str">
            <v>633901</v>
          </cell>
          <cell r="E220" t="str">
            <v>其他費用</v>
          </cell>
          <cell r="F220">
            <v>6830132</v>
          </cell>
          <cell r="H220">
            <v>0</v>
          </cell>
          <cell r="I220">
            <v>6830132</v>
          </cell>
          <cell r="J220">
            <v>0</v>
          </cell>
          <cell r="K220">
            <v>6830132</v>
          </cell>
          <cell r="M220">
            <v>12348621</v>
          </cell>
          <cell r="N220">
            <v>-0.44689111440054724</v>
          </cell>
          <cell r="O220">
            <v>0</v>
          </cell>
        </row>
        <row r="221">
          <cell r="A221" t="str">
            <v>_/__/_</v>
          </cell>
          <cell r="C221">
            <v>0</v>
          </cell>
          <cell r="E221" t="str">
            <v>TB Total - 其他費用-其他</v>
          </cell>
          <cell r="F221">
            <v>8147606</v>
          </cell>
          <cell r="H221">
            <v>0</v>
          </cell>
          <cell r="I221">
            <v>8147606</v>
          </cell>
          <cell r="J221">
            <v>0</v>
          </cell>
          <cell r="K221">
            <v>8147606</v>
          </cell>
          <cell r="M221">
            <v>19678981</v>
          </cell>
          <cell r="N221">
            <v>-0.58597419246453863</v>
          </cell>
          <cell r="O221">
            <v>-11531375</v>
          </cell>
        </row>
        <row r="222">
          <cell r="A222">
            <v>0</v>
          </cell>
          <cell r="C222" t="str">
            <v>6310</v>
          </cell>
          <cell r="N222" t="str">
            <v xml:space="preserve"> </v>
          </cell>
          <cell r="O222" t="str">
            <v xml:space="preserve"> </v>
          </cell>
        </row>
        <row r="223">
          <cell r="A223" t="str">
            <v>_/_6310_/_650101</v>
          </cell>
          <cell r="B223">
            <v>0</v>
          </cell>
          <cell r="C223" t="str">
            <v>6310</v>
          </cell>
          <cell r="D223" t="str">
            <v>650101</v>
          </cell>
          <cell r="E223" t="str">
            <v>薪資</v>
          </cell>
          <cell r="F223">
            <v>99945687</v>
          </cell>
          <cell r="H223">
            <v>0</v>
          </cell>
          <cell r="I223">
            <v>99945687</v>
          </cell>
          <cell r="J223">
            <v>0</v>
          </cell>
          <cell r="K223">
            <v>99945687</v>
          </cell>
          <cell r="M223">
            <v>94085940</v>
          </cell>
          <cell r="N223">
            <v>0</v>
          </cell>
          <cell r="O223">
            <v>0</v>
          </cell>
        </row>
        <row r="224">
          <cell r="A224" t="str">
            <v>_/_6310_/_650102</v>
          </cell>
          <cell r="B224">
            <v>0</v>
          </cell>
          <cell r="C224" t="str">
            <v>6310</v>
          </cell>
          <cell r="D224" t="str">
            <v>650102</v>
          </cell>
          <cell r="E224" t="str">
            <v>加班費</v>
          </cell>
          <cell r="F224">
            <v>4009261</v>
          </cell>
          <cell r="H224">
            <v>0</v>
          </cell>
          <cell r="I224">
            <v>4009261</v>
          </cell>
          <cell r="J224">
            <v>0</v>
          </cell>
          <cell r="K224">
            <v>4009261</v>
          </cell>
          <cell r="M224">
            <v>1309248</v>
          </cell>
          <cell r="N224">
            <v>2.0622624590604683</v>
          </cell>
          <cell r="O224">
            <v>0</v>
          </cell>
        </row>
        <row r="225">
          <cell r="A225" t="str">
            <v>_/_6310_/_650103</v>
          </cell>
          <cell r="B225">
            <v>0</v>
          </cell>
          <cell r="C225" t="str">
            <v>6310</v>
          </cell>
          <cell r="D225" t="str">
            <v>650103</v>
          </cell>
          <cell r="E225" t="str">
            <v>年終獎金</v>
          </cell>
          <cell r="F225">
            <v>14742619</v>
          </cell>
          <cell r="H225">
            <v>0</v>
          </cell>
          <cell r="I225">
            <v>14742619</v>
          </cell>
          <cell r="J225">
            <v>0</v>
          </cell>
          <cell r="K225">
            <v>14742619</v>
          </cell>
          <cell r="M225">
            <v>13535941</v>
          </cell>
          <cell r="N225">
            <v>0</v>
          </cell>
          <cell r="O225">
            <v>0</v>
          </cell>
        </row>
        <row r="226">
          <cell r="A226" t="str">
            <v>_/_6310_/_650108</v>
          </cell>
          <cell r="B226">
            <v>0</v>
          </cell>
          <cell r="C226" t="str">
            <v>6310</v>
          </cell>
          <cell r="D226" t="str">
            <v>650108</v>
          </cell>
          <cell r="E226" t="str">
            <v>退休金</v>
          </cell>
          <cell r="F226">
            <v>6427031</v>
          </cell>
          <cell r="H226">
            <v>0</v>
          </cell>
          <cell r="I226">
            <v>6427031</v>
          </cell>
          <cell r="J226">
            <v>0</v>
          </cell>
          <cell r="K226">
            <v>6427031</v>
          </cell>
          <cell r="M226">
            <v>6143863</v>
          </cell>
          <cell r="N226">
            <v>0</v>
          </cell>
          <cell r="O226">
            <v>0</v>
          </cell>
        </row>
        <row r="227">
          <cell r="A227" t="str">
            <v>_/_6310_/_650109</v>
          </cell>
          <cell r="B227">
            <v>0</v>
          </cell>
          <cell r="C227" t="str">
            <v>6310</v>
          </cell>
          <cell r="D227" t="str">
            <v>650109</v>
          </cell>
          <cell r="E227" t="str">
            <v>職工調撥</v>
          </cell>
          <cell r="F227">
            <v>925269</v>
          </cell>
          <cell r="H227">
            <v>0</v>
          </cell>
          <cell r="I227">
            <v>925269</v>
          </cell>
          <cell r="J227">
            <v>0</v>
          </cell>
          <cell r="K227">
            <v>925269</v>
          </cell>
          <cell r="M227">
            <v>861857</v>
          </cell>
          <cell r="N227">
            <v>0</v>
          </cell>
          <cell r="O227">
            <v>0</v>
          </cell>
        </row>
        <row r="228">
          <cell r="A228" t="str">
            <v>_/_6310_/_650111</v>
          </cell>
          <cell r="B228">
            <v>0</v>
          </cell>
          <cell r="C228" t="str">
            <v>6310</v>
          </cell>
          <cell r="D228" t="str">
            <v>650111</v>
          </cell>
          <cell r="E228" t="str">
            <v>工作獎金</v>
          </cell>
          <cell r="F228">
            <v>71950</v>
          </cell>
          <cell r="H228">
            <v>0</v>
          </cell>
          <cell r="I228">
            <v>71950</v>
          </cell>
          <cell r="J228">
            <v>0</v>
          </cell>
          <cell r="K228">
            <v>71950</v>
          </cell>
          <cell r="M228">
            <v>52700</v>
          </cell>
          <cell r="N228">
            <v>0.36527514231499053</v>
          </cell>
          <cell r="O228">
            <v>0</v>
          </cell>
        </row>
        <row r="229">
          <cell r="A229" t="str">
            <v>_/__/_</v>
          </cell>
          <cell r="C229">
            <v>0</v>
          </cell>
          <cell r="E229" t="str">
            <v>TB Total - 薪資支出</v>
          </cell>
          <cell r="F229">
            <v>126121817</v>
          </cell>
          <cell r="H229">
            <v>0</v>
          </cell>
          <cell r="I229">
            <v>126121817</v>
          </cell>
          <cell r="J229">
            <v>0</v>
          </cell>
          <cell r="K229">
            <v>126121817</v>
          </cell>
          <cell r="M229">
            <v>115989549</v>
          </cell>
          <cell r="N229">
            <v>0</v>
          </cell>
          <cell r="O229">
            <v>10132268</v>
          </cell>
        </row>
        <row r="230">
          <cell r="A230">
            <v>0</v>
          </cell>
          <cell r="C230" t="str">
            <v>6311</v>
          </cell>
          <cell r="N230" t="str">
            <v xml:space="preserve"> </v>
          </cell>
          <cell r="O230" t="str">
            <v xml:space="preserve"> </v>
          </cell>
        </row>
        <row r="231">
          <cell r="A231" t="str">
            <v>_/_6311_/_650801</v>
          </cell>
          <cell r="B231">
            <v>0</v>
          </cell>
          <cell r="C231" t="str">
            <v>6311</v>
          </cell>
          <cell r="D231" t="str">
            <v>650801</v>
          </cell>
          <cell r="E231" t="str">
            <v>租金支出</v>
          </cell>
          <cell r="F231">
            <v>1356814</v>
          </cell>
          <cell r="H231">
            <v>0</v>
          </cell>
          <cell r="I231">
            <v>1356814</v>
          </cell>
          <cell r="J231">
            <v>0</v>
          </cell>
          <cell r="K231">
            <v>1356814</v>
          </cell>
          <cell r="M231">
            <v>0</v>
          </cell>
          <cell r="N231" t="str">
            <v xml:space="preserve"> </v>
          </cell>
          <cell r="O231">
            <v>0</v>
          </cell>
        </row>
        <row r="232">
          <cell r="A232" t="str">
            <v>_/__/_</v>
          </cell>
          <cell r="C232">
            <v>0</v>
          </cell>
          <cell r="E232" t="str">
            <v>TB Total - 租金支出</v>
          </cell>
          <cell r="F232">
            <v>1356814</v>
          </cell>
          <cell r="H232">
            <v>0</v>
          </cell>
          <cell r="I232">
            <v>1356814</v>
          </cell>
          <cell r="J232">
            <v>0</v>
          </cell>
          <cell r="K232">
            <v>1356814</v>
          </cell>
          <cell r="M232">
            <v>0</v>
          </cell>
          <cell r="N232" t="str">
            <v xml:space="preserve"> </v>
          </cell>
          <cell r="O232">
            <v>0</v>
          </cell>
        </row>
        <row r="233">
          <cell r="A233">
            <v>0</v>
          </cell>
          <cell r="C233" t="str">
            <v>6312</v>
          </cell>
          <cell r="N233" t="str">
            <v xml:space="preserve"> </v>
          </cell>
          <cell r="O233" t="str">
            <v xml:space="preserve"> </v>
          </cell>
        </row>
        <row r="234">
          <cell r="A234" t="str">
            <v>_/_6312_/_650901</v>
          </cell>
          <cell r="B234">
            <v>0</v>
          </cell>
          <cell r="C234" t="str">
            <v>6312</v>
          </cell>
          <cell r="D234" t="str">
            <v>650901</v>
          </cell>
          <cell r="E234" t="str">
            <v>文具用品</v>
          </cell>
          <cell r="F234">
            <v>245932</v>
          </cell>
          <cell r="H234">
            <v>0</v>
          </cell>
          <cell r="I234">
            <v>245932</v>
          </cell>
          <cell r="J234">
            <v>0</v>
          </cell>
          <cell r="K234">
            <v>245932</v>
          </cell>
          <cell r="M234">
            <v>359885</v>
          </cell>
          <cell r="N234">
            <v>-0.31663725912444252</v>
          </cell>
          <cell r="O234">
            <v>0</v>
          </cell>
        </row>
        <row r="235">
          <cell r="A235" t="str">
            <v>_/__/_</v>
          </cell>
          <cell r="C235">
            <v>0</v>
          </cell>
          <cell r="E235" t="str">
            <v>TB Total - 文具用品</v>
          </cell>
          <cell r="F235">
            <v>245932</v>
          </cell>
          <cell r="H235">
            <v>0</v>
          </cell>
          <cell r="I235">
            <v>245932</v>
          </cell>
          <cell r="J235">
            <v>0</v>
          </cell>
          <cell r="K235">
            <v>245932</v>
          </cell>
          <cell r="M235">
            <v>359885</v>
          </cell>
          <cell r="N235">
            <v>-0.31663725912444252</v>
          </cell>
          <cell r="O235">
            <v>0</v>
          </cell>
        </row>
        <row r="236">
          <cell r="A236">
            <v>0</v>
          </cell>
          <cell r="C236" t="str">
            <v>6313</v>
          </cell>
          <cell r="N236" t="str">
            <v xml:space="preserve"> </v>
          </cell>
          <cell r="O236" t="str">
            <v xml:space="preserve"> </v>
          </cell>
        </row>
        <row r="237">
          <cell r="A237" t="str">
            <v>_/_6313_/_651001</v>
          </cell>
          <cell r="B237">
            <v>0</v>
          </cell>
          <cell r="C237" t="str">
            <v>6313</v>
          </cell>
          <cell r="D237" t="str">
            <v>651001</v>
          </cell>
          <cell r="E237" t="str">
            <v>旅費</v>
          </cell>
          <cell r="F237">
            <v>899433</v>
          </cell>
          <cell r="H237">
            <v>0</v>
          </cell>
          <cell r="I237">
            <v>899433</v>
          </cell>
          <cell r="J237">
            <v>0</v>
          </cell>
          <cell r="K237">
            <v>899433</v>
          </cell>
          <cell r="M237">
            <v>5354979</v>
          </cell>
          <cell r="N237">
            <v>-0.83203799678766244</v>
          </cell>
          <cell r="O237">
            <v>0</v>
          </cell>
        </row>
        <row r="238">
          <cell r="A238" t="str">
            <v>_/_6313_/_651002</v>
          </cell>
          <cell r="B238">
            <v>0</v>
          </cell>
          <cell r="C238" t="str">
            <v>6313</v>
          </cell>
          <cell r="D238" t="str">
            <v>651002</v>
          </cell>
          <cell r="E238" t="str">
            <v>旅費(國外)</v>
          </cell>
          <cell r="F238">
            <v>6099912</v>
          </cell>
          <cell r="H238">
            <v>0</v>
          </cell>
          <cell r="I238">
            <v>6099912</v>
          </cell>
          <cell r="J238">
            <v>0</v>
          </cell>
          <cell r="K238">
            <v>6099912</v>
          </cell>
          <cell r="M238">
            <v>1611429</v>
          </cell>
          <cell r="N238">
            <v>2.7854053762219744</v>
          </cell>
          <cell r="O238">
            <v>0</v>
          </cell>
        </row>
        <row r="239">
          <cell r="A239" t="str">
            <v>_/__/_</v>
          </cell>
          <cell r="C239">
            <v>0</v>
          </cell>
          <cell r="E239" t="str">
            <v>TB Total - 旅費</v>
          </cell>
          <cell r="F239">
            <v>6999345</v>
          </cell>
          <cell r="H239">
            <v>0</v>
          </cell>
          <cell r="I239">
            <v>6999345</v>
          </cell>
          <cell r="J239">
            <v>0</v>
          </cell>
          <cell r="K239">
            <v>6999345</v>
          </cell>
          <cell r="M239">
            <v>6966408</v>
          </cell>
          <cell r="N239">
            <v>0</v>
          </cell>
          <cell r="O239">
            <v>0</v>
          </cell>
        </row>
        <row r="240">
          <cell r="A240">
            <v>0</v>
          </cell>
          <cell r="C240" t="str">
            <v>6314</v>
          </cell>
          <cell r="N240" t="str">
            <v xml:space="preserve"> </v>
          </cell>
          <cell r="O240" t="str">
            <v xml:space="preserve"> </v>
          </cell>
        </row>
        <row r="241">
          <cell r="A241" t="str">
            <v>_/_6314_/_651101</v>
          </cell>
          <cell r="B241">
            <v>0</v>
          </cell>
          <cell r="C241" t="str">
            <v>6314</v>
          </cell>
          <cell r="D241" t="str">
            <v>651101</v>
          </cell>
          <cell r="E241" t="str">
            <v>運費</v>
          </cell>
          <cell r="F241">
            <v>261463</v>
          </cell>
          <cell r="H241">
            <v>0</v>
          </cell>
          <cell r="I241">
            <v>261463</v>
          </cell>
          <cell r="J241">
            <v>0</v>
          </cell>
          <cell r="K241">
            <v>261463</v>
          </cell>
          <cell r="M241">
            <v>157674</v>
          </cell>
          <cell r="N241">
            <v>0.65825056762687573</v>
          </cell>
          <cell r="O241">
            <v>0</v>
          </cell>
        </row>
        <row r="242">
          <cell r="A242" t="str">
            <v>_/__/_</v>
          </cell>
          <cell r="C242">
            <v>0</v>
          </cell>
          <cell r="E242" t="str">
            <v>TB Total - 運費</v>
          </cell>
          <cell r="F242">
            <v>261463</v>
          </cell>
          <cell r="H242">
            <v>0</v>
          </cell>
          <cell r="I242">
            <v>261463</v>
          </cell>
          <cell r="J242">
            <v>0</v>
          </cell>
          <cell r="K242">
            <v>261463</v>
          </cell>
          <cell r="M242">
            <v>157674</v>
          </cell>
          <cell r="N242">
            <v>0.65825056762687573</v>
          </cell>
          <cell r="O242">
            <v>0</v>
          </cell>
        </row>
        <row r="243">
          <cell r="A243">
            <v>0</v>
          </cell>
          <cell r="C243" t="str">
            <v>6315</v>
          </cell>
          <cell r="N243" t="str">
            <v xml:space="preserve"> </v>
          </cell>
          <cell r="O243" t="str">
            <v xml:space="preserve"> </v>
          </cell>
        </row>
        <row r="244">
          <cell r="A244" t="str">
            <v>_/_6315_/_651201</v>
          </cell>
          <cell r="B244">
            <v>0</v>
          </cell>
          <cell r="C244" t="str">
            <v>6315</v>
          </cell>
          <cell r="D244" t="str">
            <v>651201</v>
          </cell>
          <cell r="E244" t="str">
            <v>郵電費</v>
          </cell>
          <cell r="F244">
            <v>1312186</v>
          </cell>
          <cell r="H244">
            <v>0</v>
          </cell>
          <cell r="I244">
            <v>1312186</v>
          </cell>
          <cell r="J244">
            <v>0</v>
          </cell>
          <cell r="K244">
            <v>1312186</v>
          </cell>
          <cell r="M244">
            <v>618558</v>
          </cell>
          <cell r="N244">
            <v>1.1213629118045518</v>
          </cell>
          <cell r="O244">
            <v>0</v>
          </cell>
        </row>
        <row r="245">
          <cell r="A245" t="str">
            <v>_/__/_</v>
          </cell>
          <cell r="C245">
            <v>0</v>
          </cell>
          <cell r="E245" t="str">
            <v>TB Total - 郵電費</v>
          </cell>
          <cell r="F245">
            <v>1312186</v>
          </cell>
          <cell r="H245">
            <v>0</v>
          </cell>
          <cell r="I245">
            <v>1312186</v>
          </cell>
          <cell r="J245">
            <v>0</v>
          </cell>
          <cell r="K245">
            <v>1312186</v>
          </cell>
          <cell r="M245">
            <v>618558</v>
          </cell>
          <cell r="N245">
            <v>1.1213629118045518</v>
          </cell>
          <cell r="O245">
            <v>0</v>
          </cell>
        </row>
        <row r="246">
          <cell r="A246">
            <v>0</v>
          </cell>
          <cell r="C246" t="str">
            <v>6316</v>
          </cell>
          <cell r="N246" t="str">
            <v xml:space="preserve"> </v>
          </cell>
          <cell r="O246" t="str">
            <v xml:space="preserve"> </v>
          </cell>
        </row>
        <row r="247">
          <cell r="A247" t="str">
            <v>_/_6316_/_651301</v>
          </cell>
          <cell r="B247">
            <v>0</v>
          </cell>
          <cell r="C247" t="str">
            <v>6316</v>
          </cell>
          <cell r="D247" t="str">
            <v>651301</v>
          </cell>
          <cell r="E247" t="str">
            <v>修繕費</v>
          </cell>
          <cell r="F247">
            <v>2587810</v>
          </cell>
          <cell r="H247">
            <v>0</v>
          </cell>
          <cell r="I247">
            <v>2587810</v>
          </cell>
          <cell r="J247">
            <v>0</v>
          </cell>
          <cell r="K247">
            <v>2587810</v>
          </cell>
          <cell r="M247">
            <v>2418333</v>
          </cell>
          <cell r="N247">
            <v>0</v>
          </cell>
          <cell r="O247">
            <v>0</v>
          </cell>
        </row>
        <row r="248">
          <cell r="A248" t="str">
            <v>_/__/_</v>
          </cell>
          <cell r="C248">
            <v>0</v>
          </cell>
          <cell r="E248" t="str">
            <v>TB Total - 修繕費</v>
          </cell>
          <cell r="F248">
            <v>2587810</v>
          </cell>
          <cell r="H248">
            <v>0</v>
          </cell>
          <cell r="I248">
            <v>2587810</v>
          </cell>
          <cell r="J248">
            <v>0</v>
          </cell>
          <cell r="K248">
            <v>2587810</v>
          </cell>
          <cell r="M248">
            <v>2418333</v>
          </cell>
          <cell r="N248">
            <v>0</v>
          </cell>
          <cell r="O248">
            <v>0</v>
          </cell>
        </row>
        <row r="249">
          <cell r="A249">
            <v>0</v>
          </cell>
          <cell r="C249" t="str">
            <v>6317</v>
          </cell>
          <cell r="N249" t="str">
            <v xml:space="preserve"> </v>
          </cell>
          <cell r="O249" t="str">
            <v xml:space="preserve"> </v>
          </cell>
        </row>
        <row r="250">
          <cell r="A250" t="str">
            <v>_/_6317_/_651401</v>
          </cell>
          <cell r="B250">
            <v>0</v>
          </cell>
          <cell r="C250" t="str">
            <v>6317</v>
          </cell>
          <cell r="D250" t="str">
            <v>651401</v>
          </cell>
          <cell r="E250" t="str">
            <v>廣告費</v>
          </cell>
          <cell r="F250">
            <v>14731</v>
          </cell>
          <cell r="H250">
            <v>0</v>
          </cell>
          <cell r="I250">
            <v>14731</v>
          </cell>
          <cell r="J250">
            <v>0</v>
          </cell>
          <cell r="K250">
            <v>14731</v>
          </cell>
          <cell r="M250">
            <v>307670</v>
          </cell>
          <cell r="N250">
            <v>-0.95212077875645984</v>
          </cell>
          <cell r="O250">
            <v>0</v>
          </cell>
        </row>
        <row r="251">
          <cell r="A251" t="str">
            <v>_/__/_</v>
          </cell>
          <cell r="C251">
            <v>0</v>
          </cell>
          <cell r="E251" t="str">
            <v>TB Total - 廣告費</v>
          </cell>
          <cell r="F251">
            <v>14731</v>
          </cell>
          <cell r="H251">
            <v>0</v>
          </cell>
          <cell r="I251">
            <v>14731</v>
          </cell>
          <cell r="J251">
            <v>0</v>
          </cell>
          <cell r="K251">
            <v>14731</v>
          </cell>
          <cell r="M251">
            <v>307670</v>
          </cell>
          <cell r="N251">
            <v>-0.95212077875645984</v>
          </cell>
          <cell r="O251">
            <v>0</v>
          </cell>
        </row>
        <row r="252">
          <cell r="A252">
            <v>0</v>
          </cell>
          <cell r="C252" t="str">
            <v>6318</v>
          </cell>
          <cell r="N252" t="str">
            <v xml:space="preserve"> </v>
          </cell>
          <cell r="O252" t="str">
            <v xml:space="preserve"> </v>
          </cell>
        </row>
        <row r="253">
          <cell r="A253" t="str">
            <v>_/_6318_/_651501</v>
          </cell>
          <cell r="B253">
            <v>0</v>
          </cell>
          <cell r="C253" t="str">
            <v>6318</v>
          </cell>
          <cell r="D253" t="str">
            <v>651501</v>
          </cell>
          <cell r="E253" t="str">
            <v>水電瓦斯費</v>
          </cell>
          <cell r="F253">
            <v>2176010</v>
          </cell>
          <cell r="H253">
            <v>0</v>
          </cell>
          <cell r="I253">
            <v>2176010</v>
          </cell>
          <cell r="J253">
            <v>0</v>
          </cell>
          <cell r="K253">
            <v>2176010</v>
          </cell>
          <cell r="M253">
            <v>2472944</v>
          </cell>
          <cell r="N253">
            <v>0</v>
          </cell>
          <cell r="O253">
            <v>0</v>
          </cell>
        </row>
        <row r="254">
          <cell r="A254" t="str">
            <v>_/__/_</v>
          </cell>
          <cell r="C254">
            <v>0</v>
          </cell>
          <cell r="E254" t="str">
            <v>TB Total - 水電瓦斯費</v>
          </cell>
          <cell r="F254">
            <v>2176010</v>
          </cell>
          <cell r="H254">
            <v>0</v>
          </cell>
          <cell r="I254">
            <v>2176010</v>
          </cell>
          <cell r="J254">
            <v>0</v>
          </cell>
          <cell r="K254">
            <v>2176010</v>
          </cell>
          <cell r="M254">
            <v>2472944</v>
          </cell>
          <cell r="N254">
            <v>0</v>
          </cell>
          <cell r="O254">
            <v>0</v>
          </cell>
        </row>
        <row r="255">
          <cell r="A255">
            <v>0</v>
          </cell>
          <cell r="C255" t="str">
            <v>6319</v>
          </cell>
          <cell r="N255" t="str">
            <v xml:space="preserve"> </v>
          </cell>
          <cell r="O255" t="str">
            <v xml:space="preserve"> </v>
          </cell>
        </row>
        <row r="256">
          <cell r="A256" t="str">
            <v>_/_6319_/_650105</v>
          </cell>
          <cell r="B256">
            <v>0</v>
          </cell>
          <cell r="C256" t="str">
            <v>6319</v>
          </cell>
          <cell r="D256" t="str">
            <v>650105</v>
          </cell>
          <cell r="E256" t="str">
            <v>勞保費</v>
          </cell>
          <cell r="F256">
            <v>3883449</v>
          </cell>
          <cell r="H256">
            <v>0</v>
          </cell>
          <cell r="I256">
            <v>3883449</v>
          </cell>
          <cell r="J256">
            <v>0</v>
          </cell>
          <cell r="K256">
            <v>3883449</v>
          </cell>
          <cell r="M256">
            <v>3974472</v>
          </cell>
          <cell r="N256">
            <v>0</v>
          </cell>
          <cell r="O256">
            <v>0</v>
          </cell>
        </row>
        <row r="257">
          <cell r="A257" t="str">
            <v>_/_6319_/_650106</v>
          </cell>
          <cell r="B257">
            <v>0</v>
          </cell>
          <cell r="C257" t="str">
            <v>6319</v>
          </cell>
          <cell r="D257" t="str">
            <v>650106</v>
          </cell>
          <cell r="E257" t="str">
            <v>健保費</v>
          </cell>
          <cell r="F257">
            <v>4157670</v>
          </cell>
          <cell r="H257">
            <v>0</v>
          </cell>
          <cell r="I257">
            <v>4157670</v>
          </cell>
          <cell r="J257">
            <v>0</v>
          </cell>
          <cell r="K257">
            <v>4157670</v>
          </cell>
          <cell r="M257">
            <v>4264974</v>
          </cell>
          <cell r="N257">
            <v>0</v>
          </cell>
          <cell r="O257">
            <v>0</v>
          </cell>
        </row>
        <row r="258">
          <cell r="A258" t="str">
            <v>_/_6319_/_650107</v>
          </cell>
          <cell r="B258">
            <v>0</v>
          </cell>
          <cell r="C258" t="str">
            <v>6319</v>
          </cell>
          <cell r="D258" t="str">
            <v>650107</v>
          </cell>
          <cell r="E258" t="str">
            <v>團保費</v>
          </cell>
          <cell r="F258">
            <v>268988</v>
          </cell>
          <cell r="H258">
            <v>0</v>
          </cell>
          <cell r="I258">
            <v>268988</v>
          </cell>
          <cell r="J258">
            <v>0</v>
          </cell>
          <cell r="K258">
            <v>268988</v>
          </cell>
          <cell r="M258">
            <v>272469</v>
          </cell>
          <cell r="N258">
            <v>0</v>
          </cell>
          <cell r="O258">
            <v>0</v>
          </cell>
        </row>
        <row r="259">
          <cell r="A259" t="str">
            <v>_/_6319_/_651601</v>
          </cell>
          <cell r="B259">
            <v>0</v>
          </cell>
          <cell r="C259" t="str">
            <v>6319</v>
          </cell>
          <cell r="D259" t="str">
            <v>651601</v>
          </cell>
          <cell r="E259" t="str">
            <v>保險費</v>
          </cell>
          <cell r="F259">
            <v>567939</v>
          </cell>
          <cell r="H259">
            <v>0</v>
          </cell>
          <cell r="I259">
            <v>567939</v>
          </cell>
          <cell r="J259">
            <v>0</v>
          </cell>
          <cell r="K259">
            <v>567939</v>
          </cell>
          <cell r="M259">
            <v>556996</v>
          </cell>
          <cell r="N259">
            <v>0</v>
          </cell>
          <cell r="O259">
            <v>0</v>
          </cell>
        </row>
        <row r="260">
          <cell r="A260" t="str">
            <v>_/__/_</v>
          </cell>
          <cell r="C260">
            <v>0</v>
          </cell>
          <cell r="E260" t="str">
            <v>TB Total - 保險費</v>
          </cell>
          <cell r="F260">
            <v>8878046</v>
          </cell>
          <cell r="H260">
            <v>0</v>
          </cell>
          <cell r="I260">
            <v>8878046</v>
          </cell>
          <cell r="J260">
            <v>0</v>
          </cell>
          <cell r="K260">
            <v>8878046</v>
          </cell>
          <cell r="M260">
            <v>9068911</v>
          </cell>
          <cell r="N260">
            <v>0</v>
          </cell>
          <cell r="O260">
            <v>0</v>
          </cell>
        </row>
        <row r="261">
          <cell r="A261">
            <v>0</v>
          </cell>
          <cell r="C261" t="str">
            <v>6320</v>
          </cell>
          <cell r="N261" t="str">
            <v xml:space="preserve"> </v>
          </cell>
          <cell r="O261" t="str">
            <v xml:space="preserve"> </v>
          </cell>
        </row>
        <row r="262">
          <cell r="A262" t="str">
            <v>_/_6320_/_651701</v>
          </cell>
          <cell r="B262">
            <v>0</v>
          </cell>
          <cell r="C262" t="str">
            <v>6320</v>
          </cell>
          <cell r="D262" t="str">
            <v>651701</v>
          </cell>
          <cell r="E262" t="str">
            <v>交際費</v>
          </cell>
          <cell r="F262">
            <v>295445</v>
          </cell>
          <cell r="H262">
            <v>0</v>
          </cell>
          <cell r="I262">
            <v>295445</v>
          </cell>
          <cell r="J262">
            <v>0</v>
          </cell>
          <cell r="K262">
            <v>295445</v>
          </cell>
          <cell r="M262">
            <v>395220</v>
          </cell>
          <cell r="N262">
            <v>-0.25245432923435046</v>
          </cell>
          <cell r="O262">
            <v>0</v>
          </cell>
        </row>
        <row r="263">
          <cell r="A263" t="str">
            <v>_/__/_</v>
          </cell>
          <cell r="C263">
            <v>0</v>
          </cell>
          <cell r="E263" t="str">
            <v>TB Total - 交際費</v>
          </cell>
          <cell r="F263">
            <v>295445</v>
          </cell>
          <cell r="H263">
            <v>0</v>
          </cell>
          <cell r="I263">
            <v>295445</v>
          </cell>
          <cell r="J263">
            <v>0</v>
          </cell>
          <cell r="K263">
            <v>295445</v>
          </cell>
          <cell r="M263">
            <v>395220</v>
          </cell>
          <cell r="N263">
            <v>-0.25245432923435046</v>
          </cell>
          <cell r="O263">
            <v>0</v>
          </cell>
        </row>
        <row r="264">
          <cell r="A264">
            <v>0</v>
          </cell>
          <cell r="C264" t="str">
            <v>6321</v>
          </cell>
          <cell r="N264" t="str">
            <v xml:space="preserve"> </v>
          </cell>
          <cell r="O264" t="str">
            <v xml:space="preserve"> </v>
          </cell>
        </row>
        <row r="265">
          <cell r="A265" t="str">
            <v>_/_6321_/_651801</v>
          </cell>
          <cell r="B265">
            <v>0</v>
          </cell>
          <cell r="C265" t="str">
            <v>6321</v>
          </cell>
          <cell r="D265" t="str">
            <v>651801</v>
          </cell>
          <cell r="E265" t="str">
            <v>捐贈</v>
          </cell>
          <cell r="F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M265">
            <v>0</v>
          </cell>
          <cell r="N265" t="str">
            <v xml:space="preserve"> </v>
          </cell>
          <cell r="O265">
            <v>0</v>
          </cell>
        </row>
        <row r="266">
          <cell r="A266" t="str">
            <v>_/__/_</v>
          </cell>
          <cell r="C266">
            <v>0</v>
          </cell>
          <cell r="E266" t="str">
            <v>TB Total - 捐贈</v>
          </cell>
          <cell r="F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M266">
            <v>0</v>
          </cell>
          <cell r="N266" t="str">
            <v xml:space="preserve"> </v>
          </cell>
          <cell r="O266">
            <v>0</v>
          </cell>
        </row>
        <row r="267">
          <cell r="A267">
            <v>0</v>
          </cell>
          <cell r="C267" t="str">
            <v>6322</v>
          </cell>
          <cell r="N267" t="str">
            <v xml:space="preserve"> </v>
          </cell>
          <cell r="O267" t="str">
            <v xml:space="preserve"> </v>
          </cell>
        </row>
        <row r="268">
          <cell r="A268" t="str">
            <v>_/_6322_/_651901</v>
          </cell>
          <cell r="B268">
            <v>0</v>
          </cell>
          <cell r="C268" t="str">
            <v>6322</v>
          </cell>
          <cell r="D268" t="str">
            <v>651901</v>
          </cell>
          <cell r="E268" t="str">
            <v>稅捐</v>
          </cell>
          <cell r="F268">
            <v>8919</v>
          </cell>
          <cell r="H268">
            <v>0</v>
          </cell>
          <cell r="I268">
            <v>8919</v>
          </cell>
          <cell r="J268">
            <v>0</v>
          </cell>
          <cell r="K268">
            <v>8919</v>
          </cell>
          <cell r="M268">
            <v>3511</v>
          </cell>
          <cell r="N268">
            <v>1.540301908288237</v>
          </cell>
          <cell r="O268">
            <v>0</v>
          </cell>
        </row>
        <row r="269">
          <cell r="A269" t="str">
            <v>_/__/_</v>
          </cell>
          <cell r="C269">
            <v>0</v>
          </cell>
          <cell r="E269" t="str">
            <v>TB Total - 稅捐</v>
          </cell>
          <cell r="F269">
            <v>8919</v>
          </cell>
          <cell r="H269">
            <v>0</v>
          </cell>
          <cell r="I269">
            <v>8919</v>
          </cell>
          <cell r="J269">
            <v>0</v>
          </cell>
          <cell r="K269">
            <v>8919</v>
          </cell>
          <cell r="M269">
            <v>3511</v>
          </cell>
          <cell r="N269">
            <v>1.540301908288237</v>
          </cell>
          <cell r="O269">
            <v>0</v>
          </cell>
        </row>
        <row r="270">
          <cell r="A270">
            <v>0</v>
          </cell>
          <cell r="C270" t="str">
            <v>6323</v>
          </cell>
          <cell r="N270" t="str">
            <v xml:space="preserve"> </v>
          </cell>
          <cell r="O270" t="str">
            <v xml:space="preserve"> </v>
          </cell>
        </row>
        <row r="271">
          <cell r="A271" t="str">
            <v>_/_6323_/_632001</v>
          </cell>
          <cell r="B271">
            <v>0</v>
          </cell>
          <cell r="C271" t="str">
            <v>6323</v>
          </cell>
          <cell r="D271" t="str">
            <v>632001</v>
          </cell>
          <cell r="E271" t="str">
            <v>呆帳損失</v>
          </cell>
          <cell r="F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M271">
            <v>0</v>
          </cell>
          <cell r="N271" t="str">
            <v xml:space="preserve"> </v>
          </cell>
          <cell r="O271">
            <v>0</v>
          </cell>
        </row>
        <row r="272">
          <cell r="A272" t="str">
            <v>_/_6323_/_652001</v>
          </cell>
          <cell r="B272">
            <v>0</v>
          </cell>
          <cell r="C272" t="str">
            <v>6323</v>
          </cell>
          <cell r="D272" t="str">
            <v>652001</v>
          </cell>
          <cell r="E272" t="str">
            <v>呆帳損失</v>
          </cell>
          <cell r="F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M272">
            <v>15903049</v>
          </cell>
          <cell r="N272">
            <v>-1</v>
          </cell>
          <cell r="O272">
            <v>-15903049</v>
          </cell>
        </row>
        <row r="273">
          <cell r="A273" t="str">
            <v>_/__/_</v>
          </cell>
          <cell r="C273">
            <v>0</v>
          </cell>
          <cell r="E273" t="str">
            <v>TB Total - 呆帳損失</v>
          </cell>
          <cell r="F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M273">
            <v>15903049</v>
          </cell>
          <cell r="N273">
            <v>-1</v>
          </cell>
          <cell r="O273">
            <v>-15903049</v>
          </cell>
        </row>
        <row r="274">
          <cell r="A274">
            <v>0</v>
          </cell>
          <cell r="C274" t="str">
            <v>6324</v>
          </cell>
          <cell r="N274" t="str">
            <v xml:space="preserve"> </v>
          </cell>
          <cell r="O274" t="str">
            <v xml:space="preserve"> </v>
          </cell>
        </row>
        <row r="275">
          <cell r="A275" t="str">
            <v>_/_6324_/_652101</v>
          </cell>
          <cell r="B275">
            <v>0</v>
          </cell>
          <cell r="C275" t="str">
            <v>6324</v>
          </cell>
          <cell r="D275" t="str">
            <v>652101</v>
          </cell>
          <cell r="E275" t="str">
            <v>折舊--建築物</v>
          </cell>
          <cell r="F275">
            <v>1869847</v>
          </cell>
          <cell r="H275">
            <v>0</v>
          </cell>
          <cell r="I275">
            <v>1869847</v>
          </cell>
          <cell r="J275">
            <v>0</v>
          </cell>
          <cell r="K275">
            <v>1869847</v>
          </cell>
          <cell r="M275">
            <v>1794502</v>
          </cell>
          <cell r="N275">
            <v>0</v>
          </cell>
          <cell r="O275">
            <v>0</v>
          </cell>
        </row>
        <row r="276">
          <cell r="A276" t="str">
            <v>_/_6324_/_652102</v>
          </cell>
          <cell r="B276">
            <v>0</v>
          </cell>
          <cell r="C276" t="str">
            <v>6324</v>
          </cell>
          <cell r="D276" t="str">
            <v>652102</v>
          </cell>
          <cell r="E276" t="str">
            <v>折舊--機器設備</v>
          </cell>
          <cell r="F276">
            <v>13167506</v>
          </cell>
          <cell r="H276">
            <v>0</v>
          </cell>
          <cell r="I276">
            <v>13167506</v>
          </cell>
          <cell r="J276">
            <v>0</v>
          </cell>
          <cell r="K276">
            <v>13167506</v>
          </cell>
          <cell r="M276">
            <v>8374475</v>
          </cell>
          <cell r="N276">
            <v>0.57233808686514676</v>
          </cell>
          <cell r="O276">
            <v>0</v>
          </cell>
        </row>
        <row r="277">
          <cell r="A277" t="str">
            <v>_/_6324_/_652103</v>
          </cell>
          <cell r="B277">
            <v>0</v>
          </cell>
          <cell r="C277" t="str">
            <v>6324</v>
          </cell>
          <cell r="D277" t="str">
            <v>652103</v>
          </cell>
          <cell r="E277" t="str">
            <v>折舊--運輸設備</v>
          </cell>
          <cell r="F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M277">
            <v>0</v>
          </cell>
          <cell r="N277" t="str">
            <v xml:space="preserve"> </v>
          </cell>
          <cell r="O277">
            <v>0</v>
          </cell>
        </row>
        <row r="278">
          <cell r="A278" t="str">
            <v>_/_6324_/_652104</v>
          </cell>
          <cell r="B278">
            <v>0</v>
          </cell>
          <cell r="C278" t="str">
            <v>6324</v>
          </cell>
          <cell r="D278" t="str">
            <v>652104</v>
          </cell>
          <cell r="E278" t="str">
            <v>折舊--電氣設備</v>
          </cell>
          <cell r="F278">
            <v>925475</v>
          </cell>
          <cell r="H278">
            <v>0</v>
          </cell>
          <cell r="I278">
            <v>925475</v>
          </cell>
          <cell r="J278">
            <v>0</v>
          </cell>
          <cell r="K278">
            <v>925475</v>
          </cell>
          <cell r="M278">
            <v>881662</v>
          </cell>
          <cell r="N278">
            <v>0</v>
          </cell>
          <cell r="O278">
            <v>0</v>
          </cell>
        </row>
        <row r="279">
          <cell r="A279" t="str">
            <v>_/_6324_/_652105</v>
          </cell>
          <cell r="B279">
            <v>0</v>
          </cell>
          <cell r="C279" t="str">
            <v>6324</v>
          </cell>
          <cell r="D279" t="str">
            <v>652105</v>
          </cell>
          <cell r="E279" t="str">
            <v>折舊--辦公設備</v>
          </cell>
          <cell r="F279">
            <v>275208</v>
          </cell>
          <cell r="H279">
            <v>0</v>
          </cell>
          <cell r="I279">
            <v>275208</v>
          </cell>
          <cell r="J279">
            <v>0</v>
          </cell>
          <cell r="K279">
            <v>275208</v>
          </cell>
          <cell r="M279">
            <v>250248</v>
          </cell>
          <cell r="N279">
            <v>0</v>
          </cell>
          <cell r="O279">
            <v>0</v>
          </cell>
        </row>
        <row r="280">
          <cell r="A280" t="str">
            <v>_/_6324_/_652107</v>
          </cell>
          <cell r="B280">
            <v>0</v>
          </cell>
          <cell r="C280" t="str">
            <v>6324</v>
          </cell>
          <cell r="D280" t="str">
            <v>652107</v>
          </cell>
          <cell r="E280" t="str">
            <v>折舊--土地改良物</v>
          </cell>
          <cell r="F280">
            <v>416487</v>
          </cell>
          <cell r="H280">
            <v>0</v>
          </cell>
          <cell r="I280">
            <v>416487</v>
          </cell>
          <cell r="J280">
            <v>0</v>
          </cell>
          <cell r="K280">
            <v>416487</v>
          </cell>
          <cell r="M280">
            <v>168996</v>
          </cell>
          <cell r="N280">
            <v>1.4644784491940637</v>
          </cell>
          <cell r="O280">
            <v>0</v>
          </cell>
        </row>
        <row r="281">
          <cell r="A281" t="str">
            <v>_/_6324_/_652199</v>
          </cell>
          <cell r="B281">
            <v>0</v>
          </cell>
          <cell r="C281" t="str">
            <v>6324</v>
          </cell>
          <cell r="D281" t="str">
            <v>652199</v>
          </cell>
          <cell r="E281" t="str">
            <v>折舊--其他</v>
          </cell>
          <cell r="F281">
            <v>3003888</v>
          </cell>
          <cell r="H281">
            <v>0</v>
          </cell>
          <cell r="I281">
            <v>3003888</v>
          </cell>
          <cell r="J281">
            <v>0</v>
          </cell>
          <cell r="K281">
            <v>3003888</v>
          </cell>
          <cell r="M281">
            <v>2364525</v>
          </cell>
          <cell r="N281">
            <v>0.27039807149427475</v>
          </cell>
          <cell r="O281">
            <v>0</v>
          </cell>
        </row>
        <row r="282">
          <cell r="A282" t="str">
            <v>_/__/_</v>
          </cell>
          <cell r="C282">
            <v>0</v>
          </cell>
          <cell r="E282" t="str">
            <v>TB Total - 折舊</v>
          </cell>
          <cell r="F282">
            <v>19658411</v>
          </cell>
          <cell r="H282">
            <v>0</v>
          </cell>
          <cell r="I282">
            <v>19658411</v>
          </cell>
          <cell r="J282">
            <v>0</v>
          </cell>
          <cell r="K282">
            <v>19658411</v>
          </cell>
          <cell r="M282">
            <v>13834408</v>
          </cell>
          <cell r="N282">
            <v>0.42097956052763513</v>
          </cell>
          <cell r="O282">
            <v>0</v>
          </cell>
        </row>
        <row r="283">
          <cell r="A283">
            <v>0</v>
          </cell>
          <cell r="C283" t="str">
            <v>6325</v>
          </cell>
          <cell r="N283" t="str">
            <v xml:space="preserve"> </v>
          </cell>
          <cell r="O283" t="str">
            <v xml:space="preserve"> </v>
          </cell>
        </row>
        <row r="284">
          <cell r="A284" t="str">
            <v>_/_6325_/_652106</v>
          </cell>
          <cell r="B284">
            <v>0</v>
          </cell>
          <cell r="C284" t="str">
            <v>6325</v>
          </cell>
          <cell r="D284" t="str">
            <v>652106</v>
          </cell>
          <cell r="E284" t="str">
            <v>折舊--資訊設備</v>
          </cell>
          <cell r="F284">
            <v>154033</v>
          </cell>
          <cell r="H284">
            <v>0</v>
          </cell>
          <cell r="I284">
            <v>154033</v>
          </cell>
          <cell r="J284">
            <v>0</v>
          </cell>
          <cell r="K284">
            <v>154033</v>
          </cell>
          <cell r="M284">
            <v>285340</v>
          </cell>
          <cell r="N284">
            <v>-0.46017733230531999</v>
          </cell>
          <cell r="O284">
            <v>0</v>
          </cell>
        </row>
        <row r="285">
          <cell r="A285" t="str">
            <v>_/_6325_/_652201</v>
          </cell>
          <cell r="B285">
            <v>0</v>
          </cell>
          <cell r="C285" t="str">
            <v>6325</v>
          </cell>
          <cell r="D285" t="str">
            <v>652201</v>
          </cell>
          <cell r="E285" t="str">
            <v>各項攤提--遞延費用</v>
          </cell>
          <cell r="F285">
            <v>12254991</v>
          </cell>
          <cell r="H285">
            <v>0</v>
          </cell>
          <cell r="I285">
            <v>12254991</v>
          </cell>
          <cell r="J285">
            <v>0</v>
          </cell>
          <cell r="K285">
            <v>12254991</v>
          </cell>
          <cell r="M285">
            <v>9122760</v>
          </cell>
          <cell r="N285">
            <v>0.34334247530352657</v>
          </cell>
          <cell r="O285">
            <v>0</v>
          </cell>
        </row>
        <row r="286">
          <cell r="A286" t="str">
            <v>_/_6325_/_652202</v>
          </cell>
          <cell r="B286">
            <v>0</v>
          </cell>
          <cell r="C286" t="str">
            <v>6325</v>
          </cell>
          <cell r="D286" t="str">
            <v>652202</v>
          </cell>
          <cell r="E286" t="str">
            <v>各項攤提--技術合作費</v>
          </cell>
          <cell r="F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M286">
            <v>0</v>
          </cell>
          <cell r="N286" t="str">
            <v xml:space="preserve"> </v>
          </cell>
          <cell r="O286">
            <v>0</v>
          </cell>
        </row>
        <row r="287">
          <cell r="A287" t="str">
            <v>_/_6325_/_652203</v>
          </cell>
          <cell r="B287">
            <v>0</v>
          </cell>
          <cell r="C287" t="str">
            <v>6325</v>
          </cell>
          <cell r="D287" t="str">
            <v>652203</v>
          </cell>
          <cell r="E287" t="str">
            <v>各項攤提--專利權</v>
          </cell>
          <cell r="F287">
            <v>191552</v>
          </cell>
          <cell r="H287">
            <v>0</v>
          </cell>
          <cell r="I287">
            <v>191552</v>
          </cell>
          <cell r="J287">
            <v>0</v>
          </cell>
          <cell r="K287">
            <v>191552</v>
          </cell>
          <cell r="M287">
            <v>71896</v>
          </cell>
          <cell r="N287">
            <v>1.664292867475242</v>
          </cell>
          <cell r="O287">
            <v>0</v>
          </cell>
        </row>
        <row r="288">
          <cell r="A288" t="str">
            <v>_/_6325_/_652204</v>
          </cell>
          <cell r="B288">
            <v>0</v>
          </cell>
          <cell r="C288" t="str">
            <v>6325</v>
          </cell>
          <cell r="D288" t="str">
            <v>652204</v>
          </cell>
          <cell r="E288" t="str">
            <v>各項攤提--商標權</v>
          </cell>
          <cell r="F288">
            <v>16192</v>
          </cell>
          <cell r="H288">
            <v>0</v>
          </cell>
          <cell r="I288">
            <v>16192</v>
          </cell>
          <cell r="J288">
            <v>0</v>
          </cell>
          <cell r="K288">
            <v>16192</v>
          </cell>
          <cell r="M288">
            <v>9018</v>
          </cell>
          <cell r="N288">
            <v>0.79552007096917277</v>
          </cell>
          <cell r="O288">
            <v>0</v>
          </cell>
        </row>
        <row r="289">
          <cell r="A289" t="str">
            <v>_/_6325_/_652205</v>
          </cell>
          <cell r="B289">
            <v>0</v>
          </cell>
          <cell r="C289" t="str">
            <v>6325</v>
          </cell>
          <cell r="D289" t="str">
            <v>652205</v>
          </cell>
          <cell r="E289" t="str">
            <v>各項攤提--電腦軟體成本</v>
          </cell>
          <cell r="F289">
            <v>2554055</v>
          </cell>
          <cell r="H289">
            <v>0</v>
          </cell>
          <cell r="I289">
            <v>2554055</v>
          </cell>
          <cell r="J289">
            <v>0</v>
          </cell>
          <cell r="K289">
            <v>2554055</v>
          </cell>
          <cell r="M289">
            <v>1717649</v>
          </cell>
          <cell r="N289">
            <v>0.48694814831202415</v>
          </cell>
          <cell r="O289">
            <v>0</v>
          </cell>
        </row>
        <row r="290">
          <cell r="A290" t="str">
            <v>_/_6325_/_652206</v>
          </cell>
          <cell r="B290">
            <v>0</v>
          </cell>
          <cell r="C290" t="str">
            <v>6325</v>
          </cell>
          <cell r="D290" t="str">
            <v>652206</v>
          </cell>
          <cell r="E290" t="str">
            <v>各項攤提--商譽</v>
          </cell>
          <cell r="F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M290">
            <v>0</v>
          </cell>
          <cell r="N290" t="str">
            <v xml:space="preserve"> </v>
          </cell>
          <cell r="O290">
            <v>0</v>
          </cell>
        </row>
        <row r="291">
          <cell r="A291" t="str">
            <v>_/_6325_/_652209</v>
          </cell>
          <cell r="B291">
            <v>0</v>
          </cell>
          <cell r="C291" t="str">
            <v>6325</v>
          </cell>
          <cell r="D291" t="str">
            <v>652209</v>
          </cell>
          <cell r="E291" t="str">
            <v>各項攤提--調整</v>
          </cell>
          <cell r="F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M291">
            <v>0</v>
          </cell>
          <cell r="N291" t="str">
            <v xml:space="preserve"> </v>
          </cell>
          <cell r="O291">
            <v>0</v>
          </cell>
        </row>
        <row r="292">
          <cell r="A292" t="str">
            <v>_/__/_</v>
          </cell>
          <cell r="C292">
            <v>0</v>
          </cell>
          <cell r="E292" t="str">
            <v>TB Total - 各項攤提</v>
          </cell>
          <cell r="F292">
            <v>15170823</v>
          </cell>
          <cell r="H292">
            <v>0</v>
          </cell>
          <cell r="I292">
            <v>15170823</v>
          </cell>
          <cell r="J292">
            <v>0</v>
          </cell>
          <cell r="K292">
            <v>15170823</v>
          </cell>
          <cell r="M292">
            <v>11206663</v>
          </cell>
          <cell r="N292">
            <v>0.35373241793743598</v>
          </cell>
          <cell r="O292">
            <v>0</v>
          </cell>
        </row>
        <row r="293">
          <cell r="A293">
            <v>0</v>
          </cell>
          <cell r="C293" t="str">
            <v>6327</v>
          </cell>
          <cell r="N293" t="str">
            <v xml:space="preserve"> </v>
          </cell>
          <cell r="O293" t="str">
            <v xml:space="preserve"> </v>
          </cell>
        </row>
        <row r="294">
          <cell r="A294" t="str">
            <v>_/_6327_/_650104</v>
          </cell>
          <cell r="B294">
            <v>0</v>
          </cell>
          <cell r="C294" t="str">
            <v>6327</v>
          </cell>
          <cell r="D294" t="str">
            <v>650104</v>
          </cell>
          <cell r="E294" t="str">
            <v>伙食費</v>
          </cell>
          <cell r="F294">
            <v>3975840</v>
          </cell>
          <cell r="H294">
            <v>0</v>
          </cell>
          <cell r="I294">
            <v>3975840</v>
          </cell>
          <cell r="J294">
            <v>0</v>
          </cell>
          <cell r="K294">
            <v>3975840</v>
          </cell>
          <cell r="M294">
            <v>3944878</v>
          </cell>
          <cell r="N294">
            <v>0</v>
          </cell>
          <cell r="O294">
            <v>0</v>
          </cell>
        </row>
        <row r="295">
          <cell r="A295" t="str">
            <v>_/__/_</v>
          </cell>
          <cell r="C295">
            <v>0</v>
          </cell>
          <cell r="E295" t="str">
            <v>TB Total - 伙食費</v>
          </cell>
          <cell r="F295">
            <v>3975840</v>
          </cell>
          <cell r="H295">
            <v>0</v>
          </cell>
          <cell r="I295">
            <v>3975840</v>
          </cell>
          <cell r="J295">
            <v>0</v>
          </cell>
          <cell r="K295">
            <v>3975840</v>
          </cell>
          <cell r="M295">
            <v>3944878</v>
          </cell>
          <cell r="N295">
            <v>0</v>
          </cell>
          <cell r="O295">
            <v>0</v>
          </cell>
        </row>
        <row r="296">
          <cell r="A296">
            <v>0</v>
          </cell>
          <cell r="C296" t="str">
            <v>6328</v>
          </cell>
          <cell r="N296" t="str">
            <v xml:space="preserve"> </v>
          </cell>
          <cell r="O296" t="str">
            <v xml:space="preserve"> </v>
          </cell>
        </row>
        <row r="297">
          <cell r="A297" t="str">
            <v>_/_6328_/_652401</v>
          </cell>
          <cell r="B297">
            <v>0</v>
          </cell>
          <cell r="C297" t="str">
            <v>6328</v>
          </cell>
          <cell r="D297" t="str">
            <v>652401</v>
          </cell>
          <cell r="E297" t="str">
            <v>職工福利</v>
          </cell>
          <cell r="F297">
            <v>998256</v>
          </cell>
          <cell r="H297">
            <v>0</v>
          </cell>
          <cell r="I297">
            <v>998256</v>
          </cell>
          <cell r="J297">
            <v>0</v>
          </cell>
          <cell r="K297">
            <v>998256</v>
          </cell>
          <cell r="M297">
            <v>891617</v>
          </cell>
          <cell r="N297">
            <v>0</v>
          </cell>
          <cell r="O297">
            <v>0</v>
          </cell>
        </row>
        <row r="298">
          <cell r="A298" t="str">
            <v>_/__/_</v>
          </cell>
          <cell r="C298">
            <v>0</v>
          </cell>
          <cell r="E298" t="str">
            <v>TB Total - 職工福利</v>
          </cell>
          <cell r="F298">
            <v>998256</v>
          </cell>
          <cell r="H298">
            <v>0</v>
          </cell>
          <cell r="I298">
            <v>998256</v>
          </cell>
          <cell r="J298">
            <v>0</v>
          </cell>
          <cell r="K298">
            <v>998256</v>
          </cell>
          <cell r="M298">
            <v>891617</v>
          </cell>
          <cell r="N298">
            <v>0</v>
          </cell>
          <cell r="O298">
            <v>0</v>
          </cell>
        </row>
        <row r="299">
          <cell r="A299">
            <v>0</v>
          </cell>
          <cell r="C299" t="str">
            <v>6330</v>
          </cell>
          <cell r="N299" t="str">
            <v xml:space="preserve"> </v>
          </cell>
          <cell r="O299" t="str">
            <v xml:space="preserve"> </v>
          </cell>
        </row>
        <row r="300">
          <cell r="A300" t="str">
            <v>_/_6330_/_652501</v>
          </cell>
          <cell r="B300">
            <v>0</v>
          </cell>
          <cell r="C300" t="str">
            <v>6330</v>
          </cell>
          <cell r="D300" t="str">
            <v>652501</v>
          </cell>
          <cell r="E300" t="str">
            <v>佣金支出</v>
          </cell>
          <cell r="F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M300">
            <v>0</v>
          </cell>
          <cell r="N300" t="str">
            <v xml:space="preserve"> </v>
          </cell>
          <cell r="O300">
            <v>0</v>
          </cell>
        </row>
        <row r="301">
          <cell r="A301" t="str">
            <v>_/__/_</v>
          </cell>
          <cell r="C301">
            <v>0</v>
          </cell>
          <cell r="E301" t="str">
            <v>TB Total - 佣金支出</v>
          </cell>
          <cell r="F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M301">
            <v>0</v>
          </cell>
          <cell r="N301" t="str">
            <v xml:space="preserve"> </v>
          </cell>
          <cell r="O301">
            <v>0</v>
          </cell>
        </row>
        <row r="302">
          <cell r="A302">
            <v>0</v>
          </cell>
          <cell r="C302" t="str">
            <v>6384</v>
          </cell>
          <cell r="N302" t="str">
            <v xml:space="preserve"> </v>
          </cell>
          <cell r="O302" t="str">
            <v xml:space="preserve"> </v>
          </cell>
        </row>
        <row r="303">
          <cell r="A303" t="str">
            <v>_/_6384_/_650201</v>
          </cell>
          <cell r="B303">
            <v>0</v>
          </cell>
          <cell r="C303" t="str">
            <v>6384</v>
          </cell>
          <cell r="D303" t="str">
            <v>650201</v>
          </cell>
          <cell r="E303" t="str">
            <v>出口費用</v>
          </cell>
          <cell r="F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M303">
            <v>-1002</v>
          </cell>
          <cell r="N303">
            <v>-1</v>
          </cell>
          <cell r="O303">
            <v>0</v>
          </cell>
        </row>
        <row r="304">
          <cell r="A304" t="str">
            <v>_/_6384_/_650202</v>
          </cell>
          <cell r="B304">
            <v>0</v>
          </cell>
          <cell r="C304" t="str">
            <v>6384</v>
          </cell>
          <cell r="D304" t="str">
            <v>650202</v>
          </cell>
          <cell r="E304" t="str">
            <v>出口費用(海運)</v>
          </cell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M304">
            <v>0</v>
          </cell>
          <cell r="N304" t="str">
            <v xml:space="preserve"> </v>
          </cell>
          <cell r="O304">
            <v>0</v>
          </cell>
        </row>
        <row r="305">
          <cell r="A305" t="str">
            <v>_/_6384_/_650203</v>
          </cell>
          <cell r="B305">
            <v>0</v>
          </cell>
          <cell r="C305" t="str">
            <v>6384</v>
          </cell>
          <cell r="D305" t="str">
            <v>650203</v>
          </cell>
          <cell r="E305" t="str">
            <v>出口費用(空運)</v>
          </cell>
          <cell r="F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M305">
            <v>14804</v>
          </cell>
          <cell r="N305">
            <v>-1</v>
          </cell>
          <cell r="O305">
            <v>0</v>
          </cell>
        </row>
        <row r="306">
          <cell r="A306" t="str">
            <v>_/_6384_/_650209</v>
          </cell>
          <cell r="B306">
            <v>0</v>
          </cell>
          <cell r="C306" t="str">
            <v>6384</v>
          </cell>
          <cell r="D306" t="str">
            <v>650209</v>
          </cell>
          <cell r="E306" t="str">
            <v>出口費用(其他)</v>
          </cell>
          <cell r="F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M306">
            <v>0</v>
          </cell>
          <cell r="N306" t="str">
            <v xml:space="preserve"> </v>
          </cell>
          <cell r="O306">
            <v>0</v>
          </cell>
        </row>
        <row r="307">
          <cell r="A307" t="str">
            <v>_/__/_</v>
          </cell>
          <cell r="C307">
            <v>0</v>
          </cell>
          <cell r="E307" t="str">
            <v>TB Total - 其他費用-出口費用</v>
          </cell>
          <cell r="F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M307">
            <v>13802</v>
          </cell>
          <cell r="N307">
            <v>-1</v>
          </cell>
          <cell r="O307">
            <v>0</v>
          </cell>
        </row>
        <row r="308">
          <cell r="A308">
            <v>0</v>
          </cell>
          <cell r="C308" t="str">
            <v>6385</v>
          </cell>
          <cell r="N308" t="str">
            <v xml:space="preserve"> </v>
          </cell>
          <cell r="O308" t="str">
            <v xml:space="preserve"> </v>
          </cell>
        </row>
        <row r="309">
          <cell r="A309" t="str">
            <v>_/_6385_/_653301</v>
          </cell>
          <cell r="B309">
            <v>0</v>
          </cell>
          <cell r="C309" t="str">
            <v>6385</v>
          </cell>
          <cell r="D309" t="str">
            <v>653301</v>
          </cell>
          <cell r="E309" t="str">
            <v>售後服務費</v>
          </cell>
          <cell r="F309">
            <v>190384</v>
          </cell>
          <cell r="H309">
            <v>0</v>
          </cell>
          <cell r="I309">
            <v>190384</v>
          </cell>
          <cell r="J309">
            <v>0</v>
          </cell>
          <cell r="K309">
            <v>190384</v>
          </cell>
          <cell r="M309">
            <v>2780737</v>
          </cell>
          <cell r="N309">
            <v>-0.93153469745610606</v>
          </cell>
          <cell r="O309">
            <v>0</v>
          </cell>
        </row>
        <row r="310">
          <cell r="A310" t="str">
            <v>_/__/_</v>
          </cell>
          <cell r="C310">
            <v>0</v>
          </cell>
          <cell r="E310" t="str">
            <v>TB Total - 其他費用-售後服務費用</v>
          </cell>
          <cell r="F310">
            <v>190384</v>
          </cell>
          <cell r="H310">
            <v>0</v>
          </cell>
          <cell r="I310">
            <v>190384</v>
          </cell>
          <cell r="J310">
            <v>0</v>
          </cell>
          <cell r="K310">
            <v>190384</v>
          </cell>
          <cell r="M310">
            <v>2780737</v>
          </cell>
          <cell r="N310">
            <v>-0.93153469745610606</v>
          </cell>
          <cell r="O310">
            <v>0</v>
          </cell>
        </row>
        <row r="311">
          <cell r="A311">
            <v>0</v>
          </cell>
          <cell r="C311" t="str">
            <v>6386</v>
          </cell>
          <cell r="N311" t="str">
            <v xml:space="preserve"> </v>
          </cell>
          <cell r="O311" t="str">
            <v xml:space="preserve"> </v>
          </cell>
        </row>
        <row r="312">
          <cell r="A312" t="str">
            <v>_/_6386_/_650601</v>
          </cell>
          <cell r="B312">
            <v>0</v>
          </cell>
          <cell r="C312" t="str">
            <v>6386</v>
          </cell>
          <cell r="D312" t="str">
            <v>650601</v>
          </cell>
          <cell r="E312" t="str">
            <v>材料費</v>
          </cell>
          <cell r="F312">
            <v>29454034</v>
          </cell>
          <cell r="H312">
            <v>0</v>
          </cell>
          <cell r="I312">
            <v>29454034</v>
          </cell>
          <cell r="J312">
            <v>0</v>
          </cell>
          <cell r="K312">
            <v>29454034</v>
          </cell>
          <cell r="M312">
            <v>22313365</v>
          </cell>
          <cell r="N312">
            <v>0.32001757690962346</v>
          </cell>
          <cell r="O312">
            <v>0</v>
          </cell>
        </row>
        <row r="313">
          <cell r="A313" t="str">
            <v>_/__/_</v>
          </cell>
          <cell r="C313">
            <v>0</v>
          </cell>
          <cell r="E313" t="str">
            <v>TB Total - 其他費用-材料費</v>
          </cell>
          <cell r="F313">
            <v>29454034</v>
          </cell>
          <cell r="H313">
            <v>0</v>
          </cell>
          <cell r="I313">
            <v>29454034</v>
          </cell>
          <cell r="J313">
            <v>0</v>
          </cell>
          <cell r="K313">
            <v>29454034</v>
          </cell>
          <cell r="M313">
            <v>22313365</v>
          </cell>
          <cell r="N313">
            <v>0.32001757690962346</v>
          </cell>
          <cell r="O313">
            <v>0</v>
          </cell>
        </row>
        <row r="314">
          <cell r="A314">
            <v>0</v>
          </cell>
          <cell r="C314" t="str">
            <v>6387</v>
          </cell>
          <cell r="N314" t="str">
            <v xml:space="preserve"> </v>
          </cell>
          <cell r="O314" t="str">
            <v xml:space="preserve"> </v>
          </cell>
        </row>
        <row r="315">
          <cell r="A315" t="str">
            <v>_/_6387_/_653001</v>
          </cell>
          <cell r="B315">
            <v>0</v>
          </cell>
          <cell r="C315" t="str">
            <v>6387</v>
          </cell>
          <cell r="D315" t="str">
            <v>653001</v>
          </cell>
          <cell r="E315" t="str">
            <v>勞務費</v>
          </cell>
          <cell r="F315">
            <v>1637828</v>
          </cell>
          <cell r="H315">
            <v>0</v>
          </cell>
          <cell r="I315">
            <v>1637828</v>
          </cell>
          <cell r="J315">
            <v>0</v>
          </cell>
          <cell r="K315">
            <v>1637828</v>
          </cell>
          <cell r="M315">
            <v>5710657</v>
          </cell>
          <cell r="N315">
            <v>-0.71319797354314929</v>
          </cell>
          <cell r="O315">
            <v>0</v>
          </cell>
        </row>
        <row r="316">
          <cell r="A316" t="str">
            <v>_/__/_</v>
          </cell>
          <cell r="C316">
            <v>0</v>
          </cell>
          <cell r="E316" t="str">
            <v>TB Total - 其他費用-勞務費</v>
          </cell>
          <cell r="F316">
            <v>1637828</v>
          </cell>
          <cell r="H316">
            <v>0</v>
          </cell>
          <cell r="I316">
            <v>1637828</v>
          </cell>
          <cell r="J316">
            <v>0</v>
          </cell>
          <cell r="K316">
            <v>1637828</v>
          </cell>
          <cell r="M316">
            <v>5710657</v>
          </cell>
          <cell r="N316">
            <v>-0.71319797354314929</v>
          </cell>
          <cell r="O316">
            <v>0</v>
          </cell>
        </row>
        <row r="317">
          <cell r="A317">
            <v>0</v>
          </cell>
          <cell r="C317" t="str">
            <v>6388</v>
          </cell>
          <cell r="N317" t="str">
            <v xml:space="preserve"> </v>
          </cell>
          <cell r="O317" t="str">
            <v xml:space="preserve"> </v>
          </cell>
        </row>
        <row r="318">
          <cell r="A318" t="str">
            <v>_/_6388_/_650301</v>
          </cell>
          <cell r="B318">
            <v>0</v>
          </cell>
          <cell r="C318" t="str">
            <v>6388</v>
          </cell>
          <cell r="D318" t="str">
            <v>650301</v>
          </cell>
          <cell r="E318" t="str">
            <v>公費規費</v>
          </cell>
          <cell r="F318">
            <v>90094</v>
          </cell>
          <cell r="H318">
            <v>0</v>
          </cell>
          <cell r="I318">
            <v>90094</v>
          </cell>
          <cell r="J318">
            <v>0</v>
          </cell>
          <cell r="K318">
            <v>90094</v>
          </cell>
          <cell r="M318">
            <v>169400</v>
          </cell>
          <cell r="N318">
            <v>-0.46815820543093273</v>
          </cell>
          <cell r="O318">
            <v>0</v>
          </cell>
        </row>
        <row r="319">
          <cell r="A319" t="str">
            <v>_/_6388_/_650501</v>
          </cell>
          <cell r="B319">
            <v>0</v>
          </cell>
          <cell r="C319" t="str">
            <v>6388</v>
          </cell>
          <cell r="D319" t="str">
            <v>650501</v>
          </cell>
          <cell r="E319" t="str">
            <v>消耗品費</v>
          </cell>
          <cell r="F319">
            <v>30304</v>
          </cell>
          <cell r="H319">
            <v>0</v>
          </cell>
          <cell r="I319">
            <v>30304</v>
          </cell>
          <cell r="J319">
            <v>0</v>
          </cell>
          <cell r="K319">
            <v>30304</v>
          </cell>
          <cell r="M319">
            <v>0</v>
          </cell>
          <cell r="N319" t="str">
            <v xml:space="preserve"> </v>
          </cell>
          <cell r="O319">
            <v>0</v>
          </cell>
        </row>
        <row r="320">
          <cell r="A320" t="str">
            <v>_/_6388_/_650701</v>
          </cell>
          <cell r="B320">
            <v>0</v>
          </cell>
          <cell r="C320" t="str">
            <v>6388</v>
          </cell>
          <cell r="D320" t="str">
            <v>650701</v>
          </cell>
          <cell r="E320" t="str">
            <v>包裝費</v>
          </cell>
          <cell r="F320">
            <v>2600</v>
          </cell>
          <cell r="H320">
            <v>0</v>
          </cell>
          <cell r="I320">
            <v>2600</v>
          </cell>
          <cell r="J320">
            <v>0</v>
          </cell>
          <cell r="K320">
            <v>2600</v>
          </cell>
          <cell r="M320">
            <v>37381</v>
          </cell>
          <cell r="N320">
            <v>-0.93044594847649875</v>
          </cell>
          <cell r="O320">
            <v>0</v>
          </cell>
        </row>
        <row r="321">
          <cell r="A321" t="str">
            <v>_/_6388_/_652301</v>
          </cell>
          <cell r="B321">
            <v>0</v>
          </cell>
          <cell r="C321" t="str">
            <v>6388</v>
          </cell>
          <cell r="D321" t="str">
            <v>652301</v>
          </cell>
          <cell r="E321" t="str">
            <v>治具模具費</v>
          </cell>
          <cell r="F321">
            <v>1222115</v>
          </cell>
          <cell r="H321">
            <v>0</v>
          </cell>
          <cell r="I321">
            <v>1222115</v>
          </cell>
          <cell r="J321">
            <v>0</v>
          </cell>
          <cell r="K321">
            <v>1222115</v>
          </cell>
          <cell r="M321">
            <v>976917</v>
          </cell>
          <cell r="N321">
            <v>0.25099164002673718</v>
          </cell>
          <cell r="O321">
            <v>0</v>
          </cell>
        </row>
        <row r="322">
          <cell r="A322" t="str">
            <v>_/_6388_/_652601</v>
          </cell>
          <cell r="B322">
            <v>0</v>
          </cell>
          <cell r="C322" t="str">
            <v>6388</v>
          </cell>
          <cell r="D322" t="str">
            <v>652601</v>
          </cell>
          <cell r="E322" t="str">
            <v>訓練費</v>
          </cell>
          <cell r="F322">
            <v>387726</v>
          </cell>
          <cell r="H322">
            <v>0</v>
          </cell>
          <cell r="I322">
            <v>387726</v>
          </cell>
          <cell r="J322">
            <v>0</v>
          </cell>
          <cell r="K322">
            <v>387726</v>
          </cell>
          <cell r="M322">
            <v>682261</v>
          </cell>
          <cell r="N322">
            <v>-0.43170428912102554</v>
          </cell>
          <cell r="O322">
            <v>0</v>
          </cell>
        </row>
        <row r="323">
          <cell r="A323" t="str">
            <v>_/_6388_/_652701</v>
          </cell>
          <cell r="B323">
            <v>0</v>
          </cell>
          <cell r="C323" t="str">
            <v>6388</v>
          </cell>
          <cell r="D323" t="str">
            <v>652701</v>
          </cell>
          <cell r="E323" t="str">
            <v>軟體費用</v>
          </cell>
          <cell r="F323">
            <v>2102125</v>
          </cell>
          <cell r="H323">
            <v>0</v>
          </cell>
          <cell r="I323">
            <v>2102125</v>
          </cell>
          <cell r="J323">
            <v>0</v>
          </cell>
          <cell r="K323">
            <v>2102125</v>
          </cell>
          <cell r="M323">
            <v>737328</v>
          </cell>
          <cell r="N323">
            <v>1.8510038951457153</v>
          </cell>
          <cell r="O323">
            <v>0</v>
          </cell>
        </row>
        <row r="324">
          <cell r="A324" t="str">
            <v>_/_6388_/_652801</v>
          </cell>
          <cell r="B324">
            <v>0</v>
          </cell>
          <cell r="C324" t="str">
            <v>6388</v>
          </cell>
          <cell r="D324" t="str">
            <v>652801</v>
          </cell>
          <cell r="E324" t="str">
            <v>雜項購置</v>
          </cell>
          <cell r="F324">
            <v>424531</v>
          </cell>
          <cell r="H324">
            <v>0</v>
          </cell>
          <cell r="I324">
            <v>424531</v>
          </cell>
          <cell r="J324">
            <v>0</v>
          </cell>
          <cell r="K324">
            <v>424531</v>
          </cell>
          <cell r="M324">
            <v>319255</v>
          </cell>
          <cell r="N324">
            <v>0.32975521135142755</v>
          </cell>
          <cell r="O324">
            <v>0</v>
          </cell>
        </row>
        <row r="325">
          <cell r="A325" t="str">
            <v>_/_6388_/_652809</v>
          </cell>
          <cell r="B325">
            <v>0</v>
          </cell>
          <cell r="C325" t="str">
            <v>6388</v>
          </cell>
          <cell r="D325" t="str">
            <v>652809</v>
          </cell>
          <cell r="E325" t="str">
            <v>雜項購置(其他)</v>
          </cell>
          <cell r="F325">
            <v>1252648</v>
          </cell>
          <cell r="H325">
            <v>0</v>
          </cell>
          <cell r="I325">
            <v>1252648</v>
          </cell>
          <cell r="J325">
            <v>0</v>
          </cell>
          <cell r="K325">
            <v>1252648</v>
          </cell>
          <cell r="M325">
            <v>43138</v>
          </cell>
          <cell r="N325">
            <v>28.03815661365849</v>
          </cell>
          <cell r="O325">
            <v>0</v>
          </cell>
        </row>
        <row r="326">
          <cell r="A326" t="str">
            <v>_/_6388_/_652901</v>
          </cell>
          <cell r="B326">
            <v>0</v>
          </cell>
          <cell r="C326" t="str">
            <v>6388</v>
          </cell>
          <cell r="D326" t="str">
            <v>652901</v>
          </cell>
          <cell r="E326" t="str">
            <v>銀行費用</v>
          </cell>
          <cell r="F326">
            <v>6927</v>
          </cell>
          <cell r="H326">
            <v>0</v>
          </cell>
          <cell r="I326">
            <v>6927</v>
          </cell>
          <cell r="J326">
            <v>0</v>
          </cell>
          <cell r="K326">
            <v>6927</v>
          </cell>
          <cell r="M326">
            <v>0</v>
          </cell>
          <cell r="N326" t="str">
            <v xml:space="preserve"> </v>
          </cell>
          <cell r="O326">
            <v>0</v>
          </cell>
        </row>
        <row r="327">
          <cell r="A327" t="str">
            <v>_/_6388_/_653101</v>
          </cell>
          <cell r="B327">
            <v>0</v>
          </cell>
          <cell r="C327" t="str">
            <v>6388</v>
          </cell>
          <cell r="D327" t="str">
            <v>653101</v>
          </cell>
          <cell r="E327" t="str">
            <v>書報雜誌費</v>
          </cell>
          <cell r="F327">
            <v>231526</v>
          </cell>
          <cell r="H327">
            <v>0</v>
          </cell>
          <cell r="I327">
            <v>231526</v>
          </cell>
          <cell r="J327">
            <v>0</v>
          </cell>
          <cell r="K327">
            <v>231526</v>
          </cell>
          <cell r="M327">
            <v>81930</v>
          </cell>
          <cell r="N327">
            <v>1.8259001586720371</v>
          </cell>
          <cell r="O327">
            <v>0</v>
          </cell>
        </row>
        <row r="328">
          <cell r="A328" t="str">
            <v>_/_6388_/_653201</v>
          </cell>
          <cell r="B328">
            <v>0</v>
          </cell>
          <cell r="C328" t="str">
            <v>6388</v>
          </cell>
          <cell r="D328" t="str">
            <v>653201</v>
          </cell>
          <cell r="E328" t="str">
            <v>權利金費用</v>
          </cell>
          <cell r="F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M328">
            <v>0</v>
          </cell>
          <cell r="N328" t="str">
            <v xml:space="preserve"> </v>
          </cell>
          <cell r="O328">
            <v>0</v>
          </cell>
        </row>
        <row r="329">
          <cell r="A329" t="str">
            <v>_/_6388_/_653401</v>
          </cell>
          <cell r="B329">
            <v>0</v>
          </cell>
          <cell r="C329" t="str">
            <v>6388</v>
          </cell>
          <cell r="D329" t="str">
            <v>653401</v>
          </cell>
          <cell r="E329" t="str">
            <v>技術合作費</v>
          </cell>
          <cell r="F329">
            <v>941885</v>
          </cell>
          <cell r="H329">
            <v>0</v>
          </cell>
          <cell r="I329">
            <v>941885</v>
          </cell>
          <cell r="J329">
            <v>0</v>
          </cell>
          <cell r="K329">
            <v>941885</v>
          </cell>
          <cell r="M329">
            <v>0</v>
          </cell>
          <cell r="N329" t="str">
            <v xml:space="preserve"> </v>
          </cell>
          <cell r="O329">
            <v>0</v>
          </cell>
        </row>
        <row r="330">
          <cell r="A330" t="str">
            <v>_/_6388_/_653501</v>
          </cell>
          <cell r="B330">
            <v>0</v>
          </cell>
          <cell r="C330" t="str">
            <v>6388</v>
          </cell>
          <cell r="D330" t="str">
            <v>653501</v>
          </cell>
          <cell r="E330" t="str">
            <v>環保清潔費</v>
          </cell>
          <cell r="F330">
            <v>5000</v>
          </cell>
          <cell r="H330">
            <v>0</v>
          </cell>
          <cell r="I330">
            <v>5000</v>
          </cell>
          <cell r="J330">
            <v>0</v>
          </cell>
          <cell r="K330">
            <v>5000</v>
          </cell>
          <cell r="M330">
            <v>0</v>
          </cell>
          <cell r="N330" t="str">
            <v xml:space="preserve"> </v>
          </cell>
          <cell r="O330">
            <v>0</v>
          </cell>
        </row>
        <row r="331">
          <cell r="A331" t="str">
            <v>_/_6388_/_653901</v>
          </cell>
          <cell r="B331">
            <v>0</v>
          </cell>
          <cell r="C331" t="str">
            <v>6388</v>
          </cell>
          <cell r="D331" t="str">
            <v>653901</v>
          </cell>
          <cell r="E331" t="str">
            <v>其他費用</v>
          </cell>
          <cell r="F331">
            <v>199790</v>
          </cell>
          <cell r="H331">
            <v>0</v>
          </cell>
          <cell r="I331">
            <v>199790</v>
          </cell>
          <cell r="J331">
            <v>0</v>
          </cell>
          <cell r="K331">
            <v>199790</v>
          </cell>
          <cell r="M331">
            <v>4091197</v>
          </cell>
          <cell r="N331">
            <v>-0.95116588128119961</v>
          </cell>
          <cell r="O331">
            <v>0</v>
          </cell>
        </row>
        <row r="332">
          <cell r="A332" t="str">
            <v>_/__/_</v>
          </cell>
          <cell r="C332">
            <v>0</v>
          </cell>
          <cell r="E332" t="str">
            <v>TB Total - 其他費用-其他</v>
          </cell>
          <cell r="F332">
            <v>6897271</v>
          </cell>
          <cell r="H332">
            <v>0</v>
          </cell>
          <cell r="I332">
            <v>6897271</v>
          </cell>
          <cell r="J332">
            <v>0</v>
          </cell>
          <cell r="K332">
            <v>6897271</v>
          </cell>
          <cell r="M332">
            <v>7138807</v>
          </cell>
          <cell r="N332">
            <v>0</v>
          </cell>
          <cell r="O332">
            <v>0</v>
          </cell>
        </row>
        <row r="333">
          <cell r="A333" t="str">
            <v>_/_GrandTotal_/_</v>
          </cell>
          <cell r="C333" t="str">
            <v>總計</v>
          </cell>
          <cell r="F333">
            <v>728564919</v>
          </cell>
          <cell r="H333">
            <v>0</v>
          </cell>
          <cell r="I333">
            <v>728564919</v>
          </cell>
          <cell r="J333">
            <v>25057955</v>
          </cell>
          <cell r="K333">
            <v>753622874</v>
          </cell>
          <cell r="M333">
            <v>876708751</v>
          </cell>
          <cell r="N333">
            <v>0</v>
          </cell>
          <cell r="O333">
            <v>-123085877</v>
          </cell>
        </row>
      </sheetData>
      <sheetData sheetId="1" refreshError="1">
        <row r="1">
          <cell r="A1" t="str">
            <v>(reserved)</v>
          </cell>
          <cell r="B1" t="str">
            <v>Company</v>
          </cell>
          <cell r="C1" t="str">
            <v>Target Grouping</v>
          </cell>
          <cell r="D1" t="str">
            <v>#</v>
          </cell>
          <cell r="E1" t="str">
            <v>Name</v>
          </cell>
          <cell r="F1" t="str">
            <v>91年6月30日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91年6月30日</v>
          </cell>
          <cell r="K1" t="str">
            <v>90年6月30日</v>
          </cell>
        </row>
        <row r="2">
          <cell r="A2">
            <v>0</v>
          </cell>
          <cell r="C2" t="str">
            <v>6110</v>
          </cell>
        </row>
        <row r="3">
          <cell r="A3" t="str">
            <v>_/_6110_/_610101</v>
          </cell>
          <cell r="B3">
            <v>0</v>
          </cell>
          <cell r="C3" t="str">
            <v>6110</v>
          </cell>
          <cell r="D3" t="str">
            <v>610101</v>
          </cell>
          <cell r="E3" t="str">
            <v>薪資</v>
          </cell>
          <cell r="F3">
            <v>48609225</v>
          </cell>
          <cell r="G3">
            <v>0</v>
          </cell>
          <cell r="H3">
            <v>48609225</v>
          </cell>
          <cell r="I3">
            <v>0</v>
          </cell>
          <cell r="J3">
            <v>48609225</v>
          </cell>
          <cell r="K3">
            <v>51497153</v>
          </cell>
        </row>
        <row r="4">
          <cell r="A4" t="str">
            <v>_/_6110_/_610102</v>
          </cell>
          <cell r="B4">
            <v>0</v>
          </cell>
          <cell r="C4" t="str">
            <v>6110</v>
          </cell>
          <cell r="D4" t="str">
            <v>610102</v>
          </cell>
          <cell r="E4" t="str">
            <v>加班費</v>
          </cell>
          <cell r="F4">
            <v>2640210</v>
          </cell>
          <cell r="G4">
            <v>0</v>
          </cell>
          <cell r="H4">
            <v>2640210</v>
          </cell>
          <cell r="I4">
            <v>0</v>
          </cell>
          <cell r="J4">
            <v>2640210</v>
          </cell>
          <cell r="K4">
            <v>511461</v>
          </cell>
        </row>
        <row r="5">
          <cell r="A5" t="str">
            <v>_/_6110_/_610103</v>
          </cell>
          <cell r="B5">
            <v>0</v>
          </cell>
          <cell r="C5" t="str">
            <v>6110</v>
          </cell>
          <cell r="D5" t="str">
            <v>610103</v>
          </cell>
          <cell r="E5" t="str">
            <v>年終獎金</v>
          </cell>
          <cell r="F5">
            <v>7132750</v>
          </cell>
          <cell r="G5">
            <v>0</v>
          </cell>
          <cell r="H5">
            <v>7132750</v>
          </cell>
          <cell r="I5">
            <v>0</v>
          </cell>
          <cell r="J5">
            <v>7132750</v>
          </cell>
          <cell r="K5">
            <v>7650374</v>
          </cell>
        </row>
        <row r="6">
          <cell r="A6" t="str">
            <v>_/_6110_/_610108</v>
          </cell>
          <cell r="B6">
            <v>0</v>
          </cell>
          <cell r="C6" t="str">
            <v>6110</v>
          </cell>
          <cell r="D6" t="str">
            <v>610108</v>
          </cell>
          <cell r="E6" t="str">
            <v>退休金</v>
          </cell>
          <cell r="F6">
            <v>3250830</v>
          </cell>
          <cell r="G6">
            <v>0</v>
          </cell>
          <cell r="H6">
            <v>3250830</v>
          </cell>
          <cell r="I6">
            <v>0</v>
          </cell>
          <cell r="J6">
            <v>3250830</v>
          </cell>
          <cell r="K6">
            <v>3314825</v>
          </cell>
        </row>
        <row r="7">
          <cell r="A7" t="str">
            <v>_/_6110_/_610109</v>
          </cell>
          <cell r="B7">
            <v>0</v>
          </cell>
          <cell r="C7" t="str">
            <v>6110</v>
          </cell>
          <cell r="D7" t="str">
            <v>610109</v>
          </cell>
          <cell r="E7" t="str">
            <v>職工調撥</v>
          </cell>
          <cell r="F7">
            <v>2244110</v>
          </cell>
          <cell r="G7">
            <v>0</v>
          </cell>
          <cell r="H7">
            <v>2244110</v>
          </cell>
          <cell r="I7">
            <v>0</v>
          </cell>
          <cell r="J7">
            <v>2244110</v>
          </cell>
          <cell r="K7">
            <v>4175429</v>
          </cell>
        </row>
        <row r="8">
          <cell r="A8" t="str">
            <v>_/_6110_/_610111</v>
          </cell>
          <cell r="B8">
            <v>0</v>
          </cell>
          <cell r="C8" t="str">
            <v>6110</v>
          </cell>
          <cell r="D8" t="str">
            <v>610111</v>
          </cell>
          <cell r="E8" t="str">
            <v>工作獎金</v>
          </cell>
          <cell r="F8">
            <v>90460</v>
          </cell>
          <cell r="G8">
            <v>0</v>
          </cell>
          <cell r="H8">
            <v>90460</v>
          </cell>
          <cell r="I8">
            <v>0</v>
          </cell>
          <cell r="J8">
            <v>90460</v>
          </cell>
          <cell r="K8">
            <v>69700</v>
          </cell>
        </row>
        <row r="9">
          <cell r="A9" t="str">
            <v>_/__/_</v>
          </cell>
          <cell r="C9">
            <v>0</v>
          </cell>
          <cell r="E9" t="str">
            <v>TB Total - 薪資支出</v>
          </cell>
          <cell r="F9">
            <v>63967585</v>
          </cell>
          <cell r="G9">
            <v>0</v>
          </cell>
          <cell r="H9">
            <v>63967585</v>
          </cell>
          <cell r="I9">
            <v>0</v>
          </cell>
          <cell r="J9">
            <v>63967585</v>
          </cell>
          <cell r="K9">
            <v>67218942</v>
          </cell>
        </row>
        <row r="10">
          <cell r="A10">
            <v>0</v>
          </cell>
          <cell r="C10" t="str">
            <v>6111</v>
          </cell>
        </row>
        <row r="11">
          <cell r="A11" t="str">
            <v>_/_6111_/_610801</v>
          </cell>
          <cell r="B11">
            <v>0</v>
          </cell>
          <cell r="C11" t="str">
            <v>6111</v>
          </cell>
          <cell r="D11" t="str">
            <v>610801</v>
          </cell>
          <cell r="E11" t="str">
            <v>租金支出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1306314</v>
          </cell>
        </row>
        <row r="12">
          <cell r="A12" t="str">
            <v>_/__/_</v>
          </cell>
          <cell r="C12">
            <v>0</v>
          </cell>
          <cell r="E12" t="str">
            <v>TB Total - 租金支出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1306314</v>
          </cell>
        </row>
        <row r="13">
          <cell r="A13">
            <v>0</v>
          </cell>
          <cell r="C13" t="str">
            <v>6112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 t="str">
            <v>_/_6112_/_610901</v>
          </cell>
          <cell r="B14">
            <v>0</v>
          </cell>
          <cell r="C14" t="str">
            <v>6112</v>
          </cell>
          <cell r="D14" t="str">
            <v>610901</v>
          </cell>
          <cell r="E14" t="str">
            <v>文具用品</v>
          </cell>
          <cell r="F14">
            <v>404051</v>
          </cell>
          <cell r="G14">
            <v>0</v>
          </cell>
          <cell r="H14">
            <v>404051</v>
          </cell>
          <cell r="I14">
            <v>0</v>
          </cell>
          <cell r="J14">
            <v>404051</v>
          </cell>
          <cell r="K14">
            <v>837272</v>
          </cell>
        </row>
        <row r="15">
          <cell r="A15" t="str">
            <v>_/__/_</v>
          </cell>
          <cell r="C15">
            <v>0</v>
          </cell>
          <cell r="E15" t="str">
            <v>TB Total - 文具用品</v>
          </cell>
          <cell r="F15">
            <v>404051</v>
          </cell>
          <cell r="G15">
            <v>0</v>
          </cell>
          <cell r="H15">
            <v>404051</v>
          </cell>
          <cell r="I15">
            <v>0</v>
          </cell>
          <cell r="J15">
            <v>404051</v>
          </cell>
          <cell r="K15">
            <v>837272</v>
          </cell>
        </row>
        <row r="16">
          <cell r="A16">
            <v>0</v>
          </cell>
          <cell r="C16" t="str">
            <v>6113</v>
          </cell>
        </row>
        <row r="17">
          <cell r="A17" t="str">
            <v>_/_6113_/_611001</v>
          </cell>
          <cell r="B17">
            <v>0</v>
          </cell>
          <cell r="C17" t="str">
            <v>6113</v>
          </cell>
          <cell r="D17" t="str">
            <v>611001</v>
          </cell>
          <cell r="E17" t="str">
            <v>旅費</v>
          </cell>
          <cell r="F17">
            <v>685065</v>
          </cell>
          <cell r="G17">
            <v>0</v>
          </cell>
          <cell r="H17">
            <v>685065</v>
          </cell>
          <cell r="I17">
            <v>0</v>
          </cell>
          <cell r="J17">
            <v>685065</v>
          </cell>
          <cell r="K17">
            <v>6438080</v>
          </cell>
        </row>
        <row r="18">
          <cell r="A18" t="str">
            <v>_/_6113_/_611002</v>
          </cell>
          <cell r="B18">
            <v>0</v>
          </cell>
          <cell r="C18" t="str">
            <v>6113</v>
          </cell>
          <cell r="D18" t="str">
            <v>611002</v>
          </cell>
          <cell r="E18" t="str">
            <v>旅費(國外)</v>
          </cell>
          <cell r="F18">
            <v>6599928</v>
          </cell>
          <cell r="G18">
            <v>0</v>
          </cell>
          <cell r="H18">
            <v>6599928</v>
          </cell>
          <cell r="I18">
            <v>0</v>
          </cell>
          <cell r="J18">
            <v>6599928</v>
          </cell>
          <cell r="K18">
            <v>2019412</v>
          </cell>
        </row>
        <row r="19">
          <cell r="A19" t="str">
            <v>_/__/_</v>
          </cell>
          <cell r="C19">
            <v>0</v>
          </cell>
          <cell r="E19" t="str">
            <v>TB Total - 旅費</v>
          </cell>
          <cell r="F19">
            <v>7284993</v>
          </cell>
          <cell r="G19">
            <v>0</v>
          </cell>
          <cell r="H19">
            <v>7284993</v>
          </cell>
          <cell r="I19">
            <v>0</v>
          </cell>
          <cell r="J19">
            <v>7284993</v>
          </cell>
          <cell r="K19">
            <v>8457492</v>
          </cell>
        </row>
        <row r="20">
          <cell r="A20">
            <v>0</v>
          </cell>
          <cell r="C20" t="str">
            <v>6114</v>
          </cell>
        </row>
        <row r="21">
          <cell r="A21" t="str">
            <v>_/_6114_/_611101</v>
          </cell>
          <cell r="B21">
            <v>0</v>
          </cell>
          <cell r="C21" t="str">
            <v>6114</v>
          </cell>
          <cell r="D21" t="str">
            <v>611101</v>
          </cell>
          <cell r="E21" t="str">
            <v>運費</v>
          </cell>
          <cell r="F21">
            <v>5645079</v>
          </cell>
          <cell r="G21">
            <v>0</v>
          </cell>
          <cell r="H21">
            <v>5645079</v>
          </cell>
          <cell r="I21">
            <v>0</v>
          </cell>
          <cell r="J21">
            <v>5645079</v>
          </cell>
          <cell r="K21">
            <v>7893151</v>
          </cell>
        </row>
        <row r="22">
          <cell r="A22" t="str">
            <v>_/__/_</v>
          </cell>
          <cell r="C22">
            <v>0</v>
          </cell>
          <cell r="E22" t="str">
            <v>TB Total - 運費</v>
          </cell>
          <cell r="F22">
            <v>5645079</v>
          </cell>
          <cell r="G22">
            <v>0</v>
          </cell>
          <cell r="H22">
            <v>5645079</v>
          </cell>
          <cell r="I22">
            <v>0</v>
          </cell>
          <cell r="J22">
            <v>5645079</v>
          </cell>
          <cell r="K22">
            <v>7893151</v>
          </cell>
        </row>
        <row r="23">
          <cell r="A23">
            <v>0</v>
          </cell>
          <cell r="C23" t="str">
            <v>6115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 t="str">
            <v>_/_6115_/_611201</v>
          </cell>
          <cell r="B24">
            <v>0</v>
          </cell>
          <cell r="C24" t="str">
            <v>6115</v>
          </cell>
          <cell r="D24" t="str">
            <v>611201</v>
          </cell>
          <cell r="E24" t="str">
            <v>郵電費</v>
          </cell>
          <cell r="F24">
            <v>2384196</v>
          </cell>
          <cell r="G24">
            <v>0</v>
          </cell>
          <cell r="H24">
            <v>2384196</v>
          </cell>
          <cell r="I24">
            <v>0</v>
          </cell>
          <cell r="J24">
            <v>2384196</v>
          </cell>
          <cell r="K24">
            <v>1355159</v>
          </cell>
        </row>
        <row r="25">
          <cell r="A25" t="str">
            <v>_/__/_</v>
          </cell>
          <cell r="C25">
            <v>0</v>
          </cell>
          <cell r="E25" t="str">
            <v>TB Total - 郵電費</v>
          </cell>
          <cell r="F25">
            <v>2384196</v>
          </cell>
          <cell r="G25">
            <v>0</v>
          </cell>
          <cell r="H25">
            <v>2384196</v>
          </cell>
          <cell r="I25">
            <v>0</v>
          </cell>
          <cell r="J25">
            <v>2384196</v>
          </cell>
          <cell r="K25">
            <v>1355159</v>
          </cell>
        </row>
        <row r="26">
          <cell r="A26">
            <v>0</v>
          </cell>
          <cell r="C26" t="str">
            <v>6116</v>
          </cell>
        </row>
        <row r="27">
          <cell r="A27" t="str">
            <v>_/_6116_/_611301</v>
          </cell>
          <cell r="B27">
            <v>0</v>
          </cell>
          <cell r="C27" t="str">
            <v>6116</v>
          </cell>
          <cell r="D27" t="str">
            <v>611301</v>
          </cell>
          <cell r="E27" t="str">
            <v>修繕費</v>
          </cell>
          <cell r="F27">
            <v>1958755</v>
          </cell>
          <cell r="G27">
            <v>0</v>
          </cell>
          <cell r="H27">
            <v>1958755</v>
          </cell>
          <cell r="I27">
            <v>0</v>
          </cell>
          <cell r="J27">
            <v>1958755</v>
          </cell>
          <cell r="K27">
            <v>2259957</v>
          </cell>
        </row>
        <row r="28">
          <cell r="A28" t="str">
            <v>_/__/_</v>
          </cell>
          <cell r="C28">
            <v>0</v>
          </cell>
          <cell r="E28" t="str">
            <v>TB Total - 修繕費</v>
          </cell>
          <cell r="F28">
            <v>1958755</v>
          </cell>
          <cell r="G28">
            <v>0</v>
          </cell>
          <cell r="H28">
            <v>1958755</v>
          </cell>
          <cell r="I28">
            <v>0</v>
          </cell>
          <cell r="J28">
            <v>1958755</v>
          </cell>
          <cell r="K28">
            <v>2259957</v>
          </cell>
        </row>
        <row r="29">
          <cell r="A29">
            <v>0</v>
          </cell>
          <cell r="C29" t="str">
            <v>6117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 t="str">
            <v>_/_6117_/_611401</v>
          </cell>
          <cell r="B30">
            <v>0</v>
          </cell>
          <cell r="C30" t="str">
            <v>6117</v>
          </cell>
          <cell r="D30" t="str">
            <v>611401</v>
          </cell>
          <cell r="E30" t="str">
            <v>廣告費</v>
          </cell>
          <cell r="F30">
            <v>1345867</v>
          </cell>
          <cell r="G30">
            <v>0</v>
          </cell>
          <cell r="H30">
            <v>1345867</v>
          </cell>
          <cell r="I30">
            <v>0</v>
          </cell>
          <cell r="J30">
            <v>1345867</v>
          </cell>
          <cell r="K30">
            <v>2158093</v>
          </cell>
        </row>
        <row r="31">
          <cell r="A31" t="str">
            <v>_/__/_</v>
          </cell>
          <cell r="C31">
            <v>0</v>
          </cell>
          <cell r="E31" t="str">
            <v>TB Total - 廣告費</v>
          </cell>
          <cell r="F31">
            <v>1345867</v>
          </cell>
          <cell r="G31">
            <v>0</v>
          </cell>
          <cell r="H31">
            <v>1345867</v>
          </cell>
          <cell r="I31">
            <v>0</v>
          </cell>
          <cell r="J31">
            <v>1345867</v>
          </cell>
          <cell r="K31">
            <v>2158093</v>
          </cell>
        </row>
        <row r="32">
          <cell r="A32">
            <v>0</v>
          </cell>
          <cell r="C32" t="str">
            <v>6118</v>
          </cell>
        </row>
        <row r="33">
          <cell r="A33" t="str">
            <v>_/_6118_/_611501</v>
          </cell>
          <cell r="B33">
            <v>0</v>
          </cell>
          <cell r="C33" t="str">
            <v>6118</v>
          </cell>
          <cell r="D33" t="str">
            <v>611501</v>
          </cell>
          <cell r="E33" t="str">
            <v>水電瓦斯費</v>
          </cell>
          <cell r="F33">
            <v>1497532</v>
          </cell>
          <cell r="G33">
            <v>0</v>
          </cell>
          <cell r="H33">
            <v>1497532</v>
          </cell>
          <cell r="I33">
            <v>0</v>
          </cell>
          <cell r="J33">
            <v>1497532</v>
          </cell>
          <cell r="K33">
            <v>1112298</v>
          </cell>
        </row>
        <row r="34">
          <cell r="A34" t="str">
            <v>_/__/_</v>
          </cell>
          <cell r="C34">
            <v>0</v>
          </cell>
          <cell r="E34" t="str">
            <v>TB Total - 水電瓦斯費</v>
          </cell>
          <cell r="F34">
            <v>1497532</v>
          </cell>
          <cell r="G34">
            <v>0</v>
          </cell>
          <cell r="H34">
            <v>1497532</v>
          </cell>
          <cell r="I34">
            <v>0</v>
          </cell>
          <cell r="J34">
            <v>1497532</v>
          </cell>
          <cell r="K34">
            <v>1112298</v>
          </cell>
        </row>
        <row r="35">
          <cell r="A35">
            <v>0</v>
          </cell>
          <cell r="C35" t="str">
            <v>6119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 t="str">
            <v>_/_6119_/_610105</v>
          </cell>
          <cell r="B36">
            <v>0</v>
          </cell>
          <cell r="C36" t="str">
            <v>6119</v>
          </cell>
          <cell r="D36" t="str">
            <v>610105</v>
          </cell>
          <cell r="E36" t="str">
            <v>勞保費</v>
          </cell>
          <cell r="F36">
            <v>1872205</v>
          </cell>
          <cell r="G36">
            <v>0</v>
          </cell>
          <cell r="H36">
            <v>1872205</v>
          </cell>
          <cell r="I36">
            <v>0</v>
          </cell>
          <cell r="J36">
            <v>1872205</v>
          </cell>
          <cell r="K36">
            <v>2092965</v>
          </cell>
        </row>
        <row r="37">
          <cell r="A37" t="str">
            <v>_/_6119_/_610106</v>
          </cell>
          <cell r="B37">
            <v>0</v>
          </cell>
          <cell r="C37" t="str">
            <v>6119</v>
          </cell>
          <cell r="D37" t="str">
            <v>610106</v>
          </cell>
          <cell r="E37" t="str">
            <v>健保費</v>
          </cell>
          <cell r="F37">
            <v>1993749</v>
          </cell>
          <cell r="G37">
            <v>0</v>
          </cell>
          <cell r="H37">
            <v>1993749</v>
          </cell>
          <cell r="I37">
            <v>0</v>
          </cell>
          <cell r="J37">
            <v>1993749</v>
          </cell>
          <cell r="K37">
            <v>2207359</v>
          </cell>
        </row>
        <row r="38">
          <cell r="A38" t="str">
            <v>_/_6119_/_610107</v>
          </cell>
          <cell r="B38">
            <v>0</v>
          </cell>
          <cell r="C38" t="str">
            <v>6119</v>
          </cell>
          <cell r="D38" t="str">
            <v>610107</v>
          </cell>
          <cell r="E38" t="str">
            <v>團保費</v>
          </cell>
          <cell r="F38">
            <v>142075</v>
          </cell>
          <cell r="G38">
            <v>0</v>
          </cell>
          <cell r="H38">
            <v>142075</v>
          </cell>
          <cell r="I38">
            <v>0</v>
          </cell>
          <cell r="J38">
            <v>142075</v>
          </cell>
          <cell r="K38">
            <v>165339</v>
          </cell>
        </row>
        <row r="39">
          <cell r="A39" t="str">
            <v>_/_6119_/_611601</v>
          </cell>
          <cell r="B39">
            <v>0</v>
          </cell>
          <cell r="C39" t="str">
            <v>6119</v>
          </cell>
          <cell r="D39" t="str">
            <v>611601</v>
          </cell>
          <cell r="E39" t="str">
            <v>保險費</v>
          </cell>
          <cell r="F39">
            <v>4435311</v>
          </cell>
          <cell r="G39">
            <v>0</v>
          </cell>
          <cell r="H39">
            <v>4435311</v>
          </cell>
          <cell r="I39">
            <v>0</v>
          </cell>
          <cell r="J39">
            <v>4435311</v>
          </cell>
          <cell r="K39">
            <v>292337</v>
          </cell>
        </row>
        <row r="40">
          <cell r="A40" t="str">
            <v>_/__/_</v>
          </cell>
          <cell r="C40">
            <v>0</v>
          </cell>
          <cell r="E40" t="str">
            <v>TB Total - 保險費</v>
          </cell>
          <cell r="F40">
            <v>8443340</v>
          </cell>
          <cell r="G40">
            <v>0</v>
          </cell>
          <cell r="H40">
            <v>8443340</v>
          </cell>
          <cell r="I40">
            <v>0</v>
          </cell>
          <cell r="J40">
            <v>8443340</v>
          </cell>
          <cell r="K40">
            <v>4758000</v>
          </cell>
        </row>
        <row r="41">
          <cell r="A41">
            <v>0</v>
          </cell>
          <cell r="C41" t="str">
            <v>6120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 t="str">
            <v>_/_6120_/_611701</v>
          </cell>
          <cell r="B42">
            <v>0</v>
          </cell>
          <cell r="C42" t="str">
            <v>6120</v>
          </cell>
          <cell r="D42" t="str">
            <v>611701</v>
          </cell>
          <cell r="E42" t="str">
            <v>交際費</v>
          </cell>
          <cell r="F42">
            <v>3976351</v>
          </cell>
          <cell r="G42">
            <v>0</v>
          </cell>
          <cell r="H42">
            <v>3976351</v>
          </cell>
          <cell r="I42">
            <v>0</v>
          </cell>
          <cell r="J42">
            <v>3976351</v>
          </cell>
          <cell r="K42">
            <v>3178974</v>
          </cell>
        </row>
        <row r="43">
          <cell r="A43" t="str">
            <v>_/__/_</v>
          </cell>
          <cell r="C43">
            <v>0</v>
          </cell>
          <cell r="E43" t="str">
            <v>TB Total - 交際費</v>
          </cell>
          <cell r="F43">
            <v>3976351</v>
          </cell>
          <cell r="G43">
            <v>0</v>
          </cell>
          <cell r="H43">
            <v>3976351</v>
          </cell>
          <cell r="I43">
            <v>0</v>
          </cell>
          <cell r="J43">
            <v>3976351</v>
          </cell>
          <cell r="K43">
            <v>3178974</v>
          </cell>
        </row>
        <row r="44">
          <cell r="A44">
            <v>0</v>
          </cell>
          <cell r="C44" t="str">
            <v>6121</v>
          </cell>
        </row>
        <row r="45">
          <cell r="A45" t="str">
            <v>_/_6121_/_611801</v>
          </cell>
          <cell r="B45">
            <v>0</v>
          </cell>
          <cell r="C45" t="str">
            <v>6121</v>
          </cell>
          <cell r="D45" t="str">
            <v>611801</v>
          </cell>
          <cell r="E45" t="str">
            <v>捐贈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_/__/_</v>
          </cell>
          <cell r="C46">
            <v>0</v>
          </cell>
          <cell r="E46" t="str">
            <v>TB Total - 捐贈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>
            <v>0</v>
          </cell>
          <cell r="C47" t="str">
            <v>6122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_/_6122_/_611901</v>
          </cell>
          <cell r="B48">
            <v>0</v>
          </cell>
          <cell r="C48" t="str">
            <v>6122</v>
          </cell>
          <cell r="D48" t="str">
            <v>611901</v>
          </cell>
          <cell r="E48" t="str">
            <v>稅捐</v>
          </cell>
          <cell r="F48">
            <v>571017</v>
          </cell>
          <cell r="G48">
            <v>0</v>
          </cell>
          <cell r="H48">
            <v>571017</v>
          </cell>
          <cell r="I48">
            <v>0</v>
          </cell>
          <cell r="J48">
            <v>571017</v>
          </cell>
          <cell r="K48">
            <v>452431</v>
          </cell>
        </row>
        <row r="49">
          <cell r="A49" t="str">
            <v>_/__/_</v>
          </cell>
          <cell r="C49">
            <v>0</v>
          </cell>
          <cell r="E49" t="str">
            <v>TB Total - 稅捐</v>
          </cell>
          <cell r="F49">
            <v>571017</v>
          </cell>
          <cell r="G49">
            <v>0</v>
          </cell>
          <cell r="H49">
            <v>571017</v>
          </cell>
          <cell r="I49">
            <v>0</v>
          </cell>
          <cell r="J49">
            <v>571017</v>
          </cell>
          <cell r="K49">
            <v>452431</v>
          </cell>
        </row>
        <row r="50">
          <cell r="A50">
            <v>0</v>
          </cell>
          <cell r="C50" t="str">
            <v>6123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A51" t="str">
            <v>_/_6123_/_612001</v>
          </cell>
          <cell r="B51">
            <v>0</v>
          </cell>
          <cell r="C51" t="str">
            <v>6123</v>
          </cell>
          <cell r="D51" t="str">
            <v>612001</v>
          </cell>
          <cell r="E51" t="str">
            <v>呆帳損失</v>
          </cell>
          <cell r="F51">
            <v>-25057955</v>
          </cell>
          <cell r="G51">
            <v>0</v>
          </cell>
          <cell r="H51">
            <v>-25057955</v>
          </cell>
          <cell r="I51">
            <v>25057955</v>
          </cell>
          <cell r="J51">
            <v>0</v>
          </cell>
          <cell r="K51">
            <v>-15903049</v>
          </cell>
        </row>
        <row r="52">
          <cell r="A52" t="str">
            <v>_/__/_</v>
          </cell>
          <cell r="C52">
            <v>0</v>
          </cell>
          <cell r="E52" t="str">
            <v>TB Total - 呆帳損失</v>
          </cell>
          <cell r="F52">
            <v>-25057955</v>
          </cell>
          <cell r="G52">
            <v>0</v>
          </cell>
          <cell r="H52">
            <v>-25057955</v>
          </cell>
          <cell r="I52">
            <v>25057955</v>
          </cell>
          <cell r="J52">
            <v>0</v>
          </cell>
          <cell r="K52">
            <v>-15903049</v>
          </cell>
        </row>
        <row r="53">
          <cell r="A53">
            <v>0</v>
          </cell>
          <cell r="C53" t="str">
            <v>6124</v>
          </cell>
          <cell r="F53">
            <v>1088</v>
          </cell>
          <cell r="G53">
            <v>0</v>
          </cell>
          <cell r="H53">
            <v>1088</v>
          </cell>
          <cell r="I53">
            <v>0</v>
          </cell>
          <cell r="J53">
            <v>1088</v>
          </cell>
        </row>
        <row r="54">
          <cell r="A54" t="str">
            <v>_/_6124_/_612101</v>
          </cell>
          <cell r="B54">
            <v>0</v>
          </cell>
          <cell r="C54" t="str">
            <v>6124</v>
          </cell>
          <cell r="D54" t="str">
            <v>612101</v>
          </cell>
          <cell r="E54" t="str">
            <v>折舊--建築物</v>
          </cell>
          <cell r="F54">
            <v>2170708</v>
          </cell>
          <cell r="G54">
            <v>0</v>
          </cell>
          <cell r="H54">
            <v>2170708</v>
          </cell>
          <cell r="I54">
            <v>0</v>
          </cell>
          <cell r="J54">
            <v>2170708</v>
          </cell>
          <cell r="K54">
            <v>7039431</v>
          </cell>
        </row>
        <row r="55">
          <cell r="A55" t="str">
            <v>_/_6124_/_612102</v>
          </cell>
          <cell r="B55">
            <v>0</v>
          </cell>
          <cell r="C55" t="str">
            <v>6124</v>
          </cell>
          <cell r="D55" t="str">
            <v>612102</v>
          </cell>
          <cell r="E55" t="str">
            <v>折舊--機器設備</v>
          </cell>
          <cell r="F55">
            <v>209064</v>
          </cell>
          <cell r="G55">
            <v>0</v>
          </cell>
          <cell r="H55">
            <v>209064</v>
          </cell>
          <cell r="I55">
            <v>0</v>
          </cell>
          <cell r="J55">
            <v>209064</v>
          </cell>
          <cell r="K55">
            <v>18964563</v>
          </cell>
        </row>
        <row r="56">
          <cell r="A56" t="str">
            <v>_/_6124_/_612103</v>
          </cell>
          <cell r="B56">
            <v>0</v>
          </cell>
          <cell r="C56" t="str">
            <v>6124</v>
          </cell>
          <cell r="D56" t="str">
            <v>612103</v>
          </cell>
          <cell r="E56" t="str">
            <v>折舊--運輸設備</v>
          </cell>
          <cell r="F56">
            <v>14074</v>
          </cell>
          <cell r="G56">
            <v>0</v>
          </cell>
          <cell r="H56">
            <v>14074</v>
          </cell>
          <cell r="I56">
            <v>0</v>
          </cell>
          <cell r="J56">
            <v>14074</v>
          </cell>
          <cell r="K56">
            <v>14074</v>
          </cell>
        </row>
        <row r="57">
          <cell r="A57" t="str">
            <v>_/_6124_/_612104</v>
          </cell>
          <cell r="B57">
            <v>0</v>
          </cell>
          <cell r="C57" t="str">
            <v>6124</v>
          </cell>
          <cell r="D57" t="str">
            <v>612104</v>
          </cell>
          <cell r="E57" t="str">
            <v>折舊--電氣設備</v>
          </cell>
          <cell r="F57">
            <v>1006231</v>
          </cell>
          <cell r="G57">
            <v>0</v>
          </cell>
          <cell r="H57">
            <v>1006231</v>
          </cell>
          <cell r="I57">
            <v>0</v>
          </cell>
          <cell r="J57">
            <v>1006231</v>
          </cell>
          <cell r="K57">
            <v>2298084</v>
          </cell>
        </row>
        <row r="58">
          <cell r="A58" t="str">
            <v>_/_6124_/_612105</v>
          </cell>
          <cell r="B58">
            <v>0</v>
          </cell>
          <cell r="C58" t="str">
            <v>6124</v>
          </cell>
          <cell r="D58" t="str">
            <v>612105</v>
          </cell>
          <cell r="E58" t="str">
            <v>折舊--辦公設備</v>
          </cell>
          <cell r="F58">
            <v>148779</v>
          </cell>
          <cell r="G58">
            <v>0</v>
          </cell>
          <cell r="H58">
            <v>148779</v>
          </cell>
          <cell r="I58">
            <v>0</v>
          </cell>
          <cell r="J58">
            <v>148779</v>
          </cell>
          <cell r="K58">
            <v>158388</v>
          </cell>
        </row>
        <row r="59">
          <cell r="A59" t="str">
            <v>_/_6124_/_612107</v>
          </cell>
          <cell r="B59">
            <v>0</v>
          </cell>
          <cell r="C59" t="str">
            <v>6124</v>
          </cell>
          <cell r="D59" t="str">
            <v>612107</v>
          </cell>
          <cell r="E59" t="str">
            <v>折舊--土地改良物</v>
          </cell>
          <cell r="F59">
            <v>293685</v>
          </cell>
          <cell r="G59">
            <v>0</v>
          </cell>
          <cell r="H59">
            <v>293685</v>
          </cell>
          <cell r="I59">
            <v>0</v>
          </cell>
          <cell r="J59">
            <v>293685</v>
          </cell>
          <cell r="K59">
            <v>445779</v>
          </cell>
        </row>
        <row r="60">
          <cell r="A60" t="str">
            <v>_/_6124_/_612199</v>
          </cell>
          <cell r="B60">
            <v>0</v>
          </cell>
          <cell r="C60" t="str">
            <v>6124</v>
          </cell>
          <cell r="D60" t="str">
            <v>612199</v>
          </cell>
          <cell r="E60" t="str">
            <v>折舊--其他</v>
          </cell>
          <cell r="F60">
            <v>1726841</v>
          </cell>
          <cell r="G60">
            <v>0</v>
          </cell>
          <cell r="H60">
            <v>1726841</v>
          </cell>
          <cell r="I60">
            <v>0</v>
          </cell>
          <cell r="J60">
            <v>1726841</v>
          </cell>
          <cell r="K60">
            <v>510547</v>
          </cell>
        </row>
        <row r="61">
          <cell r="A61" t="str">
            <v>_/__/_</v>
          </cell>
          <cell r="C61">
            <v>0</v>
          </cell>
          <cell r="E61" t="str">
            <v>TB Total - 折舊</v>
          </cell>
          <cell r="F61">
            <v>5569382</v>
          </cell>
          <cell r="G61">
            <v>0</v>
          </cell>
          <cell r="H61">
            <v>5569382</v>
          </cell>
          <cell r="I61">
            <v>0</v>
          </cell>
          <cell r="J61">
            <v>5569382</v>
          </cell>
          <cell r="K61">
            <v>29430866</v>
          </cell>
        </row>
        <row r="62">
          <cell r="A62">
            <v>0</v>
          </cell>
          <cell r="C62" t="str">
            <v>6125</v>
          </cell>
          <cell r="F62">
            <v>5777</v>
          </cell>
          <cell r="G62">
            <v>0</v>
          </cell>
          <cell r="H62">
            <v>5777</v>
          </cell>
          <cell r="I62">
            <v>0</v>
          </cell>
          <cell r="J62">
            <v>5777</v>
          </cell>
        </row>
        <row r="63">
          <cell r="A63" t="str">
            <v>_/_6125_/_612106</v>
          </cell>
          <cell r="B63">
            <v>0</v>
          </cell>
          <cell r="C63" t="str">
            <v>6125</v>
          </cell>
          <cell r="D63" t="str">
            <v>612106</v>
          </cell>
          <cell r="E63" t="str">
            <v>折舊--資訊設備</v>
          </cell>
          <cell r="F63">
            <v>126364</v>
          </cell>
          <cell r="G63">
            <v>0</v>
          </cell>
          <cell r="H63">
            <v>126364</v>
          </cell>
          <cell r="I63">
            <v>0</v>
          </cell>
          <cell r="J63">
            <v>126364</v>
          </cell>
          <cell r="K63">
            <v>428966</v>
          </cell>
        </row>
        <row r="64">
          <cell r="A64" t="str">
            <v>_/_6125_/_612201</v>
          </cell>
          <cell r="B64">
            <v>0</v>
          </cell>
          <cell r="C64" t="str">
            <v>6125</v>
          </cell>
          <cell r="D64" t="str">
            <v>612201</v>
          </cell>
          <cell r="E64" t="str">
            <v>各項攤提--遞延費用</v>
          </cell>
          <cell r="F64">
            <v>1731101</v>
          </cell>
          <cell r="G64">
            <v>0</v>
          </cell>
          <cell r="H64">
            <v>1731101</v>
          </cell>
          <cell r="I64">
            <v>0</v>
          </cell>
          <cell r="J64">
            <v>1731101</v>
          </cell>
          <cell r="K64">
            <v>5356933</v>
          </cell>
        </row>
        <row r="65">
          <cell r="A65" t="str">
            <v>_/_6125_/_612202</v>
          </cell>
          <cell r="B65">
            <v>0</v>
          </cell>
          <cell r="C65" t="str">
            <v>6125</v>
          </cell>
          <cell r="D65" t="str">
            <v>612202</v>
          </cell>
          <cell r="E65" t="str">
            <v>各項攤提--技術合作費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A66" t="str">
            <v>_/_6125_/_612203</v>
          </cell>
          <cell r="B66">
            <v>0</v>
          </cell>
          <cell r="C66" t="str">
            <v>6125</v>
          </cell>
          <cell r="D66" t="str">
            <v>612203</v>
          </cell>
          <cell r="E66" t="str">
            <v>各項攤提--專利權</v>
          </cell>
          <cell r="F66">
            <v>55696</v>
          </cell>
          <cell r="G66">
            <v>0</v>
          </cell>
          <cell r="H66">
            <v>55696</v>
          </cell>
          <cell r="I66">
            <v>0</v>
          </cell>
          <cell r="J66">
            <v>55696</v>
          </cell>
          <cell r="K66">
            <v>111494</v>
          </cell>
        </row>
        <row r="67">
          <cell r="A67" t="str">
            <v>_/_6125_/_612204</v>
          </cell>
          <cell r="B67">
            <v>0</v>
          </cell>
          <cell r="C67" t="str">
            <v>6125</v>
          </cell>
          <cell r="D67" t="str">
            <v>612204</v>
          </cell>
          <cell r="E67" t="str">
            <v>各項攤提--商標權</v>
          </cell>
          <cell r="F67">
            <v>11315</v>
          </cell>
          <cell r="G67">
            <v>0</v>
          </cell>
          <cell r="H67">
            <v>11315</v>
          </cell>
          <cell r="I67">
            <v>0</v>
          </cell>
          <cell r="J67">
            <v>11315</v>
          </cell>
          <cell r="K67">
            <v>23769</v>
          </cell>
        </row>
        <row r="68">
          <cell r="A68" t="str">
            <v>_/_6125_/_612205</v>
          </cell>
          <cell r="B68">
            <v>0</v>
          </cell>
          <cell r="C68" t="str">
            <v>6125</v>
          </cell>
          <cell r="D68" t="str">
            <v>612205</v>
          </cell>
          <cell r="E68" t="str">
            <v>各項攤提--電腦軟體成本</v>
          </cell>
          <cell r="F68">
            <v>343526</v>
          </cell>
          <cell r="G68">
            <v>0</v>
          </cell>
          <cell r="H68">
            <v>343526</v>
          </cell>
          <cell r="I68">
            <v>0</v>
          </cell>
          <cell r="J68">
            <v>343526</v>
          </cell>
          <cell r="K68">
            <v>1076984</v>
          </cell>
        </row>
        <row r="69">
          <cell r="A69" t="str">
            <v>_/_6125_/_612206</v>
          </cell>
          <cell r="B69">
            <v>0</v>
          </cell>
          <cell r="C69" t="str">
            <v>6125</v>
          </cell>
          <cell r="D69" t="str">
            <v>612206</v>
          </cell>
          <cell r="E69" t="str">
            <v>各項攤提--商譽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A70" t="str">
            <v>_/_6125_/_612209</v>
          </cell>
          <cell r="B70">
            <v>0</v>
          </cell>
          <cell r="C70" t="str">
            <v>6125</v>
          </cell>
          <cell r="D70" t="str">
            <v>612209</v>
          </cell>
          <cell r="E70" t="str">
            <v>各項攤提--調整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A71" t="str">
            <v>_/__/_</v>
          </cell>
          <cell r="C71">
            <v>0</v>
          </cell>
          <cell r="E71" t="str">
            <v>TB Total - 各項攤提</v>
          </cell>
          <cell r="F71">
            <v>2268002</v>
          </cell>
          <cell r="G71">
            <v>0</v>
          </cell>
          <cell r="H71">
            <v>2268002</v>
          </cell>
          <cell r="I71">
            <v>0</v>
          </cell>
          <cell r="J71">
            <v>2268002</v>
          </cell>
          <cell r="K71">
            <v>6998146</v>
          </cell>
        </row>
        <row r="72">
          <cell r="A72">
            <v>0</v>
          </cell>
          <cell r="C72" t="str">
            <v>6127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A73" t="str">
            <v>_/_6127_/_610104</v>
          </cell>
          <cell r="B73">
            <v>0</v>
          </cell>
          <cell r="C73" t="str">
            <v>6127</v>
          </cell>
          <cell r="D73" t="str">
            <v>610104</v>
          </cell>
          <cell r="E73" t="str">
            <v>伙食費</v>
          </cell>
          <cell r="F73">
            <v>2040045</v>
          </cell>
          <cell r="G73">
            <v>0</v>
          </cell>
          <cell r="H73">
            <v>2040045</v>
          </cell>
          <cell r="I73">
            <v>0</v>
          </cell>
          <cell r="J73">
            <v>2040045</v>
          </cell>
          <cell r="K73">
            <v>2155066</v>
          </cell>
        </row>
        <row r="74">
          <cell r="A74" t="str">
            <v>_/__/_</v>
          </cell>
          <cell r="C74">
            <v>0</v>
          </cell>
          <cell r="E74" t="str">
            <v>TB Total - 伙食費</v>
          </cell>
          <cell r="F74">
            <v>2040045</v>
          </cell>
          <cell r="G74">
            <v>0</v>
          </cell>
          <cell r="H74">
            <v>2040045</v>
          </cell>
          <cell r="I74">
            <v>0</v>
          </cell>
          <cell r="J74">
            <v>2040045</v>
          </cell>
          <cell r="K74">
            <v>2155066</v>
          </cell>
        </row>
        <row r="75">
          <cell r="A75">
            <v>0</v>
          </cell>
          <cell r="C75" t="str">
            <v>6128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A76" t="str">
            <v>_/_6128_/_612401</v>
          </cell>
          <cell r="B76">
            <v>0</v>
          </cell>
          <cell r="C76" t="str">
            <v>6128</v>
          </cell>
          <cell r="D76" t="str">
            <v>612401</v>
          </cell>
          <cell r="E76" t="str">
            <v>職工福利</v>
          </cell>
          <cell r="F76">
            <v>518564</v>
          </cell>
          <cell r="G76">
            <v>0</v>
          </cell>
          <cell r="H76">
            <v>518564</v>
          </cell>
          <cell r="I76">
            <v>0</v>
          </cell>
          <cell r="J76">
            <v>518564</v>
          </cell>
          <cell r="K76">
            <v>467170</v>
          </cell>
        </row>
        <row r="77">
          <cell r="A77" t="str">
            <v>_/__/_</v>
          </cell>
          <cell r="C77">
            <v>0</v>
          </cell>
          <cell r="E77" t="str">
            <v>TB Total - 職工福利</v>
          </cell>
          <cell r="F77">
            <v>518564</v>
          </cell>
          <cell r="G77">
            <v>0</v>
          </cell>
          <cell r="H77">
            <v>518564</v>
          </cell>
          <cell r="I77">
            <v>0</v>
          </cell>
          <cell r="J77">
            <v>518564</v>
          </cell>
          <cell r="K77">
            <v>467170</v>
          </cell>
        </row>
        <row r="78">
          <cell r="A78">
            <v>0</v>
          </cell>
          <cell r="C78" t="str">
            <v>6130</v>
          </cell>
          <cell r="F78">
            <v>458945</v>
          </cell>
          <cell r="G78">
            <v>0</v>
          </cell>
          <cell r="H78">
            <v>458945</v>
          </cell>
          <cell r="I78">
            <v>0</v>
          </cell>
          <cell r="J78">
            <v>458945</v>
          </cell>
        </row>
        <row r="79">
          <cell r="A79" t="str">
            <v>_/_6130_/_612501</v>
          </cell>
          <cell r="B79">
            <v>0</v>
          </cell>
          <cell r="C79" t="str">
            <v>6130</v>
          </cell>
          <cell r="D79" t="str">
            <v>612501</v>
          </cell>
          <cell r="E79" t="str">
            <v>佣金支出</v>
          </cell>
          <cell r="F79">
            <v>4712138</v>
          </cell>
          <cell r="G79">
            <v>0</v>
          </cell>
          <cell r="H79">
            <v>4712138</v>
          </cell>
          <cell r="I79">
            <v>0</v>
          </cell>
          <cell r="J79">
            <v>4712138</v>
          </cell>
          <cell r="K79">
            <v>14207023</v>
          </cell>
        </row>
        <row r="80">
          <cell r="A80" t="str">
            <v>_/__/_</v>
          </cell>
          <cell r="C80">
            <v>0</v>
          </cell>
          <cell r="E80" t="str">
            <v>TB Total - 佣金支出</v>
          </cell>
          <cell r="F80">
            <v>4712138</v>
          </cell>
          <cell r="G80">
            <v>0</v>
          </cell>
          <cell r="H80">
            <v>4712138</v>
          </cell>
          <cell r="I80">
            <v>0</v>
          </cell>
          <cell r="J80">
            <v>4712138</v>
          </cell>
          <cell r="K80">
            <v>14207023</v>
          </cell>
        </row>
        <row r="81">
          <cell r="A81">
            <v>0</v>
          </cell>
          <cell r="C81" t="str">
            <v>6184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A82" t="str">
            <v>_/_6184_/_610201</v>
          </cell>
          <cell r="B82">
            <v>0</v>
          </cell>
          <cell r="C82" t="str">
            <v>6184</v>
          </cell>
          <cell r="D82" t="str">
            <v>610201</v>
          </cell>
          <cell r="E82" t="str">
            <v>出口費用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_/_6184_/_610202</v>
          </cell>
          <cell r="B83">
            <v>0</v>
          </cell>
          <cell r="C83" t="str">
            <v>6184</v>
          </cell>
          <cell r="D83" t="str">
            <v>610202</v>
          </cell>
          <cell r="E83" t="str">
            <v>出口費用(海運)</v>
          </cell>
          <cell r="F83">
            <v>14496958</v>
          </cell>
          <cell r="G83">
            <v>0</v>
          </cell>
          <cell r="H83">
            <v>14496958</v>
          </cell>
          <cell r="I83">
            <v>0</v>
          </cell>
          <cell r="J83">
            <v>14496958</v>
          </cell>
          <cell r="K83">
            <v>22657096</v>
          </cell>
        </row>
        <row r="84">
          <cell r="A84" t="str">
            <v>_/_6184_/_610203</v>
          </cell>
          <cell r="B84">
            <v>0</v>
          </cell>
          <cell r="C84" t="str">
            <v>6184</v>
          </cell>
          <cell r="D84" t="str">
            <v>610203</v>
          </cell>
          <cell r="E84" t="str">
            <v>出口費用(空運)</v>
          </cell>
          <cell r="F84">
            <v>72898288</v>
          </cell>
          <cell r="G84">
            <v>0</v>
          </cell>
          <cell r="H84">
            <v>72898288</v>
          </cell>
          <cell r="I84">
            <v>0</v>
          </cell>
          <cell r="J84">
            <v>72898288</v>
          </cell>
          <cell r="K84">
            <v>148855181</v>
          </cell>
        </row>
        <row r="85">
          <cell r="A85" t="str">
            <v>_/_6184_/_610209</v>
          </cell>
          <cell r="B85">
            <v>0</v>
          </cell>
          <cell r="C85" t="str">
            <v>6184</v>
          </cell>
          <cell r="D85" t="str">
            <v>610209</v>
          </cell>
          <cell r="E85" t="str">
            <v>出口費用(其他)</v>
          </cell>
          <cell r="F85">
            <v>6332653</v>
          </cell>
          <cell r="G85">
            <v>0</v>
          </cell>
          <cell r="H85">
            <v>6332653</v>
          </cell>
          <cell r="I85">
            <v>0</v>
          </cell>
          <cell r="J85">
            <v>6332653</v>
          </cell>
          <cell r="K85">
            <v>11526176</v>
          </cell>
        </row>
        <row r="86">
          <cell r="A86" t="str">
            <v>_/__/_</v>
          </cell>
          <cell r="C86">
            <v>0</v>
          </cell>
          <cell r="E86" t="str">
            <v>TB Total - 其他費用-出口費用</v>
          </cell>
          <cell r="F86">
            <v>93727899</v>
          </cell>
          <cell r="G86">
            <v>0</v>
          </cell>
          <cell r="H86">
            <v>93727899</v>
          </cell>
          <cell r="I86">
            <v>0</v>
          </cell>
          <cell r="J86">
            <v>93727899</v>
          </cell>
          <cell r="K86">
            <v>183038453</v>
          </cell>
        </row>
        <row r="87">
          <cell r="A87">
            <v>0</v>
          </cell>
          <cell r="C87" t="str">
            <v>6185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A88" t="str">
            <v>_/_6185_/_613301</v>
          </cell>
          <cell r="B88">
            <v>0</v>
          </cell>
          <cell r="C88" t="str">
            <v>6185</v>
          </cell>
          <cell r="D88" t="str">
            <v>613301</v>
          </cell>
          <cell r="E88" t="str">
            <v>售後服務費</v>
          </cell>
          <cell r="F88">
            <v>32413465</v>
          </cell>
          <cell r="G88">
            <v>0</v>
          </cell>
          <cell r="H88">
            <v>32413465</v>
          </cell>
          <cell r="I88">
            <v>0</v>
          </cell>
          <cell r="J88">
            <v>32413465</v>
          </cell>
          <cell r="K88">
            <v>40865699</v>
          </cell>
        </row>
        <row r="89">
          <cell r="A89" t="str">
            <v>_/__/_</v>
          </cell>
          <cell r="C89">
            <v>0</v>
          </cell>
          <cell r="E89" t="str">
            <v>TB Total - 其他費用-售後服務費用</v>
          </cell>
          <cell r="F89">
            <v>32413465</v>
          </cell>
          <cell r="G89">
            <v>0</v>
          </cell>
          <cell r="H89">
            <v>32413465</v>
          </cell>
          <cell r="I89">
            <v>0</v>
          </cell>
          <cell r="J89">
            <v>32413465</v>
          </cell>
          <cell r="K89">
            <v>40865699</v>
          </cell>
        </row>
        <row r="90">
          <cell r="A90">
            <v>0</v>
          </cell>
          <cell r="C90" t="str">
            <v>6186</v>
          </cell>
        </row>
        <row r="91">
          <cell r="A91" t="str">
            <v>_/_6186_/_610601</v>
          </cell>
          <cell r="B91">
            <v>0</v>
          </cell>
          <cell r="C91" t="str">
            <v>6186</v>
          </cell>
          <cell r="D91" t="str">
            <v>610601</v>
          </cell>
          <cell r="E91" t="str">
            <v>材料費</v>
          </cell>
          <cell r="F91">
            <v>13113383</v>
          </cell>
          <cell r="G91">
            <v>0</v>
          </cell>
          <cell r="H91">
            <v>13113383</v>
          </cell>
          <cell r="I91">
            <v>0</v>
          </cell>
          <cell r="J91">
            <v>13113383</v>
          </cell>
          <cell r="K91">
            <v>11498105</v>
          </cell>
        </row>
        <row r="92">
          <cell r="A92" t="str">
            <v>_/__/_</v>
          </cell>
          <cell r="C92">
            <v>0</v>
          </cell>
          <cell r="E92" t="str">
            <v>TB Total - 其他費用-材料費</v>
          </cell>
          <cell r="F92">
            <v>13113383</v>
          </cell>
          <cell r="G92">
            <v>0</v>
          </cell>
          <cell r="H92">
            <v>13113383</v>
          </cell>
          <cell r="I92">
            <v>0</v>
          </cell>
          <cell r="J92">
            <v>13113383</v>
          </cell>
          <cell r="K92">
            <v>11498105</v>
          </cell>
        </row>
        <row r="93">
          <cell r="A93">
            <v>0</v>
          </cell>
          <cell r="C93" t="str">
            <v>6187</v>
          </cell>
        </row>
        <row r="94">
          <cell r="A94" t="str">
            <v>_/_6187_/_613001</v>
          </cell>
          <cell r="B94">
            <v>0</v>
          </cell>
          <cell r="C94" t="str">
            <v>6187</v>
          </cell>
          <cell r="D94" t="str">
            <v>613001</v>
          </cell>
          <cell r="E94" t="str">
            <v>勞務費</v>
          </cell>
          <cell r="F94">
            <v>11884514</v>
          </cell>
          <cell r="G94">
            <v>0</v>
          </cell>
          <cell r="H94">
            <v>11884514</v>
          </cell>
          <cell r="I94">
            <v>0</v>
          </cell>
          <cell r="J94">
            <v>11884514</v>
          </cell>
          <cell r="K94">
            <v>17913149</v>
          </cell>
        </row>
        <row r="95">
          <cell r="A95" t="str">
            <v>_/__/_</v>
          </cell>
          <cell r="C95">
            <v>0</v>
          </cell>
          <cell r="E95" t="str">
            <v>TB Total - 其他費用-勞務費</v>
          </cell>
          <cell r="F95">
            <v>11884514</v>
          </cell>
          <cell r="G95">
            <v>0</v>
          </cell>
          <cell r="H95">
            <v>11884514</v>
          </cell>
          <cell r="I95">
            <v>0</v>
          </cell>
          <cell r="J95">
            <v>11884514</v>
          </cell>
          <cell r="K95">
            <v>17913149</v>
          </cell>
        </row>
        <row r="96">
          <cell r="A96">
            <v>0</v>
          </cell>
          <cell r="C96" t="str">
            <v>6188</v>
          </cell>
          <cell r="F96">
            <v>721711</v>
          </cell>
          <cell r="G96">
            <v>0</v>
          </cell>
          <cell r="H96">
            <v>721711</v>
          </cell>
          <cell r="I96">
            <v>0</v>
          </cell>
          <cell r="J96">
            <v>721711</v>
          </cell>
        </row>
        <row r="97">
          <cell r="A97" t="str">
            <v>_/_6188_/_610301</v>
          </cell>
          <cell r="B97">
            <v>0</v>
          </cell>
          <cell r="C97" t="str">
            <v>6188</v>
          </cell>
          <cell r="D97" t="str">
            <v>610301</v>
          </cell>
          <cell r="E97" t="str">
            <v>公費規費</v>
          </cell>
          <cell r="F97">
            <v>1315744</v>
          </cell>
          <cell r="G97">
            <v>0</v>
          </cell>
          <cell r="H97">
            <v>1315744</v>
          </cell>
          <cell r="I97">
            <v>0</v>
          </cell>
          <cell r="J97">
            <v>1315744</v>
          </cell>
          <cell r="K97">
            <v>3646482</v>
          </cell>
        </row>
        <row r="98">
          <cell r="A98" t="str">
            <v>_/_6188_/_610501</v>
          </cell>
          <cell r="B98">
            <v>0</v>
          </cell>
          <cell r="C98" t="str">
            <v>6188</v>
          </cell>
          <cell r="D98" t="str">
            <v>610501</v>
          </cell>
          <cell r="E98" t="str">
            <v>消耗品費</v>
          </cell>
          <cell r="F98">
            <v>455581</v>
          </cell>
          <cell r="G98">
            <v>0</v>
          </cell>
          <cell r="H98">
            <v>455581</v>
          </cell>
          <cell r="I98">
            <v>0</v>
          </cell>
          <cell r="J98">
            <v>455581</v>
          </cell>
          <cell r="K98">
            <v>0</v>
          </cell>
        </row>
        <row r="99">
          <cell r="A99" t="str">
            <v>_/_6188_/_610701</v>
          </cell>
          <cell r="B99">
            <v>0</v>
          </cell>
          <cell r="C99" t="str">
            <v>6188</v>
          </cell>
          <cell r="D99" t="str">
            <v>610701</v>
          </cell>
          <cell r="E99" t="str">
            <v>包裝費</v>
          </cell>
          <cell r="F99">
            <v>26643</v>
          </cell>
          <cell r="G99">
            <v>0</v>
          </cell>
          <cell r="H99">
            <v>26643</v>
          </cell>
          <cell r="I99">
            <v>0</v>
          </cell>
          <cell r="J99">
            <v>26643</v>
          </cell>
          <cell r="K99">
            <v>423818</v>
          </cell>
        </row>
        <row r="100">
          <cell r="A100" t="str">
            <v>_/_6188_/_612301</v>
          </cell>
          <cell r="B100">
            <v>0</v>
          </cell>
          <cell r="C100" t="str">
            <v>6188</v>
          </cell>
          <cell r="D100" t="str">
            <v>612301</v>
          </cell>
          <cell r="E100" t="str">
            <v>治具模具費</v>
          </cell>
          <cell r="F100">
            <v>285372</v>
          </cell>
          <cell r="G100">
            <v>0</v>
          </cell>
          <cell r="H100">
            <v>285372</v>
          </cell>
          <cell r="I100">
            <v>0</v>
          </cell>
          <cell r="J100">
            <v>285372</v>
          </cell>
          <cell r="K100">
            <v>619813</v>
          </cell>
        </row>
        <row r="101">
          <cell r="A101" t="str">
            <v>_/_6188_/_612601</v>
          </cell>
          <cell r="B101">
            <v>0</v>
          </cell>
          <cell r="C101" t="str">
            <v>6188</v>
          </cell>
          <cell r="D101" t="str">
            <v>612601</v>
          </cell>
          <cell r="E101" t="str">
            <v>訓練費</v>
          </cell>
          <cell r="F101">
            <v>63663</v>
          </cell>
          <cell r="G101">
            <v>0</v>
          </cell>
          <cell r="H101">
            <v>63663</v>
          </cell>
          <cell r="I101">
            <v>0</v>
          </cell>
          <cell r="J101">
            <v>63663</v>
          </cell>
          <cell r="K101">
            <v>471401</v>
          </cell>
        </row>
        <row r="102">
          <cell r="A102" t="str">
            <v>_/_6188_/_612701</v>
          </cell>
          <cell r="B102">
            <v>0</v>
          </cell>
          <cell r="C102" t="str">
            <v>6188</v>
          </cell>
          <cell r="D102" t="str">
            <v>612701</v>
          </cell>
          <cell r="E102" t="str">
            <v>軟體費用</v>
          </cell>
          <cell r="F102">
            <v>361890</v>
          </cell>
          <cell r="G102">
            <v>0</v>
          </cell>
          <cell r="H102">
            <v>361890</v>
          </cell>
          <cell r="I102">
            <v>0</v>
          </cell>
          <cell r="J102">
            <v>361890</v>
          </cell>
          <cell r="K102">
            <v>38857</v>
          </cell>
        </row>
        <row r="103">
          <cell r="A103" t="str">
            <v>_/_6188_/_612801</v>
          </cell>
          <cell r="B103">
            <v>0</v>
          </cell>
          <cell r="C103" t="str">
            <v>6188</v>
          </cell>
          <cell r="D103" t="str">
            <v>612801</v>
          </cell>
          <cell r="E103" t="str">
            <v>雜項購置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138404</v>
          </cell>
        </row>
        <row r="104">
          <cell r="A104" t="str">
            <v>_/_6188_/_612809</v>
          </cell>
          <cell r="B104">
            <v>0</v>
          </cell>
          <cell r="C104" t="str">
            <v>6188</v>
          </cell>
          <cell r="D104" t="str">
            <v>612809</v>
          </cell>
          <cell r="E104" t="str">
            <v>雜項購置(其他)</v>
          </cell>
          <cell r="F104">
            <v>728964</v>
          </cell>
          <cell r="G104">
            <v>0</v>
          </cell>
          <cell r="H104">
            <v>728964</v>
          </cell>
          <cell r="I104">
            <v>0</v>
          </cell>
          <cell r="J104">
            <v>728964</v>
          </cell>
          <cell r="K104">
            <v>0</v>
          </cell>
        </row>
        <row r="105">
          <cell r="A105" t="str">
            <v>_/_6188_/_612901</v>
          </cell>
          <cell r="B105">
            <v>0</v>
          </cell>
          <cell r="C105" t="str">
            <v>6188</v>
          </cell>
          <cell r="D105" t="str">
            <v>612901</v>
          </cell>
          <cell r="E105" t="str">
            <v>銀行費用</v>
          </cell>
          <cell r="F105">
            <v>371216</v>
          </cell>
          <cell r="G105">
            <v>0</v>
          </cell>
          <cell r="H105">
            <v>371216</v>
          </cell>
          <cell r="I105">
            <v>0</v>
          </cell>
          <cell r="J105">
            <v>371216</v>
          </cell>
          <cell r="K105">
            <v>334900</v>
          </cell>
        </row>
        <row r="106">
          <cell r="A106" t="str">
            <v>_/_6188_/_613101</v>
          </cell>
          <cell r="B106">
            <v>0</v>
          </cell>
          <cell r="C106" t="str">
            <v>6188</v>
          </cell>
          <cell r="D106" t="str">
            <v>613101</v>
          </cell>
          <cell r="E106" t="str">
            <v>書報雜誌費</v>
          </cell>
          <cell r="F106">
            <v>72218</v>
          </cell>
          <cell r="G106">
            <v>0</v>
          </cell>
          <cell r="H106">
            <v>72218</v>
          </cell>
          <cell r="I106">
            <v>0</v>
          </cell>
          <cell r="J106">
            <v>72218</v>
          </cell>
          <cell r="K106">
            <v>112934</v>
          </cell>
        </row>
        <row r="107">
          <cell r="A107" t="str">
            <v>_/_6188_/_613201</v>
          </cell>
          <cell r="B107">
            <v>0</v>
          </cell>
          <cell r="C107" t="str">
            <v>6188</v>
          </cell>
          <cell r="D107" t="str">
            <v>613201</v>
          </cell>
          <cell r="E107" t="str">
            <v>權利金費用</v>
          </cell>
          <cell r="F107">
            <v>16503445</v>
          </cell>
          <cell r="G107">
            <v>0</v>
          </cell>
          <cell r="H107">
            <v>16503445</v>
          </cell>
          <cell r="I107">
            <v>0</v>
          </cell>
          <cell r="J107">
            <v>16503445</v>
          </cell>
          <cell r="K107">
            <v>27822</v>
          </cell>
        </row>
        <row r="108">
          <cell r="A108" t="str">
            <v>_/_6188_/_613401</v>
          </cell>
          <cell r="B108">
            <v>0</v>
          </cell>
          <cell r="C108" t="str">
            <v>6188</v>
          </cell>
          <cell r="D108" t="str">
            <v>613401</v>
          </cell>
          <cell r="E108" t="str">
            <v>技術合作費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_/_6188_/_613501</v>
          </cell>
          <cell r="B109">
            <v>0</v>
          </cell>
          <cell r="C109" t="str">
            <v>6188</v>
          </cell>
          <cell r="D109" t="str">
            <v>613501</v>
          </cell>
          <cell r="E109" t="str">
            <v>環保清潔費</v>
          </cell>
          <cell r="F109">
            <v>650180</v>
          </cell>
          <cell r="G109">
            <v>0</v>
          </cell>
          <cell r="H109">
            <v>650180</v>
          </cell>
          <cell r="I109">
            <v>0</v>
          </cell>
          <cell r="J109">
            <v>650180</v>
          </cell>
          <cell r="K109">
            <v>0</v>
          </cell>
        </row>
        <row r="110">
          <cell r="A110" t="str">
            <v>_/_6188_/_613901</v>
          </cell>
          <cell r="B110">
            <v>0</v>
          </cell>
          <cell r="C110" t="str">
            <v>6188</v>
          </cell>
          <cell r="D110" t="str">
            <v>613901</v>
          </cell>
          <cell r="E110" t="str">
            <v>其他費用</v>
          </cell>
          <cell r="F110">
            <v>101033</v>
          </cell>
          <cell r="G110">
            <v>0</v>
          </cell>
          <cell r="H110">
            <v>101033</v>
          </cell>
          <cell r="I110">
            <v>0</v>
          </cell>
          <cell r="J110">
            <v>101033</v>
          </cell>
          <cell r="K110">
            <v>2333671</v>
          </cell>
        </row>
        <row r="111">
          <cell r="A111" t="str">
            <v>_/__/_</v>
          </cell>
          <cell r="C111">
            <v>0</v>
          </cell>
          <cell r="E111" t="str">
            <v>TB Total - 其他費用-其他</v>
          </cell>
          <cell r="F111">
            <v>20935949</v>
          </cell>
          <cell r="G111">
            <v>0</v>
          </cell>
          <cell r="H111">
            <v>20935949</v>
          </cell>
          <cell r="I111">
            <v>0</v>
          </cell>
          <cell r="J111">
            <v>20935949</v>
          </cell>
          <cell r="K111">
            <v>8148102</v>
          </cell>
        </row>
        <row r="112">
          <cell r="A112">
            <v>0</v>
          </cell>
          <cell r="C112" t="str">
            <v>6210</v>
          </cell>
        </row>
        <row r="113">
          <cell r="A113" t="str">
            <v>_/_6210_/_630101</v>
          </cell>
          <cell r="B113">
            <v>0</v>
          </cell>
          <cell r="C113" t="str">
            <v>6210</v>
          </cell>
          <cell r="D113" t="str">
            <v>630101</v>
          </cell>
          <cell r="E113" t="str">
            <v>薪資</v>
          </cell>
          <cell r="F113">
            <v>86099548</v>
          </cell>
          <cell r="G113">
            <v>0</v>
          </cell>
          <cell r="H113">
            <v>86099548</v>
          </cell>
          <cell r="I113">
            <v>0</v>
          </cell>
          <cell r="J113">
            <v>86099548</v>
          </cell>
          <cell r="K113">
            <v>103411036</v>
          </cell>
        </row>
        <row r="114">
          <cell r="A114" t="str">
            <v>_/_6210_/_630102</v>
          </cell>
          <cell r="B114">
            <v>0</v>
          </cell>
          <cell r="C114" t="str">
            <v>6210</v>
          </cell>
          <cell r="D114" t="str">
            <v>630102</v>
          </cell>
          <cell r="E114" t="str">
            <v>加班費</v>
          </cell>
          <cell r="F114">
            <v>330668</v>
          </cell>
          <cell r="G114">
            <v>0</v>
          </cell>
          <cell r="H114">
            <v>330668</v>
          </cell>
          <cell r="I114">
            <v>0</v>
          </cell>
          <cell r="J114">
            <v>330668</v>
          </cell>
          <cell r="K114">
            <v>74361</v>
          </cell>
        </row>
        <row r="115">
          <cell r="A115" t="str">
            <v>_/_6210_/_630103</v>
          </cell>
          <cell r="B115">
            <v>0</v>
          </cell>
          <cell r="C115" t="str">
            <v>6210</v>
          </cell>
          <cell r="D115" t="str">
            <v>630103</v>
          </cell>
          <cell r="E115" t="str">
            <v>年終獎金</v>
          </cell>
          <cell r="F115">
            <v>11223692</v>
          </cell>
          <cell r="G115">
            <v>0</v>
          </cell>
          <cell r="H115">
            <v>11223692</v>
          </cell>
          <cell r="I115">
            <v>0</v>
          </cell>
          <cell r="J115">
            <v>11223692</v>
          </cell>
          <cell r="K115">
            <v>8939016</v>
          </cell>
        </row>
        <row r="116">
          <cell r="A116" t="str">
            <v>_/_6210_/_630108</v>
          </cell>
          <cell r="B116">
            <v>0</v>
          </cell>
          <cell r="C116" t="str">
            <v>6210</v>
          </cell>
          <cell r="D116" t="str">
            <v>630108</v>
          </cell>
          <cell r="E116" t="str">
            <v>退休金</v>
          </cell>
          <cell r="F116">
            <v>5310166</v>
          </cell>
          <cell r="G116">
            <v>0</v>
          </cell>
          <cell r="H116">
            <v>5310166</v>
          </cell>
          <cell r="I116">
            <v>0</v>
          </cell>
          <cell r="J116">
            <v>5310166</v>
          </cell>
          <cell r="K116">
            <v>6281064</v>
          </cell>
        </row>
        <row r="117">
          <cell r="A117" t="str">
            <v>_/_6210_/_630109</v>
          </cell>
          <cell r="B117">
            <v>0</v>
          </cell>
          <cell r="C117" t="str">
            <v>6210</v>
          </cell>
          <cell r="D117" t="str">
            <v>630109</v>
          </cell>
          <cell r="E117" t="str">
            <v>職工調撥</v>
          </cell>
          <cell r="F117">
            <v>1839995</v>
          </cell>
          <cell r="G117">
            <v>0</v>
          </cell>
          <cell r="H117">
            <v>1839995</v>
          </cell>
          <cell r="I117">
            <v>0</v>
          </cell>
          <cell r="J117">
            <v>1839995</v>
          </cell>
          <cell r="K117">
            <v>2823131</v>
          </cell>
        </row>
        <row r="118">
          <cell r="A118" t="str">
            <v>_/_6210_/_630111</v>
          </cell>
          <cell r="B118">
            <v>0</v>
          </cell>
          <cell r="C118" t="str">
            <v>6210</v>
          </cell>
          <cell r="D118" t="str">
            <v>630111</v>
          </cell>
          <cell r="E118" t="str">
            <v>工作獎金</v>
          </cell>
          <cell r="F118">
            <v>677450</v>
          </cell>
          <cell r="G118">
            <v>0</v>
          </cell>
          <cell r="H118">
            <v>677450</v>
          </cell>
          <cell r="I118">
            <v>0</v>
          </cell>
          <cell r="J118">
            <v>677450</v>
          </cell>
          <cell r="K118">
            <v>530702</v>
          </cell>
        </row>
        <row r="119">
          <cell r="A119" t="str">
            <v>_/__/_</v>
          </cell>
          <cell r="C119">
            <v>0</v>
          </cell>
          <cell r="E119" t="str">
            <v>TB Total - 薪資支出</v>
          </cell>
          <cell r="F119">
            <v>105481519</v>
          </cell>
          <cell r="G119">
            <v>0</v>
          </cell>
          <cell r="H119">
            <v>105481519</v>
          </cell>
          <cell r="I119">
            <v>0</v>
          </cell>
          <cell r="J119">
            <v>105481519</v>
          </cell>
          <cell r="K119">
            <v>122059310</v>
          </cell>
        </row>
        <row r="120">
          <cell r="A120">
            <v>0</v>
          </cell>
          <cell r="C120" t="str">
            <v>6211</v>
          </cell>
        </row>
        <row r="121">
          <cell r="A121" t="str">
            <v>_/_6211_/_630801</v>
          </cell>
          <cell r="B121">
            <v>0</v>
          </cell>
          <cell r="C121" t="str">
            <v>6211</v>
          </cell>
          <cell r="D121" t="str">
            <v>630801</v>
          </cell>
          <cell r="E121" t="str">
            <v>租金支出</v>
          </cell>
          <cell r="F121">
            <v>1413996</v>
          </cell>
          <cell r="G121">
            <v>0</v>
          </cell>
          <cell r="H121">
            <v>1413996</v>
          </cell>
          <cell r="I121">
            <v>0</v>
          </cell>
          <cell r="J121">
            <v>1413996</v>
          </cell>
          <cell r="K121">
            <v>3899193</v>
          </cell>
        </row>
        <row r="122">
          <cell r="A122" t="str">
            <v>_/__/_</v>
          </cell>
          <cell r="C122">
            <v>0</v>
          </cell>
          <cell r="E122" t="str">
            <v>TB Total - 租金支出</v>
          </cell>
          <cell r="F122">
            <v>1413996</v>
          </cell>
          <cell r="G122">
            <v>0</v>
          </cell>
          <cell r="H122">
            <v>1413996</v>
          </cell>
          <cell r="I122">
            <v>0</v>
          </cell>
          <cell r="J122">
            <v>1413996</v>
          </cell>
          <cell r="K122">
            <v>3899193</v>
          </cell>
        </row>
        <row r="123">
          <cell r="A123">
            <v>0</v>
          </cell>
          <cell r="C123" t="str">
            <v>6212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A124" t="str">
            <v>_/_6212_/_630901</v>
          </cell>
          <cell r="B124">
            <v>0</v>
          </cell>
          <cell r="C124" t="str">
            <v>6212</v>
          </cell>
          <cell r="D124" t="str">
            <v>630901</v>
          </cell>
          <cell r="E124" t="str">
            <v>文具用品</v>
          </cell>
          <cell r="F124">
            <v>1606288</v>
          </cell>
          <cell r="G124">
            <v>0</v>
          </cell>
          <cell r="H124">
            <v>1606288</v>
          </cell>
          <cell r="I124">
            <v>0</v>
          </cell>
          <cell r="J124">
            <v>1606288</v>
          </cell>
          <cell r="K124">
            <v>2265631</v>
          </cell>
        </row>
        <row r="125">
          <cell r="A125" t="str">
            <v>_/__/_</v>
          </cell>
          <cell r="C125">
            <v>0</v>
          </cell>
          <cell r="E125" t="str">
            <v>TB Total - 文具用品</v>
          </cell>
          <cell r="F125">
            <v>1606288</v>
          </cell>
          <cell r="G125">
            <v>0</v>
          </cell>
          <cell r="H125">
            <v>1606288</v>
          </cell>
          <cell r="I125">
            <v>0</v>
          </cell>
          <cell r="J125">
            <v>1606288</v>
          </cell>
          <cell r="K125">
            <v>2265631</v>
          </cell>
        </row>
        <row r="126">
          <cell r="A126">
            <v>0</v>
          </cell>
          <cell r="C126" t="str">
            <v>6213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</row>
        <row r="127">
          <cell r="A127" t="str">
            <v>_/_6213_/_631001</v>
          </cell>
          <cell r="B127">
            <v>0</v>
          </cell>
          <cell r="C127" t="str">
            <v>6213</v>
          </cell>
          <cell r="D127" t="str">
            <v>631001</v>
          </cell>
          <cell r="E127" t="str">
            <v>旅費</v>
          </cell>
          <cell r="F127">
            <v>525546</v>
          </cell>
          <cell r="G127">
            <v>0</v>
          </cell>
          <cell r="H127">
            <v>525546</v>
          </cell>
          <cell r="I127">
            <v>0</v>
          </cell>
          <cell r="J127">
            <v>525546</v>
          </cell>
          <cell r="K127">
            <v>8916913</v>
          </cell>
        </row>
        <row r="128">
          <cell r="A128" t="str">
            <v>_/_6213_/_631002</v>
          </cell>
          <cell r="B128">
            <v>0</v>
          </cell>
          <cell r="C128" t="str">
            <v>6213</v>
          </cell>
          <cell r="D128" t="str">
            <v>631002</v>
          </cell>
          <cell r="E128" t="str">
            <v>旅費(國外)</v>
          </cell>
          <cell r="F128">
            <v>3550812</v>
          </cell>
          <cell r="G128">
            <v>0</v>
          </cell>
          <cell r="H128">
            <v>3550812</v>
          </cell>
          <cell r="I128">
            <v>0</v>
          </cell>
          <cell r="J128">
            <v>3550812</v>
          </cell>
          <cell r="K128">
            <v>724382</v>
          </cell>
        </row>
        <row r="129">
          <cell r="A129" t="str">
            <v>_/__/_</v>
          </cell>
          <cell r="C129">
            <v>0</v>
          </cell>
          <cell r="E129" t="str">
            <v>TB Total - 旅費</v>
          </cell>
          <cell r="F129">
            <v>4076358</v>
          </cell>
          <cell r="G129">
            <v>0</v>
          </cell>
          <cell r="H129">
            <v>4076358</v>
          </cell>
          <cell r="I129">
            <v>0</v>
          </cell>
          <cell r="J129">
            <v>4076358</v>
          </cell>
          <cell r="K129">
            <v>9641295</v>
          </cell>
        </row>
        <row r="130">
          <cell r="A130">
            <v>0</v>
          </cell>
          <cell r="C130" t="str">
            <v>6214</v>
          </cell>
        </row>
        <row r="131">
          <cell r="A131" t="str">
            <v>_/_6214_/_631101</v>
          </cell>
          <cell r="B131">
            <v>0</v>
          </cell>
          <cell r="C131" t="str">
            <v>6214</v>
          </cell>
          <cell r="D131" t="str">
            <v>631101</v>
          </cell>
          <cell r="E131" t="str">
            <v>運費</v>
          </cell>
          <cell r="F131">
            <v>446692</v>
          </cell>
          <cell r="G131">
            <v>0</v>
          </cell>
          <cell r="H131">
            <v>446692</v>
          </cell>
          <cell r="I131">
            <v>0</v>
          </cell>
          <cell r="J131">
            <v>446692</v>
          </cell>
          <cell r="K131">
            <v>883890</v>
          </cell>
        </row>
        <row r="132">
          <cell r="A132" t="str">
            <v>_/__/_</v>
          </cell>
          <cell r="C132">
            <v>0</v>
          </cell>
          <cell r="E132" t="str">
            <v>TB Total - 運費</v>
          </cell>
          <cell r="F132">
            <v>446692</v>
          </cell>
          <cell r="G132">
            <v>0</v>
          </cell>
          <cell r="H132">
            <v>446692</v>
          </cell>
          <cell r="I132">
            <v>0</v>
          </cell>
          <cell r="J132">
            <v>446692</v>
          </cell>
          <cell r="K132">
            <v>883890</v>
          </cell>
        </row>
        <row r="133">
          <cell r="A133">
            <v>0</v>
          </cell>
          <cell r="C133" t="str">
            <v>6215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</row>
        <row r="134">
          <cell r="A134" t="str">
            <v>_/_6215_/_631201</v>
          </cell>
          <cell r="B134">
            <v>0</v>
          </cell>
          <cell r="C134" t="str">
            <v>6215</v>
          </cell>
          <cell r="D134" t="str">
            <v>631201</v>
          </cell>
          <cell r="E134" t="str">
            <v>郵電費</v>
          </cell>
          <cell r="F134">
            <v>4359488</v>
          </cell>
          <cell r="G134">
            <v>0</v>
          </cell>
          <cell r="H134">
            <v>4359488</v>
          </cell>
          <cell r="I134">
            <v>0</v>
          </cell>
          <cell r="J134">
            <v>4359488</v>
          </cell>
          <cell r="K134">
            <v>9074027</v>
          </cell>
        </row>
        <row r="135">
          <cell r="A135" t="str">
            <v>_/__/_</v>
          </cell>
          <cell r="C135">
            <v>0</v>
          </cell>
          <cell r="E135" t="str">
            <v>TB Total - 郵電費</v>
          </cell>
          <cell r="F135">
            <v>4359488</v>
          </cell>
          <cell r="G135">
            <v>0</v>
          </cell>
          <cell r="H135">
            <v>4359488</v>
          </cell>
          <cell r="I135">
            <v>0</v>
          </cell>
          <cell r="J135">
            <v>4359488</v>
          </cell>
          <cell r="K135">
            <v>9074027</v>
          </cell>
        </row>
        <row r="136">
          <cell r="A136">
            <v>0</v>
          </cell>
          <cell r="C136" t="str">
            <v>6216</v>
          </cell>
        </row>
        <row r="137">
          <cell r="A137" t="str">
            <v>_/_6216_/_631301</v>
          </cell>
          <cell r="B137">
            <v>0</v>
          </cell>
          <cell r="C137" t="str">
            <v>6216</v>
          </cell>
          <cell r="D137" t="str">
            <v>631301</v>
          </cell>
          <cell r="E137" t="str">
            <v>修繕費</v>
          </cell>
          <cell r="F137">
            <v>8630978</v>
          </cell>
          <cell r="G137">
            <v>0</v>
          </cell>
          <cell r="H137">
            <v>8630978</v>
          </cell>
          <cell r="I137">
            <v>0</v>
          </cell>
          <cell r="J137">
            <v>8630978</v>
          </cell>
          <cell r="K137">
            <v>8354269</v>
          </cell>
        </row>
        <row r="138">
          <cell r="A138" t="str">
            <v>_/__/_</v>
          </cell>
          <cell r="C138">
            <v>0</v>
          </cell>
          <cell r="E138" t="str">
            <v>TB Total - 修繕費</v>
          </cell>
          <cell r="F138">
            <v>8630978</v>
          </cell>
          <cell r="G138">
            <v>0</v>
          </cell>
          <cell r="H138">
            <v>8630978</v>
          </cell>
          <cell r="I138">
            <v>0</v>
          </cell>
          <cell r="J138">
            <v>8630978</v>
          </cell>
          <cell r="K138">
            <v>8354269</v>
          </cell>
        </row>
        <row r="139">
          <cell r="A139">
            <v>0</v>
          </cell>
          <cell r="C139" t="str">
            <v>6217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</row>
        <row r="140">
          <cell r="A140" t="str">
            <v>_/_6217_/_631401</v>
          </cell>
          <cell r="B140">
            <v>0</v>
          </cell>
          <cell r="C140" t="str">
            <v>6217</v>
          </cell>
          <cell r="D140" t="str">
            <v>631401</v>
          </cell>
          <cell r="E140" t="str">
            <v>廣告費</v>
          </cell>
          <cell r="F140">
            <v>464663</v>
          </cell>
          <cell r="G140">
            <v>0</v>
          </cell>
          <cell r="H140">
            <v>464663</v>
          </cell>
          <cell r="I140">
            <v>0</v>
          </cell>
          <cell r="J140">
            <v>464663</v>
          </cell>
          <cell r="K140">
            <v>365019</v>
          </cell>
        </row>
        <row r="141">
          <cell r="A141" t="str">
            <v>_/__/_</v>
          </cell>
          <cell r="C141">
            <v>0</v>
          </cell>
          <cell r="E141" t="str">
            <v>TB Total - 廣告費</v>
          </cell>
          <cell r="F141">
            <v>464663</v>
          </cell>
          <cell r="G141">
            <v>0</v>
          </cell>
          <cell r="H141">
            <v>464663</v>
          </cell>
          <cell r="I141">
            <v>0</v>
          </cell>
          <cell r="J141">
            <v>464663</v>
          </cell>
          <cell r="K141">
            <v>365019</v>
          </cell>
        </row>
        <row r="142">
          <cell r="A142">
            <v>0</v>
          </cell>
          <cell r="C142" t="str">
            <v>6218</v>
          </cell>
        </row>
        <row r="143">
          <cell r="A143" t="str">
            <v>_/_6218_/_631501</v>
          </cell>
          <cell r="B143">
            <v>0</v>
          </cell>
          <cell r="C143" t="str">
            <v>6218</v>
          </cell>
          <cell r="D143" t="str">
            <v>631501</v>
          </cell>
          <cell r="E143" t="str">
            <v>水電瓦斯費</v>
          </cell>
          <cell r="F143">
            <v>2873120</v>
          </cell>
          <cell r="G143">
            <v>0</v>
          </cell>
          <cell r="H143">
            <v>2873120</v>
          </cell>
          <cell r="I143">
            <v>0</v>
          </cell>
          <cell r="J143">
            <v>2873120</v>
          </cell>
          <cell r="K143">
            <v>4651213</v>
          </cell>
        </row>
        <row r="144">
          <cell r="A144" t="str">
            <v>_/__/_</v>
          </cell>
          <cell r="C144">
            <v>0</v>
          </cell>
          <cell r="E144" t="str">
            <v>TB Total - 水電瓦斯費</v>
          </cell>
          <cell r="F144">
            <v>2873120</v>
          </cell>
          <cell r="G144">
            <v>0</v>
          </cell>
          <cell r="H144">
            <v>2873120</v>
          </cell>
          <cell r="I144">
            <v>0</v>
          </cell>
          <cell r="J144">
            <v>2873120</v>
          </cell>
          <cell r="K144">
            <v>4651213</v>
          </cell>
        </row>
        <row r="145">
          <cell r="A145">
            <v>0</v>
          </cell>
          <cell r="C145" t="str">
            <v>6219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A146" t="str">
            <v>_/_6219_/_630105</v>
          </cell>
          <cell r="B146">
            <v>0</v>
          </cell>
          <cell r="C146" t="str">
            <v>6219</v>
          </cell>
          <cell r="D146" t="str">
            <v>630105</v>
          </cell>
          <cell r="E146" t="str">
            <v>勞保費</v>
          </cell>
          <cell r="F146">
            <v>2246068</v>
          </cell>
          <cell r="G146">
            <v>0</v>
          </cell>
          <cell r="H146">
            <v>2246068</v>
          </cell>
          <cell r="I146">
            <v>0</v>
          </cell>
          <cell r="J146">
            <v>2246068</v>
          </cell>
          <cell r="K146">
            <v>3508570</v>
          </cell>
        </row>
        <row r="147">
          <cell r="A147" t="str">
            <v>_/_6219_/_630106</v>
          </cell>
          <cell r="B147">
            <v>0</v>
          </cell>
          <cell r="C147" t="str">
            <v>6219</v>
          </cell>
          <cell r="D147" t="str">
            <v>630106</v>
          </cell>
          <cell r="E147" t="str">
            <v>健保費</v>
          </cell>
          <cell r="F147">
            <v>3091801</v>
          </cell>
          <cell r="G147">
            <v>0</v>
          </cell>
          <cell r="H147">
            <v>3091801</v>
          </cell>
          <cell r="I147">
            <v>0</v>
          </cell>
          <cell r="J147">
            <v>3091801</v>
          </cell>
          <cell r="K147">
            <v>3453448</v>
          </cell>
        </row>
        <row r="148">
          <cell r="A148" t="str">
            <v>_/_6219_/_630107</v>
          </cell>
          <cell r="B148">
            <v>0</v>
          </cell>
          <cell r="C148" t="str">
            <v>6219</v>
          </cell>
          <cell r="D148" t="str">
            <v>630107</v>
          </cell>
          <cell r="E148" t="str">
            <v>團保費</v>
          </cell>
          <cell r="F148">
            <v>-254343</v>
          </cell>
          <cell r="G148">
            <v>0</v>
          </cell>
          <cell r="H148">
            <v>-254343</v>
          </cell>
          <cell r="I148">
            <v>0</v>
          </cell>
          <cell r="J148">
            <v>-254343</v>
          </cell>
          <cell r="K148">
            <v>-78152</v>
          </cell>
        </row>
        <row r="149">
          <cell r="A149" t="str">
            <v>_/_6219_/_631601</v>
          </cell>
          <cell r="B149">
            <v>0</v>
          </cell>
          <cell r="C149" t="str">
            <v>6219</v>
          </cell>
          <cell r="D149" t="str">
            <v>631601</v>
          </cell>
          <cell r="E149" t="str">
            <v>保險費</v>
          </cell>
          <cell r="F149">
            <v>1935172</v>
          </cell>
          <cell r="G149">
            <v>0</v>
          </cell>
          <cell r="H149">
            <v>1935172</v>
          </cell>
          <cell r="I149">
            <v>0</v>
          </cell>
          <cell r="J149">
            <v>1935172</v>
          </cell>
          <cell r="K149">
            <v>-2394439</v>
          </cell>
        </row>
        <row r="150">
          <cell r="A150" t="str">
            <v>_/__/_</v>
          </cell>
          <cell r="C150">
            <v>0</v>
          </cell>
          <cell r="E150" t="str">
            <v>TB Total - 保險費</v>
          </cell>
          <cell r="F150">
            <v>7018698</v>
          </cell>
          <cell r="G150">
            <v>0</v>
          </cell>
          <cell r="H150">
            <v>7018698</v>
          </cell>
          <cell r="I150">
            <v>0</v>
          </cell>
          <cell r="J150">
            <v>7018698</v>
          </cell>
          <cell r="K150">
            <v>4489427</v>
          </cell>
        </row>
        <row r="151">
          <cell r="A151">
            <v>0</v>
          </cell>
          <cell r="C151" t="str">
            <v>6220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A152" t="str">
            <v>_/_6220_/_631701</v>
          </cell>
          <cell r="B152">
            <v>0</v>
          </cell>
          <cell r="C152" t="str">
            <v>6220</v>
          </cell>
          <cell r="D152" t="str">
            <v>631701</v>
          </cell>
          <cell r="E152" t="str">
            <v>交際費</v>
          </cell>
          <cell r="F152">
            <v>691105</v>
          </cell>
          <cell r="G152">
            <v>0</v>
          </cell>
          <cell r="H152">
            <v>691105</v>
          </cell>
          <cell r="I152">
            <v>0</v>
          </cell>
          <cell r="J152">
            <v>691105</v>
          </cell>
          <cell r="K152">
            <v>1662805</v>
          </cell>
        </row>
        <row r="153">
          <cell r="A153" t="str">
            <v>_/__/_</v>
          </cell>
          <cell r="C153">
            <v>0</v>
          </cell>
          <cell r="E153" t="str">
            <v>TB Total - 交際費</v>
          </cell>
          <cell r="F153">
            <v>691105</v>
          </cell>
          <cell r="G153">
            <v>0</v>
          </cell>
          <cell r="H153">
            <v>691105</v>
          </cell>
          <cell r="I153">
            <v>0</v>
          </cell>
          <cell r="J153">
            <v>691105</v>
          </cell>
          <cell r="K153">
            <v>1662805</v>
          </cell>
        </row>
        <row r="154">
          <cell r="A154">
            <v>0</v>
          </cell>
          <cell r="C154" t="str">
            <v>6221</v>
          </cell>
        </row>
        <row r="155">
          <cell r="A155" t="str">
            <v>_/_6221_/_631801</v>
          </cell>
          <cell r="B155">
            <v>0</v>
          </cell>
          <cell r="C155" t="str">
            <v>6221</v>
          </cell>
          <cell r="D155" t="str">
            <v>631801</v>
          </cell>
          <cell r="E155" t="str">
            <v>捐贈</v>
          </cell>
          <cell r="F155">
            <v>30000</v>
          </cell>
          <cell r="G155">
            <v>0</v>
          </cell>
          <cell r="H155">
            <v>30000</v>
          </cell>
          <cell r="I155">
            <v>0</v>
          </cell>
          <cell r="J155">
            <v>30000</v>
          </cell>
          <cell r="K155">
            <v>0</v>
          </cell>
        </row>
        <row r="156">
          <cell r="A156" t="str">
            <v>_/__/_</v>
          </cell>
          <cell r="C156">
            <v>0</v>
          </cell>
          <cell r="E156" t="str">
            <v>TB Total - 捐贈</v>
          </cell>
          <cell r="F156">
            <v>30000</v>
          </cell>
          <cell r="G156">
            <v>0</v>
          </cell>
          <cell r="H156">
            <v>30000</v>
          </cell>
          <cell r="I156">
            <v>0</v>
          </cell>
          <cell r="J156">
            <v>30000</v>
          </cell>
          <cell r="K156">
            <v>0</v>
          </cell>
        </row>
        <row r="157">
          <cell r="A157">
            <v>0</v>
          </cell>
          <cell r="C157" t="str">
            <v>6222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</row>
        <row r="158">
          <cell r="A158" t="str">
            <v>_/_6222_/_631901</v>
          </cell>
          <cell r="B158">
            <v>0</v>
          </cell>
          <cell r="C158" t="str">
            <v>6222</v>
          </cell>
          <cell r="D158" t="str">
            <v>631901</v>
          </cell>
          <cell r="E158" t="str">
            <v>稅捐</v>
          </cell>
          <cell r="F158">
            <v>2667129</v>
          </cell>
          <cell r="G158">
            <v>0</v>
          </cell>
          <cell r="H158">
            <v>2667129</v>
          </cell>
          <cell r="I158">
            <v>0</v>
          </cell>
          <cell r="J158">
            <v>2667129</v>
          </cell>
          <cell r="K158">
            <v>3165578</v>
          </cell>
        </row>
        <row r="159">
          <cell r="A159" t="str">
            <v>_/__/_</v>
          </cell>
          <cell r="C159">
            <v>0</v>
          </cell>
          <cell r="E159" t="str">
            <v>TB Total - 稅捐</v>
          </cell>
          <cell r="F159">
            <v>2667129</v>
          </cell>
          <cell r="G159">
            <v>0</v>
          </cell>
          <cell r="H159">
            <v>2667129</v>
          </cell>
          <cell r="I159">
            <v>0</v>
          </cell>
          <cell r="J159">
            <v>2667129</v>
          </cell>
          <cell r="K159">
            <v>3165578</v>
          </cell>
        </row>
        <row r="160">
          <cell r="A160">
            <v>0</v>
          </cell>
          <cell r="C160" t="str">
            <v>6223</v>
          </cell>
        </row>
        <row r="161">
          <cell r="A161" t="str">
            <v>_/__/_</v>
          </cell>
          <cell r="C161">
            <v>0</v>
          </cell>
          <cell r="E161" t="str">
            <v>TB Total - 呆帳損失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>
            <v>0</v>
          </cell>
          <cell r="C162" t="str">
            <v>6224</v>
          </cell>
        </row>
        <row r="163">
          <cell r="A163" t="str">
            <v>_/_6224_/_632101</v>
          </cell>
          <cell r="B163">
            <v>0</v>
          </cell>
          <cell r="C163" t="str">
            <v>6224</v>
          </cell>
          <cell r="D163" t="str">
            <v>632101</v>
          </cell>
          <cell r="E163" t="str">
            <v>折舊--建築物</v>
          </cell>
          <cell r="F163">
            <v>6911885</v>
          </cell>
          <cell r="G163">
            <v>0</v>
          </cell>
          <cell r="H163">
            <v>6911885</v>
          </cell>
          <cell r="I163">
            <v>0</v>
          </cell>
          <cell r="J163">
            <v>6911885</v>
          </cell>
          <cell r="K163">
            <v>3829736</v>
          </cell>
        </row>
        <row r="164">
          <cell r="A164" t="str">
            <v>_/_6224_/_632102</v>
          </cell>
          <cell r="B164">
            <v>0</v>
          </cell>
          <cell r="C164" t="str">
            <v>6224</v>
          </cell>
          <cell r="D164" t="str">
            <v>632102</v>
          </cell>
          <cell r="E164" t="str">
            <v>折舊--機器設備</v>
          </cell>
          <cell r="F164">
            <v>12229158</v>
          </cell>
          <cell r="G164">
            <v>0</v>
          </cell>
          <cell r="H164">
            <v>12229158</v>
          </cell>
          <cell r="I164">
            <v>0</v>
          </cell>
          <cell r="J164">
            <v>12229158</v>
          </cell>
          <cell r="K164">
            <v>1836959</v>
          </cell>
        </row>
        <row r="165">
          <cell r="A165" t="str">
            <v>_/_6224_/_632103</v>
          </cell>
          <cell r="B165">
            <v>0</v>
          </cell>
          <cell r="C165" t="str">
            <v>6224</v>
          </cell>
          <cell r="D165" t="str">
            <v>632103</v>
          </cell>
          <cell r="E165" t="str">
            <v>折舊--運輸設備</v>
          </cell>
          <cell r="F165">
            <v>367071</v>
          </cell>
          <cell r="G165">
            <v>0</v>
          </cell>
          <cell r="H165">
            <v>367071</v>
          </cell>
          <cell r="I165">
            <v>0</v>
          </cell>
          <cell r="J165">
            <v>367071</v>
          </cell>
          <cell r="K165">
            <v>400265</v>
          </cell>
        </row>
        <row r="166">
          <cell r="A166" t="str">
            <v>_/_6224_/_632104</v>
          </cell>
          <cell r="B166">
            <v>0</v>
          </cell>
          <cell r="C166" t="str">
            <v>6224</v>
          </cell>
          <cell r="D166" t="str">
            <v>632104</v>
          </cell>
          <cell r="E166" t="str">
            <v>折舊--電氣設備</v>
          </cell>
          <cell r="F166">
            <v>4745468</v>
          </cell>
          <cell r="G166">
            <v>0</v>
          </cell>
          <cell r="H166">
            <v>4745468</v>
          </cell>
          <cell r="I166">
            <v>0</v>
          </cell>
          <cell r="J166">
            <v>4745468</v>
          </cell>
          <cell r="K166">
            <v>1527967</v>
          </cell>
        </row>
        <row r="167">
          <cell r="A167" t="str">
            <v>_/_6224_/_632105</v>
          </cell>
          <cell r="B167">
            <v>0</v>
          </cell>
          <cell r="C167" t="str">
            <v>6224</v>
          </cell>
          <cell r="D167" t="str">
            <v>632105</v>
          </cell>
          <cell r="E167" t="str">
            <v>折舊--辦公設備</v>
          </cell>
          <cell r="F167">
            <v>1195952</v>
          </cell>
          <cell r="G167">
            <v>0</v>
          </cell>
          <cell r="H167">
            <v>1195952</v>
          </cell>
          <cell r="I167">
            <v>0</v>
          </cell>
          <cell r="J167">
            <v>1195952</v>
          </cell>
          <cell r="K167">
            <v>1118907</v>
          </cell>
        </row>
        <row r="168">
          <cell r="A168" t="str">
            <v>_/_6224_/_632107</v>
          </cell>
          <cell r="B168">
            <v>0</v>
          </cell>
          <cell r="C168" t="str">
            <v>6224</v>
          </cell>
          <cell r="D168" t="str">
            <v>632107</v>
          </cell>
          <cell r="E168" t="str">
            <v>折舊--土地改良物</v>
          </cell>
          <cell r="F168">
            <v>237117</v>
          </cell>
          <cell r="G168">
            <v>0</v>
          </cell>
          <cell r="H168">
            <v>237117</v>
          </cell>
          <cell r="I168">
            <v>0</v>
          </cell>
          <cell r="J168">
            <v>237117</v>
          </cell>
          <cell r="K168">
            <v>334621</v>
          </cell>
        </row>
        <row r="169">
          <cell r="A169" t="str">
            <v>_/_6224_/_632199</v>
          </cell>
          <cell r="B169">
            <v>0</v>
          </cell>
          <cell r="C169" t="str">
            <v>6224</v>
          </cell>
          <cell r="D169" t="str">
            <v>632199</v>
          </cell>
          <cell r="E169" t="str">
            <v>折舊--其他</v>
          </cell>
          <cell r="F169">
            <v>6076459</v>
          </cell>
          <cell r="G169">
            <v>0</v>
          </cell>
          <cell r="H169">
            <v>6076459</v>
          </cell>
          <cell r="I169">
            <v>0</v>
          </cell>
          <cell r="J169">
            <v>6076459</v>
          </cell>
          <cell r="K169">
            <v>3017425</v>
          </cell>
        </row>
        <row r="170">
          <cell r="A170" t="str">
            <v>_/__/_</v>
          </cell>
          <cell r="C170">
            <v>0</v>
          </cell>
          <cell r="E170" t="str">
            <v>TB Total - 折舊</v>
          </cell>
          <cell r="F170">
            <v>31763110</v>
          </cell>
          <cell r="G170">
            <v>0</v>
          </cell>
          <cell r="H170">
            <v>31763110</v>
          </cell>
          <cell r="I170">
            <v>0</v>
          </cell>
          <cell r="J170">
            <v>31763110</v>
          </cell>
          <cell r="K170">
            <v>12065880</v>
          </cell>
        </row>
        <row r="171">
          <cell r="A171">
            <v>0</v>
          </cell>
          <cell r="C171" t="str">
            <v>6225</v>
          </cell>
        </row>
        <row r="172">
          <cell r="A172" t="str">
            <v>_/_6225_/_632106</v>
          </cell>
          <cell r="B172">
            <v>0</v>
          </cell>
          <cell r="C172" t="str">
            <v>6225</v>
          </cell>
          <cell r="D172" t="str">
            <v>632106</v>
          </cell>
          <cell r="E172" t="str">
            <v>折舊--資訊設備</v>
          </cell>
          <cell r="F172">
            <v>1398009</v>
          </cell>
          <cell r="G172">
            <v>0</v>
          </cell>
          <cell r="H172">
            <v>1398009</v>
          </cell>
          <cell r="I172">
            <v>0</v>
          </cell>
          <cell r="J172">
            <v>1398009</v>
          </cell>
          <cell r="K172">
            <v>1410996</v>
          </cell>
        </row>
        <row r="173">
          <cell r="A173" t="str">
            <v>_/_6225_/_632201</v>
          </cell>
          <cell r="B173">
            <v>0</v>
          </cell>
          <cell r="C173" t="str">
            <v>6225</v>
          </cell>
          <cell r="D173" t="str">
            <v>632201</v>
          </cell>
          <cell r="E173" t="str">
            <v>各項攤提--遞延費用</v>
          </cell>
          <cell r="F173">
            <v>25748776</v>
          </cell>
          <cell r="G173">
            <v>0</v>
          </cell>
          <cell r="H173">
            <v>25748776</v>
          </cell>
          <cell r="I173">
            <v>0</v>
          </cell>
          <cell r="J173">
            <v>25748776</v>
          </cell>
          <cell r="K173">
            <v>20725247</v>
          </cell>
        </row>
        <row r="174">
          <cell r="A174" t="str">
            <v>_/_6225_/_632202</v>
          </cell>
          <cell r="B174">
            <v>0</v>
          </cell>
          <cell r="C174" t="str">
            <v>6225</v>
          </cell>
          <cell r="D174" t="str">
            <v>632202</v>
          </cell>
          <cell r="E174" t="str">
            <v>各項攤提--技術合作費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A175" t="str">
            <v>_/_6225_/_632203</v>
          </cell>
          <cell r="B175">
            <v>0</v>
          </cell>
          <cell r="C175" t="str">
            <v>6225</v>
          </cell>
          <cell r="D175" t="str">
            <v>632203</v>
          </cell>
          <cell r="E175" t="str">
            <v>各項攤提--專利權</v>
          </cell>
          <cell r="F175">
            <v>44948</v>
          </cell>
          <cell r="G175">
            <v>0</v>
          </cell>
          <cell r="H175">
            <v>44948</v>
          </cell>
          <cell r="I175">
            <v>0</v>
          </cell>
          <cell r="J175">
            <v>44948</v>
          </cell>
          <cell r="K175">
            <v>93410</v>
          </cell>
        </row>
        <row r="176">
          <cell r="A176" t="str">
            <v>_/_6225_/_632204</v>
          </cell>
          <cell r="B176">
            <v>0</v>
          </cell>
          <cell r="C176" t="str">
            <v>6225</v>
          </cell>
          <cell r="D176" t="str">
            <v>632204</v>
          </cell>
          <cell r="E176" t="str">
            <v>各項攤提--商標權</v>
          </cell>
          <cell r="F176">
            <v>8835</v>
          </cell>
          <cell r="G176">
            <v>0</v>
          </cell>
          <cell r="H176">
            <v>8835</v>
          </cell>
          <cell r="I176">
            <v>0</v>
          </cell>
          <cell r="J176">
            <v>8835</v>
          </cell>
          <cell r="K176">
            <v>17828</v>
          </cell>
        </row>
        <row r="177">
          <cell r="A177" t="str">
            <v>_/_6225_/_632205</v>
          </cell>
          <cell r="B177">
            <v>0</v>
          </cell>
          <cell r="C177" t="str">
            <v>6225</v>
          </cell>
          <cell r="D177" t="str">
            <v>632205</v>
          </cell>
          <cell r="E177" t="str">
            <v>各項攤提--電腦軟體成本</v>
          </cell>
          <cell r="F177">
            <v>8303947</v>
          </cell>
          <cell r="G177">
            <v>0</v>
          </cell>
          <cell r="H177">
            <v>8303947</v>
          </cell>
          <cell r="I177">
            <v>0</v>
          </cell>
          <cell r="J177">
            <v>8303947</v>
          </cell>
          <cell r="K177">
            <v>7349931</v>
          </cell>
        </row>
        <row r="178">
          <cell r="A178" t="str">
            <v>_/_6225_/_632206</v>
          </cell>
          <cell r="B178">
            <v>0</v>
          </cell>
          <cell r="C178" t="str">
            <v>6225</v>
          </cell>
          <cell r="D178" t="str">
            <v>632206</v>
          </cell>
          <cell r="E178" t="str">
            <v>各項攤提--商譽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 t="str">
            <v>_/_6225_/_632209</v>
          </cell>
          <cell r="B179">
            <v>0</v>
          </cell>
          <cell r="C179" t="str">
            <v>6225</v>
          </cell>
          <cell r="D179" t="str">
            <v>632209</v>
          </cell>
          <cell r="E179" t="str">
            <v>各項攤提--調整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A180" t="str">
            <v>_/__/_</v>
          </cell>
          <cell r="C180">
            <v>0</v>
          </cell>
          <cell r="E180" t="str">
            <v>TB Total - 各項攤提</v>
          </cell>
          <cell r="F180">
            <v>35504515</v>
          </cell>
          <cell r="G180">
            <v>0</v>
          </cell>
          <cell r="H180">
            <v>35504515</v>
          </cell>
          <cell r="I180">
            <v>0</v>
          </cell>
          <cell r="J180">
            <v>35504515</v>
          </cell>
          <cell r="K180">
            <v>29597412</v>
          </cell>
        </row>
        <row r="181">
          <cell r="A181">
            <v>0</v>
          </cell>
          <cell r="C181" t="str">
            <v>6227</v>
          </cell>
        </row>
        <row r="182">
          <cell r="A182" t="str">
            <v>_/_6227_/_630104</v>
          </cell>
          <cell r="B182">
            <v>0</v>
          </cell>
          <cell r="C182" t="str">
            <v>6227</v>
          </cell>
          <cell r="D182" t="str">
            <v>630104</v>
          </cell>
          <cell r="E182" t="str">
            <v>伙食費</v>
          </cell>
          <cell r="F182">
            <v>2975374</v>
          </cell>
          <cell r="G182">
            <v>0</v>
          </cell>
          <cell r="H182">
            <v>2975374</v>
          </cell>
          <cell r="I182">
            <v>0</v>
          </cell>
          <cell r="J182">
            <v>2975374</v>
          </cell>
          <cell r="K182">
            <v>4063623</v>
          </cell>
        </row>
        <row r="183">
          <cell r="A183" t="str">
            <v>_/__/_</v>
          </cell>
          <cell r="C183">
            <v>0</v>
          </cell>
          <cell r="E183" t="str">
            <v>TB Total - 伙食費</v>
          </cell>
          <cell r="F183">
            <v>2975374</v>
          </cell>
          <cell r="G183">
            <v>0</v>
          </cell>
          <cell r="H183">
            <v>2975374</v>
          </cell>
          <cell r="I183">
            <v>0</v>
          </cell>
          <cell r="J183">
            <v>2975374</v>
          </cell>
          <cell r="K183">
            <v>4063623</v>
          </cell>
        </row>
        <row r="184">
          <cell r="A184">
            <v>0</v>
          </cell>
          <cell r="C184" t="str">
            <v>6228</v>
          </cell>
        </row>
        <row r="185">
          <cell r="A185" t="str">
            <v>_/_6228_/_632401</v>
          </cell>
          <cell r="B185">
            <v>0</v>
          </cell>
          <cell r="C185" t="str">
            <v>6228</v>
          </cell>
          <cell r="D185" t="str">
            <v>632401</v>
          </cell>
          <cell r="E185" t="str">
            <v>職工福利</v>
          </cell>
          <cell r="F185">
            <v>2160908</v>
          </cell>
          <cell r="G185">
            <v>0</v>
          </cell>
          <cell r="H185">
            <v>2160908</v>
          </cell>
          <cell r="I185">
            <v>0</v>
          </cell>
          <cell r="J185">
            <v>2160908</v>
          </cell>
          <cell r="K185">
            <v>926090</v>
          </cell>
        </row>
        <row r="186">
          <cell r="A186" t="str">
            <v>_/__/_</v>
          </cell>
          <cell r="C186">
            <v>0</v>
          </cell>
          <cell r="E186" t="str">
            <v>TB Total - 職工福利</v>
          </cell>
          <cell r="F186">
            <v>2160908</v>
          </cell>
          <cell r="G186">
            <v>0</v>
          </cell>
          <cell r="H186">
            <v>2160908</v>
          </cell>
          <cell r="I186">
            <v>0</v>
          </cell>
          <cell r="J186">
            <v>2160908</v>
          </cell>
          <cell r="K186">
            <v>926090</v>
          </cell>
        </row>
        <row r="187">
          <cell r="A187">
            <v>0</v>
          </cell>
          <cell r="C187" t="str">
            <v>6230</v>
          </cell>
        </row>
        <row r="188">
          <cell r="A188" t="str">
            <v>_/_6230_/_632501</v>
          </cell>
          <cell r="B188">
            <v>0</v>
          </cell>
          <cell r="C188" t="str">
            <v>6230</v>
          </cell>
          <cell r="D188" t="str">
            <v>632501</v>
          </cell>
          <cell r="E188" t="str">
            <v>佣金支出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A189" t="str">
            <v>_/__/_</v>
          </cell>
          <cell r="C189">
            <v>0</v>
          </cell>
          <cell r="E189" t="str">
            <v>TB Total - 佣金支出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A190">
            <v>0</v>
          </cell>
          <cell r="C190" t="str">
            <v>6284</v>
          </cell>
        </row>
        <row r="191">
          <cell r="A191" t="str">
            <v>_/_6284_/_630201</v>
          </cell>
          <cell r="B191">
            <v>0</v>
          </cell>
          <cell r="C191" t="str">
            <v>6284</v>
          </cell>
          <cell r="D191" t="str">
            <v>630201</v>
          </cell>
          <cell r="E191" t="str">
            <v>出口費用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_/_6284_/_630202</v>
          </cell>
          <cell r="B192">
            <v>0</v>
          </cell>
          <cell r="C192" t="str">
            <v>6284</v>
          </cell>
          <cell r="D192" t="str">
            <v>630202</v>
          </cell>
          <cell r="E192" t="str">
            <v>出口費用(海運)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A193" t="str">
            <v>_/_6284_/_630203</v>
          </cell>
          <cell r="B193">
            <v>0</v>
          </cell>
          <cell r="C193" t="str">
            <v>6284</v>
          </cell>
          <cell r="D193" t="str">
            <v>630203</v>
          </cell>
          <cell r="E193" t="str">
            <v>出口費用(空運)</v>
          </cell>
          <cell r="F193">
            <v>3628285</v>
          </cell>
          <cell r="G193">
            <v>0</v>
          </cell>
          <cell r="H193">
            <v>3628285</v>
          </cell>
          <cell r="I193">
            <v>0</v>
          </cell>
          <cell r="J193">
            <v>3628285</v>
          </cell>
          <cell r="K193">
            <v>7593</v>
          </cell>
        </row>
        <row r="194">
          <cell r="A194" t="str">
            <v>_/_6284_/_630209</v>
          </cell>
          <cell r="B194">
            <v>0</v>
          </cell>
          <cell r="C194" t="str">
            <v>6284</v>
          </cell>
          <cell r="D194" t="str">
            <v>630209</v>
          </cell>
          <cell r="E194" t="str">
            <v>出口費用(其他)</v>
          </cell>
          <cell r="F194">
            <v>18212</v>
          </cell>
          <cell r="G194">
            <v>0</v>
          </cell>
          <cell r="H194">
            <v>18212</v>
          </cell>
          <cell r="I194">
            <v>0</v>
          </cell>
          <cell r="J194">
            <v>18212</v>
          </cell>
          <cell r="K194">
            <v>0</v>
          </cell>
        </row>
        <row r="195">
          <cell r="A195" t="str">
            <v>_/__/_</v>
          </cell>
          <cell r="C195">
            <v>0</v>
          </cell>
          <cell r="E195" t="str">
            <v>TB Total - 其他費用-出口費用</v>
          </cell>
          <cell r="F195">
            <v>3646497</v>
          </cell>
          <cell r="G195">
            <v>0</v>
          </cell>
          <cell r="H195">
            <v>3646497</v>
          </cell>
          <cell r="I195">
            <v>0</v>
          </cell>
          <cell r="J195">
            <v>3646497</v>
          </cell>
          <cell r="K195">
            <v>7593</v>
          </cell>
        </row>
        <row r="196">
          <cell r="A196">
            <v>0</v>
          </cell>
          <cell r="C196" t="str">
            <v>6285</v>
          </cell>
        </row>
        <row r="197">
          <cell r="A197" t="str">
            <v>_/_6285_/_633301</v>
          </cell>
          <cell r="B197">
            <v>0</v>
          </cell>
          <cell r="C197" t="str">
            <v>6285</v>
          </cell>
          <cell r="D197" t="str">
            <v>633301</v>
          </cell>
          <cell r="E197" t="str">
            <v>售後服務費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167930</v>
          </cell>
        </row>
        <row r="198">
          <cell r="A198" t="str">
            <v>_/__/_</v>
          </cell>
          <cell r="C198">
            <v>0</v>
          </cell>
          <cell r="E198" t="str">
            <v>TB Total - 其他費用-售後服務費用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167930</v>
          </cell>
        </row>
        <row r="199">
          <cell r="A199">
            <v>0</v>
          </cell>
          <cell r="C199" t="str">
            <v>6286</v>
          </cell>
        </row>
        <row r="200">
          <cell r="A200" t="str">
            <v>_/_6286_/_630601</v>
          </cell>
          <cell r="B200">
            <v>0</v>
          </cell>
          <cell r="C200" t="str">
            <v>6286</v>
          </cell>
          <cell r="D200" t="str">
            <v>630601</v>
          </cell>
          <cell r="E200" t="str">
            <v>材料費</v>
          </cell>
          <cell r="F200">
            <v>-460372</v>
          </cell>
          <cell r="G200">
            <v>0</v>
          </cell>
          <cell r="H200">
            <v>-460372</v>
          </cell>
          <cell r="I200">
            <v>0</v>
          </cell>
          <cell r="J200">
            <v>-460372</v>
          </cell>
          <cell r="K200">
            <v>8956894</v>
          </cell>
        </row>
        <row r="201">
          <cell r="A201" t="str">
            <v>_/__/_</v>
          </cell>
          <cell r="C201">
            <v>0</v>
          </cell>
          <cell r="E201" t="str">
            <v>TB Total - 其他費用-材料費</v>
          </cell>
          <cell r="F201">
            <v>-460372</v>
          </cell>
          <cell r="G201">
            <v>0</v>
          </cell>
          <cell r="H201">
            <v>-460372</v>
          </cell>
          <cell r="I201">
            <v>0</v>
          </cell>
          <cell r="J201">
            <v>-460372</v>
          </cell>
          <cell r="K201">
            <v>8956894</v>
          </cell>
        </row>
        <row r="202">
          <cell r="A202">
            <v>0</v>
          </cell>
          <cell r="C202" t="str">
            <v>6287</v>
          </cell>
        </row>
        <row r="203">
          <cell r="A203" t="str">
            <v>_/_6287_/_633001</v>
          </cell>
          <cell r="B203">
            <v>0</v>
          </cell>
          <cell r="C203" t="str">
            <v>6287</v>
          </cell>
          <cell r="D203" t="str">
            <v>633001</v>
          </cell>
          <cell r="E203" t="str">
            <v>勞務費</v>
          </cell>
          <cell r="F203">
            <v>17221730</v>
          </cell>
          <cell r="G203">
            <v>0</v>
          </cell>
          <cell r="H203">
            <v>17221730</v>
          </cell>
          <cell r="I203">
            <v>0</v>
          </cell>
          <cell r="J203">
            <v>17221730</v>
          </cell>
          <cell r="K203">
            <v>8429232</v>
          </cell>
        </row>
        <row r="204">
          <cell r="A204" t="str">
            <v>_/__/_</v>
          </cell>
          <cell r="C204">
            <v>0</v>
          </cell>
          <cell r="E204" t="str">
            <v>TB Total - 其他費用-勞務費</v>
          </cell>
          <cell r="F204">
            <v>17221730</v>
          </cell>
          <cell r="G204">
            <v>0</v>
          </cell>
          <cell r="H204">
            <v>17221730</v>
          </cell>
          <cell r="I204">
            <v>0</v>
          </cell>
          <cell r="J204">
            <v>17221730</v>
          </cell>
          <cell r="K204">
            <v>8429232</v>
          </cell>
        </row>
        <row r="205">
          <cell r="A205">
            <v>0</v>
          </cell>
          <cell r="C205" t="str">
            <v>6288</v>
          </cell>
        </row>
        <row r="206">
          <cell r="A206" t="str">
            <v>_/_6288_/_630301</v>
          </cell>
          <cell r="B206">
            <v>0</v>
          </cell>
          <cell r="C206" t="str">
            <v>6288</v>
          </cell>
          <cell r="D206" t="str">
            <v>630301</v>
          </cell>
          <cell r="E206" t="str">
            <v>公費規費</v>
          </cell>
          <cell r="F206">
            <v>179870</v>
          </cell>
          <cell r="G206">
            <v>0</v>
          </cell>
          <cell r="H206">
            <v>179870</v>
          </cell>
          <cell r="I206">
            <v>0</v>
          </cell>
          <cell r="J206">
            <v>179870</v>
          </cell>
          <cell r="K206">
            <v>1570001</v>
          </cell>
        </row>
        <row r="207">
          <cell r="A207" t="str">
            <v>_/_6288_/_630501</v>
          </cell>
          <cell r="B207">
            <v>0</v>
          </cell>
          <cell r="C207" t="str">
            <v>6288</v>
          </cell>
          <cell r="D207" t="str">
            <v>630501</v>
          </cell>
          <cell r="E207" t="str">
            <v>消耗品費</v>
          </cell>
          <cell r="F207">
            <v>100071</v>
          </cell>
          <cell r="G207">
            <v>0</v>
          </cell>
          <cell r="H207">
            <v>100071</v>
          </cell>
          <cell r="I207">
            <v>0</v>
          </cell>
          <cell r="J207">
            <v>100071</v>
          </cell>
          <cell r="K207">
            <v>0</v>
          </cell>
        </row>
        <row r="208">
          <cell r="A208" t="str">
            <v>_/_6288_/_630701</v>
          </cell>
          <cell r="B208">
            <v>0</v>
          </cell>
          <cell r="C208" t="str">
            <v>6288</v>
          </cell>
          <cell r="D208" t="str">
            <v>630701</v>
          </cell>
          <cell r="E208" t="str">
            <v>包裝費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6900</v>
          </cell>
        </row>
        <row r="209">
          <cell r="A209" t="str">
            <v>_/_6288_/_632301</v>
          </cell>
          <cell r="B209">
            <v>0</v>
          </cell>
          <cell r="C209" t="str">
            <v>6288</v>
          </cell>
          <cell r="D209" t="str">
            <v>632301</v>
          </cell>
          <cell r="E209" t="str">
            <v>治具模具費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_/_6288_/_632601</v>
          </cell>
          <cell r="B210">
            <v>0</v>
          </cell>
          <cell r="C210" t="str">
            <v>6288</v>
          </cell>
          <cell r="D210" t="str">
            <v>632601</v>
          </cell>
          <cell r="E210" t="str">
            <v>訓練費</v>
          </cell>
          <cell r="F210">
            <v>1020412</v>
          </cell>
          <cell r="G210">
            <v>0</v>
          </cell>
          <cell r="H210">
            <v>1020412</v>
          </cell>
          <cell r="I210">
            <v>0</v>
          </cell>
          <cell r="J210">
            <v>1020412</v>
          </cell>
          <cell r="K210">
            <v>1730967</v>
          </cell>
        </row>
        <row r="211">
          <cell r="A211" t="str">
            <v>_/_6288_/_632701</v>
          </cell>
          <cell r="B211">
            <v>0</v>
          </cell>
          <cell r="C211" t="str">
            <v>6288</v>
          </cell>
          <cell r="D211" t="str">
            <v>632701</v>
          </cell>
          <cell r="E211" t="str">
            <v>軟體費用</v>
          </cell>
          <cell r="F211">
            <v>-913150</v>
          </cell>
          <cell r="G211">
            <v>0</v>
          </cell>
          <cell r="H211">
            <v>-913150</v>
          </cell>
          <cell r="I211">
            <v>0</v>
          </cell>
          <cell r="J211">
            <v>-913150</v>
          </cell>
          <cell r="K211">
            <v>1849166</v>
          </cell>
        </row>
        <row r="212">
          <cell r="A212" t="str">
            <v>_/_6288_/_632801</v>
          </cell>
          <cell r="B212">
            <v>0</v>
          </cell>
          <cell r="C212" t="str">
            <v>6288</v>
          </cell>
          <cell r="D212" t="str">
            <v>632801</v>
          </cell>
          <cell r="E212" t="str">
            <v>雜項購置</v>
          </cell>
          <cell r="F212">
            <v>13550</v>
          </cell>
          <cell r="G212">
            <v>0</v>
          </cell>
          <cell r="H212">
            <v>13550</v>
          </cell>
          <cell r="I212">
            <v>0</v>
          </cell>
          <cell r="J212">
            <v>13550</v>
          </cell>
          <cell r="K212">
            <v>297471</v>
          </cell>
        </row>
        <row r="213">
          <cell r="A213" t="str">
            <v>_/_6288_/_632809</v>
          </cell>
          <cell r="B213">
            <v>0</v>
          </cell>
          <cell r="C213" t="str">
            <v>6288</v>
          </cell>
          <cell r="D213" t="str">
            <v>632809</v>
          </cell>
          <cell r="E213" t="str">
            <v>雜項購置(其他)</v>
          </cell>
          <cell r="F213">
            <v>684900</v>
          </cell>
          <cell r="G213">
            <v>0</v>
          </cell>
          <cell r="H213">
            <v>684900</v>
          </cell>
          <cell r="I213">
            <v>0</v>
          </cell>
          <cell r="J213">
            <v>684900</v>
          </cell>
          <cell r="K213">
            <v>103143</v>
          </cell>
        </row>
        <row r="214">
          <cell r="A214" t="str">
            <v>_/_6288_/_632901</v>
          </cell>
          <cell r="B214">
            <v>0</v>
          </cell>
          <cell r="C214" t="str">
            <v>6288</v>
          </cell>
          <cell r="D214" t="str">
            <v>632901</v>
          </cell>
          <cell r="E214" t="str">
            <v>銀行費用</v>
          </cell>
          <cell r="F214">
            <v>94967</v>
          </cell>
          <cell r="G214">
            <v>0</v>
          </cell>
          <cell r="H214">
            <v>94967</v>
          </cell>
          <cell r="I214">
            <v>0</v>
          </cell>
          <cell r="J214">
            <v>94967</v>
          </cell>
          <cell r="K214">
            <v>1217445</v>
          </cell>
        </row>
        <row r="215">
          <cell r="A215" t="str">
            <v>_/_6288_/_633101</v>
          </cell>
          <cell r="B215">
            <v>0</v>
          </cell>
          <cell r="C215" t="str">
            <v>6288</v>
          </cell>
          <cell r="D215" t="str">
            <v>633101</v>
          </cell>
          <cell r="E215" t="str">
            <v>書報雜誌費</v>
          </cell>
          <cell r="F215">
            <v>133354</v>
          </cell>
          <cell r="G215">
            <v>0</v>
          </cell>
          <cell r="H215">
            <v>133354</v>
          </cell>
          <cell r="I215">
            <v>0</v>
          </cell>
          <cell r="J215">
            <v>133354</v>
          </cell>
          <cell r="K215">
            <v>555267</v>
          </cell>
        </row>
        <row r="216">
          <cell r="A216" t="str">
            <v>_/_6288_/_633201</v>
          </cell>
          <cell r="B216">
            <v>0</v>
          </cell>
          <cell r="C216" t="str">
            <v>6288</v>
          </cell>
          <cell r="D216" t="str">
            <v>633201</v>
          </cell>
          <cell r="E216" t="str">
            <v>權利金費用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 t="str">
            <v>_/_6288_/_633401</v>
          </cell>
          <cell r="B217">
            <v>0</v>
          </cell>
          <cell r="C217" t="str">
            <v>6288</v>
          </cell>
          <cell r="D217" t="str">
            <v>633401</v>
          </cell>
          <cell r="E217" t="str">
            <v>技術合作費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_/_6288_/_633501</v>
          </cell>
          <cell r="B218">
            <v>0</v>
          </cell>
          <cell r="C218" t="str">
            <v>6288</v>
          </cell>
          <cell r="D218" t="str">
            <v>633501</v>
          </cell>
          <cell r="E218" t="str">
            <v>環保清潔費</v>
          </cell>
          <cell r="F218">
            <v>3500</v>
          </cell>
          <cell r="G218">
            <v>0</v>
          </cell>
          <cell r="H218">
            <v>3500</v>
          </cell>
          <cell r="I218">
            <v>0</v>
          </cell>
          <cell r="J218">
            <v>3500</v>
          </cell>
          <cell r="K218">
            <v>0</v>
          </cell>
        </row>
        <row r="219">
          <cell r="A219" t="str">
            <v>_/_6288_/_633901</v>
          </cell>
          <cell r="B219">
            <v>0</v>
          </cell>
          <cell r="C219" t="str">
            <v>6288</v>
          </cell>
          <cell r="D219" t="str">
            <v>633901</v>
          </cell>
          <cell r="E219" t="str">
            <v>其他費用</v>
          </cell>
          <cell r="F219">
            <v>6830132</v>
          </cell>
          <cell r="G219">
            <v>0</v>
          </cell>
          <cell r="H219">
            <v>6830132</v>
          </cell>
          <cell r="I219">
            <v>0</v>
          </cell>
          <cell r="J219">
            <v>6830132</v>
          </cell>
          <cell r="K219">
            <v>12348621</v>
          </cell>
        </row>
        <row r="220">
          <cell r="A220" t="str">
            <v>_/__/_</v>
          </cell>
          <cell r="C220">
            <v>0</v>
          </cell>
          <cell r="E220" t="str">
            <v>TB Total - 其他費用-其他</v>
          </cell>
          <cell r="F220">
            <v>8147606</v>
          </cell>
          <cell r="G220">
            <v>0</v>
          </cell>
          <cell r="H220">
            <v>8147606</v>
          </cell>
          <cell r="I220">
            <v>0</v>
          </cell>
          <cell r="J220">
            <v>8147606</v>
          </cell>
          <cell r="K220">
            <v>19678981</v>
          </cell>
        </row>
        <row r="221">
          <cell r="A221">
            <v>0</v>
          </cell>
          <cell r="C221" t="str">
            <v>6310</v>
          </cell>
        </row>
        <row r="222">
          <cell r="A222" t="str">
            <v>_/_6310_/_650101</v>
          </cell>
          <cell r="B222">
            <v>0</v>
          </cell>
          <cell r="C222" t="str">
            <v>6310</v>
          </cell>
          <cell r="D222" t="str">
            <v>650101</v>
          </cell>
          <cell r="E222" t="str">
            <v>薪資</v>
          </cell>
          <cell r="F222">
            <v>99945687</v>
          </cell>
          <cell r="G222">
            <v>0</v>
          </cell>
          <cell r="H222">
            <v>99945687</v>
          </cell>
          <cell r="I222">
            <v>0</v>
          </cell>
          <cell r="J222">
            <v>99945687</v>
          </cell>
          <cell r="K222">
            <v>94085940</v>
          </cell>
        </row>
        <row r="223">
          <cell r="A223" t="str">
            <v>_/_6310_/_650102</v>
          </cell>
          <cell r="B223">
            <v>0</v>
          </cell>
          <cell r="C223" t="str">
            <v>6310</v>
          </cell>
          <cell r="D223" t="str">
            <v>650102</v>
          </cell>
          <cell r="E223" t="str">
            <v>加班費</v>
          </cell>
          <cell r="F223">
            <v>4009261</v>
          </cell>
          <cell r="G223">
            <v>0</v>
          </cell>
          <cell r="H223">
            <v>4009261</v>
          </cell>
          <cell r="I223">
            <v>0</v>
          </cell>
          <cell r="J223">
            <v>4009261</v>
          </cell>
          <cell r="K223">
            <v>1309248</v>
          </cell>
        </row>
        <row r="224">
          <cell r="A224" t="str">
            <v>_/_6310_/_650103</v>
          </cell>
          <cell r="B224">
            <v>0</v>
          </cell>
          <cell r="C224" t="str">
            <v>6310</v>
          </cell>
          <cell r="D224" t="str">
            <v>650103</v>
          </cell>
          <cell r="E224" t="str">
            <v>年終獎金</v>
          </cell>
          <cell r="F224">
            <v>14742619</v>
          </cell>
          <cell r="G224">
            <v>0</v>
          </cell>
          <cell r="H224">
            <v>14742619</v>
          </cell>
          <cell r="I224">
            <v>0</v>
          </cell>
          <cell r="J224">
            <v>14742619</v>
          </cell>
          <cell r="K224">
            <v>13535941</v>
          </cell>
        </row>
        <row r="225">
          <cell r="A225" t="str">
            <v>_/_6310_/_650108</v>
          </cell>
          <cell r="B225">
            <v>0</v>
          </cell>
          <cell r="C225" t="str">
            <v>6310</v>
          </cell>
          <cell r="D225" t="str">
            <v>650108</v>
          </cell>
          <cell r="E225" t="str">
            <v>退休金</v>
          </cell>
          <cell r="F225">
            <v>6427031</v>
          </cell>
          <cell r="G225">
            <v>0</v>
          </cell>
          <cell r="H225">
            <v>6427031</v>
          </cell>
          <cell r="I225">
            <v>0</v>
          </cell>
          <cell r="J225">
            <v>6427031</v>
          </cell>
          <cell r="K225">
            <v>6143863</v>
          </cell>
        </row>
        <row r="226">
          <cell r="A226" t="str">
            <v>_/_6310_/_650109</v>
          </cell>
          <cell r="B226">
            <v>0</v>
          </cell>
          <cell r="C226" t="str">
            <v>6310</v>
          </cell>
          <cell r="D226" t="str">
            <v>650109</v>
          </cell>
          <cell r="E226" t="str">
            <v>職工調撥</v>
          </cell>
          <cell r="F226">
            <v>925269</v>
          </cell>
          <cell r="G226">
            <v>0</v>
          </cell>
          <cell r="H226">
            <v>925269</v>
          </cell>
          <cell r="I226">
            <v>0</v>
          </cell>
          <cell r="J226">
            <v>925269</v>
          </cell>
          <cell r="K226">
            <v>861857</v>
          </cell>
        </row>
        <row r="227">
          <cell r="A227" t="str">
            <v>_/_6310_/_650111</v>
          </cell>
          <cell r="B227">
            <v>0</v>
          </cell>
          <cell r="C227" t="str">
            <v>6310</v>
          </cell>
          <cell r="D227" t="str">
            <v>650111</v>
          </cell>
          <cell r="E227" t="str">
            <v>工作獎金</v>
          </cell>
          <cell r="F227">
            <v>71950</v>
          </cell>
          <cell r="G227">
            <v>0</v>
          </cell>
          <cell r="H227">
            <v>71950</v>
          </cell>
          <cell r="I227">
            <v>0</v>
          </cell>
          <cell r="J227">
            <v>71950</v>
          </cell>
          <cell r="K227">
            <v>52700</v>
          </cell>
        </row>
        <row r="228">
          <cell r="A228" t="str">
            <v>_/__/_</v>
          </cell>
          <cell r="C228">
            <v>0</v>
          </cell>
          <cell r="E228" t="str">
            <v>TB Total - 薪資支出</v>
          </cell>
          <cell r="F228">
            <v>126121817</v>
          </cell>
          <cell r="G228">
            <v>0</v>
          </cell>
          <cell r="H228">
            <v>126121817</v>
          </cell>
          <cell r="I228">
            <v>0</v>
          </cell>
          <cell r="J228">
            <v>126121817</v>
          </cell>
          <cell r="K228">
            <v>115989549</v>
          </cell>
        </row>
        <row r="229">
          <cell r="A229">
            <v>0</v>
          </cell>
          <cell r="C229" t="str">
            <v>6311</v>
          </cell>
        </row>
        <row r="230">
          <cell r="A230" t="str">
            <v>_/_6311_/_650801</v>
          </cell>
          <cell r="B230">
            <v>0</v>
          </cell>
          <cell r="C230" t="str">
            <v>6311</v>
          </cell>
          <cell r="D230" t="str">
            <v>650801</v>
          </cell>
          <cell r="E230" t="str">
            <v>租金支出</v>
          </cell>
          <cell r="F230">
            <v>1356814</v>
          </cell>
          <cell r="G230">
            <v>0</v>
          </cell>
          <cell r="H230">
            <v>1356814</v>
          </cell>
          <cell r="I230">
            <v>0</v>
          </cell>
          <cell r="J230">
            <v>1356814</v>
          </cell>
          <cell r="K230">
            <v>0</v>
          </cell>
        </row>
        <row r="231">
          <cell r="A231" t="str">
            <v>_/__/_</v>
          </cell>
          <cell r="C231">
            <v>0</v>
          </cell>
          <cell r="E231" t="str">
            <v>TB Total - 租金支出</v>
          </cell>
          <cell r="F231">
            <v>1356814</v>
          </cell>
          <cell r="G231">
            <v>0</v>
          </cell>
          <cell r="H231">
            <v>1356814</v>
          </cell>
          <cell r="I231">
            <v>0</v>
          </cell>
          <cell r="J231">
            <v>1356814</v>
          </cell>
          <cell r="K231">
            <v>0</v>
          </cell>
        </row>
        <row r="232">
          <cell r="A232">
            <v>0</v>
          </cell>
          <cell r="C232" t="str">
            <v>6312</v>
          </cell>
        </row>
        <row r="233">
          <cell r="A233" t="str">
            <v>_/_6312_/_650901</v>
          </cell>
          <cell r="B233">
            <v>0</v>
          </cell>
          <cell r="C233" t="str">
            <v>6312</v>
          </cell>
          <cell r="D233" t="str">
            <v>650901</v>
          </cell>
          <cell r="E233" t="str">
            <v>文具用品</v>
          </cell>
          <cell r="F233">
            <v>245932</v>
          </cell>
          <cell r="G233">
            <v>0</v>
          </cell>
          <cell r="H233">
            <v>245932</v>
          </cell>
          <cell r="I233">
            <v>0</v>
          </cell>
          <cell r="J233">
            <v>245932</v>
          </cell>
          <cell r="K233">
            <v>359885</v>
          </cell>
        </row>
        <row r="234">
          <cell r="A234" t="str">
            <v>_/__/_</v>
          </cell>
          <cell r="C234">
            <v>0</v>
          </cell>
          <cell r="E234" t="str">
            <v>TB Total - 文具用品</v>
          </cell>
          <cell r="F234">
            <v>245932</v>
          </cell>
          <cell r="G234">
            <v>0</v>
          </cell>
          <cell r="H234">
            <v>245932</v>
          </cell>
          <cell r="I234">
            <v>0</v>
          </cell>
          <cell r="J234">
            <v>245932</v>
          </cell>
          <cell r="K234">
            <v>359885</v>
          </cell>
        </row>
        <row r="235">
          <cell r="A235">
            <v>0</v>
          </cell>
          <cell r="C235" t="str">
            <v>6313</v>
          </cell>
        </row>
        <row r="236">
          <cell r="A236" t="str">
            <v>_/_6313_/_651001</v>
          </cell>
          <cell r="B236">
            <v>0</v>
          </cell>
          <cell r="C236" t="str">
            <v>6313</v>
          </cell>
          <cell r="D236" t="str">
            <v>651001</v>
          </cell>
          <cell r="E236" t="str">
            <v>旅費</v>
          </cell>
          <cell r="F236">
            <v>899433</v>
          </cell>
          <cell r="G236">
            <v>0</v>
          </cell>
          <cell r="H236">
            <v>899433</v>
          </cell>
          <cell r="I236">
            <v>0</v>
          </cell>
          <cell r="J236">
            <v>899433</v>
          </cell>
          <cell r="K236">
            <v>5354979</v>
          </cell>
        </row>
        <row r="237">
          <cell r="A237" t="str">
            <v>_/_6313_/_651002</v>
          </cell>
          <cell r="B237">
            <v>0</v>
          </cell>
          <cell r="C237" t="str">
            <v>6313</v>
          </cell>
          <cell r="D237" t="str">
            <v>651002</v>
          </cell>
          <cell r="E237" t="str">
            <v>旅費(國外)</v>
          </cell>
          <cell r="F237">
            <v>6099912</v>
          </cell>
          <cell r="G237">
            <v>0</v>
          </cell>
          <cell r="H237">
            <v>6099912</v>
          </cell>
          <cell r="I237">
            <v>0</v>
          </cell>
          <cell r="J237">
            <v>6099912</v>
          </cell>
          <cell r="K237">
            <v>1611429</v>
          </cell>
        </row>
        <row r="238">
          <cell r="A238" t="str">
            <v>_/__/_</v>
          </cell>
          <cell r="C238">
            <v>0</v>
          </cell>
          <cell r="E238" t="str">
            <v>TB Total - 旅費</v>
          </cell>
          <cell r="F238">
            <v>6999345</v>
          </cell>
          <cell r="G238">
            <v>0</v>
          </cell>
          <cell r="H238">
            <v>6999345</v>
          </cell>
          <cell r="I238">
            <v>0</v>
          </cell>
          <cell r="J238">
            <v>6999345</v>
          </cell>
          <cell r="K238">
            <v>6966408</v>
          </cell>
        </row>
        <row r="239">
          <cell r="A239">
            <v>0</v>
          </cell>
          <cell r="C239" t="str">
            <v>6314</v>
          </cell>
        </row>
        <row r="240">
          <cell r="A240" t="str">
            <v>_/_6314_/_651101</v>
          </cell>
          <cell r="B240">
            <v>0</v>
          </cell>
          <cell r="C240" t="str">
            <v>6314</v>
          </cell>
          <cell r="D240" t="str">
            <v>651101</v>
          </cell>
          <cell r="E240" t="str">
            <v>運費</v>
          </cell>
          <cell r="F240">
            <v>261463</v>
          </cell>
          <cell r="G240">
            <v>0</v>
          </cell>
          <cell r="H240">
            <v>261463</v>
          </cell>
          <cell r="I240">
            <v>0</v>
          </cell>
          <cell r="J240">
            <v>261463</v>
          </cell>
          <cell r="K240">
            <v>157674</v>
          </cell>
        </row>
        <row r="241">
          <cell r="A241" t="str">
            <v>_/__/_</v>
          </cell>
          <cell r="C241">
            <v>0</v>
          </cell>
          <cell r="E241" t="str">
            <v>TB Total - 運費</v>
          </cell>
          <cell r="F241">
            <v>261463</v>
          </cell>
          <cell r="G241">
            <v>0</v>
          </cell>
          <cell r="H241">
            <v>261463</v>
          </cell>
          <cell r="I241">
            <v>0</v>
          </cell>
          <cell r="J241">
            <v>261463</v>
          </cell>
          <cell r="K241">
            <v>157674</v>
          </cell>
        </row>
        <row r="242">
          <cell r="A242">
            <v>0</v>
          </cell>
          <cell r="C242" t="str">
            <v>6315</v>
          </cell>
        </row>
        <row r="243">
          <cell r="A243" t="str">
            <v>_/_6315_/_651201</v>
          </cell>
          <cell r="B243">
            <v>0</v>
          </cell>
          <cell r="C243" t="str">
            <v>6315</v>
          </cell>
          <cell r="D243" t="str">
            <v>651201</v>
          </cell>
          <cell r="E243" t="str">
            <v>郵電費</v>
          </cell>
          <cell r="F243">
            <v>1312186</v>
          </cell>
          <cell r="G243">
            <v>0</v>
          </cell>
          <cell r="H243">
            <v>1312186</v>
          </cell>
          <cell r="I243">
            <v>0</v>
          </cell>
          <cell r="J243">
            <v>1312186</v>
          </cell>
          <cell r="K243">
            <v>618558</v>
          </cell>
        </row>
        <row r="244">
          <cell r="A244" t="str">
            <v>_/__/_</v>
          </cell>
          <cell r="C244">
            <v>0</v>
          </cell>
          <cell r="E244" t="str">
            <v>TB Total - 郵電費</v>
          </cell>
          <cell r="F244">
            <v>1312186</v>
          </cell>
          <cell r="G244">
            <v>0</v>
          </cell>
          <cell r="H244">
            <v>1312186</v>
          </cell>
          <cell r="I244">
            <v>0</v>
          </cell>
          <cell r="J244">
            <v>1312186</v>
          </cell>
          <cell r="K244">
            <v>618558</v>
          </cell>
        </row>
        <row r="245">
          <cell r="A245">
            <v>0</v>
          </cell>
          <cell r="C245" t="str">
            <v>6316</v>
          </cell>
        </row>
        <row r="246">
          <cell r="A246" t="str">
            <v>_/_6316_/_651301</v>
          </cell>
          <cell r="B246">
            <v>0</v>
          </cell>
          <cell r="C246" t="str">
            <v>6316</v>
          </cell>
          <cell r="D246" t="str">
            <v>651301</v>
          </cell>
          <cell r="E246" t="str">
            <v>修繕費</v>
          </cell>
          <cell r="F246">
            <v>2587810</v>
          </cell>
          <cell r="G246">
            <v>0</v>
          </cell>
          <cell r="H246">
            <v>2587810</v>
          </cell>
          <cell r="I246">
            <v>0</v>
          </cell>
          <cell r="J246">
            <v>2587810</v>
          </cell>
          <cell r="K246">
            <v>2418333</v>
          </cell>
        </row>
        <row r="247">
          <cell r="A247" t="str">
            <v>_/__/_</v>
          </cell>
          <cell r="C247">
            <v>0</v>
          </cell>
          <cell r="E247" t="str">
            <v>TB Total - 修繕費</v>
          </cell>
          <cell r="F247">
            <v>2587810</v>
          </cell>
          <cell r="G247">
            <v>0</v>
          </cell>
          <cell r="H247">
            <v>2587810</v>
          </cell>
          <cell r="I247">
            <v>0</v>
          </cell>
          <cell r="J247">
            <v>2587810</v>
          </cell>
          <cell r="K247">
            <v>2418333</v>
          </cell>
        </row>
        <row r="248">
          <cell r="A248">
            <v>0</v>
          </cell>
          <cell r="C248" t="str">
            <v>6317</v>
          </cell>
        </row>
        <row r="249">
          <cell r="A249" t="str">
            <v>_/_6317_/_651401</v>
          </cell>
          <cell r="B249">
            <v>0</v>
          </cell>
          <cell r="C249" t="str">
            <v>6317</v>
          </cell>
          <cell r="D249" t="str">
            <v>651401</v>
          </cell>
          <cell r="E249" t="str">
            <v>廣告費</v>
          </cell>
          <cell r="F249">
            <v>14731</v>
          </cell>
          <cell r="G249">
            <v>0</v>
          </cell>
          <cell r="H249">
            <v>14731</v>
          </cell>
          <cell r="I249">
            <v>0</v>
          </cell>
          <cell r="J249">
            <v>14731</v>
          </cell>
          <cell r="K249">
            <v>307670</v>
          </cell>
        </row>
        <row r="250">
          <cell r="A250" t="str">
            <v>_/__/_</v>
          </cell>
          <cell r="C250">
            <v>0</v>
          </cell>
          <cell r="E250" t="str">
            <v>TB Total - 廣告費</v>
          </cell>
          <cell r="F250">
            <v>14731</v>
          </cell>
          <cell r="G250">
            <v>0</v>
          </cell>
          <cell r="H250">
            <v>14731</v>
          </cell>
          <cell r="I250">
            <v>0</v>
          </cell>
          <cell r="J250">
            <v>14731</v>
          </cell>
          <cell r="K250">
            <v>307670</v>
          </cell>
        </row>
        <row r="251">
          <cell r="A251">
            <v>0</v>
          </cell>
          <cell r="C251" t="str">
            <v>6318</v>
          </cell>
        </row>
        <row r="252">
          <cell r="A252" t="str">
            <v>_/_6318_/_651501</v>
          </cell>
          <cell r="B252">
            <v>0</v>
          </cell>
          <cell r="C252" t="str">
            <v>6318</v>
          </cell>
          <cell r="D252" t="str">
            <v>651501</v>
          </cell>
          <cell r="E252" t="str">
            <v>水電瓦斯費</v>
          </cell>
          <cell r="F252">
            <v>2176010</v>
          </cell>
          <cell r="G252">
            <v>0</v>
          </cell>
          <cell r="H252">
            <v>2176010</v>
          </cell>
          <cell r="I252">
            <v>0</v>
          </cell>
          <cell r="J252">
            <v>2176010</v>
          </cell>
          <cell r="K252">
            <v>2472944</v>
          </cell>
        </row>
        <row r="253">
          <cell r="A253" t="str">
            <v>_/__/_</v>
          </cell>
          <cell r="C253">
            <v>0</v>
          </cell>
          <cell r="E253" t="str">
            <v>TB Total - 水電瓦斯費</v>
          </cell>
          <cell r="F253">
            <v>2176010</v>
          </cell>
          <cell r="G253">
            <v>0</v>
          </cell>
          <cell r="H253">
            <v>2176010</v>
          </cell>
          <cell r="I253">
            <v>0</v>
          </cell>
          <cell r="J253">
            <v>2176010</v>
          </cell>
          <cell r="K253">
            <v>2472944</v>
          </cell>
        </row>
        <row r="254">
          <cell r="A254">
            <v>0</v>
          </cell>
          <cell r="C254" t="str">
            <v>6319</v>
          </cell>
        </row>
        <row r="255">
          <cell r="A255" t="str">
            <v>_/_6319_/_650105</v>
          </cell>
          <cell r="B255">
            <v>0</v>
          </cell>
          <cell r="C255" t="str">
            <v>6319</v>
          </cell>
          <cell r="D255" t="str">
            <v>650105</v>
          </cell>
          <cell r="E255" t="str">
            <v>勞保費</v>
          </cell>
          <cell r="F255">
            <v>3883449</v>
          </cell>
          <cell r="G255">
            <v>0</v>
          </cell>
          <cell r="H255">
            <v>3883449</v>
          </cell>
          <cell r="I255">
            <v>0</v>
          </cell>
          <cell r="J255">
            <v>3883449</v>
          </cell>
          <cell r="K255">
            <v>3974472</v>
          </cell>
        </row>
        <row r="256">
          <cell r="A256" t="str">
            <v>_/_6319_/_650106</v>
          </cell>
          <cell r="B256">
            <v>0</v>
          </cell>
          <cell r="C256" t="str">
            <v>6319</v>
          </cell>
          <cell r="D256" t="str">
            <v>650106</v>
          </cell>
          <cell r="E256" t="str">
            <v>健保費</v>
          </cell>
          <cell r="F256">
            <v>4157670</v>
          </cell>
          <cell r="G256">
            <v>0</v>
          </cell>
          <cell r="H256">
            <v>4157670</v>
          </cell>
          <cell r="I256">
            <v>0</v>
          </cell>
          <cell r="J256">
            <v>4157670</v>
          </cell>
          <cell r="K256">
            <v>4264974</v>
          </cell>
        </row>
        <row r="257">
          <cell r="A257" t="str">
            <v>_/_6319_/_650107</v>
          </cell>
          <cell r="B257">
            <v>0</v>
          </cell>
          <cell r="C257" t="str">
            <v>6319</v>
          </cell>
          <cell r="D257" t="str">
            <v>650107</v>
          </cell>
          <cell r="E257" t="str">
            <v>團保費</v>
          </cell>
          <cell r="F257">
            <v>268988</v>
          </cell>
          <cell r="G257">
            <v>0</v>
          </cell>
          <cell r="H257">
            <v>268988</v>
          </cell>
          <cell r="I257">
            <v>0</v>
          </cell>
          <cell r="J257">
            <v>268988</v>
          </cell>
          <cell r="K257">
            <v>272469</v>
          </cell>
        </row>
        <row r="258">
          <cell r="A258" t="str">
            <v>_/_6319_/_651601</v>
          </cell>
          <cell r="B258">
            <v>0</v>
          </cell>
          <cell r="C258" t="str">
            <v>6319</v>
          </cell>
          <cell r="D258" t="str">
            <v>651601</v>
          </cell>
          <cell r="E258" t="str">
            <v>保險費</v>
          </cell>
          <cell r="F258">
            <v>567939</v>
          </cell>
          <cell r="G258">
            <v>0</v>
          </cell>
          <cell r="H258">
            <v>567939</v>
          </cell>
          <cell r="I258">
            <v>0</v>
          </cell>
          <cell r="J258">
            <v>567939</v>
          </cell>
          <cell r="K258">
            <v>556996</v>
          </cell>
        </row>
        <row r="259">
          <cell r="A259" t="str">
            <v>_/__/_</v>
          </cell>
          <cell r="C259">
            <v>0</v>
          </cell>
          <cell r="E259" t="str">
            <v>TB Total - 保險費</v>
          </cell>
          <cell r="F259">
            <v>8878046</v>
          </cell>
          <cell r="G259">
            <v>0</v>
          </cell>
          <cell r="H259">
            <v>8878046</v>
          </cell>
          <cell r="I259">
            <v>0</v>
          </cell>
          <cell r="J259">
            <v>8878046</v>
          </cell>
          <cell r="K259">
            <v>9068911</v>
          </cell>
        </row>
        <row r="260">
          <cell r="A260">
            <v>0</v>
          </cell>
          <cell r="C260" t="str">
            <v>6320</v>
          </cell>
        </row>
        <row r="261">
          <cell r="A261" t="str">
            <v>_/_6320_/_651701</v>
          </cell>
          <cell r="B261">
            <v>0</v>
          </cell>
          <cell r="C261" t="str">
            <v>6320</v>
          </cell>
          <cell r="D261" t="str">
            <v>651701</v>
          </cell>
          <cell r="E261" t="str">
            <v>交際費</v>
          </cell>
          <cell r="F261">
            <v>295445</v>
          </cell>
          <cell r="G261">
            <v>0</v>
          </cell>
          <cell r="H261">
            <v>295445</v>
          </cell>
          <cell r="I261">
            <v>0</v>
          </cell>
          <cell r="J261">
            <v>295445</v>
          </cell>
          <cell r="K261">
            <v>395220</v>
          </cell>
        </row>
        <row r="262">
          <cell r="A262" t="str">
            <v>_/__/_</v>
          </cell>
          <cell r="C262">
            <v>0</v>
          </cell>
          <cell r="E262" t="str">
            <v>TB Total - 交際費</v>
          </cell>
          <cell r="F262">
            <v>295445</v>
          </cell>
          <cell r="G262">
            <v>0</v>
          </cell>
          <cell r="H262">
            <v>295445</v>
          </cell>
          <cell r="I262">
            <v>0</v>
          </cell>
          <cell r="J262">
            <v>295445</v>
          </cell>
          <cell r="K262">
            <v>395220</v>
          </cell>
        </row>
        <row r="263">
          <cell r="A263">
            <v>0</v>
          </cell>
          <cell r="C263" t="str">
            <v>6321</v>
          </cell>
        </row>
        <row r="264">
          <cell r="A264" t="str">
            <v>_/_6321_/_651801</v>
          </cell>
          <cell r="B264">
            <v>0</v>
          </cell>
          <cell r="C264" t="str">
            <v>6321</v>
          </cell>
          <cell r="D264" t="str">
            <v>651801</v>
          </cell>
          <cell r="E264" t="str">
            <v>捐贈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A265" t="str">
            <v>_/__/_</v>
          </cell>
          <cell r="C265">
            <v>0</v>
          </cell>
          <cell r="E265" t="str">
            <v>TB Total - 捐贈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A266">
            <v>0</v>
          </cell>
          <cell r="C266" t="str">
            <v>6322</v>
          </cell>
        </row>
        <row r="267">
          <cell r="A267" t="str">
            <v>_/_6322_/_651901</v>
          </cell>
          <cell r="B267">
            <v>0</v>
          </cell>
          <cell r="C267" t="str">
            <v>6322</v>
          </cell>
          <cell r="D267" t="str">
            <v>651901</v>
          </cell>
          <cell r="E267" t="str">
            <v>稅捐</v>
          </cell>
          <cell r="F267">
            <v>8919</v>
          </cell>
          <cell r="G267">
            <v>0</v>
          </cell>
          <cell r="H267">
            <v>8919</v>
          </cell>
          <cell r="I267">
            <v>0</v>
          </cell>
          <cell r="J267">
            <v>8919</v>
          </cell>
          <cell r="K267">
            <v>3511</v>
          </cell>
        </row>
        <row r="268">
          <cell r="A268" t="str">
            <v>_/__/_</v>
          </cell>
          <cell r="C268">
            <v>0</v>
          </cell>
          <cell r="E268" t="str">
            <v>TB Total - 稅捐</v>
          </cell>
          <cell r="F268">
            <v>8919</v>
          </cell>
          <cell r="G268">
            <v>0</v>
          </cell>
          <cell r="H268">
            <v>8919</v>
          </cell>
          <cell r="I268">
            <v>0</v>
          </cell>
          <cell r="J268">
            <v>8919</v>
          </cell>
          <cell r="K268">
            <v>3511</v>
          </cell>
        </row>
        <row r="269">
          <cell r="A269">
            <v>0</v>
          </cell>
          <cell r="C269" t="str">
            <v>6323</v>
          </cell>
        </row>
        <row r="270">
          <cell r="A270" t="str">
            <v>_/_6323_/_632001</v>
          </cell>
          <cell r="B270">
            <v>0</v>
          </cell>
          <cell r="C270" t="str">
            <v>6323</v>
          </cell>
          <cell r="D270" t="str">
            <v>632001</v>
          </cell>
          <cell r="E270" t="str">
            <v>呆帳損失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A271" t="str">
            <v>_/_6323_/_652001</v>
          </cell>
          <cell r="B271">
            <v>0</v>
          </cell>
          <cell r="C271" t="str">
            <v>6323</v>
          </cell>
          <cell r="D271" t="str">
            <v>652001</v>
          </cell>
          <cell r="E271" t="str">
            <v>呆帳損失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15903049</v>
          </cell>
        </row>
        <row r="272">
          <cell r="A272" t="str">
            <v>_/__/_</v>
          </cell>
          <cell r="C272">
            <v>0</v>
          </cell>
          <cell r="E272" t="str">
            <v>TB Total - 呆帳損失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15903049</v>
          </cell>
        </row>
        <row r="273">
          <cell r="A273">
            <v>0</v>
          </cell>
          <cell r="C273" t="str">
            <v>6324</v>
          </cell>
        </row>
        <row r="274">
          <cell r="A274" t="str">
            <v>_/_6324_/_652101</v>
          </cell>
          <cell r="B274">
            <v>0</v>
          </cell>
          <cell r="C274" t="str">
            <v>6324</v>
          </cell>
          <cell r="D274" t="str">
            <v>652101</v>
          </cell>
          <cell r="E274" t="str">
            <v>折舊--建築物</v>
          </cell>
          <cell r="F274">
            <v>1869847</v>
          </cell>
          <cell r="G274">
            <v>0</v>
          </cell>
          <cell r="H274">
            <v>1869847</v>
          </cell>
          <cell r="I274">
            <v>0</v>
          </cell>
          <cell r="J274">
            <v>1869847</v>
          </cell>
          <cell r="K274">
            <v>1794502</v>
          </cell>
        </row>
        <row r="275">
          <cell r="A275" t="str">
            <v>_/_6324_/_652102</v>
          </cell>
          <cell r="B275">
            <v>0</v>
          </cell>
          <cell r="C275" t="str">
            <v>6324</v>
          </cell>
          <cell r="D275" t="str">
            <v>652102</v>
          </cell>
          <cell r="E275" t="str">
            <v>折舊--機器設備</v>
          </cell>
          <cell r="F275">
            <v>13167506</v>
          </cell>
          <cell r="G275">
            <v>0</v>
          </cell>
          <cell r="H275">
            <v>13167506</v>
          </cell>
          <cell r="I275">
            <v>0</v>
          </cell>
          <cell r="J275">
            <v>13167506</v>
          </cell>
          <cell r="K275">
            <v>8374475</v>
          </cell>
        </row>
        <row r="276">
          <cell r="A276" t="str">
            <v>_/_6324_/_652103</v>
          </cell>
          <cell r="B276">
            <v>0</v>
          </cell>
          <cell r="C276" t="str">
            <v>6324</v>
          </cell>
          <cell r="D276" t="str">
            <v>652103</v>
          </cell>
          <cell r="E276" t="str">
            <v>折舊--運輸設備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</row>
        <row r="277">
          <cell r="A277" t="str">
            <v>_/_6324_/_652104</v>
          </cell>
          <cell r="B277">
            <v>0</v>
          </cell>
          <cell r="C277" t="str">
            <v>6324</v>
          </cell>
          <cell r="D277" t="str">
            <v>652104</v>
          </cell>
          <cell r="E277" t="str">
            <v>折舊--電氣設備</v>
          </cell>
          <cell r="F277">
            <v>925475</v>
          </cell>
          <cell r="G277">
            <v>0</v>
          </cell>
          <cell r="H277">
            <v>925475</v>
          </cell>
          <cell r="I277">
            <v>0</v>
          </cell>
          <cell r="J277">
            <v>925475</v>
          </cell>
          <cell r="K277">
            <v>881662</v>
          </cell>
        </row>
        <row r="278">
          <cell r="A278" t="str">
            <v>_/_6324_/_652105</v>
          </cell>
          <cell r="B278">
            <v>0</v>
          </cell>
          <cell r="C278" t="str">
            <v>6324</v>
          </cell>
          <cell r="D278" t="str">
            <v>652105</v>
          </cell>
          <cell r="E278" t="str">
            <v>折舊--辦公設備</v>
          </cell>
          <cell r="F278">
            <v>275208</v>
          </cell>
          <cell r="G278">
            <v>0</v>
          </cell>
          <cell r="H278">
            <v>275208</v>
          </cell>
          <cell r="I278">
            <v>0</v>
          </cell>
          <cell r="J278">
            <v>275208</v>
          </cell>
          <cell r="K278">
            <v>250248</v>
          </cell>
        </row>
        <row r="279">
          <cell r="A279" t="str">
            <v>_/_6324_/_652107</v>
          </cell>
          <cell r="B279">
            <v>0</v>
          </cell>
          <cell r="C279" t="str">
            <v>6324</v>
          </cell>
          <cell r="D279" t="str">
            <v>652107</v>
          </cell>
          <cell r="E279" t="str">
            <v>折舊--土地改良物</v>
          </cell>
          <cell r="F279">
            <v>416487</v>
          </cell>
          <cell r="G279">
            <v>0</v>
          </cell>
          <cell r="H279">
            <v>416487</v>
          </cell>
          <cell r="I279">
            <v>0</v>
          </cell>
          <cell r="J279">
            <v>416487</v>
          </cell>
          <cell r="K279">
            <v>168996</v>
          </cell>
        </row>
        <row r="280">
          <cell r="A280" t="str">
            <v>_/_6324_/_652199</v>
          </cell>
          <cell r="B280">
            <v>0</v>
          </cell>
          <cell r="C280" t="str">
            <v>6324</v>
          </cell>
          <cell r="D280" t="str">
            <v>652199</v>
          </cell>
          <cell r="E280" t="str">
            <v>折舊--其他</v>
          </cell>
          <cell r="F280">
            <v>3003888</v>
          </cell>
          <cell r="G280">
            <v>0</v>
          </cell>
          <cell r="H280">
            <v>3003888</v>
          </cell>
          <cell r="I280">
            <v>0</v>
          </cell>
          <cell r="J280">
            <v>3003888</v>
          </cell>
          <cell r="K280">
            <v>2364525</v>
          </cell>
        </row>
        <row r="281">
          <cell r="A281" t="str">
            <v>_/__/_</v>
          </cell>
          <cell r="C281">
            <v>0</v>
          </cell>
          <cell r="E281" t="str">
            <v>TB Total - 折舊</v>
          </cell>
          <cell r="F281">
            <v>19658411</v>
          </cell>
          <cell r="G281">
            <v>0</v>
          </cell>
          <cell r="H281">
            <v>19658411</v>
          </cell>
          <cell r="I281">
            <v>0</v>
          </cell>
          <cell r="J281">
            <v>19658411</v>
          </cell>
          <cell r="K281">
            <v>13834408</v>
          </cell>
        </row>
        <row r="282">
          <cell r="A282">
            <v>0</v>
          </cell>
          <cell r="C282" t="str">
            <v>6325</v>
          </cell>
        </row>
        <row r="283">
          <cell r="A283" t="str">
            <v>_/_6325_/_652106</v>
          </cell>
          <cell r="B283">
            <v>0</v>
          </cell>
          <cell r="C283" t="str">
            <v>6325</v>
          </cell>
          <cell r="D283" t="str">
            <v>652106</v>
          </cell>
          <cell r="E283" t="str">
            <v>折舊--資訊設備</v>
          </cell>
          <cell r="F283">
            <v>154033</v>
          </cell>
          <cell r="G283">
            <v>0</v>
          </cell>
          <cell r="H283">
            <v>154033</v>
          </cell>
          <cell r="I283">
            <v>0</v>
          </cell>
          <cell r="J283">
            <v>154033</v>
          </cell>
          <cell r="K283">
            <v>285340</v>
          </cell>
        </row>
        <row r="284">
          <cell r="A284" t="str">
            <v>_/_6325_/_652201</v>
          </cell>
          <cell r="B284">
            <v>0</v>
          </cell>
          <cell r="C284" t="str">
            <v>6325</v>
          </cell>
          <cell r="D284" t="str">
            <v>652201</v>
          </cell>
          <cell r="E284" t="str">
            <v>各項攤提--遞延費用</v>
          </cell>
          <cell r="F284">
            <v>12254991</v>
          </cell>
          <cell r="G284">
            <v>0</v>
          </cell>
          <cell r="H284">
            <v>12254991</v>
          </cell>
          <cell r="I284">
            <v>0</v>
          </cell>
          <cell r="J284">
            <v>12254991</v>
          </cell>
          <cell r="K284">
            <v>9122760</v>
          </cell>
        </row>
        <row r="285">
          <cell r="A285" t="str">
            <v>_/_6325_/_652202</v>
          </cell>
          <cell r="B285">
            <v>0</v>
          </cell>
          <cell r="C285" t="str">
            <v>6325</v>
          </cell>
          <cell r="D285" t="str">
            <v>652202</v>
          </cell>
          <cell r="E285" t="str">
            <v>各項攤提--技術合作費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_/_6325_/_652203</v>
          </cell>
          <cell r="B286">
            <v>0</v>
          </cell>
          <cell r="C286" t="str">
            <v>6325</v>
          </cell>
          <cell r="D286" t="str">
            <v>652203</v>
          </cell>
          <cell r="E286" t="str">
            <v>各項攤提--專利權</v>
          </cell>
          <cell r="F286">
            <v>191552</v>
          </cell>
          <cell r="G286">
            <v>0</v>
          </cell>
          <cell r="H286">
            <v>191552</v>
          </cell>
          <cell r="I286">
            <v>0</v>
          </cell>
          <cell r="J286">
            <v>191552</v>
          </cell>
          <cell r="K286">
            <v>71896</v>
          </cell>
        </row>
        <row r="287">
          <cell r="A287" t="str">
            <v>_/_6325_/_652204</v>
          </cell>
          <cell r="B287">
            <v>0</v>
          </cell>
          <cell r="C287" t="str">
            <v>6325</v>
          </cell>
          <cell r="D287" t="str">
            <v>652204</v>
          </cell>
          <cell r="E287" t="str">
            <v>各項攤提--商標權</v>
          </cell>
          <cell r="F287">
            <v>16192</v>
          </cell>
          <cell r="G287">
            <v>0</v>
          </cell>
          <cell r="H287">
            <v>16192</v>
          </cell>
          <cell r="I287">
            <v>0</v>
          </cell>
          <cell r="J287">
            <v>16192</v>
          </cell>
          <cell r="K287">
            <v>9018</v>
          </cell>
        </row>
        <row r="288">
          <cell r="A288" t="str">
            <v>_/_6325_/_652205</v>
          </cell>
          <cell r="B288">
            <v>0</v>
          </cell>
          <cell r="C288" t="str">
            <v>6325</v>
          </cell>
          <cell r="D288" t="str">
            <v>652205</v>
          </cell>
          <cell r="E288" t="str">
            <v>各項攤提--電腦軟體成本</v>
          </cell>
          <cell r="F288">
            <v>2554055</v>
          </cell>
          <cell r="G288">
            <v>0</v>
          </cell>
          <cell r="H288">
            <v>2554055</v>
          </cell>
          <cell r="I288">
            <v>0</v>
          </cell>
          <cell r="J288">
            <v>2554055</v>
          </cell>
          <cell r="K288">
            <v>1717649</v>
          </cell>
        </row>
        <row r="289">
          <cell r="A289" t="str">
            <v>_/_6325_/_652206</v>
          </cell>
          <cell r="B289">
            <v>0</v>
          </cell>
          <cell r="C289" t="str">
            <v>6325</v>
          </cell>
          <cell r="D289" t="str">
            <v>652206</v>
          </cell>
          <cell r="E289" t="str">
            <v>各項攤提--商譽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_/_6325_/_652209</v>
          </cell>
          <cell r="B290">
            <v>0</v>
          </cell>
          <cell r="C290" t="str">
            <v>6325</v>
          </cell>
          <cell r="D290" t="str">
            <v>652209</v>
          </cell>
          <cell r="E290" t="str">
            <v>各項攤提--調整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A291" t="str">
            <v>_/__/_</v>
          </cell>
          <cell r="C291">
            <v>0</v>
          </cell>
          <cell r="E291" t="str">
            <v>TB Total - 各項攤提</v>
          </cell>
          <cell r="F291">
            <v>15170823</v>
          </cell>
          <cell r="G291">
            <v>0</v>
          </cell>
          <cell r="H291">
            <v>15170823</v>
          </cell>
          <cell r="I291">
            <v>0</v>
          </cell>
          <cell r="J291">
            <v>15170823</v>
          </cell>
          <cell r="K291">
            <v>11206663</v>
          </cell>
        </row>
        <row r="292">
          <cell r="A292">
            <v>0</v>
          </cell>
          <cell r="C292" t="str">
            <v>6327</v>
          </cell>
        </row>
        <row r="293">
          <cell r="A293" t="str">
            <v>_/_6327_/_650104</v>
          </cell>
          <cell r="B293">
            <v>0</v>
          </cell>
          <cell r="C293" t="str">
            <v>6327</v>
          </cell>
          <cell r="D293" t="str">
            <v>650104</v>
          </cell>
          <cell r="E293" t="str">
            <v>伙食費</v>
          </cell>
          <cell r="F293">
            <v>3975840</v>
          </cell>
          <cell r="G293">
            <v>0</v>
          </cell>
          <cell r="H293">
            <v>3975840</v>
          </cell>
          <cell r="I293">
            <v>0</v>
          </cell>
          <cell r="J293">
            <v>3975840</v>
          </cell>
          <cell r="K293">
            <v>3944878</v>
          </cell>
        </row>
        <row r="294">
          <cell r="A294" t="str">
            <v>_/__/_</v>
          </cell>
          <cell r="C294">
            <v>0</v>
          </cell>
          <cell r="E294" t="str">
            <v>TB Total - 伙食費</v>
          </cell>
          <cell r="F294">
            <v>3975840</v>
          </cell>
          <cell r="G294">
            <v>0</v>
          </cell>
          <cell r="H294">
            <v>3975840</v>
          </cell>
          <cell r="I294">
            <v>0</v>
          </cell>
          <cell r="J294">
            <v>3975840</v>
          </cell>
          <cell r="K294">
            <v>3944878</v>
          </cell>
        </row>
        <row r="295">
          <cell r="A295">
            <v>0</v>
          </cell>
          <cell r="C295" t="str">
            <v>6328</v>
          </cell>
        </row>
        <row r="296">
          <cell r="A296" t="str">
            <v>_/_6328_/_652401</v>
          </cell>
          <cell r="B296">
            <v>0</v>
          </cell>
          <cell r="C296" t="str">
            <v>6328</v>
          </cell>
          <cell r="D296" t="str">
            <v>652401</v>
          </cell>
          <cell r="E296" t="str">
            <v>職工福利</v>
          </cell>
          <cell r="F296">
            <v>998256</v>
          </cell>
          <cell r="G296">
            <v>0</v>
          </cell>
          <cell r="H296">
            <v>998256</v>
          </cell>
          <cell r="I296">
            <v>0</v>
          </cell>
          <cell r="J296">
            <v>998256</v>
          </cell>
          <cell r="K296">
            <v>891617</v>
          </cell>
        </row>
        <row r="297">
          <cell r="A297" t="str">
            <v>_/__/_</v>
          </cell>
          <cell r="C297">
            <v>0</v>
          </cell>
          <cell r="E297" t="str">
            <v>TB Total - 職工福利</v>
          </cell>
          <cell r="F297">
            <v>998256</v>
          </cell>
          <cell r="G297">
            <v>0</v>
          </cell>
          <cell r="H297">
            <v>998256</v>
          </cell>
          <cell r="I297">
            <v>0</v>
          </cell>
          <cell r="J297">
            <v>998256</v>
          </cell>
          <cell r="K297">
            <v>891617</v>
          </cell>
        </row>
        <row r="298">
          <cell r="A298">
            <v>0</v>
          </cell>
          <cell r="C298" t="str">
            <v>6330</v>
          </cell>
        </row>
        <row r="299">
          <cell r="A299" t="str">
            <v>_/_6330_/_652501</v>
          </cell>
          <cell r="B299">
            <v>0</v>
          </cell>
          <cell r="C299" t="str">
            <v>6330</v>
          </cell>
          <cell r="D299" t="str">
            <v>652501</v>
          </cell>
          <cell r="E299" t="str">
            <v>佣金支出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A300" t="str">
            <v>_/__/_</v>
          </cell>
          <cell r="C300">
            <v>0</v>
          </cell>
          <cell r="E300" t="str">
            <v>TB Total - 佣金支出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A301">
            <v>0</v>
          </cell>
          <cell r="C301" t="str">
            <v>6384</v>
          </cell>
        </row>
        <row r="302">
          <cell r="A302" t="str">
            <v>_/_6384_/_650201</v>
          </cell>
          <cell r="B302">
            <v>0</v>
          </cell>
          <cell r="C302" t="str">
            <v>6384</v>
          </cell>
          <cell r="D302" t="str">
            <v>650201</v>
          </cell>
          <cell r="E302" t="str">
            <v>出口費用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-1002</v>
          </cell>
        </row>
        <row r="303">
          <cell r="A303" t="str">
            <v>_/_6384_/_650202</v>
          </cell>
          <cell r="B303">
            <v>0</v>
          </cell>
          <cell r="C303" t="str">
            <v>6384</v>
          </cell>
          <cell r="D303" t="str">
            <v>650202</v>
          </cell>
          <cell r="E303" t="str">
            <v>出口費用(海運)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_/_6384_/_650203</v>
          </cell>
          <cell r="B304">
            <v>0</v>
          </cell>
          <cell r="C304" t="str">
            <v>6384</v>
          </cell>
          <cell r="D304" t="str">
            <v>650203</v>
          </cell>
          <cell r="E304" t="str">
            <v>出口費用(空運)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14804</v>
          </cell>
        </row>
        <row r="305">
          <cell r="A305" t="str">
            <v>_/_6384_/_650209</v>
          </cell>
          <cell r="B305">
            <v>0</v>
          </cell>
          <cell r="C305" t="str">
            <v>6384</v>
          </cell>
          <cell r="D305" t="str">
            <v>650209</v>
          </cell>
          <cell r="E305" t="str">
            <v>出口費用(其他)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A306" t="str">
            <v>_/__/_</v>
          </cell>
          <cell r="C306">
            <v>0</v>
          </cell>
          <cell r="E306" t="str">
            <v>TB Total - 其他費用-出口費用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13802</v>
          </cell>
        </row>
        <row r="307">
          <cell r="A307">
            <v>0</v>
          </cell>
          <cell r="C307" t="str">
            <v>6385</v>
          </cell>
        </row>
        <row r="308">
          <cell r="A308" t="str">
            <v>_/_6385_/_653301</v>
          </cell>
          <cell r="B308">
            <v>0</v>
          </cell>
          <cell r="C308" t="str">
            <v>6385</v>
          </cell>
          <cell r="D308" t="str">
            <v>653301</v>
          </cell>
          <cell r="E308" t="str">
            <v>售後服務費</v>
          </cell>
          <cell r="F308">
            <v>190384</v>
          </cell>
          <cell r="G308">
            <v>0</v>
          </cell>
          <cell r="H308">
            <v>190384</v>
          </cell>
          <cell r="I308">
            <v>0</v>
          </cell>
          <cell r="J308">
            <v>190384</v>
          </cell>
          <cell r="K308">
            <v>2780737</v>
          </cell>
        </row>
        <row r="309">
          <cell r="A309" t="str">
            <v>_/__/_</v>
          </cell>
          <cell r="C309">
            <v>0</v>
          </cell>
          <cell r="E309" t="str">
            <v>TB Total - 其他費用-售後服務費用</v>
          </cell>
          <cell r="F309">
            <v>190384</v>
          </cell>
          <cell r="G309">
            <v>0</v>
          </cell>
          <cell r="H309">
            <v>190384</v>
          </cell>
          <cell r="I309">
            <v>0</v>
          </cell>
          <cell r="J309">
            <v>190384</v>
          </cell>
          <cell r="K309">
            <v>2780737</v>
          </cell>
        </row>
        <row r="310">
          <cell r="A310">
            <v>0</v>
          </cell>
          <cell r="C310" t="str">
            <v>6386</v>
          </cell>
        </row>
        <row r="311">
          <cell r="A311" t="str">
            <v>_/_6386_/_650601</v>
          </cell>
          <cell r="B311">
            <v>0</v>
          </cell>
          <cell r="C311" t="str">
            <v>6386</v>
          </cell>
          <cell r="D311" t="str">
            <v>650601</v>
          </cell>
          <cell r="E311" t="str">
            <v>材料費</v>
          </cell>
          <cell r="F311">
            <v>29454034</v>
          </cell>
          <cell r="G311">
            <v>0</v>
          </cell>
          <cell r="H311">
            <v>29454034</v>
          </cell>
          <cell r="I311">
            <v>0</v>
          </cell>
          <cell r="J311">
            <v>29454034</v>
          </cell>
          <cell r="K311">
            <v>22313365</v>
          </cell>
        </row>
        <row r="312">
          <cell r="A312" t="str">
            <v>_/__/_</v>
          </cell>
          <cell r="C312">
            <v>0</v>
          </cell>
          <cell r="E312" t="str">
            <v>TB Total - 其他費用-材料費</v>
          </cell>
          <cell r="F312">
            <v>29454034</v>
          </cell>
          <cell r="G312">
            <v>0</v>
          </cell>
          <cell r="H312">
            <v>29454034</v>
          </cell>
          <cell r="I312">
            <v>0</v>
          </cell>
          <cell r="J312">
            <v>29454034</v>
          </cell>
          <cell r="K312">
            <v>22313365</v>
          </cell>
        </row>
        <row r="313">
          <cell r="A313">
            <v>0</v>
          </cell>
          <cell r="C313" t="str">
            <v>6387</v>
          </cell>
        </row>
        <row r="314">
          <cell r="A314" t="str">
            <v>_/_6387_/_653001</v>
          </cell>
          <cell r="B314">
            <v>0</v>
          </cell>
          <cell r="C314" t="str">
            <v>6387</v>
          </cell>
          <cell r="D314" t="str">
            <v>653001</v>
          </cell>
          <cell r="E314" t="str">
            <v>勞務費</v>
          </cell>
          <cell r="F314">
            <v>1637828</v>
          </cell>
          <cell r="G314">
            <v>0</v>
          </cell>
          <cell r="H314">
            <v>1637828</v>
          </cell>
          <cell r="I314">
            <v>0</v>
          </cell>
          <cell r="J314">
            <v>1637828</v>
          </cell>
          <cell r="K314">
            <v>5710657</v>
          </cell>
        </row>
        <row r="315">
          <cell r="A315" t="str">
            <v>_/__/_</v>
          </cell>
          <cell r="C315">
            <v>0</v>
          </cell>
          <cell r="E315" t="str">
            <v>TB Total - 其他費用-勞務費</v>
          </cell>
          <cell r="F315">
            <v>1637828</v>
          </cell>
          <cell r="G315">
            <v>0</v>
          </cell>
          <cell r="H315">
            <v>1637828</v>
          </cell>
          <cell r="I315">
            <v>0</v>
          </cell>
          <cell r="J315">
            <v>1637828</v>
          </cell>
          <cell r="K315">
            <v>5710657</v>
          </cell>
        </row>
        <row r="316">
          <cell r="A316">
            <v>0</v>
          </cell>
          <cell r="C316" t="str">
            <v>6388</v>
          </cell>
        </row>
        <row r="317">
          <cell r="A317" t="str">
            <v>_/_6388_/_650301</v>
          </cell>
          <cell r="B317">
            <v>0</v>
          </cell>
          <cell r="C317" t="str">
            <v>6388</v>
          </cell>
          <cell r="D317" t="str">
            <v>650301</v>
          </cell>
          <cell r="E317" t="str">
            <v>公費規費</v>
          </cell>
          <cell r="F317">
            <v>90094</v>
          </cell>
          <cell r="G317">
            <v>0</v>
          </cell>
          <cell r="H317">
            <v>90094</v>
          </cell>
          <cell r="I317">
            <v>0</v>
          </cell>
          <cell r="J317">
            <v>90094</v>
          </cell>
          <cell r="K317">
            <v>169400</v>
          </cell>
        </row>
        <row r="318">
          <cell r="A318" t="str">
            <v>_/_6388_/_650501</v>
          </cell>
          <cell r="B318">
            <v>0</v>
          </cell>
          <cell r="C318" t="str">
            <v>6388</v>
          </cell>
          <cell r="D318" t="str">
            <v>650501</v>
          </cell>
          <cell r="E318" t="str">
            <v>消耗品費</v>
          </cell>
          <cell r="F318">
            <v>30304</v>
          </cell>
          <cell r="G318">
            <v>0</v>
          </cell>
          <cell r="H318">
            <v>30304</v>
          </cell>
          <cell r="I318">
            <v>0</v>
          </cell>
          <cell r="J318">
            <v>30304</v>
          </cell>
          <cell r="K318">
            <v>0</v>
          </cell>
        </row>
        <row r="319">
          <cell r="A319" t="str">
            <v>_/_6388_/_650701</v>
          </cell>
          <cell r="B319">
            <v>0</v>
          </cell>
          <cell r="C319" t="str">
            <v>6388</v>
          </cell>
          <cell r="D319" t="str">
            <v>650701</v>
          </cell>
          <cell r="E319" t="str">
            <v>包裝費</v>
          </cell>
          <cell r="F319">
            <v>2600</v>
          </cell>
          <cell r="G319">
            <v>0</v>
          </cell>
          <cell r="H319">
            <v>2600</v>
          </cell>
          <cell r="I319">
            <v>0</v>
          </cell>
          <cell r="J319">
            <v>2600</v>
          </cell>
          <cell r="K319">
            <v>37381</v>
          </cell>
        </row>
        <row r="320">
          <cell r="A320" t="str">
            <v>_/_6388_/_652301</v>
          </cell>
          <cell r="B320">
            <v>0</v>
          </cell>
          <cell r="C320" t="str">
            <v>6388</v>
          </cell>
          <cell r="D320" t="str">
            <v>652301</v>
          </cell>
          <cell r="E320" t="str">
            <v>治具模具費</v>
          </cell>
          <cell r="F320">
            <v>1222115</v>
          </cell>
          <cell r="G320">
            <v>0</v>
          </cell>
          <cell r="H320">
            <v>1222115</v>
          </cell>
          <cell r="I320">
            <v>0</v>
          </cell>
          <cell r="J320">
            <v>1222115</v>
          </cell>
          <cell r="K320">
            <v>976917</v>
          </cell>
        </row>
        <row r="321">
          <cell r="A321" t="str">
            <v>_/_6388_/_652601</v>
          </cell>
          <cell r="B321">
            <v>0</v>
          </cell>
          <cell r="C321" t="str">
            <v>6388</v>
          </cell>
          <cell r="D321" t="str">
            <v>652601</v>
          </cell>
          <cell r="E321" t="str">
            <v>訓練費</v>
          </cell>
          <cell r="F321">
            <v>387726</v>
          </cell>
          <cell r="G321">
            <v>0</v>
          </cell>
          <cell r="H321">
            <v>387726</v>
          </cell>
          <cell r="I321">
            <v>0</v>
          </cell>
          <cell r="J321">
            <v>387726</v>
          </cell>
          <cell r="K321">
            <v>682261</v>
          </cell>
        </row>
        <row r="322">
          <cell r="A322" t="str">
            <v>_/_6388_/_652701</v>
          </cell>
          <cell r="B322">
            <v>0</v>
          </cell>
          <cell r="C322" t="str">
            <v>6388</v>
          </cell>
          <cell r="D322" t="str">
            <v>652701</v>
          </cell>
          <cell r="E322" t="str">
            <v>軟體費用</v>
          </cell>
          <cell r="F322">
            <v>2102125</v>
          </cell>
          <cell r="G322">
            <v>0</v>
          </cell>
          <cell r="H322">
            <v>2102125</v>
          </cell>
          <cell r="I322">
            <v>0</v>
          </cell>
          <cell r="J322">
            <v>2102125</v>
          </cell>
          <cell r="K322">
            <v>737328</v>
          </cell>
        </row>
        <row r="323">
          <cell r="A323" t="str">
            <v>_/_6388_/_652801</v>
          </cell>
          <cell r="B323">
            <v>0</v>
          </cell>
          <cell r="C323" t="str">
            <v>6388</v>
          </cell>
          <cell r="D323" t="str">
            <v>652801</v>
          </cell>
          <cell r="E323" t="str">
            <v>雜項購置</v>
          </cell>
          <cell r="F323">
            <v>424531</v>
          </cell>
          <cell r="G323">
            <v>0</v>
          </cell>
          <cell r="H323">
            <v>424531</v>
          </cell>
          <cell r="I323">
            <v>0</v>
          </cell>
          <cell r="J323">
            <v>424531</v>
          </cell>
          <cell r="K323">
            <v>319255</v>
          </cell>
        </row>
        <row r="324">
          <cell r="A324" t="str">
            <v>_/_6388_/_652809</v>
          </cell>
          <cell r="B324">
            <v>0</v>
          </cell>
          <cell r="C324" t="str">
            <v>6388</v>
          </cell>
          <cell r="D324" t="str">
            <v>652809</v>
          </cell>
          <cell r="E324" t="str">
            <v>雜項購置(其他)</v>
          </cell>
          <cell r="F324">
            <v>1252648</v>
          </cell>
          <cell r="G324">
            <v>0</v>
          </cell>
          <cell r="H324">
            <v>1252648</v>
          </cell>
          <cell r="I324">
            <v>0</v>
          </cell>
          <cell r="J324">
            <v>1252648</v>
          </cell>
          <cell r="K324">
            <v>43138</v>
          </cell>
        </row>
        <row r="325">
          <cell r="A325" t="str">
            <v>_/_6388_/_652901</v>
          </cell>
          <cell r="B325">
            <v>0</v>
          </cell>
          <cell r="C325" t="str">
            <v>6388</v>
          </cell>
          <cell r="D325" t="str">
            <v>652901</v>
          </cell>
          <cell r="E325" t="str">
            <v>銀行費用</v>
          </cell>
          <cell r="F325">
            <v>6927</v>
          </cell>
          <cell r="G325">
            <v>0</v>
          </cell>
          <cell r="H325">
            <v>6927</v>
          </cell>
          <cell r="I325">
            <v>0</v>
          </cell>
          <cell r="J325">
            <v>6927</v>
          </cell>
          <cell r="K325">
            <v>0</v>
          </cell>
        </row>
        <row r="326">
          <cell r="A326" t="str">
            <v>_/_6388_/_653101</v>
          </cell>
          <cell r="B326">
            <v>0</v>
          </cell>
          <cell r="C326" t="str">
            <v>6388</v>
          </cell>
          <cell r="D326" t="str">
            <v>653101</v>
          </cell>
          <cell r="E326" t="str">
            <v>書報雜誌費</v>
          </cell>
          <cell r="F326">
            <v>231526</v>
          </cell>
          <cell r="G326">
            <v>0</v>
          </cell>
          <cell r="H326">
            <v>231526</v>
          </cell>
          <cell r="I326">
            <v>0</v>
          </cell>
          <cell r="J326">
            <v>231526</v>
          </cell>
          <cell r="K326">
            <v>81930</v>
          </cell>
        </row>
        <row r="327">
          <cell r="A327" t="str">
            <v>_/_6388_/_653201</v>
          </cell>
          <cell r="B327">
            <v>0</v>
          </cell>
          <cell r="C327" t="str">
            <v>6388</v>
          </cell>
          <cell r="D327" t="str">
            <v>653201</v>
          </cell>
          <cell r="E327" t="str">
            <v>權利金費用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A328" t="str">
            <v>_/_6388_/_653401</v>
          </cell>
          <cell r="B328">
            <v>0</v>
          </cell>
          <cell r="C328" t="str">
            <v>6388</v>
          </cell>
          <cell r="D328" t="str">
            <v>653401</v>
          </cell>
          <cell r="E328" t="str">
            <v>技術合作費</v>
          </cell>
          <cell r="F328">
            <v>941885</v>
          </cell>
          <cell r="G328">
            <v>0</v>
          </cell>
          <cell r="H328">
            <v>941885</v>
          </cell>
          <cell r="I328">
            <v>0</v>
          </cell>
          <cell r="J328">
            <v>941885</v>
          </cell>
          <cell r="K328">
            <v>0</v>
          </cell>
        </row>
        <row r="329">
          <cell r="A329" t="str">
            <v>_/_6388_/_653501</v>
          </cell>
          <cell r="B329">
            <v>0</v>
          </cell>
          <cell r="C329" t="str">
            <v>6388</v>
          </cell>
          <cell r="D329" t="str">
            <v>653501</v>
          </cell>
          <cell r="E329" t="str">
            <v>環保清潔費</v>
          </cell>
          <cell r="F329">
            <v>5000</v>
          </cell>
          <cell r="G329">
            <v>0</v>
          </cell>
          <cell r="H329">
            <v>5000</v>
          </cell>
          <cell r="I329">
            <v>0</v>
          </cell>
          <cell r="J329">
            <v>5000</v>
          </cell>
          <cell r="K329">
            <v>0</v>
          </cell>
        </row>
        <row r="330">
          <cell r="A330" t="str">
            <v>_/_6388_/_653901</v>
          </cell>
          <cell r="B330">
            <v>0</v>
          </cell>
          <cell r="C330" t="str">
            <v>6388</v>
          </cell>
          <cell r="D330" t="str">
            <v>653901</v>
          </cell>
          <cell r="E330" t="str">
            <v>其他費用</v>
          </cell>
          <cell r="F330">
            <v>199790</v>
          </cell>
          <cell r="G330">
            <v>0</v>
          </cell>
          <cell r="H330">
            <v>199790</v>
          </cell>
          <cell r="I330">
            <v>0</v>
          </cell>
          <cell r="J330">
            <v>199790</v>
          </cell>
          <cell r="K330">
            <v>4091197</v>
          </cell>
        </row>
        <row r="331">
          <cell r="A331" t="str">
            <v>_/__/_</v>
          </cell>
          <cell r="C331">
            <v>0</v>
          </cell>
          <cell r="E331" t="str">
            <v>TB Total - 其他費用-其他</v>
          </cell>
          <cell r="F331">
            <v>6897271</v>
          </cell>
          <cell r="G331">
            <v>0</v>
          </cell>
          <cell r="H331">
            <v>6897271</v>
          </cell>
          <cell r="I331">
            <v>0</v>
          </cell>
          <cell r="J331">
            <v>6897271</v>
          </cell>
          <cell r="K331">
            <v>7138807</v>
          </cell>
        </row>
        <row r="332">
          <cell r="A332" t="str">
            <v>_/_GrandTotal_/_</v>
          </cell>
          <cell r="C332" t="str">
            <v>總計</v>
          </cell>
          <cell r="F332">
            <v>728564919</v>
          </cell>
          <cell r="G332">
            <v>0</v>
          </cell>
          <cell r="H332">
            <v>728564919</v>
          </cell>
          <cell r="I332">
            <v>25057955</v>
          </cell>
          <cell r="J332">
            <v>753622874</v>
          </cell>
          <cell r="K332">
            <v>876708751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"/>
      <sheetName val="D"/>
      <sheetName val="E"/>
      <sheetName val="F"/>
      <sheetName val="Index"/>
      <sheetName val="AR帐龄"/>
      <sheetName val="汇率风险"/>
      <sheetName val="AP帐龄"/>
      <sheetName val="I"/>
      <sheetName val="H"/>
      <sheetName val="L"/>
      <sheetName val="J"/>
      <sheetName val="O"/>
      <sheetName val="G"/>
      <sheetName val="K"/>
      <sheetName val="N"/>
      <sheetName val="P"/>
      <sheetName val="Q"/>
      <sheetName val="R"/>
      <sheetName val="S"/>
      <sheetName val="T"/>
      <sheetName val="W"/>
      <sheetName val="X"/>
      <sheetName val="V"/>
      <sheetName val="Y"/>
      <sheetName val="存货入费用"/>
      <sheetName val="U"/>
      <sheetName val="Z"/>
      <sheetName val="2營業費用(By Account)"/>
      <sheetName val="2.Trade and receivable"/>
      <sheetName val="Excess Calc"/>
      <sheetName val="更正後"/>
      <sheetName val="Ｂ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3">
          <cell r="C33">
            <v>11413544.77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</sheetNames>
    <sheetDataSet>
      <sheetData sheetId="0"/>
      <sheetData sheetId="1"/>
      <sheetData sheetId="2"/>
      <sheetData sheetId="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MUC"/>
      <sheetName val="CHAM CONG"/>
      <sheetName val="LUONG-11"/>
      <sheetName val="CTGS"/>
      <sheetName val="LUU"/>
      <sheetName val="BTHCT"/>
      <sheetName val="BCDTK"/>
      <sheetName val="BDK"/>
      <sheetName val="SOCAI"/>
      <sheetName val="SCT_TK"/>
      <sheetName val="DC KHO"/>
      <sheetName val="SCT_HH"/>
      <sheetName val="SCT_KH"/>
      <sheetName val="BCTC"/>
      <sheetName val="bang tien luong"/>
    </sheetNames>
    <sheetDataSet>
      <sheetData sheetId="0"/>
      <sheetData sheetId="1"/>
      <sheetData sheetId="2"/>
      <sheetData sheetId="3" refreshError="1">
        <row r="3">
          <cell r="D3">
            <v>1200000000</v>
          </cell>
          <cell r="E3">
            <v>111</v>
          </cell>
          <cell r="F3">
            <v>411</v>
          </cell>
        </row>
        <row r="4">
          <cell r="D4">
            <v>200000000</v>
          </cell>
          <cell r="E4">
            <v>111</v>
          </cell>
          <cell r="F4">
            <v>411</v>
          </cell>
        </row>
        <row r="5">
          <cell r="D5">
            <v>300000</v>
          </cell>
          <cell r="E5">
            <v>642</v>
          </cell>
          <cell r="F5">
            <v>111</v>
          </cell>
        </row>
        <row r="6">
          <cell r="D6">
            <v>3000000</v>
          </cell>
          <cell r="E6">
            <v>3338</v>
          </cell>
          <cell r="F6">
            <v>111</v>
          </cell>
        </row>
        <row r="7">
          <cell r="E7">
            <v>111</v>
          </cell>
          <cell r="F7">
            <v>411</v>
          </cell>
        </row>
        <row r="8">
          <cell r="E8">
            <v>111</v>
          </cell>
          <cell r="F8">
            <v>411</v>
          </cell>
        </row>
        <row r="9">
          <cell r="E9">
            <v>642</v>
          </cell>
          <cell r="F9">
            <v>111</v>
          </cell>
        </row>
        <row r="10">
          <cell r="E10">
            <v>133</v>
          </cell>
          <cell r="F10">
            <v>111</v>
          </cell>
        </row>
        <row r="11">
          <cell r="E11">
            <v>642</v>
          </cell>
          <cell r="F11">
            <v>111</v>
          </cell>
        </row>
        <row r="12">
          <cell r="E12">
            <v>642</v>
          </cell>
          <cell r="F12">
            <v>111</v>
          </cell>
        </row>
        <row r="13">
          <cell r="E13">
            <v>133</v>
          </cell>
          <cell r="F13">
            <v>111</v>
          </cell>
        </row>
        <row r="14">
          <cell r="E14">
            <v>642</v>
          </cell>
          <cell r="F14">
            <v>111</v>
          </cell>
        </row>
        <row r="15">
          <cell r="E15">
            <v>642</v>
          </cell>
          <cell r="F15">
            <v>111</v>
          </cell>
        </row>
        <row r="16">
          <cell r="E16">
            <v>133</v>
          </cell>
          <cell r="F16">
            <v>111</v>
          </cell>
        </row>
        <row r="17">
          <cell r="E17">
            <v>642</v>
          </cell>
          <cell r="F17">
            <v>111</v>
          </cell>
        </row>
        <row r="18">
          <cell r="E18">
            <v>133</v>
          </cell>
          <cell r="F18">
            <v>111</v>
          </cell>
        </row>
        <row r="19">
          <cell r="E19">
            <v>642</v>
          </cell>
          <cell r="F19">
            <v>111</v>
          </cell>
        </row>
        <row r="20">
          <cell r="E20">
            <v>133</v>
          </cell>
          <cell r="F20">
            <v>111</v>
          </cell>
        </row>
        <row r="21">
          <cell r="E21">
            <v>156</v>
          </cell>
          <cell r="F21">
            <v>111</v>
          </cell>
        </row>
        <row r="22">
          <cell r="E22">
            <v>133</v>
          </cell>
          <cell r="F22">
            <v>111</v>
          </cell>
        </row>
        <row r="23">
          <cell r="E23">
            <v>642</v>
          </cell>
          <cell r="F23">
            <v>111</v>
          </cell>
        </row>
        <row r="24">
          <cell r="E24">
            <v>133</v>
          </cell>
          <cell r="F24">
            <v>111</v>
          </cell>
        </row>
        <row r="25">
          <cell r="E25">
            <v>156</v>
          </cell>
          <cell r="F25">
            <v>111</v>
          </cell>
        </row>
        <row r="26">
          <cell r="E26">
            <v>133</v>
          </cell>
          <cell r="F26">
            <v>111</v>
          </cell>
        </row>
        <row r="27">
          <cell r="E27">
            <v>3338</v>
          </cell>
          <cell r="F27">
            <v>111</v>
          </cell>
        </row>
        <row r="28">
          <cell r="E28">
            <v>642</v>
          </cell>
          <cell r="F28">
            <v>3338</v>
          </cell>
        </row>
        <row r="29">
          <cell r="E29">
            <v>642</v>
          </cell>
          <cell r="F29">
            <v>111</v>
          </cell>
        </row>
        <row r="30">
          <cell r="E30">
            <v>642</v>
          </cell>
          <cell r="F30">
            <v>111</v>
          </cell>
        </row>
        <row r="31">
          <cell r="E31">
            <v>133</v>
          </cell>
          <cell r="F31">
            <v>111</v>
          </cell>
        </row>
        <row r="32">
          <cell r="E32">
            <v>642</v>
          </cell>
          <cell r="F32">
            <v>111</v>
          </cell>
        </row>
        <row r="33">
          <cell r="E33">
            <v>111</v>
          </cell>
          <cell r="F33">
            <v>511</v>
          </cell>
        </row>
        <row r="34">
          <cell r="E34">
            <v>111</v>
          </cell>
          <cell r="F34">
            <v>511</v>
          </cell>
        </row>
        <row r="35">
          <cell r="E35">
            <v>111</v>
          </cell>
          <cell r="F35">
            <v>3331</v>
          </cell>
        </row>
        <row r="36">
          <cell r="E36">
            <v>156</v>
          </cell>
          <cell r="F36">
            <v>111</v>
          </cell>
        </row>
        <row r="37">
          <cell r="E37">
            <v>156</v>
          </cell>
          <cell r="F37">
            <v>111</v>
          </cell>
        </row>
        <row r="38">
          <cell r="E38">
            <v>156</v>
          </cell>
          <cell r="F38">
            <v>111</v>
          </cell>
        </row>
        <row r="39">
          <cell r="E39">
            <v>133</v>
          </cell>
          <cell r="F39">
            <v>111</v>
          </cell>
        </row>
        <row r="40">
          <cell r="E40">
            <v>156</v>
          </cell>
          <cell r="F40">
            <v>111</v>
          </cell>
        </row>
        <row r="41">
          <cell r="E41">
            <v>156</v>
          </cell>
          <cell r="F41">
            <v>111</v>
          </cell>
        </row>
        <row r="42">
          <cell r="E42">
            <v>133</v>
          </cell>
          <cell r="F42">
            <v>111</v>
          </cell>
        </row>
        <row r="43">
          <cell r="E43">
            <v>111</v>
          </cell>
          <cell r="F43">
            <v>511</v>
          </cell>
        </row>
        <row r="44">
          <cell r="E44">
            <v>111</v>
          </cell>
          <cell r="F44">
            <v>511</v>
          </cell>
        </row>
        <row r="45">
          <cell r="E45">
            <v>111</v>
          </cell>
          <cell r="F45">
            <v>3331</v>
          </cell>
        </row>
        <row r="46">
          <cell r="D46">
            <v>8436000</v>
          </cell>
          <cell r="E46">
            <v>334</v>
          </cell>
          <cell r="F46">
            <v>111</v>
          </cell>
        </row>
        <row r="47">
          <cell r="D47">
            <v>8436000</v>
          </cell>
          <cell r="E47">
            <v>642</v>
          </cell>
          <cell r="F47">
            <v>334</v>
          </cell>
        </row>
        <row r="48">
          <cell r="D48">
            <v>0</v>
          </cell>
          <cell r="E48">
            <v>3331</v>
          </cell>
          <cell r="F48">
            <v>133</v>
          </cell>
        </row>
        <row r="49">
          <cell r="D49">
            <v>0</v>
          </cell>
          <cell r="E49">
            <v>632</v>
          </cell>
          <cell r="F49">
            <v>156</v>
          </cell>
        </row>
        <row r="50">
          <cell r="D50">
            <v>0</v>
          </cell>
          <cell r="E50">
            <v>911</v>
          </cell>
          <cell r="F50">
            <v>632</v>
          </cell>
        </row>
        <row r="51">
          <cell r="D51">
            <v>0</v>
          </cell>
          <cell r="E51">
            <v>911</v>
          </cell>
          <cell r="F51">
            <v>641</v>
          </cell>
        </row>
        <row r="52">
          <cell r="D52">
            <v>8736000</v>
          </cell>
          <cell r="E52">
            <v>911</v>
          </cell>
          <cell r="F52">
            <v>642</v>
          </cell>
        </row>
        <row r="53">
          <cell r="D53">
            <v>0</v>
          </cell>
          <cell r="E53">
            <v>511</v>
          </cell>
          <cell r="F53">
            <v>911</v>
          </cell>
        </row>
        <row r="54">
          <cell r="D54">
            <v>8736000</v>
          </cell>
          <cell r="E54">
            <v>421</v>
          </cell>
          <cell r="F54">
            <v>911</v>
          </cell>
        </row>
        <row r="55">
          <cell r="D55">
            <v>1437644000</v>
          </cell>
        </row>
      </sheetData>
      <sheetData sheetId="4"/>
      <sheetData sheetId="5"/>
      <sheetData sheetId="6" refreshError="1">
        <row r="8">
          <cell r="A8">
            <v>138</v>
          </cell>
          <cell r="B8" t="str">
            <v>Caùc khoaûn phaûi thu khaùc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>
            <v>141</v>
          </cell>
          <cell r="B9" t="str">
            <v>Taïm öùng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A10">
            <v>1421</v>
          </cell>
          <cell r="B10" t="str">
            <v>Chi phí chôø phaân boå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>
            <v>1422</v>
          </cell>
          <cell r="B11" t="str">
            <v>Chi phí chôø keát chuyeån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144</v>
          </cell>
          <cell r="B12" t="str">
            <v>Kyù quyõ, kyù cöôïc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>
            <v>153</v>
          </cell>
          <cell r="B13" t="str">
            <v>Coâng cuï, duïng cuï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156</v>
          </cell>
          <cell r="B14" t="str">
            <v>Haøng hoaù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A15">
            <v>211</v>
          </cell>
          <cell r="B15" t="str">
            <v>Taøi saûn coá ñònh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>
            <v>214</v>
          </cell>
          <cell r="B16" t="str">
            <v>Hao moøn taøi saûn coá ñònh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>
            <v>311</v>
          </cell>
          <cell r="B17" t="str">
            <v>Vay ngaén haïn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A18">
            <v>331</v>
          </cell>
          <cell r="B18" t="str">
            <v>Phaûi traû nhaø cung caáp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>
            <v>3331</v>
          </cell>
          <cell r="B19" t="str">
            <v>Thueá GTGT haøng baùn ra phaûi noäp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A20">
            <v>33312</v>
          </cell>
          <cell r="B20" t="str">
            <v>Thueá GTGT haøng nhaäp khaåu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>
            <v>3333</v>
          </cell>
          <cell r="B21" t="str">
            <v>Thueá nhaäp khaåu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A22">
            <v>3334</v>
          </cell>
          <cell r="B22" t="str">
            <v>Thueá thu nhaäp doanh nghieäp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>
            <v>3338</v>
          </cell>
          <cell r="B23" t="str">
            <v>Thueá khaùc</v>
          </cell>
          <cell r="C23">
            <v>0</v>
          </cell>
          <cell r="D23">
            <v>0</v>
          </cell>
          <cell r="E23">
            <v>3000000</v>
          </cell>
          <cell r="F23">
            <v>0</v>
          </cell>
          <cell r="G23">
            <v>3000000</v>
          </cell>
          <cell r="H23">
            <v>0</v>
          </cell>
          <cell r="I23">
            <v>3000000</v>
          </cell>
          <cell r="J23">
            <v>0</v>
          </cell>
        </row>
        <row r="24">
          <cell r="A24">
            <v>334</v>
          </cell>
          <cell r="B24" t="str">
            <v>Phaûi traû nhaân vieân</v>
          </cell>
          <cell r="C24">
            <v>0</v>
          </cell>
          <cell r="D24">
            <v>0</v>
          </cell>
          <cell r="E24">
            <v>8436000</v>
          </cell>
          <cell r="F24">
            <v>8436000</v>
          </cell>
          <cell r="G24">
            <v>8436000</v>
          </cell>
          <cell r="H24">
            <v>8436000</v>
          </cell>
          <cell r="I24">
            <v>0</v>
          </cell>
          <cell r="J24">
            <v>0</v>
          </cell>
        </row>
        <row r="25">
          <cell r="A25">
            <v>338</v>
          </cell>
          <cell r="B25" t="str">
            <v>Caùc khoaûn phaûi traû khaùc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>
            <v>411</v>
          </cell>
          <cell r="B26" t="str">
            <v>Nguoàn voán kinh doanh</v>
          </cell>
          <cell r="C26">
            <v>0</v>
          </cell>
          <cell r="D26">
            <v>0</v>
          </cell>
          <cell r="E26">
            <v>0</v>
          </cell>
          <cell r="F26">
            <v>1400000000</v>
          </cell>
          <cell r="G26">
            <v>0</v>
          </cell>
          <cell r="H26">
            <v>1400000000</v>
          </cell>
          <cell r="I26">
            <v>0</v>
          </cell>
          <cell r="J26">
            <v>1400000000</v>
          </cell>
        </row>
        <row r="27">
          <cell r="A27">
            <v>413</v>
          </cell>
          <cell r="B27" t="str">
            <v>Cheânh leäch tyû giaù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>
            <v>421</v>
          </cell>
          <cell r="B28" t="str">
            <v>Thu nhaäp doanh nghieäp</v>
          </cell>
          <cell r="C28">
            <v>0</v>
          </cell>
          <cell r="D28">
            <v>0</v>
          </cell>
          <cell r="E28">
            <v>8736000</v>
          </cell>
          <cell r="F28">
            <v>0</v>
          </cell>
          <cell r="G28">
            <v>8736000</v>
          </cell>
          <cell r="H28">
            <v>0</v>
          </cell>
          <cell r="I28">
            <v>8736000</v>
          </cell>
          <cell r="J28">
            <v>0</v>
          </cell>
        </row>
        <row r="29">
          <cell r="A29">
            <v>511</v>
          </cell>
          <cell r="B29" t="str">
            <v>Doanh thu baùn haøng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>
            <v>632</v>
          </cell>
          <cell r="B30" t="str">
            <v>Giaù voán haøng baùn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>
            <v>641</v>
          </cell>
          <cell r="B31" t="str">
            <v>Chi phí baùn haøng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A32">
            <v>642</v>
          </cell>
          <cell r="B32" t="str">
            <v>Chi phí quaûn lyù doanh nghieäp</v>
          </cell>
          <cell r="C32">
            <v>0</v>
          </cell>
          <cell r="D32">
            <v>0</v>
          </cell>
          <cell r="E32">
            <v>8736000</v>
          </cell>
          <cell r="F32">
            <v>8736000</v>
          </cell>
          <cell r="G32">
            <v>8736000</v>
          </cell>
          <cell r="H32">
            <v>8736000</v>
          </cell>
          <cell r="I32">
            <v>0</v>
          </cell>
          <cell r="J32">
            <v>0</v>
          </cell>
        </row>
        <row r="33">
          <cell r="A33">
            <v>711</v>
          </cell>
          <cell r="B33" t="str">
            <v>Thu nhaäp hoaït ñoäng taøi chính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A34">
            <v>811</v>
          </cell>
          <cell r="B34" t="str">
            <v>Chi phí hoaït doäng taøi chính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A35">
            <v>821</v>
          </cell>
          <cell r="B35" t="str">
            <v>Chi phí baát thöôøng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>
            <v>911</v>
          </cell>
          <cell r="B36" t="str">
            <v>Xaùc ñònh keát quaû kinh doanh</v>
          </cell>
          <cell r="C36">
            <v>0</v>
          </cell>
          <cell r="D36">
            <v>0</v>
          </cell>
          <cell r="E36">
            <v>8736000</v>
          </cell>
          <cell r="F36">
            <v>8736000</v>
          </cell>
          <cell r="G36">
            <v>8736000</v>
          </cell>
          <cell r="H36">
            <v>8736000</v>
          </cell>
          <cell r="I36">
            <v>0</v>
          </cell>
          <cell r="J36">
            <v>0</v>
          </cell>
        </row>
        <row r="37">
          <cell r="B37" t="str">
            <v>COÄNG</v>
          </cell>
          <cell r="C37">
            <v>0</v>
          </cell>
          <cell r="D37">
            <v>0</v>
          </cell>
          <cell r="E37">
            <v>1437644000</v>
          </cell>
          <cell r="F37">
            <v>1437644000</v>
          </cell>
          <cell r="G37">
            <v>1437644000</v>
          </cell>
          <cell r="H37">
            <v>1437644000</v>
          </cell>
          <cell r="I37">
            <v>1400000000</v>
          </cell>
          <cell r="J37">
            <v>1400000000</v>
          </cell>
        </row>
      </sheetData>
      <sheetData sheetId="7" refreshError="1">
        <row r="1">
          <cell r="A1">
            <v>0</v>
          </cell>
          <cell r="B1">
            <v>111</v>
          </cell>
          <cell r="C1">
            <v>112</v>
          </cell>
          <cell r="D1">
            <v>1122</v>
          </cell>
          <cell r="E1">
            <v>1131</v>
          </cell>
          <cell r="F1">
            <v>1132</v>
          </cell>
          <cell r="G1">
            <v>1211</v>
          </cell>
          <cell r="H1">
            <v>1212</v>
          </cell>
          <cell r="I1">
            <v>128</v>
          </cell>
          <cell r="J1">
            <v>129</v>
          </cell>
          <cell r="K1">
            <v>131</v>
          </cell>
          <cell r="L1">
            <v>133</v>
          </cell>
          <cell r="M1">
            <v>1332</v>
          </cell>
          <cell r="N1">
            <v>136</v>
          </cell>
          <cell r="O1">
            <v>1362</v>
          </cell>
          <cell r="P1">
            <v>1381</v>
          </cell>
          <cell r="Q1">
            <v>1388</v>
          </cell>
          <cell r="R1">
            <v>139</v>
          </cell>
          <cell r="S1">
            <v>141</v>
          </cell>
          <cell r="T1">
            <v>1421</v>
          </cell>
          <cell r="U1">
            <v>1422</v>
          </cell>
          <cell r="V1">
            <v>144</v>
          </cell>
          <cell r="W1">
            <v>151</v>
          </cell>
          <cell r="X1">
            <v>1521</v>
          </cell>
          <cell r="Y1">
            <v>1522</v>
          </cell>
          <cell r="Z1">
            <v>1523</v>
          </cell>
          <cell r="AA1">
            <v>1524</v>
          </cell>
          <cell r="AB1">
            <v>1525</v>
          </cell>
          <cell r="AC1">
            <v>153</v>
          </cell>
          <cell r="AD1">
            <v>1532</v>
          </cell>
          <cell r="AE1">
            <v>154</v>
          </cell>
          <cell r="AF1">
            <v>155</v>
          </cell>
          <cell r="AG1">
            <v>156</v>
          </cell>
          <cell r="AH1">
            <v>211</v>
          </cell>
          <cell r="AI1">
            <v>212</v>
          </cell>
          <cell r="AJ1">
            <v>213</v>
          </cell>
          <cell r="AK1">
            <v>214</v>
          </cell>
          <cell r="AL1">
            <v>2142</v>
          </cell>
          <cell r="AM1">
            <v>2143</v>
          </cell>
          <cell r="AN1">
            <v>2211</v>
          </cell>
          <cell r="AO1">
            <v>2212</v>
          </cell>
          <cell r="AP1">
            <v>228</v>
          </cell>
          <cell r="AQ1">
            <v>229</v>
          </cell>
          <cell r="AR1">
            <v>2411</v>
          </cell>
          <cell r="AS1">
            <v>2412</v>
          </cell>
          <cell r="AT1">
            <v>2413</v>
          </cell>
          <cell r="AU1">
            <v>244</v>
          </cell>
          <cell r="AV1">
            <v>311</v>
          </cell>
          <cell r="AW1">
            <v>315</v>
          </cell>
          <cell r="AX1">
            <v>331</v>
          </cell>
          <cell r="AY1">
            <v>3331</v>
          </cell>
          <cell r="AZ1">
            <v>33312</v>
          </cell>
          <cell r="BA1">
            <v>3332</v>
          </cell>
          <cell r="BB1">
            <v>3333</v>
          </cell>
          <cell r="BC1">
            <v>3334</v>
          </cell>
          <cell r="BD1">
            <v>3337</v>
          </cell>
          <cell r="BE1">
            <v>3338</v>
          </cell>
          <cell r="BF1">
            <v>3339</v>
          </cell>
          <cell r="BG1">
            <v>334</v>
          </cell>
          <cell r="BH1">
            <v>336</v>
          </cell>
          <cell r="BI1">
            <v>3362</v>
          </cell>
          <cell r="BJ1">
            <v>3381</v>
          </cell>
          <cell r="BK1">
            <v>3382</v>
          </cell>
          <cell r="BL1">
            <v>338</v>
          </cell>
          <cell r="BM1">
            <v>3384</v>
          </cell>
          <cell r="BN1">
            <v>3388</v>
          </cell>
          <cell r="BO1">
            <v>341</v>
          </cell>
          <cell r="BP1">
            <v>342</v>
          </cell>
          <cell r="BQ1">
            <v>344</v>
          </cell>
          <cell r="BR1">
            <v>411</v>
          </cell>
          <cell r="BS1">
            <v>412</v>
          </cell>
          <cell r="BT1">
            <v>413</v>
          </cell>
          <cell r="BU1">
            <v>414</v>
          </cell>
          <cell r="BV1">
            <v>415</v>
          </cell>
          <cell r="BW1">
            <v>421</v>
          </cell>
          <cell r="BX1">
            <v>4212</v>
          </cell>
          <cell r="BY1">
            <v>431</v>
          </cell>
          <cell r="BZ1">
            <v>511</v>
          </cell>
          <cell r="CA1">
            <v>512</v>
          </cell>
          <cell r="CB1">
            <v>531</v>
          </cell>
          <cell r="CC1">
            <v>532</v>
          </cell>
          <cell r="CD1">
            <v>6111</v>
          </cell>
          <cell r="CE1">
            <v>61121</v>
          </cell>
          <cell r="CF1">
            <v>61122</v>
          </cell>
          <cell r="CG1">
            <v>61123</v>
          </cell>
          <cell r="CH1">
            <v>61124</v>
          </cell>
          <cell r="CI1">
            <v>61125</v>
          </cell>
          <cell r="CJ1">
            <v>6113</v>
          </cell>
          <cell r="CK1">
            <v>621</v>
          </cell>
          <cell r="CL1">
            <v>622</v>
          </cell>
          <cell r="CM1">
            <v>627</v>
          </cell>
          <cell r="CN1">
            <v>631</v>
          </cell>
          <cell r="CO1">
            <v>632</v>
          </cell>
          <cell r="CP1">
            <v>641</v>
          </cell>
          <cell r="CQ1">
            <v>642</v>
          </cell>
          <cell r="CR1">
            <v>711</v>
          </cell>
          <cell r="CS1">
            <v>721</v>
          </cell>
          <cell r="CT1">
            <v>811</v>
          </cell>
          <cell r="CU1">
            <v>821</v>
          </cell>
          <cell r="CV1">
            <v>911</v>
          </cell>
        </row>
        <row r="2">
          <cell r="A2">
            <v>111</v>
          </cell>
          <cell r="C2" t="str">
            <v>Ruùt tieàn gôûi ngaân haøng</v>
          </cell>
          <cell r="D2" t="str">
            <v>Ruùt tieàn gôûi ngaân haøng</v>
          </cell>
          <cell r="K2" t="str">
            <v>Khaùch haøng traû tieàn</v>
          </cell>
          <cell r="L2" t="str">
            <v>Thueá VAT haøg mua ñöôc hoaøn laïi</v>
          </cell>
          <cell r="M2" t="str">
            <v>Thueá VAT  ñöôïc hoaøn laïi</v>
          </cell>
          <cell r="Q2" t="str">
            <v>Thu hoài khoaûn phaûi thu</v>
          </cell>
          <cell r="S2" t="str">
            <v>Thu hoài taïm öùng</v>
          </cell>
          <cell r="T2" t="str">
            <v>Thu hoài chi phí traû tröôùc</v>
          </cell>
          <cell r="V2" t="str">
            <v>Thu hoài tieàn kyù quyõ, kyù cöôïc</v>
          </cell>
          <cell r="AC2" t="str">
            <v>Thu tieàn traû cong cuï</v>
          </cell>
          <cell r="AE2" t="str">
            <v>Baùn pheá lieäu</v>
          </cell>
          <cell r="AH2" t="str">
            <v>Thu tieàn traû TSCÑ</v>
          </cell>
          <cell r="AI2" t="str">
            <v>Thu tieàn traû TSCÑ</v>
          </cell>
          <cell r="AN2" t="str">
            <v>Thu hoài voán goùp lieân doanh</v>
          </cell>
          <cell r="AR2" t="str">
            <v>Thu XDCB</v>
          </cell>
          <cell r="AV2" t="str">
            <v>Vay ngaén haïn</v>
          </cell>
          <cell r="AX2" t="str">
            <v>Thu tieàn do ngöôøi baùn traû</v>
          </cell>
          <cell r="AY2" t="str">
            <v xml:space="preserve">Thueá VAT cuûa haøng baùn ra </v>
          </cell>
          <cell r="AZ2" t="str">
            <v>Thueá VAT  ñöôïc hoaøn laïi</v>
          </cell>
          <cell r="BB2" t="str">
            <v>Thueá VAT  ñöôïc hoaøn laïi</v>
          </cell>
          <cell r="BC2" t="str">
            <v>Thueá lôïi töùc ñöôïc hoaøn laïi</v>
          </cell>
          <cell r="BE2" t="str">
            <v>Thueá khaùc ñöôïc hoaøn laïi</v>
          </cell>
          <cell r="BG2" t="str">
            <v>Thu hoài löông</v>
          </cell>
          <cell r="BH2" t="str">
            <v>Nhaän tieàn cuûa Coâng ty</v>
          </cell>
          <cell r="BL2" t="str">
            <v>Thu Baûo hieåm xaõ hoäi</v>
          </cell>
          <cell r="BM2" t="str">
            <v>Thu hoài caùc khoaûn khaùc</v>
          </cell>
          <cell r="BN2">
            <v>0</v>
          </cell>
          <cell r="BO2" t="str">
            <v>Vay daøi haïn</v>
          </cell>
          <cell r="BP2">
            <v>0</v>
          </cell>
          <cell r="BQ2" t="str">
            <v>Nhaän kyù quyõ, kyù cöôïc</v>
          </cell>
          <cell r="BR2" t="str">
            <v>Nhaän Voán kinh doanh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 t="str">
            <v>Thu tieàn baùn haøng</v>
          </cell>
          <cell r="CA2" t="str">
            <v>Thu tieàn baùn haøng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 t="str">
            <v>Thu hoaït ñoäng taøi chính</v>
          </cell>
          <cell r="CS2" t="str">
            <v>Thu nhaäp baát thöôøng</v>
          </cell>
          <cell r="CT2">
            <v>0</v>
          </cell>
          <cell r="CU2">
            <v>0</v>
          </cell>
          <cell r="CV2">
            <v>0</v>
          </cell>
        </row>
        <row r="3">
          <cell r="A3">
            <v>112</v>
          </cell>
          <cell r="B3" t="str">
            <v>Noäp tieàn vaøo ngaân haøng</v>
          </cell>
          <cell r="K3" t="str">
            <v>Khaùch haøng traû tieàn</v>
          </cell>
          <cell r="L3" t="str">
            <v>Thueá VAT haøg mua ñöôc hoaøn laïi</v>
          </cell>
          <cell r="M3" t="str">
            <v>Thueá VAT ñöôïc hoaøn laïi</v>
          </cell>
          <cell r="Q3" t="str">
            <v>Thu hoài khoaûn phaûi thu</v>
          </cell>
          <cell r="V3" t="str">
            <v>Thu hoài tieàn kyù quyõ, kyù cöôïc</v>
          </cell>
          <cell r="AN3" t="str">
            <v>Thu hoài voán goùp lieân doanh</v>
          </cell>
          <cell r="AY3" t="str">
            <v>Thu tieàn baùn haøng</v>
          </cell>
          <cell r="BJ3" t="str">
            <v>TGNH thöøa chôø giaûi quyeát</v>
          </cell>
          <cell r="BZ3" t="str">
            <v>Thu tieàn baùn haøng</v>
          </cell>
          <cell r="CA3" t="str">
            <v>Thu tieàn baùn haøng</v>
          </cell>
          <cell r="CR3" t="str">
            <v>Laõi tieàn gôûi ngaân haøng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</row>
        <row r="4">
          <cell r="A4">
            <v>1122</v>
          </cell>
          <cell r="B4" t="str">
            <v>Noäp tieàn vaøo ngaân haøng</v>
          </cell>
          <cell r="K4" t="str">
            <v>Khaùch haøng traû tieàn</v>
          </cell>
          <cell r="L4" t="str">
            <v>Thueá VAT haøg mua ñöôc hoaøn laïi</v>
          </cell>
          <cell r="M4" t="str">
            <v>Thueá VAT ñöôïc hoaøn laïi</v>
          </cell>
          <cell r="Q4" t="str">
            <v>Thu hoài khoaûn phaûi thu</v>
          </cell>
          <cell r="V4" t="str">
            <v>Thu hoài tieàn kyù quyõ, kyù cöôïc</v>
          </cell>
          <cell r="AN4" t="str">
            <v>Thu hoài voán goùp lieân doanh</v>
          </cell>
          <cell r="BJ4" t="str">
            <v>TGNH thöøa chôø giaûi quyeát</v>
          </cell>
          <cell r="BZ4" t="str">
            <v>Thu tieàn baùn haøng</v>
          </cell>
          <cell r="CA4" t="str">
            <v>Thu tieàn baùn haøng</v>
          </cell>
        </row>
        <row r="5">
          <cell r="A5">
            <v>1211</v>
          </cell>
        </row>
        <row r="6">
          <cell r="A6">
            <v>1212</v>
          </cell>
        </row>
        <row r="7">
          <cell r="A7">
            <v>1131</v>
          </cell>
        </row>
        <row r="8">
          <cell r="A8">
            <v>1132</v>
          </cell>
        </row>
        <row r="9">
          <cell r="A9">
            <v>1211</v>
          </cell>
        </row>
        <row r="10">
          <cell r="A10">
            <v>1212</v>
          </cell>
        </row>
        <row r="11">
          <cell r="A11">
            <v>128</v>
          </cell>
        </row>
        <row r="12">
          <cell r="A12">
            <v>129</v>
          </cell>
        </row>
        <row r="13">
          <cell r="A13">
            <v>131</v>
          </cell>
          <cell r="B13" t="str">
            <v>Traû tieàn cho khaùch haøng</v>
          </cell>
          <cell r="Q13" t="str">
            <v>Chuyeån tröø coâng nôï</v>
          </cell>
          <cell r="S13" t="str">
            <v>Tieàn taïm öùng ñöôïc söû duïng</v>
          </cell>
          <cell r="V13" t="str">
            <v>Tieàn kyù quyõ traû cho khaùch haøng</v>
          </cell>
          <cell r="AX13" t="str">
            <v>Chuyeån tröø coâng nôï</v>
          </cell>
          <cell r="AY13" t="str">
            <v xml:space="preserve">Thueá VAT haøng baùn </v>
          </cell>
          <cell r="BT13" t="str">
            <v>Cheânh leäch tyû giaù</v>
          </cell>
          <cell r="BZ13" t="str">
            <v>Baùn haøng</v>
          </cell>
        </row>
        <row r="14">
          <cell r="A14">
            <v>133</v>
          </cell>
          <cell r="B14" t="str">
            <v>Thueá VAT haøng mua</v>
          </cell>
          <cell r="C14" t="str">
            <v>Thueá VAT haøng mua</v>
          </cell>
          <cell r="D14" t="str">
            <v>Thueá VAT haøng mua</v>
          </cell>
          <cell r="AX14" t="str">
            <v>Thueá VAT haøng mua</v>
          </cell>
        </row>
        <row r="15">
          <cell r="A15">
            <v>1332</v>
          </cell>
          <cell r="B15" t="str">
            <v>Thueá VAT cuûa taøi saûn coá ñònh</v>
          </cell>
          <cell r="C15" t="str">
            <v>Thueá VAT cuûa taøi saûn coá ñònh</v>
          </cell>
          <cell r="D15" t="str">
            <v>Thueá VAT cuûa taøi saûn coá ñònh</v>
          </cell>
          <cell r="S15" t="str">
            <v>Thueá VAT haøng mua</v>
          </cell>
          <cell r="AX15" t="str">
            <v>Thueá VAT cuûa TSCÑ</v>
          </cell>
          <cell r="AZ15" t="str">
            <v>Thueá VAT haøng nhaäp khaåu</v>
          </cell>
        </row>
        <row r="16">
          <cell r="A16">
            <v>136</v>
          </cell>
        </row>
        <row r="17">
          <cell r="A17">
            <v>1362</v>
          </cell>
        </row>
        <row r="18">
          <cell r="A18">
            <v>1381</v>
          </cell>
        </row>
        <row r="19">
          <cell r="A19">
            <v>1388</v>
          </cell>
          <cell r="B19" t="str">
            <v>Chi hoä</v>
          </cell>
          <cell r="AE19" t="str">
            <v>Caùc khoaûn chôø giaûi quyeát</v>
          </cell>
          <cell r="AX19" t="str">
            <v>Haøng thieáu chôø giaûi quyeát</v>
          </cell>
        </row>
        <row r="20">
          <cell r="A20">
            <v>139</v>
          </cell>
        </row>
        <row r="21">
          <cell r="A21">
            <v>141</v>
          </cell>
          <cell r="B21" t="str">
            <v>Taïm öùng</v>
          </cell>
          <cell r="C21" t="str">
            <v>Taïm öùng</v>
          </cell>
          <cell r="D21" t="str">
            <v>Taïm öùng</v>
          </cell>
        </row>
        <row r="22">
          <cell r="A22">
            <v>1421</v>
          </cell>
        </row>
        <row r="23">
          <cell r="A23">
            <v>1422</v>
          </cell>
          <cell r="B23" t="str">
            <v>Traû tröôùc</v>
          </cell>
          <cell r="AC23" t="str">
            <v xml:space="preserve">Xuaát kho coâng cuï, duïng cuï </v>
          </cell>
          <cell r="AR23" t="str">
            <v>Keát chuyeån chi phí söûa huõa TSCÑ</v>
          </cell>
          <cell r="BP23" t="str">
            <v>Chi phí laõi thueâ</v>
          </cell>
        </row>
        <row r="24">
          <cell r="A24">
            <v>144</v>
          </cell>
          <cell r="B24" t="str">
            <v>Kyù quyõ, kyù cöôïc</v>
          </cell>
          <cell r="C24" t="str">
            <v>Kyù quyõ, kyù cöôïc</v>
          </cell>
          <cell r="D24" t="str">
            <v>Kyù quyõ, kyù cöôïc</v>
          </cell>
        </row>
        <row r="25">
          <cell r="A25">
            <v>151</v>
          </cell>
        </row>
        <row r="26">
          <cell r="A26">
            <v>1521</v>
          </cell>
          <cell r="B26" t="str">
            <v>Mua nguyeân vaät lieäu</v>
          </cell>
          <cell r="AX26" t="str">
            <v>Mua nguyeân vaät lieäu</v>
          </cell>
        </row>
        <row r="27">
          <cell r="A27">
            <v>1522</v>
          </cell>
          <cell r="B27" t="str">
            <v>Mua nguyeân vaät lieäu</v>
          </cell>
        </row>
        <row r="28">
          <cell r="A28">
            <v>1523</v>
          </cell>
        </row>
        <row r="29">
          <cell r="A29">
            <v>1524</v>
          </cell>
          <cell r="B29" t="str">
            <v>Mua nguyeân vaät lieäu</v>
          </cell>
          <cell r="K29" t="str">
            <v>Mua nguyeân vaät lieäu</v>
          </cell>
          <cell r="S29" t="str">
            <v>Tieàn taïm öùng mua NVL</v>
          </cell>
          <cell r="AE29" t="str">
            <v>Pheá lieäu thu hoài</v>
          </cell>
          <cell r="AX29" t="str">
            <v>Mua nguyeân vaät lieäu</v>
          </cell>
          <cell r="BB29" t="str">
            <v>Thueá nhaäp khaåu NVL</v>
          </cell>
          <cell r="BS29" t="str">
            <v>Chenh leäch taêng giaù</v>
          </cell>
          <cell r="CK29" t="str">
            <v>NVL duøng khoâng heát nhaäp kho</v>
          </cell>
        </row>
        <row r="30">
          <cell r="A30">
            <v>1525</v>
          </cell>
        </row>
        <row r="31">
          <cell r="A31">
            <v>153</v>
          </cell>
        </row>
        <row r="32">
          <cell r="A32">
            <v>1532</v>
          </cell>
          <cell r="B32" t="str">
            <v>Mua coâng cuï, duïng cuï</v>
          </cell>
          <cell r="S32" t="str">
            <v>Tieàn taïm öùng muaCCDC</v>
          </cell>
          <cell r="AX32" t="str">
            <v>Mua coâng cuï, duïng cuï</v>
          </cell>
          <cell r="BB32" t="str">
            <v>Thueá nhaäp khaåu CCDC</v>
          </cell>
          <cell r="BS32" t="str">
            <v>Chenh leäch taêng giaù</v>
          </cell>
        </row>
        <row r="33">
          <cell r="A33">
            <v>154</v>
          </cell>
          <cell r="B33" t="str">
            <v>Chi phí thueâ gia coâng</v>
          </cell>
          <cell r="AE33" t="str">
            <v>Z  thöïc teá TP xuaát kho söûa chöõa</v>
          </cell>
          <cell r="AX33" t="str">
            <v>Thueâ ngoaøi gia coâng</v>
          </cell>
          <cell r="CK33" t="str">
            <v>KC chi phí NVL</v>
          </cell>
          <cell r="CL33" t="str">
            <v>KC chi phí nhaân coâng</v>
          </cell>
          <cell r="CM33" t="str">
            <v>KC chi phí saûn xuaát chung</v>
          </cell>
        </row>
        <row r="34">
          <cell r="A34">
            <v>155</v>
          </cell>
          <cell r="AE34" t="str">
            <v>Z thöïc teá SP hoaøn thaønh</v>
          </cell>
          <cell r="BS34" t="str">
            <v>Cheânh leäch taêng giaù</v>
          </cell>
        </row>
        <row r="35">
          <cell r="A35">
            <v>156</v>
          </cell>
          <cell r="B35" t="str">
            <v>Mua haøng</v>
          </cell>
          <cell r="K35" t="str">
            <v>Mua haøng</v>
          </cell>
          <cell r="S35" t="str">
            <v>Tieàn taïm öùng mua haøng hoaù</v>
          </cell>
          <cell r="AE35" t="str">
            <v>KC chi phí gia coâng haøng hoaù</v>
          </cell>
          <cell r="AX35" t="str">
            <v>Mua haøng</v>
          </cell>
          <cell r="BB35" t="str">
            <v>Thueá nhaäp khaåu haøng hoaù</v>
          </cell>
          <cell r="BS35" t="str">
            <v>Cheânh leäch taêng giaù</v>
          </cell>
        </row>
        <row r="36">
          <cell r="A36">
            <v>211</v>
          </cell>
          <cell r="B36" t="str">
            <v>Mua Taøi saûn coá ñònh</v>
          </cell>
          <cell r="K36" t="str">
            <v>Mua taøi saûn coá ñònh</v>
          </cell>
          <cell r="S36" t="str">
            <v>Tieàn taïm öùng mua TSCÑ</v>
          </cell>
          <cell r="AI36" t="str">
            <v>Chuyeån TSCÑ TTC thaønh TSCÑ töï coù</v>
          </cell>
          <cell r="AR36" t="str">
            <v>KC chi phí  coâng trình hoaøn thaønh</v>
          </cell>
          <cell r="AX36" t="str">
            <v>Mua Taøi saûn coá ñònh</v>
          </cell>
          <cell r="BB36" t="str">
            <v>Thueá nhaäp khaåu TSCÑ</v>
          </cell>
          <cell r="BP36" t="str">
            <v>Mua TSCÑ thueâ taøi chính</v>
          </cell>
          <cell r="BS36" t="str">
            <v>Cheânh leäch taêng giaù</v>
          </cell>
        </row>
        <row r="37">
          <cell r="A37">
            <v>212</v>
          </cell>
          <cell r="BS37" t="str">
            <v>Cheânh leäch taêng giaù</v>
          </cell>
        </row>
        <row r="38">
          <cell r="A38">
            <v>213</v>
          </cell>
          <cell r="AR38" t="str">
            <v>KC chi phí  coâng trình hoaøn thaønh</v>
          </cell>
          <cell r="BS38" t="str">
            <v>Cheânh leäch taêng giaù</v>
          </cell>
        </row>
        <row r="39">
          <cell r="A39">
            <v>2141</v>
          </cell>
        </row>
        <row r="40">
          <cell r="A40">
            <v>2142</v>
          </cell>
        </row>
        <row r="41">
          <cell r="A41">
            <v>2143</v>
          </cell>
          <cell r="AH41" t="str">
            <v>Giaûm TSCÑ</v>
          </cell>
        </row>
        <row r="42">
          <cell r="A42">
            <v>2211</v>
          </cell>
        </row>
        <row r="43">
          <cell r="A43">
            <v>2212</v>
          </cell>
        </row>
        <row r="44">
          <cell r="A44">
            <v>228</v>
          </cell>
        </row>
        <row r="45">
          <cell r="A45">
            <v>229</v>
          </cell>
        </row>
        <row r="46">
          <cell r="A46">
            <v>2411</v>
          </cell>
          <cell r="B46" t="str">
            <v>Chi phí xaây döïng cô baûn</v>
          </cell>
          <cell r="AX46" t="str">
            <v>Chi phí XDCB thueâ ngoaøi</v>
          </cell>
        </row>
        <row r="47">
          <cell r="A47">
            <v>2412</v>
          </cell>
        </row>
        <row r="48">
          <cell r="A48">
            <v>2413</v>
          </cell>
        </row>
        <row r="49">
          <cell r="A49">
            <v>244</v>
          </cell>
        </row>
        <row r="50">
          <cell r="A50">
            <v>311</v>
          </cell>
          <cell r="B50" t="str">
            <v>Traû vay ngaén haïn</v>
          </cell>
          <cell r="K50" t="str">
            <v>Tröø nôï vay ngaén haïn</v>
          </cell>
        </row>
        <row r="51">
          <cell r="A51">
            <v>315</v>
          </cell>
        </row>
        <row r="52">
          <cell r="A52">
            <v>331</v>
          </cell>
          <cell r="B52" t="str">
            <v>Traû nôï nhaø cung caáp</v>
          </cell>
          <cell r="C52" t="str">
            <v>Traû nôï nhaø cung caáp</v>
          </cell>
          <cell r="D52" t="str">
            <v>Traû nôï nhaø cung caáp</v>
          </cell>
          <cell r="K52" t="str">
            <v>Chuyeån tröø coâng nôï</v>
          </cell>
          <cell r="Q52" t="str">
            <v>Chuyeån tröø coâng nôï</v>
          </cell>
          <cell r="S52" t="str">
            <v>Tieàn taïm öùng traû cho ngöôøi baùn</v>
          </cell>
          <cell r="V52" t="str">
            <v>Tieàn kyù quyõ traû nôï cho ngöôøi baùn</v>
          </cell>
          <cell r="AV52" t="str">
            <v>Vay ngaén haïn traû ngöôøi baùn</v>
          </cell>
          <cell r="BO52" t="str">
            <v>Vay daøi haïn ñeå traû ngöôøi baùn</v>
          </cell>
          <cell r="BT52" t="str">
            <v>Cheânh leäch tyû giaù</v>
          </cell>
        </row>
        <row r="53">
          <cell r="A53">
            <v>3331</v>
          </cell>
          <cell r="B53" t="str">
            <v>Noäp thueá VAT</v>
          </cell>
          <cell r="C53" t="str">
            <v>Noäp thueá VAT</v>
          </cell>
          <cell r="K53" t="str">
            <v>Thueá VAT haøng baùn bò traû laïi</v>
          </cell>
          <cell r="L53" t="str">
            <v>Khaáu tröø thueá VAT haøng mua</v>
          </cell>
          <cell r="M53" t="str">
            <v>Khaáu tröø thueá VAT haøng mua</v>
          </cell>
        </row>
        <row r="54">
          <cell r="A54">
            <v>33312</v>
          </cell>
          <cell r="B54" t="str">
            <v>Noäp thueá VAT haøng NK</v>
          </cell>
        </row>
        <row r="55">
          <cell r="A55">
            <v>3332</v>
          </cell>
        </row>
        <row r="56">
          <cell r="A56">
            <v>3333</v>
          </cell>
          <cell r="B56" t="str">
            <v>Noäp thueá nhaäp khaåu</v>
          </cell>
        </row>
        <row r="57">
          <cell r="A57">
            <v>3334</v>
          </cell>
          <cell r="B57" t="str">
            <v>Noäp thueá TNDN</v>
          </cell>
        </row>
        <row r="58">
          <cell r="A58">
            <v>3337</v>
          </cell>
        </row>
        <row r="59">
          <cell r="A59">
            <v>3338</v>
          </cell>
        </row>
        <row r="60">
          <cell r="A60">
            <v>3339</v>
          </cell>
          <cell r="B60" t="str">
            <v>Noäp thueá moân baøi</v>
          </cell>
        </row>
        <row r="61">
          <cell r="A61">
            <v>334</v>
          </cell>
          <cell r="B61" t="str">
            <v>Traû löông</v>
          </cell>
          <cell r="S61" t="str">
            <v>Tröø löông ngöôøi nhaän taïm öùng</v>
          </cell>
          <cell r="AF61" t="str">
            <v>Tieàn löông phaûi traû cho toå moäc</v>
          </cell>
          <cell r="AG61" t="str">
            <v>Tieàn löông phaûi traû cho toå sôn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BE61" t="str">
            <v>Thueá TNCN phaûi noäp</v>
          </cell>
          <cell r="BL61" t="str">
            <v>Tröø löông nhaân vieân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</row>
        <row r="62">
          <cell r="A62">
            <v>335</v>
          </cell>
        </row>
        <row r="63">
          <cell r="A63">
            <v>336</v>
          </cell>
        </row>
        <row r="64">
          <cell r="A64">
            <v>3381</v>
          </cell>
        </row>
        <row r="65">
          <cell r="A65">
            <v>3382</v>
          </cell>
          <cell r="B65" t="str">
            <v>Noäp kinh phí coâng ñoaøn</v>
          </cell>
          <cell r="C65" t="str">
            <v>Noäp kinh phí coâng ñoaøn</v>
          </cell>
          <cell r="D65" t="str">
            <v>Noäp kinh phí coâng ñoaøn</v>
          </cell>
        </row>
        <row r="66">
          <cell r="A66">
            <v>3383</v>
          </cell>
          <cell r="B66" t="str">
            <v>Chi baûo hieåm xaõ hoäi</v>
          </cell>
          <cell r="C66" t="str">
            <v>Chi baûo hieåm xaõ hoäi</v>
          </cell>
          <cell r="D66" t="str">
            <v>Chi baûo hieåm xaõ hoäi</v>
          </cell>
        </row>
        <row r="67">
          <cell r="A67">
            <v>3384</v>
          </cell>
          <cell r="B67" t="str">
            <v>Chi baûo hieåm y teá</v>
          </cell>
          <cell r="C67" t="str">
            <v>Chi baûo hieåm y teá</v>
          </cell>
          <cell r="D67" t="str">
            <v>Chi baûo hieåm y teá</v>
          </cell>
        </row>
        <row r="68">
          <cell r="A68">
            <v>3388</v>
          </cell>
        </row>
        <row r="69">
          <cell r="A69">
            <v>341</v>
          </cell>
          <cell r="B69" t="str">
            <v>Traû vay daøi haïn</v>
          </cell>
          <cell r="K69" t="str">
            <v>Tröø nôï vay daì haïn</v>
          </cell>
        </row>
        <row r="70">
          <cell r="A70">
            <v>342</v>
          </cell>
          <cell r="B70" t="str">
            <v>Traû nôï daøi haïn</v>
          </cell>
          <cell r="K70" t="str">
            <v>Tröø nôï vay daøi haïn</v>
          </cell>
          <cell r="AI70" t="str">
            <v>Traû TSCÑ thueâ taøi chính</v>
          </cell>
        </row>
        <row r="71">
          <cell r="A71">
            <v>344</v>
          </cell>
          <cell r="B71" t="str">
            <v>Hoaøn traû kyù quyõ,kyù cöôïc</v>
          </cell>
        </row>
        <row r="72">
          <cell r="A72">
            <v>411</v>
          </cell>
          <cell r="B72" t="str">
            <v>Hoaøn voán chuû doanh nghieäp</v>
          </cell>
        </row>
        <row r="73">
          <cell r="A73">
            <v>412</v>
          </cell>
          <cell r="AC73" t="str">
            <v>Cheânh leäh giaûm giaù</v>
          </cell>
          <cell r="AH73" t="str">
            <v>Cheânh leäch giaûm giaù</v>
          </cell>
          <cell r="AI73" t="str">
            <v>Cheânh leäch giaûm giaù</v>
          </cell>
          <cell r="AJ73" t="str">
            <v>Cheânh leäch giaûm giaù</v>
          </cell>
        </row>
        <row r="74">
          <cell r="A74">
            <v>413</v>
          </cell>
          <cell r="K74" t="str">
            <v>Cheânh leäch tyû giaù</v>
          </cell>
        </row>
        <row r="75">
          <cell r="A75">
            <v>414</v>
          </cell>
          <cell r="B75" t="str">
            <v>Chi quyõ ñaàu tö phaùt trieån</v>
          </cell>
        </row>
        <row r="76">
          <cell r="A76">
            <v>415</v>
          </cell>
          <cell r="B76" t="str">
            <v>Mua baûo hieåm taøi saûn</v>
          </cell>
        </row>
        <row r="77">
          <cell r="A77">
            <v>421</v>
          </cell>
          <cell r="CV77" t="str">
            <v>Keát chuyeån loã</v>
          </cell>
        </row>
        <row r="78">
          <cell r="A78">
            <v>4212</v>
          </cell>
          <cell r="BC78" t="str">
            <v>Thueá TNDN phaûi noäp</v>
          </cell>
          <cell r="BU78" t="str">
            <v>Trích laäp quyõ ÑTPT</v>
          </cell>
          <cell r="BV78" t="str">
            <v>Trích laäp quyõ DPTC</v>
          </cell>
          <cell r="BY78" t="str">
            <v>Trích laäp quyõ KTPL</v>
          </cell>
          <cell r="CV78" t="str">
            <v>Keát chuyeån loã</v>
          </cell>
        </row>
        <row r="79">
          <cell r="A79">
            <v>431</v>
          </cell>
          <cell r="B79" t="str">
            <v>Chi khen höôûng phuùc lôïi</v>
          </cell>
        </row>
        <row r="80">
          <cell r="A80">
            <v>441</v>
          </cell>
        </row>
        <row r="81">
          <cell r="A81">
            <v>511</v>
          </cell>
          <cell r="CV81" t="str">
            <v>Keát chuyeån doanh thu</v>
          </cell>
        </row>
        <row r="82">
          <cell r="A82">
            <v>512</v>
          </cell>
          <cell r="CB82" t="str">
            <v>Keát chuyeån haøng baùn bò traû laïi</v>
          </cell>
          <cell r="CC82" t="str">
            <v>Keát chuyeån giaûm giaù haøng baùn</v>
          </cell>
          <cell r="CV82" t="str">
            <v>Keát chuyeån doanh thu</v>
          </cell>
        </row>
        <row r="83">
          <cell r="A83">
            <v>531</v>
          </cell>
          <cell r="B83" t="str">
            <v>Traû tieàn cho khaùch haøng</v>
          </cell>
          <cell r="K83" t="str">
            <v>Tröø nôï khaùch haøng</v>
          </cell>
        </row>
        <row r="84">
          <cell r="A84">
            <v>532</v>
          </cell>
          <cell r="B84" t="str">
            <v>Giaûm giaù haøng baùn</v>
          </cell>
          <cell r="K84" t="str">
            <v>Tröø nôï khaùch haøng</v>
          </cell>
        </row>
        <row r="85">
          <cell r="A85">
            <v>6111</v>
          </cell>
        </row>
        <row r="86">
          <cell r="A86">
            <v>61121</v>
          </cell>
        </row>
        <row r="87">
          <cell r="A87">
            <v>61122</v>
          </cell>
        </row>
        <row r="88">
          <cell r="A88">
            <v>61123</v>
          </cell>
        </row>
        <row r="89">
          <cell r="A89">
            <v>61124</v>
          </cell>
        </row>
        <row r="90">
          <cell r="A90">
            <v>61125</v>
          </cell>
        </row>
        <row r="91">
          <cell r="A91">
            <v>6113</v>
          </cell>
        </row>
        <row r="92">
          <cell r="A92">
            <v>621</v>
          </cell>
          <cell r="B92" t="str">
            <v>Mua nguyeân vaät lieäu</v>
          </cell>
          <cell r="X92" t="str">
            <v>Xuaát kho nguyeân vaät lieäu</v>
          </cell>
          <cell r="Y92" t="str">
            <v>Xuaát kho nguyeân vaät lieäu</v>
          </cell>
          <cell r="Z92" t="str">
            <v>Xuaát kho nguyeân vaät lieäu</v>
          </cell>
          <cell r="AF92" t="str">
            <v>Trò giaù nguyeân vaät lieäu toå moäc hoaøn thanh</v>
          </cell>
          <cell r="AG92" t="str">
            <v>Trò giaù nguyeân vaät lieäu toå sôn hoaøn thanh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</row>
        <row r="93">
          <cell r="A93">
            <v>622</v>
          </cell>
          <cell r="B93" t="str">
            <v>Traû coâng thueâ ngoaøi</v>
          </cell>
          <cell r="BG93" t="str">
            <v>Löông phaûi traû coâng nhaân</v>
          </cell>
          <cell r="BL93" t="str">
            <v>Trich BHXH</v>
          </cell>
          <cell r="BM93" t="str">
            <v>Trích caùc quyõ heo löông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</row>
        <row r="94">
          <cell r="A94">
            <v>627</v>
          </cell>
          <cell r="B94" t="str">
            <v>Chi phí Quaûn lyù chung</v>
          </cell>
          <cell r="C94" t="str">
            <v>Chi phí Quaûn lyù chung</v>
          </cell>
          <cell r="D94" t="str">
            <v>Chi phí Quaûn lyù chung</v>
          </cell>
          <cell r="T94" t="str">
            <v>Phaân boå chi phí traû tröôùc</v>
          </cell>
          <cell r="AC94" t="str">
            <v xml:space="preserve">Xuaát kho coâng cuï, duïng cuï </v>
          </cell>
          <cell r="AK94" t="str">
            <v>Trích khaáu hao TSCÑ</v>
          </cell>
          <cell r="AM94" t="str">
            <v>Trích khaáu hao TSCÑ</v>
          </cell>
          <cell r="AX94" t="str">
            <v>Chi phí mua ngoaøi</v>
          </cell>
          <cell r="BG94" t="str">
            <v>Löông phaûi traû nhaân vieân quaûn lyù</v>
          </cell>
          <cell r="BL94" t="str">
            <v>Trich BHXH</v>
          </cell>
          <cell r="BM94" t="str">
            <v>Trích caùc quyõ heo löông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</row>
        <row r="95">
          <cell r="A95">
            <v>631</v>
          </cell>
        </row>
        <row r="96">
          <cell r="A96">
            <v>632</v>
          </cell>
          <cell r="M96" t="str">
            <v>Thueá VAT khoâng ñöôïc khaáu tröø</v>
          </cell>
          <cell r="AE96" t="str">
            <v>Z thöïc teá SP hoaøn thaønh baøn giao</v>
          </cell>
          <cell r="AF96" t="str">
            <v>Giaù thaønh thöïc teá thaønh phaå tieâu thuï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97">
            <v>641</v>
          </cell>
          <cell r="B97" t="str">
            <v>Chi phí baùn haøng</v>
          </cell>
          <cell r="T97" t="str">
            <v>Phaân boå chi phí traû tröôùc</v>
          </cell>
          <cell r="AC97" t="str">
            <v>Xuaát kho coâng cuï, duïng cuï</v>
          </cell>
          <cell r="AK97" t="str">
            <v>Trích khaáu hao TSCÑ</v>
          </cell>
          <cell r="AM97" t="str">
            <v>Trích khaáu hao TSCÑ</v>
          </cell>
          <cell r="AX97" t="str">
            <v>Chi phí mua ngoaøi</v>
          </cell>
          <cell r="BG97" t="str">
            <v>Löông phaûi traû nhaân vieân baùn haøng</v>
          </cell>
          <cell r="BL97" t="str">
            <v>Trich BHXH</v>
          </cell>
          <cell r="BM97" t="str">
            <v>Trích caùc quyõ theo löông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</row>
        <row r="98">
          <cell r="A98">
            <v>642</v>
          </cell>
          <cell r="B98" t="str">
            <v>Chi phí quaûn lyù doanh nghieäp</v>
          </cell>
          <cell r="C98" t="str">
            <v>Chi phí quaûn lyù doanh nghieäp</v>
          </cell>
          <cell r="D98" t="str">
            <v>Chi phí quaûn lyù doanh nghieäp</v>
          </cell>
          <cell r="T98" t="str">
            <v>Phaân boå chi phí traû tröôùc</v>
          </cell>
          <cell r="AC98" t="str">
            <v>Xuaát kho coâng cuï, duïng cuï</v>
          </cell>
          <cell r="AK98" t="str">
            <v>Trích khaáu hao TSCÑ</v>
          </cell>
          <cell r="AM98" t="str">
            <v>Trích khaáu hao TSCÑ</v>
          </cell>
          <cell r="AX98" t="str">
            <v>Chi phí mua ngoaøi</v>
          </cell>
          <cell r="BE98" t="str">
            <v>Thueá moân baøi phaûi noäp</v>
          </cell>
          <cell r="BG98" t="str">
            <v>Löông phaûi traû nhaân vieân quaûn lyù</v>
          </cell>
          <cell r="BL98" t="str">
            <v>Trich BHXH</v>
          </cell>
          <cell r="BM98" t="str">
            <v>Trích caùc quyõ theo löông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</row>
        <row r="99">
          <cell r="A99">
            <v>711</v>
          </cell>
          <cell r="CV99" t="str">
            <v xml:space="preserve">Keát chuyeån thu nhaäp </v>
          </cell>
        </row>
        <row r="100">
          <cell r="A100">
            <v>721</v>
          </cell>
          <cell r="CV100" t="str">
            <v xml:space="preserve">Keát chuyeån thu nhaäp </v>
          </cell>
        </row>
        <row r="101">
          <cell r="A101">
            <v>811</v>
          </cell>
          <cell r="B101" t="str">
            <v>Chi phí hoaït ñoäng taøi chính</v>
          </cell>
          <cell r="C101" t="str">
            <v>Chi phí hoaït ñoäng taøi chính</v>
          </cell>
          <cell r="D101" t="str">
            <v>Chi phí hoaït ñoäng taøi chính</v>
          </cell>
          <cell r="AM101" t="str">
            <v>Trích khaáu hao TSCÑ</v>
          </cell>
        </row>
        <row r="102">
          <cell r="A102">
            <v>821</v>
          </cell>
          <cell r="B102" t="str">
            <v>Chi phí baát thöôøng</v>
          </cell>
          <cell r="Q102" t="str">
            <v>Khoaûn phaûi thu ñöôïc huõy boû</v>
          </cell>
          <cell r="S102" t="str">
            <v>Tieàn taïm öùng huõy boû</v>
          </cell>
          <cell r="V102" t="str">
            <v>Tieàn kyù quyõ bò phaït</v>
          </cell>
          <cell r="AH102" t="str">
            <v>Giaûm TSCÑ</v>
          </cell>
          <cell r="AR102" t="str">
            <v>Chi phí XDCB bò huyõ boû</v>
          </cell>
          <cell r="CB102" t="str">
            <v>Keá chuyeån haøng baùn bò traû laïi</v>
          </cell>
        </row>
        <row r="103">
          <cell r="A103">
            <v>911</v>
          </cell>
          <cell r="T103" t="str">
            <v>Phaân boå chi phí traû tröôùc</v>
          </cell>
          <cell r="BW103" t="str">
            <v>Keát chuyeån laõi</v>
          </cell>
          <cell r="BX103" t="str">
            <v>Keát chuyeån laõi</v>
          </cell>
          <cell r="CO103" t="str">
            <v>Ketá chuyeån giaù voán haøng baùn</v>
          </cell>
          <cell r="CP103" t="str">
            <v>KC chi phí baùn haøng</v>
          </cell>
          <cell r="CQ103" t="str">
            <v>KC chi phí quaûn lyù</v>
          </cell>
          <cell r="CT103" t="str">
            <v xml:space="preserve">Keát chuyeån chi phí </v>
          </cell>
          <cell r="CU103" t="str">
            <v xml:space="preserve">Keát chuyeån chi phí </v>
          </cell>
        </row>
      </sheetData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GT (2)"/>
      <sheetName val="luong"/>
      <sheetName val="112"/>
      <sheetName val="CDTK"/>
      <sheetName val="ctgs"/>
      <sheetName val="loc"/>
      <sheetName val="socai"/>
      <sheetName val="Sheet1"/>
      <sheetName val="SOCAI_131"/>
      <sheetName val="banra"/>
      <sheetName val="MV03"/>
      <sheetName val="MV05"/>
      <sheetName val="SDHD"/>
      <sheetName val="SOCAI_331"/>
      <sheetName val="GTGT"/>
      <sheetName val="BCDTK"/>
      <sheetName val="BD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Provident fund"/>
      <sheetName val="Social security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Business_Unit" refersTo="='Business Unit'!$A$3:$A$10"/>
      <definedName name="Cost_Center" refersTo="='Cost Center'!$A$3:$A$345"/>
      <definedName name="Sub_Account" refersTo="='Sub Account'!$A$3:$A$971"/>
    </definedNames>
    <sheetDataSet>
      <sheetData sheetId="0" refreshError="1"/>
      <sheetData sheetId="1"/>
      <sheetData sheetId="2"/>
      <sheetData sheetId="3"/>
      <sheetData sheetId="4"/>
      <sheetData sheetId="5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05</v>
          </cell>
        </row>
        <row r="7">
          <cell r="A7" t="str">
            <v>07</v>
          </cell>
        </row>
        <row r="8">
          <cell r="A8" t="str">
            <v>08</v>
          </cell>
        </row>
        <row r="9">
          <cell r="A9" t="str">
            <v>10</v>
          </cell>
        </row>
        <row r="10">
          <cell r="A10" t="str">
            <v>11</v>
          </cell>
        </row>
        <row r="11">
          <cell r="A11" t="str">
            <v>12</v>
          </cell>
        </row>
        <row r="12">
          <cell r="A12" t="str">
            <v>13</v>
          </cell>
        </row>
        <row r="13">
          <cell r="A13" t="str">
            <v>14</v>
          </cell>
        </row>
        <row r="14">
          <cell r="A14" t="str">
            <v>15</v>
          </cell>
        </row>
        <row r="15">
          <cell r="A15" t="str">
            <v>16</v>
          </cell>
        </row>
        <row r="16">
          <cell r="A16" t="str">
            <v>17</v>
          </cell>
        </row>
        <row r="17">
          <cell r="A17" t="str">
            <v>18</v>
          </cell>
        </row>
        <row r="18">
          <cell r="A18" t="str">
            <v>20</v>
          </cell>
        </row>
        <row r="19">
          <cell r="A19" t="str">
            <v>21</v>
          </cell>
        </row>
        <row r="20">
          <cell r="A20" t="str">
            <v>22</v>
          </cell>
        </row>
        <row r="21">
          <cell r="A21" t="str">
            <v>23</v>
          </cell>
        </row>
        <row r="22">
          <cell r="A22" t="str">
            <v>24</v>
          </cell>
        </row>
        <row r="23">
          <cell r="A23" t="str">
            <v>25</v>
          </cell>
        </row>
        <row r="24">
          <cell r="A24" t="str">
            <v>26</v>
          </cell>
        </row>
        <row r="25">
          <cell r="A25" t="str">
            <v>27</v>
          </cell>
        </row>
        <row r="26">
          <cell r="A26" t="str">
            <v>29</v>
          </cell>
        </row>
        <row r="27">
          <cell r="A27" t="str">
            <v>30</v>
          </cell>
        </row>
        <row r="28">
          <cell r="A28" t="str">
            <v>31</v>
          </cell>
        </row>
        <row r="29">
          <cell r="A29" t="str">
            <v>32</v>
          </cell>
        </row>
        <row r="30">
          <cell r="A30" t="str">
            <v>33</v>
          </cell>
        </row>
        <row r="31">
          <cell r="A31" t="str">
            <v>34</v>
          </cell>
        </row>
        <row r="32">
          <cell r="A32" t="str">
            <v>35</v>
          </cell>
        </row>
        <row r="33">
          <cell r="A33" t="str">
            <v>36</v>
          </cell>
        </row>
        <row r="34">
          <cell r="A34" t="str">
            <v>37</v>
          </cell>
        </row>
      </sheetData>
      <sheetData sheetId="6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03</v>
          </cell>
        </row>
        <row r="7">
          <cell r="A7" t="str">
            <v>04</v>
          </cell>
        </row>
        <row r="8">
          <cell r="A8" t="str">
            <v>05</v>
          </cell>
        </row>
        <row r="9">
          <cell r="A9" t="str">
            <v>07</v>
          </cell>
        </row>
        <row r="10">
          <cell r="A10" t="str">
            <v>08</v>
          </cell>
        </row>
      </sheetData>
      <sheetData sheetId="7">
        <row r="3">
          <cell r="A3" t="str">
            <v>00000</v>
          </cell>
        </row>
        <row r="4">
          <cell r="A4" t="str">
            <v>00001</v>
          </cell>
        </row>
        <row r="5">
          <cell r="A5" t="str">
            <v>01100</v>
          </cell>
        </row>
        <row r="6">
          <cell r="A6" t="str">
            <v>01200</v>
          </cell>
        </row>
        <row r="7">
          <cell r="A7" t="str">
            <v>01300</v>
          </cell>
        </row>
        <row r="8">
          <cell r="A8" t="str">
            <v>01400</v>
          </cell>
        </row>
        <row r="9">
          <cell r="A9" t="str">
            <v>01500</v>
          </cell>
        </row>
        <row r="10">
          <cell r="A10" t="str">
            <v>01600</v>
          </cell>
        </row>
        <row r="11">
          <cell r="A11" t="str">
            <v>01700</v>
          </cell>
        </row>
        <row r="12">
          <cell r="A12" t="str">
            <v>03100</v>
          </cell>
        </row>
        <row r="13">
          <cell r="A13" t="str">
            <v>03200</v>
          </cell>
        </row>
        <row r="14">
          <cell r="A14" t="str">
            <v>03300</v>
          </cell>
        </row>
        <row r="15">
          <cell r="A15" t="str">
            <v>04100</v>
          </cell>
        </row>
        <row r="16">
          <cell r="A16" t="str">
            <v>05100</v>
          </cell>
        </row>
        <row r="17">
          <cell r="A17" t="str">
            <v>05200</v>
          </cell>
        </row>
        <row r="18">
          <cell r="A18" t="str">
            <v>05400</v>
          </cell>
        </row>
        <row r="19">
          <cell r="A19" t="str">
            <v>05500</v>
          </cell>
        </row>
        <row r="20">
          <cell r="A20" t="str">
            <v>05700</v>
          </cell>
        </row>
        <row r="21">
          <cell r="A21" t="str">
            <v>05800</v>
          </cell>
        </row>
        <row r="22">
          <cell r="A22" t="str">
            <v>06100</v>
          </cell>
        </row>
        <row r="23">
          <cell r="A23" t="str">
            <v>06200</v>
          </cell>
        </row>
        <row r="24">
          <cell r="A24" t="str">
            <v>07200</v>
          </cell>
        </row>
        <row r="25">
          <cell r="A25" t="str">
            <v>08100</v>
          </cell>
        </row>
        <row r="26">
          <cell r="A26" t="str">
            <v>11100</v>
          </cell>
        </row>
        <row r="27">
          <cell r="A27" t="str">
            <v>11210</v>
          </cell>
        </row>
        <row r="28">
          <cell r="A28" t="str">
            <v>11220</v>
          </cell>
        </row>
        <row r="29">
          <cell r="A29" t="str">
            <v>11410</v>
          </cell>
        </row>
        <row r="30">
          <cell r="A30" t="str">
            <v>11510</v>
          </cell>
        </row>
        <row r="31">
          <cell r="A31" t="str">
            <v>11520</v>
          </cell>
        </row>
        <row r="32">
          <cell r="A32" t="str">
            <v>11530</v>
          </cell>
        </row>
        <row r="33">
          <cell r="A33" t="str">
            <v>11540</v>
          </cell>
        </row>
        <row r="34">
          <cell r="A34" t="str">
            <v>11550</v>
          </cell>
        </row>
        <row r="35">
          <cell r="A35" t="str">
            <v>28100</v>
          </cell>
        </row>
        <row r="36">
          <cell r="A36" t="str">
            <v>41100</v>
          </cell>
        </row>
        <row r="37">
          <cell r="A37" t="str">
            <v>41400</v>
          </cell>
        </row>
        <row r="38">
          <cell r="A38" t="str">
            <v>43400</v>
          </cell>
        </row>
        <row r="39">
          <cell r="A39" t="str">
            <v>44000</v>
          </cell>
        </row>
        <row r="40">
          <cell r="A40" t="str">
            <v>45100</v>
          </cell>
        </row>
        <row r="41">
          <cell r="A41" t="str">
            <v>45200</v>
          </cell>
        </row>
        <row r="42">
          <cell r="A42" t="str">
            <v>51100</v>
          </cell>
        </row>
        <row r="43">
          <cell r="A43" t="str">
            <v>52121</v>
          </cell>
        </row>
        <row r="44">
          <cell r="A44" t="str">
            <v>52171</v>
          </cell>
        </row>
        <row r="45">
          <cell r="A45" t="str">
            <v>52172</v>
          </cell>
        </row>
        <row r="46">
          <cell r="A46" t="str">
            <v>52211</v>
          </cell>
        </row>
        <row r="47">
          <cell r="A47" t="str">
            <v>52221</v>
          </cell>
        </row>
        <row r="48">
          <cell r="A48" t="str">
            <v>52231</v>
          </cell>
        </row>
        <row r="49">
          <cell r="A49" t="str">
            <v>52232</v>
          </cell>
        </row>
        <row r="50">
          <cell r="A50" t="str">
            <v>52233</v>
          </cell>
        </row>
        <row r="51">
          <cell r="A51" t="str">
            <v>52241</v>
          </cell>
        </row>
        <row r="52">
          <cell r="A52" t="str">
            <v>52242</v>
          </cell>
        </row>
        <row r="53">
          <cell r="A53" t="str">
            <v>52243</v>
          </cell>
        </row>
        <row r="54">
          <cell r="A54" t="str">
            <v>52251</v>
          </cell>
        </row>
        <row r="55">
          <cell r="A55" t="str">
            <v>52252</v>
          </cell>
        </row>
        <row r="56">
          <cell r="A56" t="str">
            <v>52256</v>
          </cell>
        </row>
        <row r="57">
          <cell r="A57" t="str">
            <v>52257</v>
          </cell>
        </row>
        <row r="58">
          <cell r="A58" t="str">
            <v>52261</v>
          </cell>
        </row>
        <row r="59">
          <cell r="A59" t="str">
            <v>52262</v>
          </cell>
        </row>
        <row r="60">
          <cell r="A60" t="str">
            <v>52264</v>
          </cell>
        </row>
        <row r="61">
          <cell r="A61" t="str">
            <v>52271</v>
          </cell>
        </row>
        <row r="62">
          <cell r="A62" t="str">
            <v>52281</v>
          </cell>
        </row>
        <row r="63">
          <cell r="A63" t="str">
            <v>52291</v>
          </cell>
        </row>
        <row r="64">
          <cell r="A64" t="str">
            <v>52299</v>
          </cell>
        </row>
        <row r="65">
          <cell r="A65" t="str">
            <v>52311</v>
          </cell>
        </row>
        <row r="66">
          <cell r="A66" t="str">
            <v>52321</v>
          </cell>
        </row>
        <row r="67">
          <cell r="A67" t="str">
            <v>52322</v>
          </cell>
        </row>
        <row r="68">
          <cell r="A68" t="str">
            <v>52323</v>
          </cell>
        </row>
        <row r="69">
          <cell r="A69" t="str">
            <v>52324</v>
          </cell>
        </row>
        <row r="70">
          <cell r="A70" t="str">
            <v>52325</v>
          </cell>
        </row>
        <row r="71">
          <cell r="A71" t="str">
            <v>52326</v>
          </cell>
        </row>
        <row r="72">
          <cell r="A72" t="str">
            <v>52331</v>
          </cell>
        </row>
        <row r="73">
          <cell r="A73" t="str">
            <v>52332</v>
          </cell>
        </row>
        <row r="74">
          <cell r="A74" t="str">
            <v>52333</v>
          </cell>
        </row>
        <row r="75">
          <cell r="A75" t="str">
            <v>52334</v>
          </cell>
        </row>
        <row r="76">
          <cell r="A76" t="str">
            <v>52341</v>
          </cell>
        </row>
        <row r="77">
          <cell r="A77" t="str">
            <v>52351</v>
          </cell>
        </row>
        <row r="78">
          <cell r="A78" t="str">
            <v>52352</v>
          </cell>
        </row>
        <row r="79">
          <cell r="A79" t="str">
            <v>52361</v>
          </cell>
        </row>
        <row r="80">
          <cell r="A80" t="str">
            <v>52371</v>
          </cell>
        </row>
        <row r="81">
          <cell r="A81" t="str">
            <v>65251</v>
          </cell>
        </row>
        <row r="82">
          <cell r="A82" t="str">
            <v>69100</v>
          </cell>
        </row>
        <row r="83">
          <cell r="A83" t="str">
            <v>69111</v>
          </cell>
        </row>
        <row r="84">
          <cell r="A84" t="str">
            <v>69400</v>
          </cell>
        </row>
        <row r="85">
          <cell r="A85" t="str">
            <v>69500</v>
          </cell>
        </row>
        <row r="86">
          <cell r="A86" t="str">
            <v>69600</v>
          </cell>
        </row>
        <row r="87">
          <cell r="A87" t="str">
            <v>69701</v>
          </cell>
        </row>
        <row r="88">
          <cell r="A88" t="str">
            <v>69810</v>
          </cell>
        </row>
        <row r="89">
          <cell r="A89" t="str">
            <v>72200</v>
          </cell>
        </row>
        <row r="90">
          <cell r="A90" t="str">
            <v>78221</v>
          </cell>
        </row>
        <row r="91">
          <cell r="A91" t="str">
            <v>78321</v>
          </cell>
        </row>
        <row r="92">
          <cell r="A92" t="str">
            <v>81100</v>
          </cell>
        </row>
        <row r="93">
          <cell r="A93" t="str">
            <v>81210</v>
          </cell>
        </row>
        <row r="94">
          <cell r="A94" t="str">
            <v>81220</v>
          </cell>
        </row>
        <row r="95">
          <cell r="A95" t="str">
            <v>81230</v>
          </cell>
        </row>
        <row r="96">
          <cell r="A96" t="str">
            <v>81310</v>
          </cell>
        </row>
        <row r="97">
          <cell r="A97" t="str">
            <v>81320</v>
          </cell>
        </row>
        <row r="98">
          <cell r="A98" t="str">
            <v>81330</v>
          </cell>
        </row>
        <row r="99">
          <cell r="A99" t="str">
            <v>81340</v>
          </cell>
        </row>
        <row r="100">
          <cell r="A100" t="str">
            <v>81350</v>
          </cell>
        </row>
        <row r="101">
          <cell r="A101" t="str">
            <v>81360</v>
          </cell>
        </row>
        <row r="102">
          <cell r="A102" t="str">
            <v>81410</v>
          </cell>
        </row>
        <row r="103">
          <cell r="A103" t="str">
            <v>81420</v>
          </cell>
        </row>
        <row r="104">
          <cell r="A104" t="str">
            <v>81430</v>
          </cell>
        </row>
        <row r="105">
          <cell r="A105" t="str">
            <v>81440</v>
          </cell>
        </row>
        <row r="106">
          <cell r="A106" t="str">
            <v>81441</v>
          </cell>
        </row>
        <row r="107">
          <cell r="A107" t="str">
            <v>81442</v>
          </cell>
        </row>
        <row r="108">
          <cell r="A108" t="str">
            <v>81443</v>
          </cell>
        </row>
        <row r="109">
          <cell r="A109" t="str">
            <v>81444</v>
          </cell>
        </row>
        <row r="110">
          <cell r="A110" t="str">
            <v>81445</v>
          </cell>
        </row>
        <row r="111">
          <cell r="A111" t="str">
            <v>81510</v>
          </cell>
        </row>
        <row r="112">
          <cell r="A112" t="str">
            <v>81520</v>
          </cell>
        </row>
        <row r="113">
          <cell r="A113" t="str">
            <v>81530</v>
          </cell>
        </row>
        <row r="114">
          <cell r="A114" t="str">
            <v>81610</v>
          </cell>
        </row>
        <row r="115">
          <cell r="A115" t="str">
            <v>81620</v>
          </cell>
        </row>
        <row r="116">
          <cell r="A116" t="str">
            <v>81700</v>
          </cell>
        </row>
        <row r="117">
          <cell r="A117" t="str">
            <v>81800</v>
          </cell>
        </row>
        <row r="118">
          <cell r="A118" t="str">
            <v>81810</v>
          </cell>
        </row>
        <row r="119">
          <cell r="A119" t="str">
            <v>81820</v>
          </cell>
        </row>
        <row r="120">
          <cell r="A120" t="str">
            <v>81830</v>
          </cell>
        </row>
        <row r="121">
          <cell r="A121" t="str">
            <v>81840</v>
          </cell>
        </row>
        <row r="122">
          <cell r="A122" t="str">
            <v>81910</v>
          </cell>
        </row>
        <row r="123">
          <cell r="A123" t="str">
            <v>81920</v>
          </cell>
        </row>
        <row r="124">
          <cell r="A124" t="str">
            <v>81930</v>
          </cell>
        </row>
        <row r="125">
          <cell r="A125" t="str">
            <v>82010</v>
          </cell>
        </row>
        <row r="126">
          <cell r="A126" t="str">
            <v>82110</v>
          </cell>
        </row>
        <row r="127">
          <cell r="A127" t="str">
            <v>82111</v>
          </cell>
        </row>
        <row r="128">
          <cell r="A128" t="str">
            <v>82112</v>
          </cell>
        </row>
        <row r="129">
          <cell r="A129" t="str">
            <v>82120</v>
          </cell>
        </row>
        <row r="130">
          <cell r="A130" t="str">
            <v>82121</v>
          </cell>
        </row>
        <row r="131">
          <cell r="A131" t="str">
            <v>82130</v>
          </cell>
        </row>
        <row r="132">
          <cell r="A132" t="str">
            <v>82140</v>
          </cell>
        </row>
        <row r="133">
          <cell r="A133" t="str">
            <v>82150</v>
          </cell>
        </row>
        <row r="134">
          <cell r="A134" t="str">
            <v>82160</v>
          </cell>
        </row>
        <row r="135">
          <cell r="A135" t="str">
            <v>82170</v>
          </cell>
        </row>
        <row r="136">
          <cell r="A136" t="str">
            <v>82180</v>
          </cell>
        </row>
        <row r="137">
          <cell r="A137" t="str">
            <v>82210</v>
          </cell>
        </row>
        <row r="138">
          <cell r="A138" t="str">
            <v>82220</v>
          </cell>
        </row>
        <row r="139">
          <cell r="A139" t="str">
            <v>82230</v>
          </cell>
        </row>
        <row r="140">
          <cell r="A140" t="str">
            <v>82310</v>
          </cell>
        </row>
        <row r="141">
          <cell r="A141" t="str">
            <v>82311</v>
          </cell>
        </row>
        <row r="142">
          <cell r="A142" t="str">
            <v>82312</v>
          </cell>
        </row>
        <row r="143">
          <cell r="A143" t="str">
            <v>82313</v>
          </cell>
        </row>
        <row r="144">
          <cell r="A144" t="str">
            <v>82321</v>
          </cell>
        </row>
        <row r="145">
          <cell r="A145" t="str">
            <v>82322</v>
          </cell>
        </row>
        <row r="146">
          <cell r="A146" t="str">
            <v>82323</v>
          </cell>
        </row>
        <row r="147">
          <cell r="A147" t="str">
            <v>82324</v>
          </cell>
        </row>
        <row r="148">
          <cell r="A148" t="str">
            <v>82330</v>
          </cell>
        </row>
        <row r="149">
          <cell r="A149" t="str">
            <v>82340</v>
          </cell>
        </row>
        <row r="150">
          <cell r="A150" t="str">
            <v>82341</v>
          </cell>
        </row>
        <row r="151">
          <cell r="A151" t="str">
            <v>82350</v>
          </cell>
        </row>
        <row r="152">
          <cell r="A152" t="str">
            <v>82401</v>
          </cell>
        </row>
        <row r="153">
          <cell r="A153" t="str">
            <v>82402</v>
          </cell>
        </row>
        <row r="154">
          <cell r="A154" t="str">
            <v>82403</v>
          </cell>
        </row>
        <row r="155">
          <cell r="A155" t="str">
            <v>82404</v>
          </cell>
        </row>
        <row r="156">
          <cell r="A156" t="str">
            <v>82410</v>
          </cell>
        </row>
        <row r="157">
          <cell r="A157" t="str">
            <v>82510</v>
          </cell>
        </row>
        <row r="158">
          <cell r="A158" t="str">
            <v>82520</v>
          </cell>
        </row>
        <row r="159">
          <cell r="A159" t="str">
            <v>82530</v>
          </cell>
        </row>
        <row r="160">
          <cell r="A160" t="str">
            <v>82610</v>
          </cell>
        </row>
        <row r="161">
          <cell r="A161" t="str">
            <v>82620</v>
          </cell>
        </row>
        <row r="162">
          <cell r="A162" t="str">
            <v>83100</v>
          </cell>
        </row>
        <row r="163">
          <cell r="A163" t="str">
            <v>83101</v>
          </cell>
        </row>
        <row r="164">
          <cell r="A164" t="str">
            <v>83102</v>
          </cell>
        </row>
        <row r="165">
          <cell r="A165" t="str">
            <v>83110</v>
          </cell>
        </row>
        <row r="166">
          <cell r="A166" t="str">
            <v>83111</v>
          </cell>
        </row>
        <row r="167">
          <cell r="A167" t="str">
            <v>83112</v>
          </cell>
        </row>
        <row r="168">
          <cell r="A168" t="str">
            <v>83113</v>
          </cell>
        </row>
        <row r="169">
          <cell r="A169" t="str">
            <v>83114</v>
          </cell>
        </row>
        <row r="170">
          <cell r="A170" t="str">
            <v>83115</v>
          </cell>
        </row>
        <row r="171">
          <cell r="A171" t="str">
            <v>83120</v>
          </cell>
        </row>
        <row r="172">
          <cell r="A172" t="str">
            <v>83121</v>
          </cell>
        </row>
        <row r="173">
          <cell r="A173" t="str">
            <v>83122</v>
          </cell>
        </row>
        <row r="174">
          <cell r="A174" t="str">
            <v>83123</v>
          </cell>
        </row>
        <row r="175">
          <cell r="A175" t="str">
            <v>83124</v>
          </cell>
        </row>
        <row r="176">
          <cell r="A176" t="str">
            <v>83130</v>
          </cell>
        </row>
        <row r="177">
          <cell r="A177" t="str">
            <v>83131</v>
          </cell>
        </row>
        <row r="178">
          <cell r="A178" t="str">
            <v>83132</v>
          </cell>
        </row>
        <row r="179">
          <cell r="A179" t="str">
            <v>83133</v>
          </cell>
        </row>
        <row r="180">
          <cell r="A180" t="str">
            <v>83134</v>
          </cell>
        </row>
        <row r="181">
          <cell r="A181" t="str">
            <v>83140</v>
          </cell>
        </row>
        <row r="182">
          <cell r="A182" t="str">
            <v>83141</v>
          </cell>
        </row>
        <row r="183">
          <cell r="A183" t="str">
            <v>83142</v>
          </cell>
        </row>
        <row r="184">
          <cell r="A184" t="str">
            <v>83143</v>
          </cell>
        </row>
        <row r="185">
          <cell r="A185" t="str">
            <v>83144</v>
          </cell>
        </row>
        <row r="186">
          <cell r="A186" t="str">
            <v>83145</v>
          </cell>
        </row>
        <row r="187">
          <cell r="A187" t="str">
            <v>83146</v>
          </cell>
        </row>
        <row r="188">
          <cell r="A188" t="str">
            <v>83150</v>
          </cell>
        </row>
        <row r="189">
          <cell r="A189" t="str">
            <v>83151</v>
          </cell>
        </row>
        <row r="190">
          <cell r="A190" t="str">
            <v>83152</v>
          </cell>
        </row>
        <row r="191">
          <cell r="A191" t="str">
            <v>83153</v>
          </cell>
        </row>
        <row r="192">
          <cell r="A192" t="str">
            <v>83161</v>
          </cell>
        </row>
        <row r="193">
          <cell r="A193" t="str">
            <v>83200</v>
          </cell>
        </row>
        <row r="194">
          <cell r="A194" t="str">
            <v>83201</v>
          </cell>
        </row>
        <row r="195">
          <cell r="A195" t="str">
            <v>83210</v>
          </cell>
        </row>
        <row r="196">
          <cell r="A196" t="str">
            <v>83211</v>
          </cell>
        </row>
        <row r="197">
          <cell r="A197" t="str">
            <v>83212</v>
          </cell>
        </row>
        <row r="198">
          <cell r="A198" t="str">
            <v>83220</v>
          </cell>
        </row>
        <row r="199">
          <cell r="A199" t="str">
            <v>83221</v>
          </cell>
        </row>
        <row r="200">
          <cell r="A200" t="str">
            <v>83222</v>
          </cell>
        </row>
        <row r="201">
          <cell r="A201" t="str">
            <v>83223</v>
          </cell>
        </row>
        <row r="202">
          <cell r="A202" t="str">
            <v>83224</v>
          </cell>
        </row>
        <row r="203">
          <cell r="A203" t="str">
            <v>83225</v>
          </cell>
        </row>
        <row r="204">
          <cell r="A204" t="str">
            <v>83226</v>
          </cell>
        </row>
        <row r="205">
          <cell r="A205" t="str">
            <v>83230</v>
          </cell>
        </row>
        <row r="206">
          <cell r="A206" t="str">
            <v>83232</v>
          </cell>
        </row>
        <row r="207">
          <cell r="A207" t="str">
            <v>83240</v>
          </cell>
        </row>
        <row r="208">
          <cell r="A208" t="str">
            <v>83250</v>
          </cell>
        </row>
        <row r="209">
          <cell r="A209" t="str">
            <v>84000</v>
          </cell>
        </row>
        <row r="210">
          <cell r="A210" t="str">
            <v>84100</v>
          </cell>
        </row>
        <row r="211">
          <cell r="A211" t="str">
            <v>84110</v>
          </cell>
        </row>
        <row r="212">
          <cell r="A212" t="str">
            <v>84111</v>
          </cell>
        </row>
        <row r="213">
          <cell r="A213" t="str">
            <v>84112</v>
          </cell>
        </row>
        <row r="214">
          <cell r="A214" t="str">
            <v>84120</v>
          </cell>
        </row>
        <row r="215">
          <cell r="A215" t="str">
            <v>84121</v>
          </cell>
        </row>
        <row r="216">
          <cell r="A216" t="str">
            <v>84122</v>
          </cell>
        </row>
        <row r="217">
          <cell r="A217" t="str">
            <v>84123</v>
          </cell>
        </row>
        <row r="218">
          <cell r="A218" t="str">
            <v>84130</v>
          </cell>
        </row>
        <row r="219">
          <cell r="A219" t="str">
            <v>84131</v>
          </cell>
        </row>
        <row r="220">
          <cell r="A220" t="str">
            <v>84140</v>
          </cell>
        </row>
        <row r="221">
          <cell r="A221" t="str">
            <v>84141</v>
          </cell>
        </row>
        <row r="222">
          <cell r="A222" t="str">
            <v>84150</v>
          </cell>
        </row>
        <row r="223">
          <cell r="A223" t="str">
            <v>84151</v>
          </cell>
        </row>
        <row r="224">
          <cell r="A224" t="str">
            <v>84200</v>
          </cell>
        </row>
        <row r="225">
          <cell r="A225" t="str">
            <v>84210</v>
          </cell>
        </row>
        <row r="226">
          <cell r="A226" t="str">
            <v>84220</v>
          </cell>
        </row>
        <row r="227">
          <cell r="A227" t="str">
            <v>84230</v>
          </cell>
        </row>
        <row r="228">
          <cell r="A228" t="str">
            <v>84240</v>
          </cell>
        </row>
        <row r="229">
          <cell r="A229" t="str">
            <v>84250</v>
          </cell>
        </row>
        <row r="230">
          <cell r="A230" t="str">
            <v>84260</v>
          </cell>
        </row>
        <row r="231">
          <cell r="A231" t="str">
            <v>84300</v>
          </cell>
        </row>
        <row r="232">
          <cell r="A232" t="str">
            <v>84311</v>
          </cell>
        </row>
        <row r="233">
          <cell r="A233" t="str">
            <v>84312</v>
          </cell>
        </row>
        <row r="234">
          <cell r="A234" t="str">
            <v>84321</v>
          </cell>
        </row>
        <row r="235">
          <cell r="A235" t="str">
            <v>84322</v>
          </cell>
        </row>
        <row r="236">
          <cell r="A236" t="str">
            <v>84330</v>
          </cell>
        </row>
        <row r="237">
          <cell r="A237" t="str">
            <v>84340</v>
          </cell>
        </row>
        <row r="238">
          <cell r="A238" t="str">
            <v>84400</v>
          </cell>
        </row>
        <row r="239">
          <cell r="A239" t="str">
            <v>84410</v>
          </cell>
        </row>
        <row r="240">
          <cell r="A240" t="str">
            <v>84411</v>
          </cell>
        </row>
        <row r="241">
          <cell r="A241" t="str">
            <v>84412</v>
          </cell>
        </row>
        <row r="242">
          <cell r="A242" t="str">
            <v>84420</v>
          </cell>
        </row>
        <row r="243">
          <cell r="A243" t="str">
            <v>84430</v>
          </cell>
        </row>
        <row r="244">
          <cell r="A244" t="str">
            <v>84440</v>
          </cell>
        </row>
        <row r="245">
          <cell r="A245" t="str">
            <v>84450</v>
          </cell>
        </row>
        <row r="246">
          <cell r="A246" t="str">
            <v>84451</v>
          </cell>
        </row>
        <row r="247">
          <cell r="A247" t="str">
            <v>84452</v>
          </cell>
        </row>
        <row r="248">
          <cell r="A248" t="str">
            <v>84453</v>
          </cell>
        </row>
        <row r="249">
          <cell r="A249" t="str">
            <v>84454</v>
          </cell>
        </row>
        <row r="250">
          <cell r="A250" t="str">
            <v>84460</v>
          </cell>
        </row>
        <row r="251">
          <cell r="A251" t="str">
            <v>84461</v>
          </cell>
        </row>
        <row r="252">
          <cell r="A252" t="str">
            <v>84462</v>
          </cell>
        </row>
        <row r="253">
          <cell r="A253" t="str">
            <v>84463</v>
          </cell>
        </row>
        <row r="254">
          <cell r="A254" t="str">
            <v>84464</v>
          </cell>
        </row>
        <row r="255">
          <cell r="A255" t="str">
            <v>84511</v>
          </cell>
        </row>
        <row r="256">
          <cell r="A256" t="str">
            <v>84512</v>
          </cell>
        </row>
        <row r="257">
          <cell r="A257" t="str">
            <v>84513</v>
          </cell>
        </row>
        <row r="258">
          <cell r="A258" t="str">
            <v>84611</v>
          </cell>
        </row>
        <row r="259">
          <cell r="A259" t="str">
            <v>84612</v>
          </cell>
        </row>
        <row r="260">
          <cell r="A260" t="str">
            <v>84613</v>
          </cell>
        </row>
        <row r="261">
          <cell r="A261" t="str">
            <v>84614</v>
          </cell>
        </row>
        <row r="262">
          <cell r="A262" t="str">
            <v>84990</v>
          </cell>
        </row>
        <row r="263">
          <cell r="A263" t="str">
            <v>84991</v>
          </cell>
        </row>
        <row r="264">
          <cell r="A264" t="str">
            <v>84992</v>
          </cell>
        </row>
        <row r="265">
          <cell r="A265" t="str">
            <v>84993</v>
          </cell>
        </row>
        <row r="266">
          <cell r="A266" t="str">
            <v>84994</v>
          </cell>
        </row>
        <row r="267">
          <cell r="A267" t="str">
            <v>84995</v>
          </cell>
        </row>
        <row r="268">
          <cell r="A268" t="str">
            <v>84996</v>
          </cell>
        </row>
        <row r="269">
          <cell r="A269" t="str">
            <v>84997</v>
          </cell>
        </row>
        <row r="270">
          <cell r="A270" t="str">
            <v>84998</v>
          </cell>
        </row>
        <row r="271">
          <cell r="A271" t="str">
            <v>84999</v>
          </cell>
        </row>
        <row r="272">
          <cell r="A272" t="str">
            <v>85000</v>
          </cell>
        </row>
        <row r="273">
          <cell r="A273" t="str">
            <v>85100</v>
          </cell>
        </row>
        <row r="274">
          <cell r="A274" t="str">
            <v>85110</v>
          </cell>
        </row>
        <row r="275">
          <cell r="A275" t="str">
            <v>85111</v>
          </cell>
        </row>
        <row r="276">
          <cell r="A276" t="str">
            <v>85112</v>
          </cell>
        </row>
        <row r="277">
          <cell r="A277" t="str">
            <v>85113</v>
          </cell>
        </row>
        <row r="278">
          <cell r="A278" t="str">
            <v>85114</v>
          </cell>
        </row>
        <row r="279">
          <cell r="A279" t="str">
            <v>85115</v>
          </cell>
        </row>
        <row r="280">
          <cell r="A280" t="str">
            <v>85116</v>
          </cell>
        </row>
        <row r="281">
          <cell r="A281" t="str">
            <v>85120</v>
          </cell>
        </row>
        <row r="282">
          <cell r="A282" t="str">
            <v>85121</v>
          </cell>
        </row>
        <row r="283">
          <cell r="A283" t="str">
            <v>85122</v>
          </cell>
        </row>
        <row r="284">
          <cell r="A284" t="str">
            <v>85130</v>
          </cell>
        </row>
        <row r="285">
          <cell r="A285" t="str">
            <v>85131</v>
          </cell>
        </row>
        <row r="286">
          <cell r="A286" t="str">
            <v>85132</v>
          </cell>
        </row>
        <row r="287">
          <cell r="A287" t="str">
            <v>85133</v>
          </cell>
        </row>
        <row r="288">
          <cell r="A288" t="str">
            <v>85134</v>
          </cell>
        </row>
        <row r="289">
          <cell r="A289" t="str">
            <v>85135</v>
          </cell>
        </row>
        <row r="290">
          <cell r="A290" t="str">
            <v>85140</v>
          </cell>
        </row>
        <row r="291">
          <cell r="A291" t="str">
            <v>85141</v>
          </cell>
        </row>
        <row r="292">
          <cell r="A292" t="str">
            <v>85142</v>
          </cell>
        </row>
        <row r="293">
          <cell r="A293" t="str">
            <v>85150</v>
          </cell>
        </row>
        <row r="294">
          <cell r="A294" t="str">
            <v>85151</v>
          </cell>
        </row>
        <row r="295">
          <cell r="A295" t="str">
            <v>85152</v>
          </cell>
        </row>
        <row r="296">
          <cell r="A296" t="str">
            <v>85153</v>
          </cell>
        </row>
        <row r="297">
          <cell r="A297" t="str">
            <v>85160</v>
          </cell>
        </row>
        <row r="298">
          <cell r="A298" t="str">
            <v>85161</v>
          </cell>
        </row>
        <row r="299">
          <cell r="A299" t="str">
            <v>85162</v>
          </cell>
        </row>
        <row r="300">
          <cell r="A300" t="str">
            <v>85163</v>
          </cell>
        </row>
        <row r="301">
          <cell r="A301" t="str">
            <v>85164</v>
          </cell>
        </row>
        <row r="302">
          <cell r="A302" t="str">
            <v>85165</v>
          </cell>
        </row>
        <row r="303">
          <cell r="A303" t="str">
            <v>85166</v>
          </cell>
        </row>
        <row r="304">
          <cell r="A304" t="str">
            <v>85170</v>
          </cell>
        </row>
        <row r="305">
          <cell r="A305" t="str">
            <v>85171</v>
          </cell>
        </row>
        <row r="306">
          <cell r="A306" t="str">
            <v>85172</v>
          </cell>
        </row>
        <row r="307">
          <cell r="A307" t="str">
            <v>85180</v>
          </cell>
        </row>
        <row r="308">
          <cell r="A308" t="str">
            <v>85181</v>
          </cell>
        </row>
        <row r="309">
          <cell r="A309" t="str">
            <v>85900</v>
          </cell>
        </row>
        <row r="310">
          <cell r="A310" t="str">
            <v>86110</v>
          </cell>
        </row>
        <row r="311">
          <cell r="A311" t="str">
            <v>86120</v>
          </cell>
        </row>
        <row r="312">
          <cell r="A312" t="str">
            <v>86130</v>
          </cell>
        </row>
        <row r="313">
          <cell r="A313" t="str">
            <v>86140</v>
          </cell>
        </row>
        <row r="314">
          <cell r="A314" t="str">
            <v>86210</v>
          </cell>
        </row>
        <row r="315">
          <cell r="A315" t="str">
            <v>86220</v>
          </cell>
        </row>
        <row r="316">
          <cell r="A316" t="str">
            <v>86230</v>
          </cell>
        </row>
        <row r="317">
          <cell r="A317" t="str">
            <v>86240</v>
          </cell>
        </row>
        <row r="318">
          <cell r="A318" t="str">
            <v>86250</v>
          </cell>
        </row>
        <row r="319">
          <cell r="A319" t="str">
            <v>86310</v>
          </cell>
        </row>
        <row r="320">
          <cell r="A320" t="str">
            <v>86320</v>
          </cell>
        </row>
        <row r="321">
          <cell r="A321" t="str">
            <v>86330</v>
          </cell>
        </row>
        <row r="322">
          <cell r="A322" t="str">
            <v>86340</v>
          </cell>
        </row>
        <row r="323">
          <cell r="A323" t="str">
            <v>86350</v>
          </cell>
        </row>
        <row r="324">
          <cell r="A324" t="str">
            <v>86360</v>
          </cell>
        </row>
        <row r="325">
          <cell r="A325" t="str">
            <v>86410</v>
          </cell>
        </row>
        <row r="326">
          <cell r="A326" t="str">
            <v>86420</v>
          </cell>
        </row>
        <row r="327">
          <cell r="A327" t="str">
            <v>86430</v>
          </cell>
        </row>
        <row r="328">
          <cell r="A328" t="str">
            <v>86510</v>
          </cell>
        </row>
        <row r="329">
          <cell r="A329" t="str">
            <v>86520</v>
          </cell>
        </row>
        <row r="330">
          <cell r="A330" t="str">
            <v>86521</v>
          </cell>
        </row>
        <row r="331">
          <cell r="A331" t="str">
            <v>86522</v>
          </cell>
        </row>
        <row r="332">
          <cell r="A332" t="str">
            <v>86523</v>
          </cell>
        </row>
        <row r="333">
          <cell r="A333" t="str">
            <v>86610</v>
          </cell>
        </row>
        <row r="334">
          <cell r="A334" t="str">
            <v>86911</v>
          </cell>
        </row>
        <row r="335">
          <cell r="A335" t="str">
            <v>86912</v>
          </cell>
        </row>
        <row r="336">
          <cell r="A336" t="str">
            <v>86913</v>
          </cell>
        </row>
        <row r="337">
          <cell r="A337" t="str">
            <v>86914</v>
          </cell>
        </row>
        <row r="338">
          <cell r="A338" t="str">
            <v>86921</v>
          </cell>
        </row>
        <row r="339">
          <cell r="A339" t="str">
            <v>86922</v>
          </cell>
        </row>
        <row r="340">
          <cell r="A340" t="str">
            <v>86931</v>
          </cell>
        </row>
        <row r="341">
          <cell r="A341" t="str">
            <v>86932</v>
          </cell>
        </row>
        <row r="342">
          <cell r="A342" t="str">
            <v>86933</v>
          </cell>
        </row>
        <row r="343">
          <cell r="A343" t="str">
            <v>86941</v>
          </cell>
        </row>
        <row r="344">
          <cell r="A344" t="str">
            <v>86950</v>
          </cell>
        </row>
        <row r="345">
          <cell r="A345" t="str">
            <v>86951</v>
          </cell>
        </row>
      </sheetData>
      <sheetData sheetId="8"/>
      <sheetData sheetId="9"/>
      <sheetData sheetId="10">
        <row r="3">
          <cell r="A3" t="str">
            <v>00000000</v>
          </cell>
        </row>
        <row r="4">
          <cell r="A4" t="str">
            <v>10001101</v>
          </cell>
        </row>
        <row r="5">
          <cell r="A5" t="str">
            <v>10001102</v>
          </cell>
        </row>
        <row r="6">
          <cell r="A6" t="str">
            <v>10001103</v>
          </cell>
        </row>
        <row r="7">
          <cell r="A7" t="str">
            <v>10001104</v>
          </cell>
        </row>
        <row r="8">
          <cell r="A8" t="str">
            <v>10001105</v>
          </cell>
        </row>
        <row r="9">
          <cell r="A9" t="str">
            <v>10001106</v>
          </cell>
        </row>
        <row r="10">
          <cell r="A10" t="str">
            <v>10001107</v>
          </cell>
        </row>
        <row r="11">
          <cell r="A11" t="str">
            <v>10001108</v>
          </cell>
        </row>
        <row r="12">
          <cell r="A12" t="str">
            <v>10001201</v>
          </cell>
        </row>
        <row r="13">
          <cell r="A13" t="str">
            <v>10001202</v>
          </cell>
        </row>
        <row r="14">
          <cell r="A14" t="str">
            <v>10001203</v>
          </cell>
        </row>
        <row r="15">
          <cell r="A15" t="str">
            <v>10001204</v>
          </cell>
        </row>
        <row r="16">
          <cell r="A16" t="str">
            <v>10001299</v>
          </cell>
        </row>
        <row r="17">
          <cell r="A17" t="str">
            <v>10001301</v>
          </cell>
        </row>
        <row r="18">
          <cell r="A18" t="str">
            <v>10001302</v>
          </cell>
        </row>
        <row r="19">
          <cell r="A19" t="str">
            <v>10001303</v>
          </cell>
        </row>
        <row r="20">
          <cell r="A20" t="str">
            <v>10001304</v>
          </cell>
        </row>
        <row r="21">
          <cell r="A21" t="str">
            <v>10001305</v>
          </cell>
        </row>
        <row r="22">
          <cell r="A22" t="str">
            <v>10001306</v>
          </cell>
        </row>
        <row r="23">
          <cell r="A23" t="str">
            <v>10001399</v>
          </cell>
        </row>
        <row r="24">
          <cell r="A24" t="str">
            <v>10001401</v>
          </cell>
        </row>
        <row r="25">
          <cell r="A25" t="str">
            <v>10001402</v>
          </cell>
        </row>
        <row r="26">
          <cell r="A26" t="str">
            <v>10001403</v>
          </cell>
        </row>
        <row r="27">
          <cell r="A27" t="str">
            <v>10001404</v>
          </cell>
        </row>
        <row r="28">
          <cell r="A28" t="str">
            <v>10001405</v>
          </cell>
        </row>
        <row r="29">
          <cell r="A29" t="str">
            <v>10001406</v>
          </cell>
        </row>
        <row r="30">
          <cell r="A30" t="str">
            <v>10002101</v>
          </cell>
        </row>
        <row r="31">
          <cell r="A31" t="str">
            <v>10002111</v>
          </cell>
        </row>
        <row r="32">
          <cell r="A32" t="str">
            <v>10002121</v>
          </cell>
        </row>
        <row r="33">
          <cell r="A33" t="str">
            <v>10002211</v>
          </cell>
        </row>
        <row r="34">
          <cell r="A34" t="str">
            <v>10002221</v>
          </cell>
        </row>
        <row r="35">
          <cell r="A35" t="str">
            <v>10003101</v>
          </cell>
        </row>
        <row r="36">
          <cell r="A36" t="str">
            <v>10003102</v>
          </cell>
        </row>
        <row r="37">
          <cell r="A37" t="str">
            <v>10003201</v>
          </cell>
        </row>
        <row r="38">
          <cell r="A38" t="str">
            <v>10003202</v>
          </cell>
        </row>
        <row r="39">
          <cell r="A39" t="str">
            <v>10003203</v>
          </cell>
        </row>
        <row r="40">
          <cell r="A40" t="str">
            <v>10003301</v>
          </cell>
        </row>
        <row r="41">
          <cell r="A41" t="str">
            <v>10003302</v>
          </cell>
        </row>
        <row r="42">
          <cell r="A42" t="str">
            <v>10003303</v>
          </cell>
        </row>
        <row r="43">
          <cell r="A43" t="str">
            <v>10004101</v>
          </cell>
        </row>
        <row r="44">
          <cell r="A44" t="str">
            <v>10004102</v>
          </cell>
        </row>
        <row r="45">
          <cell r="A45" t="str">
            <v>10004103</v>
          </cell>
        </row>
        <row r="46">
          <cell r="A46" t="str">
            <v>10004104</v>
          </cell>
        </row>
        <row r="47">
          <cell r="A47" t="str">
            <v>10004105</v>
          </cell>
        </row>
        <row r="48">
          <cell r="A48" t="str">
            <v>10004106</v>
          </cell>
        </row>
        <row r="49">
          <cell r="A49" t="str">
            <v>10004107</v>
          </cell>
        </row>
        <row r="50">
          <cell r="A50" t="str">
            <v>10004201</v>
          </cell>
        </row>
        <row r="51">
          <cell r="A51" t="str">
            <v>10004202</v>
          </cell>
        </row>
        <row r="52">
          <cell r="A52" t="str">
            <v>10004203</v>
          </cell>
        </row>
        <row r="53">
          <cell r="A53" t="str">
            <v>10004301</v>
          </cell>
        </row>
        <row r="54">
          <cell r="A54" t="str">
            <v>10004302</v>
          </cell>
        </row>
        <row r="55">
          <cell r="A55" t="str">
            <v>10004303</v>
          </cell>
        </row>
        <row r="56">
          <cell r="A56" t="str">
            <v>10004401</v>
          </cell>
        </row>
        <row r="57">
          <cell r="A57" t="str">
            <v>10004501</v>
          </cell>
        </row>
        <row r="58">
          <cell r="A58" t="str">
            <v>10004502</v>
          </cell>
        </row>
        <row r="59">
          <cell r="A59" t="str">
            <v>10004503</v>
          </cell>
        </row>
        <row r="60">
          <cell r="A60" t="str">
            <v>10004509</v>
          </cell>
        </row>
        <row r="61">
          <cell r="A61" t="str">
            <v>10005001</v>
          </cell>
        </row>
        <row r="62">
          <cell r="A62" t="str">
            <v>10005002</v>
          </cell>
        </row>
        <row r="63">
          <cell r="A63" t="str">
            <v>10005003</v>
          </cell>
        </row>
        <row r="64">
          <cell r="A64" t="str">
            <v>10005004</v>
          </cell>
        </row>
        <row r="65">
          <cell r="A65" t="str">
            <v>10005005</v>
          </cell>
        </row>
        <row r="66">
          <cell r="A66" t="str">
            <v>10005006</v>
          </cell>
        </row>
        <row r="67">
          <cell r="A67" t="str">
            <v>10005007</v>
          </cell>
        </row>
        <row r="68">
          <cell r="A68" t="str">
            <v>10005008</v>
          </cell>
        </row>
        <row r="69">
          <cell r="A69" t="str">
            <v>10005009</v>
          </cell>
        </row>
        <row r="70">
          <cell r="A70" t="str">
            <v>10006101</v>
          </cell>
        </row>
        <row r="71">
          <cell r="A71" t="str">
            <v>10006102</v>
          </cell>
        </row>
        <row r="72">
          <cell r="A72" t="str">
            <v>10006103</v>
          </cell>
        </row>
        <row r="73">
          <cell r="A73" t="str">
            <v>10006121</v>
          </cell>
        </row>
        <row r="74">
          <cell r="A74" t="str">
            <v>10006122</v>
          </cell>
        </row>
        <row r="75">
          <cell r="A75" t="str">
            <v>10006201</v>
          </cell>
        </row>
        <row r="76">
          <cell r="A76" t="str">
            <v>10006202</v>
          </cell>
        </row>
        <row r="77">
          <cell r="A77" t="str">
            <v>10006203</v>
          </cell>
        </row>
        <row r="78">
          <cell r="A78" t="str">
            <v>10006204</v>
          </cell>
        </row>
        <row r="79">
          <cell r="A79" t="str">
            <v>10006205</v>
          </cell>
        </row>
        <row r="80">
          <cell r="A80" t="str">
            <v>10006301</v>
          </cell>
        </row>
        <row r="81">
          <cell r="A81" t="str">
            <v>10006302</v>
          </cell>
        </row>
        <row r="82">
          <cell r="A82" t="str">
            <v>10006303</v>
          </cell>
        </row>
        <row r="83">
          <cell r="A83" t="str">
            <v>10006401</v>
          </cell>
        </row>
        <row r="84">
          <cell r="A84" t="str">
            <v>10006901</v>
          </cell>
        </row>
        <row r="85">
          <cell r="A85" t="str">
            <v>10006902</v>
          </cell>
        </row>
        <row r="86">
          <cell r="A86" t="str">
            <v>10006908</v>
          </cell>
        </row>
        <row r="87">
          <cell r="A87" t="str">
            <v>10006909</v>
          </cell>
        </row>
        <row r="88">
          <cell r="A88" t="str">
            <v>10007101</v>
          </cell>
        </row>
        <row r="89">
          <cell r="A89" t="str">
            <v>10007102</v>
          </cell>
        </row>
        <row r="90">
          <cell r="A90" t="str">
            <v>10007103</v>
          </cell>
        </row>
        <row r="91">
          <cell r="A91" t="str">
            <v>10007104</v>
          </cell>
        </row>
        <row r="92">
          <cell r="A92" t="str">
            <v>10007105</v>
          </cell>
        </row>
        <row r="93">
          <cell r="A93" t="str">
            <v>10007106</v>
          </cell>
        </row>
        <row r="94">
          <cell r="A94" t="str">
            <v>10007107</v>
          </cell>
        </row>
        <row r="95">
          <cell r="A95" t="str">
            <v>10007201</v>
          </cell>
        </row>
        <row r="96">
          <cell r="A96" t="str">
            <v>10007202</v>
          </cell>
        </row>
        <row r="97">
          <cell r="A97" t="str">
            <v>10007203</v>
          </cell>
        </row>
        <row r="98">
          <cell r="A98" t="str">
            <v>10007204</v>
          </cell>
        </row>
        <row r="99">
          <cell r="A99" t="str">
            <v>10007205</v>
          </cell>
        </row>
        <row r="100">
          <cell r="A100" t="str">
            <v>10007206</v>
          </cell>
        </row>
        <row r="101">
          <cell r="A101" t="str">
            <v>10007207</v>
          </cell>
        </row>
        <row r="102">
          <cell r="A102" t="str">
            <v>10007208</v>
          </cell>
        </row>
        <row r="103">
          <cell r="A103" t="str">
            <v>10007209</v>
          </cell>
        </row>
        <row r="104">
          <cell r="A104" t="str">
            <v>10007210</v>
          </cell>
        </row>
        <row r="105">
          <cell r="A105" t="str">
            <v>10007211</v>
          </cell>
        </row>
        <row r="106">
          <cell r="A106" t="str">
            <v>10007212</v>
          </cell>
        </row>
        <row r="107">
          <cell r="A107" t="str">
            <v>10007213</v>
          </cell>
        </row>
        <row r="108">
          <cell r="A108" t="str">
            <v>10007214</v>
          </cell>
        </row>
        <row r="109">
          <cell r="A109" t="str">
            <v>10007215</v>
          </cell>
        </row>
        <row r="110">
          <cell r="A110" t="str">
            <v>10007216</v>
          </cell>
        </row>
        <row r="111">
          <cell r="A111" t="str">
            <v>10007217</v>
          </cell>
        </row>
        <row r="112">
          <cell r="A112" t="str">
            <v>10007301</v>
          </cell>
        </row>
        <row r="113">
          <cell r="A113" t="str">
            <v>10007302</v>
          </cell>
        </row>
        <row r="114">
          <cell r="A114" t="str">
            <v>10007303</v>
          </cell>
        </row>
        <row r="115">
          <cell r="A115" t="str">
            <v>10007304</v>
          </cell>
        </row>
        <row r="116">
          <cell r="A116" t="str">
            <v>10007305</v>
          </cell>
        </row>
        <row r="117">
          <cell r="A117" t="str">
            <v>10007306</v>
          </cell>
        </row>
        <row r="118">
          <cell r="A118" t="str">
            <v>10007309</v>
          </cell>
        </row>
        <row r="119">
          <cell r="A119" t="str">
            <v>10008101</v>
          </cell>
        </row>
        <row r="120">
          <cell r="A120" t="str">
            <v>10008102</v>
          </cell>
        </row>
        <row r="121">
          <cell r="A121" t="str">
            <v>10008201</v>
          </cell>
        </row>
        <row r="122">
          <cell r="A122" t="str">
            <v>10008202</v>
          </cell>
        </row>
        <row r="123">
          <cell r="A123" t="str">
            <v>10008203</v>
          </cell>
        </row>
        <row r="124">
          <cell r="A124" t="str">
            <v>10008204</v>
          </cell>
        </row>
        <row r="125">
          <cell r="A125" t="str">
            <v>10008205</v>
          </cell>
        </row>
        <row r="126">
          <cell r="A126" t="str">
            <v>10008206</v>
          </cell>
        </row>
        <row r="127">
          <cell r="A127" t="str">
            <v>10008207</v>
          </cell>
        </row>
        <row r="128">
          <cell r="A128" t="str">
            <v>10008301</v>
          </cell>
        </row>
        <row r="129">
          <cell r="A129" t="str">
            <v>10008302</v>
          </cell>
        </row>
        <row r="130">
          <cell r="A130" t="str">
            <v>10009101</v>
          </cell>
        </row>
        <row r="131">
          <cell r="A131" t="str">
            <v>10009102</v>
          </cell>
        </row>
        <row r="132">
          <cell r="A132" t="str">
            <v>10009103</v>
          </cell>
        </row>
        <row r="133">
          <cell r="A133" t="str">
            <v>10009104</v>
          </cell>
        </row>
        <row r="134">
          <cell r="A134" t="str">
            <v>10009105</v>
          </cell>
        </row>
        <row r="135">
          <cell r="A135" t="str">
            <v>10009106</v>
          </cell>
        </row>
        <row r="136">
          <cell r="A136" t="str">
            <v>10009107</v>
          </cell>
        </row>
        <row r="137">
          <cell r="A137" t="str">
            <v>10009108</v>
          </cell>
        </row>
        <row r="138">
          <cell r="A138" t="str">
            <v>10009109</v>
          </cell>
        </row>
        <row r="139">
          <cell r="A139" t="str">
            <v>10009110</v>
          </cell>
        </row>
        <row r="140">
          <cell r="A140" t="str">
            <v>10009111</v>
          </cell>
        </row>
        <row r="141">
          <cell r="A141" t="str">
            <v>10009112</v>
          </cell>
        </row>
        <row r="142">
          <cell r="A142" t="str">
            <v>10009113</v>
          </cell>
        </row>
        <row r="143">
          <cell r="A143" t="str">
            <v>50000001</v>
          </cell>
        </row>
        <row r="144">
          <cell r="A144" t="str">
            <v>50000002</v>
          </cell>
        </row>
        <row r="145">
          <cell r="A145" t="str">
            <v>50000003</v>
          </cell>
        </row>
        <row r="146">
          <cell r="A146" t="str">
            <v>50000004</v>
          </cell>
        </row>
        <row r="147">
          <cell r="A147" t="str">
            <v>50000005</v>
          </cell>
        </row>
        <row r="148">
          <cell r="A148" t="str">
            <v>50000006</v>
          </cell>
        </row>
        <row r="149">
          <cell r="A149" t="str">
            <v>50000007</v>
          </cell>
        </row>
        <row r="150">
          <cell r="A150" t="str">
            <v>50000008</v>
          </cell>
        </row>
        <row r="151">
          <cell r="A151" t="str">
            <v>50000009</v>
          </cell>
        </row>
        <row r="152">
          <cell r="A152" t="str">
            <v>50000010</v>
          </cell>
        </row>
        <row r="153">
          <cell r="A153" t="str">
            <v>50000011</v>
          </cell>
        </row>
        <row r="154">
          <cell r="A154" t="str">
            <v>50000012</v>
          </cell>
        </row>
        <row r="155">
          <cell r="A155" t="str">
            <v>50000013</v>
          </cell>
        </row>
        <row r="156">
          <cell r="A156" t="str">
            <v>50000014</v>
          </cell>
        </row>
        <row r="157">
          <cell r="A157" t="str">
            <v>50000015</v>
          </cell>
        </row>
        <row r="158">
          <cell r="A158" t="str">
            <v>50000022</v>
          </cell>
        </row>
        <row r="159">
          <cell r="A159" t="str">
            <v>50000029</v>
          </cell>
        </row>
        <row r="160">
          <cell r="A160" t="str">
            <v>50000030</v>
          </cell>
        </row>
        <row r="161">
          <cell r="A161" t="str">
            <v>50000031</v>
          </cell>
        </row>
        <row r="162">
          <cell r="A162" t="str">
            <v>50000032</v>
          </cell>
        </row>
        <row r="163">
          <cell r="A163" t="str">
            <v>50000035</v>
          </cell>
        </row>
        <row r="164">
          <cell r="A164" t="str">
            <v>50000036</v>
          </cell>
        </row>
        <row r="165">
          <cell r="A165" t="str">
            <v>50000039</v>
          </cell>
        </row>
        <row r="166">
          <cell r="A166" t="str">
            <v>50000046</v>
          </cell>
        </row>
        <row r="167">
          <cell r="A167" t="str">
            <v>50000064</v>
          </cell>
        </row>
        <row r="168">
          <cell r="A168" t="str">
            <v>50000069</v>
          </cell>
        </row>
        <row r="169">
          <cell r="A169" t="str">
            <v>50000069</v>
          </cell>
        </row>
        <row r="170">
          <cell r="A170" t="str">
            <v>50000070</v>
          </cell>
        </row>
        <row r="171">
          <cell r="A171" t="str">
            <v>50000071</v>
          </cell>
        </row>
        <row r="172">
          <cell r="A172" t="str">
            <v>50000072</v>
          </cell>
        </row>
        <row r="173">
          <cell r="A173" t="str">
            <v>50000073</v>
          </cell>
        </row>
        <row r="174">
          <cell r="A174" t="str">
            <v>50000073</v>
          </cell>
        </row>
        <row r="175">
          <cell r="A175" t="str">
            <v>50000074</v>
          </cell>
        </row>
        <row r="176">
          <cell r="A176" t="str">
            <v>50000074</v>
          </cell>
        </row>
        <row r="177">
          <cell r="A177" t="str">
            <v>50000075</v>
          </cell>
        </row>
        <row r="178">
          <cell r="A178" t="str">
            <v>50000075</v>
          </cell>
        </row>
        <row r="179">
          <cell r="A179" t="str">
            <v>50000076</v>
          </cell>
        </row>
        <row r="180">
          <cell r="A180" t="str">
            <v>50000076</v>
          </cell>
        </row>
        <row r="181">
          <cell r="A181" t="str">
            <v>50000077</v>
          </cell>
        </row>
        <row r="182">
          <cell r="A182" t="str">
            <v>50000077</v>
          </cell>
        </row>
        <row r="183">
          <cell r="A183" t="str">
            <v>50000078</v>
          </cell>
        </row>
        <row r="184">
          <cell r="A184" t="str">
            <v>50000079</v>
          </cell>
        </row>
        <row r="185">
          <cell r="A185" t="str">
            <v>50000080</v>
          </cell>
        </row>
        <row r="186">
          <cell r="A186" t="str">
            <v>50000081</v>
          </cell>
        </row>
        <row r="187">
          <cell r="A187" t="str">
            <v>50000081</v>
          </cell>
        </row>
        <row r="188">
          <cell r="A188" t="str">
            <v>50000082</v>
          </cell>
        </row>
        <row r="189">
          <cell r="A189" t="str">
            <v>50000083</v>
          </cell>
        </row>
        <row r="190">
          <cell r="A190" t="str">
            <v>50000084</v>
          </cell>
        </row>
        <row r="191">
          <cell r="A191" t="str">
            <v>50000085</v>
          </cell>
        </row>
        <row r="192">
          <cell r="A192" t="str">
            <v>50000086</v>
          </cell>
        </row>
        <row r="193">
          <cell r="A193" t="str">
            <v>50000087</v>
          </cell>
        </row>
        <row r="194">
          <cell r="A194" t="str">
            <v>50000088</v>
          </cell>
        </row>
        <row r="195">
          <cell r="A195" t="str">
            <v>50000089</v>
          </cell>
        </row>
        <row r="196">
          <cell r="A196" t="str">
            <v>50000090</v>
          </cell>
        </row>
        <row r="197">
          <cell r="A197" t="str">
            <v>50000091</v>
          </cell>
        </row>
        <row r="198">
          <cell r="A198" t="str">
            <v>50000092</v>
          </cell>
        </row>
        <row r="199">
          <cell r="A199" t="str">
            <v>50000093</v>
          </cell>
        </row>
        <row r="200">
          <cell r="A200" t="str">
            <v>50000094</v>
          </cell>
        </row>
        <row r="201">
          <cell r="A201" t="str">
            <v>50000095</v>
          </cell>
        </row>
        <row r="202">
          <cell r="A202" t="str">
            <v>50000096</v>
          </cell>
        </row>
        <row r="203">
          <cell r="A203" t="str">
            <v>50000097</v>
          </cell>
        </row>
        <row r="204">
          <cell r="A204" t="str">
            <v>50000098</v>
          </cell>
        </row>
        <row r="205">
          <cell r="A205" t="str">
            <v>50000099</v>
          </cell>
        </row>
        <row r="206">
          <cell r="A206" t="str">
            <v>50000100</v>
          </cell>
        </row>
        <row r="207">
          <cell r="A207" t="str">
            <v>50000101</v>
          </cell>
        </row>
        <row r="208">
          <cell r="A208" t="str">
            <v>50000102</v>
          </cell>
        </row>
        <row r="209">
          <cell r="A209" t="str">
            <v>50000103</v>
          </cell>
        </row>
        <row r="210">
          <cell r="A210" t="str">
            <v>50000104</v>
          </cell>
        </row>
        <row r="211">
          <cell r="A211" t="str">
            <v>50000105</v>
          </cell>
        </row>
        <row r="212">
          <cell r="A212" t="str">
            <v>50000106</v>
          </cell>
        </row>
        <row r="213">
          <cell r="A213" t="str">
            <v>50000107</v>
          </cell>
        </row>
        <row r="214">
          <cell r="A214" t="str">
            <v>50000108</v>
          </cell>
        </row>
        <row r="215">
          <cell r="A215" t="str">
            <v>50000109</v>
          </cell>
        </row>
        <row r="216">
          <cell r="A216" t="str">
            <v>50000110</v>
          </cell>
        </row>
        <row r="217">
          <cell r="A217" t="str">
            <v>50000111</v>
          </cell>
        </row>
        <row r="218">
          <cell r="A218" t="str">
            <v>50000112</v>
          </cell>
        </row>
        <row r="219">
          <cell r="A219" t="str">
            <v>50000113</v>
          </cell>
        </row>
        <row r="220">
          <cell r="A220" t="str">
            <v>50000113</v>
          </cell>
        </row>
        <row r="221">
          <cell r="A221" t="str">
            <v>50000114</v>
          </cell>
        </row>
        <row r="222">
          <cell r="A222" t="str">
            <v>50000114</v>
          </cell>
        </row>
        <row r="223">
          <cell r="A223" t="str">
            <v>50000115</v>
          </cell>
        </row>
        <row r="224">
          <cell r="A224" t="str">
            <v>50000115</v>
          </cell>
        </row>
        <row r="225">
          <cell r="A225" t="str">
            <v>50000116</v>
          </cell>
        </row>
        <row r="226">
          <cell r="A226" t="str">
            <v>50000116</v>
          </cell>
        </row>
        <row r="227">
          <cell r="A227" t="str">
            <v>50000117</v>
          </cell>
        </row>
        <row r="228">
          <cell r="A228" t="str">
            <v>50000117</v>
          </cell>
        </row>
        <row r="229">
          <cell r="A229" t="str">
            <v>50000118</v>
          </cell>
        </row>
        <row r="230">
          <cell r="A230" t="str">
            <v>50000119</v>
          </cell>
        </row>
        <row r="231">
          <cell r="A231" t="str">
            <v>50000120</v>
          </cell>
        </row>
        <row r="232">
          <cell r="A232" t="str">
            <v>50000121</v>
          </cell>
        </row>
        <row r="233">
          <cell r="A233" t="str">
            <v>50000122</v>
          </cell>
        </row>
        <row r="234">
          <cell r="A234" t="str">
            <v>50000123</v>
          </cell>
        </row>
        <row r="235">
          <cell r="A235" t="str">
            <v>50000124</v>
          </cell>
        </row>
        <row r="236">
          <cell r="A236" t="str">
            <v>50000125</v>
          </cell>
        </row>
        <row r="237">
          <cell r="A237" t="str">
            <v>50000126</v>
          </cell>
        </row>
        <row r="238">
          <cell r="A238" t="str">
            <v>50000127</v>
          </cell>
        </row>
        <row r="239">
          <cell r="A239" t="str">
            <v>50000128</v>
          </cell>
        </row>
        <row r="240">
          <cell r="A240" t="str">
            <v>50000129</v>
          </cell>
        </row>
        <row r="241">
          <cell r="A241" t="str">
            <v>50000130</v>
          </cell>
        </row>
        <row r="242">
          <cell r="A242" t="str">
            <v>50000131</v>
          </cell>
        </row>
        <row r="243">
          <cell r="A243" t="str">
            <v>50000132</v>
          </cell>
        </row>
        <row r="244">
          <cell r="A244" t="str">
            <v>50000133</v>
          </cell>
        </row>
        <row r="245">
          <cell r="A245" t="str">
            <v>50000134</v>
          </cell>
        </row>
        <row r="246">
          <cell r="A246" t="str">
            <v>50000135</v>
          </cell>
        </row>
        <row r="247">
          <cell r="A247" t="str">
            <v>50000136</v>
          </cell>
        </row>
        <row r="248">
          <cell r="A248" t="str">
            <v>50000137</v>
          </cell>
        </row>
        <row r="249">
          <cell r="A249" t="str">
            <v>50000137</v>
          </cell>
        </row>
        <row r="250">
          <cell r="A250" t="str">
            <v>50000138</v>
          </cell>
        </row>
        <row r="251">
          <cell r="A251" t="str">
            <v>50000139</v>
          </cell>
        </row>
        <row r="252">
          <cell r="A252" t="str">
            <v>50000140</v>
          </cell>
        </row>
        <row r="253">
          <cell r="A253" t="str">
            <v>50000141</v>
          </cell>
        </row>
        <row r="254">
          <cell r="A254" t="str">
            <v>50000142</v>
          </cell>
        </row>
        <row r="255">
          <cell r="A255" t="str">
            <v>50000143</v>
          </cell>
        </row>
        <row r="256">
          <cell r="A256" t="str">
            <v>50000144</v>
          </cell>
        </row>
        <row r="257">
          <cell r="A257" t="str">
            <v>50000145</v>
          </cell>
        </row>
        <row r="258">
          <cell r="A258" t="str">
            <v>50000146</v>
          </cell>
        </row>
        <row r="259">
          <cell r="A259" t="str">
            <v>50000147</v>
          </cell>
        </row>
        <row r="260">
          <cell r="A260" t="str">
            <v>50000148</v>
          </cell>
        </row>
        <row r="261">
          <cell r="A261" t="str">
            <v>50000149</v>
          </cell>
        </row>
        <row r="262">
          <cell r="A262" t="str">
            <v>50000150</v>
          </cell>
        </row>
        <row r="263">
          <cell r="A263" t="str">
            <v>50000151</v>
          </cell>
        </row>
        <row r="264">
          <cell r="A264" t="str">
            <v>50000152</v>
          </cell>
        </row>
        <row r="265">
          <cell r="A265" t="str">
            <v>50000153</v>
          </cell>
        </row>
        <row r="266">
          <cell r="A266" t="str">
            <v>50000154</v>
          </cell>
        </row>
        <row r="267">
          <cell r="A267" t="str">
            <v>50000155</v>
          </cell>
        </row>
        <row r="268">
          <cell r="A268" t="str">
            <v>50000156</v>
          </cell>
        </row>
        <row r="269">
          <cell r="A269" t="str">
            <v>50000157</v>
          </cell>
        </row>
        <row r="270">
          <cell r="A270" t="str">
            <v>50000158</v>
          </cell>
        </row>
        <row r="271">
          <cell r="A271" t="str">
            <v>50000159</v>
          </cell>
        </row>
        <row r="272">
          <cell r="A272" t="str">
            <v>50000160</v>
          </cell>
        </row>
        <row r="273">
          <cell r="A273" t="str">
            <v>50000161</v>
          </cell>
        </row>
        <row r="274">
          <cell r="A274" t="str">
            <v>50000162</v>
          </cell>
        </row>
        <row r="275">
          <cell r="A275" t="str">
            <v>50000163</v>
          </cell>
        </row>
        <row r="276">
          <cell r="A276" t="str">
            <v>50000164</v>
          </cell>
        </row>
        <row r="277">
          <cell r="A277" t="str">
            <v>50000165</v>
          </cell>
        </row>
        <row r="278">
          <cell r="A278" t="str">
            <v>50000166</v>
          </cell>
        </row>
        <row r="279">
          <cell r="A279" t="str">
            <v>50000167</v>
          </cell>
        </row>
        <row r="280">
          <cell r="A280" t="str">
            <v>50000168</v>
          </cell>
        </row>
        <row r="281">
          <cell r="A281" t="str">
            <v>50000169</v>
          </cell>
        </row>
        <row r="282">
          <cell r="A282" t="str">
            <v>50000170</v>
          </cell>
        </row>
        <row r="283">
          <cell r="A283" t="str">
            <v>50000171</v>
          </cell>
        </row>
        <row r="284">
          <cell r="A284" t="str">
            <v>50000172</v>
          </cell>
        </row>
        <row r="285">
          <cell r="A285" t="str">
            <v>50000173</v>
          </cell>
        </row>
        <row r="286">
          <cell r="A286" t="str">
            <v>50000174</v>
          </cell>
        </row>
        <row r="287">
          <cell r="A287" t="str">
            <v>50000175</v>
          </cell>
        </row>
        <row r="288">
          <cell r="A288" t="str">
            <v>50000175</v>
          </cell>
        </row>
        <row r="289">
          <cell r="A289" t="str">
            <v>50000176</v>
          </cell>
        </row>
        <row r="290">
          <cell r="A290" t="str">
            <v>50000176</v>
          </cell>
        </row>
        <row r="291">
          <cell r="A291" t="str">
            <v>50000177</v>
          </cell>
        </row>
        <row r="292">
          <cell r="A292" t="str">
            <v>50000177</v>
          </cell>
        </row>
        <row r="293">
          <cell r="A293" t="str">
            <v>50000178</v>
          </cell>
        </row>
        <row r="294">
          <cell r="A294" t="str">
            <v>50000178</v>
          </cell>
        </row>
        <row r="295">
          <cell r="A295" t="str">
            <v>50000179</v>
          </cell>
        </row>
        <row r="296">
          <cell r="A296" t="str">
            <v>50000179</v>
          </cell>
        </row>
        <row r="297">
          <cell r="A297" t="str">
            <v>50000180</v>
          </cell>
        </row>
        <row r="298">
          <cell r="A298" t="str">
            <v>50000180</v>
          </cell>
        </row>
        <row r="299">
          <cell r="A299" t="str">
            <v>50000181</v>
          </cell>
        </row>
        <row r="300">
          <cell r="A300" t="str">
            <v>50000181</v>
          </cell>
        </row>
        <row r="301">
          <cell r="A301" t="str">
            <v>50000182</v>
          </cell>
        </row>
        <row r="302">
          <cell r="A302" t="str">
            <v>50000182</v>
          </cell>
        </row>
        <row r="303">
          <cell r="A303" t="str">
            <v>50000183</v>
          </cell>
        </row>
        <row r="304">
          <cell r="A304" t="str">
            <v>50000183</v>
          </cell>
        </row>
        <row r="305">
          <cell r="A305" t="str">
            <v>50000184</v>
          </cell>
        </row>
        <row r="306">
          <cell r="A306" t="str">
            <v>50000184</v>
          </cell>
        </row>
        <row r="307">
          <cell r="A307" t="str">
            <v>50000185</v>
          </cell>
        </row>
        <row r="308">
          <cell r="A308" t="str">
            <v>50000185</v>
          </cell>
        </row>
        <row r="309">
          <cell r="A309" t="str">
            <v>50000186</v>
          </cell>
        </row>
        <row r="310">
          <cell r="A310" t="str">
            <v>50000186</v>
          </cell>
        </row>
        <row r="311">
          <cell r="A311" t="str">
            <v>50000187</v>
          </cell>
        </row>
        <row r="312">
          <cell r="A312" t="str">
            <v>50000187</v>
          </cell>
        </row>
        <row r="313">
          <cell r="A313" t="str">
            <v>50000188</v>
          </cell>
        </row>
        <row r="314">
          <cell r="A314" t="str">
            <v>50000189</v>
          </cell>
        </row>
        <row r="315">
          <cell r="A315" t="str">
            <v>50000190</v>
          </cell>
        </row>
        <row r="316">
          <cell r="A316" t="str">
            <v>50000190</v>
          </cell>
        </row>
        <row r="317">
          <cell r="A317" t="str">
            <v>50000191</v>
          </cell>
        </row>
        <row r="318">
          <cell r="A318" t="str">
            <v>50000191</v>
          </cell>
        </row>
        <row r="319">
          <cell r="A319" t="str">
            <v>50000192</v>
          </cell>
        </row>
        <row r="320">
          <cell r="A320" t="str">
            <v>50000192</v>
          </cell>
        </row>
        <row r="321">
          <cell r="A321" t="str">
            <v>50000193</v>
          </cell>
        </row>
        <row r="322">
          <cell r="A322" t="str">
            <v>50000193</v>
          </cell>
        </row>
        <row r="323">
          <cell r="A323" t="str">
            <v>50000194</v>
          </cell>
        </row>
        <row r="324">
          <cell r="A324" t="str">
            <v>50000194</v>
          </cell>
        </row>
        <row r="325">
          <cell r="A325" t="str">
            <v>50000195</v>
          </cell>
        </row>
        <row r="326">
          <cell r="A326" t="str">
            <v>50000195</v>
          </cell>
        </row>
        <row r="327">
          <cell r="A327" t="str">
            <v>50000196</v>
          </cell>
        </row>
        <row r="328">
          <cell r="A328" t="str">
            <v>50000197</v>
          </cell>
        </row>
        <row r="329">
          <cell r="A329" t="str">
            <v>50000198</v>
          </cell>
        </row>
        <row r="330">
          <cell r="A330" t="str">
            <v>50000199</v>
          </cell>
        </row>
        <row r="331">
          <cell r="A331" t="str">
            <v>50000200</v>
          </cell>
        </row>
        <row r="332">
          <cell r="A332" t="str">
            <v>50000201</v>
          </cell>
        </row>
        <row r="333">
          <cell r="A333" t="str">
            <v>50000202</v>
          </cell>
        </row>
        <row r="334">
          <cell r="A334" t="str">
            <v>50000203</v>
          </cell>
        </row>
        <row r="335">
          <cell r="A335" t="str">
            <v>50000204</v>
          </cell>
        </row>
        <row r="336">
          <cell r="A336" t="str">
            <v>50000205</v>
          </cell>
        </row>
        <row r="337">
          <cell r="A337" t="str">
            <v>50000206</v>
          </cell>
        </row>
        <row r="338">
          <cell r="A338" t="str">
            <v>50000207</v>
          </cell>
        </row>
        <row r="339">
          <cell r="A339" t="str">
            <v>50000208</v>
          </cell>
        </row>
        <row r="340">
          <cell r="A340" t="str">
            <v>50000209</v>
          </cell>
        </row>
        <row r="341">
          <cell r="A341" t="str">
            <v>50000210</v>
          </cell>
        </row>
        <row r="342">
          <cell r="A342" t="str">
            <v>50000211</v>
          </cell>
        </row>
        <row r="343">
          <cell r="A343" t="str">
            <v>50000212</v>
          </cell>
        </row>
        <row r="344">
          <cell r="A344" t="str">
            <v>50000213</v>
          </cell>
        </row>
        <row r="345">
          <cell r="A345" t="str">
            <v>50000214</v>
          </cell>
        </row>
        <row r="346">
          <cell r="A346" t="str">
            <v>50000215</v>
          </cell>
        </row>
        <row r="347">
          <cell r="A347" t="str">
            <v>50000216</v>
          </cell>
        </row>
        <row r="348">
          <cell r="A348" t="str">
            <v>50000217</v>
          </cell>
        </row>
        <row r="349">
          <cell r="A349" t="str">
            <v>50000218</v>
          </cell>
        </row>
        <row r="350">
          <cell r="A350" t="str">
            <v>50000219</v>
          </cell>
        </row>
        <row r="351">
          <cell r="A351" t="str">
            <v>50000220</v>
          </cell>
        </row>
        <row r="352">
          <cell r="A352" t="str">
            <v>50000221</v>
          </cell>
        </row>
        <row r="353">
          <cell r="A353" t="str">
            <v>50000222</v>
          </cell>
        </row>
        <row r="354">
          <cell r="A354" t="str">
            <v>50000223</v>
          </cell>
        </row>
        <row r="355">
          <cell r="A355" t="str">
            <v>50000224</v>
          </cell>
        </row>
        <row r="356">
          <cell r="A356" t="str">
            <v>50000225</v>
          </cell>
        </row>
        <row r="357">
          <cell r="A357" t="str">
            <v>50000226</v>
          </cell>
        </row>
        <row r="358">
          <cell r="A358" t="str">
            <v>50000227</v>
          </cell>
        </row>
        <row r="359">
          <cell r="A359" t="str">
            <v>50000228</v>
          </cell>
        </row>
        <row r="360">
          <cell r="A360" t="str">
            <v>50000229</v>
          </cell>
        </row>
        <row r="361">
          <cell r="A361" t="str">
            <v>50000230</v>
          </cell>
        </row>
        <row r="362">
          <cell r="A362" t="str">
            <v>50000231</v>
          </cell>
        </row>
        <row r="363">
          <cell r="A363" t="str">
            <v>50000232</v>
          </cell>
        </row>
        <row r="364">
          <cell r="A364" t="str">
            <v>50000233</v>
          </cell>
        </row>
        <row r="365">
          <cell r="A365" t="str">
            <v>50000234</v>
          </cell>
        </row>
        <row r="366">
          <cell r="A366" t="str">
            <v>50000235</v>
          </cell>
        </row>
        <row r="367">
          <cell r="A367" t="str">
            <v>50000236</v>
          </cell>
        </row>
        <row r="368">
          <cell r="A368" t="str">
            <v>50000237</v>
          </cell>
        </row>
        <row r="369">
          <cell r="A369" t="str">
            <v>50000238</v>
          </cell>
        </row>
        <row r="370">
          <cell r="A370" t="str">
            <v>50000239</v>
          </cell>
        </row>
        <row r="371">
          <cell r="A371" t="str">
            <v>50000240</v>
          </cell>
        </row>
        <row r="372">
          <cell r="A372" t="str">
            <v>50000241</v>
          </cell>
        </row>
        <row r="373">
          <cell r="A373" t="str">
            <v>50000242</v>
          </cell>
        </row>
        <row r="374">
          <cell r="A374" t="str">
            <v>50000243</v>
          </cell>
        </row>
        <row r="375">
          <cell r="A375" t="str">
            <v>50000244</v>
          </cell>
        </row>
        <row r="376">
          <cell r="A376" t="str">
            <v>50000245</v>
          </cell>
        </row>
        <row r="377">
          <cell r="A377" t="str">
            <v>50000246</v>
          </cell>
        </row>
        <row r="378">
          <cell r="A378" t="str">
            <v>50000247</v>
          </cell>
        </row>
        <row r="379">
          <cell r="A379" t="str">
            <v>50000248</v>
          </cell>
        </row>
        <row r="380">
          <cell r="A380" t="str">
            <v>50000249</v>
          </cell>
        </row>
        <row r="381">
          <cell r="A381" t="str">
            <v>50000250</v>
          </cell>
        </row>
        <row r="382">
          <cell r="A382" t="str">
            <v>50000251</v>
          </cell>
        </row>
        <row r="383">
          <cell r="A383" t="str">
            <v>50000252</v>
          </cell>
        </row>
        <row r="384">
          <cell r="A384" t="str">
            <v>50000253</v>
          </cell>
        </row>
        <row r="385">
          <cell r="A385" t="str">
            <v>50000254</v>
          </cell>
        </row>
        <row r="386">
          <cell r="A386" t="str">
            <v>50000255</v>
          </cell>
        </row>
        <row r="387">
          <cell r="A387" t="str">
            <v>50000256</v>
          </cell>
        </row>
        <row r="388">
          <cell r="A388" t="str">
            <v>50000257</v>
          </cell>
        </row>
        <row r="389">
          <cell r="A389" t="str">
            <v>50000258</v>
          </cell>
        </row>
        <row r="390">
          <cell r="A390" t="str">
            <v>50000259</v>
          </cell>
        </row>
        <row r="391">
          <cell r="A391" t="str">
            <v>50000259</v>
          </cell>
        </row>
        <row r="392">
          <cell r="A392" t="str">
            <v>50000260</v>
          </cell>
        </row>
        <row r="393">
          <cell r="A393" t="str">
            <v>50000260</v>
          </cell>
        </row>
        <row r="394">
          <cell r="A394" t="str">
            <v>50000261</v>
          </cell>
        </row>
        <row r="395">
          <cell r="A395" t="str">
            <v>50000261</v>
          </cell>
        </row>
        <row r="396">
          <cell r="A396" t="str">
            <v>50000262</v>
          </cell>
        </row>
        <row r="397">
          <cell r="A397" t="str">
            <v>50000262</v>
          </cell>
        </row>
        <row r="398">
          <cell r="A398" t="str">
            <v>50000263</v>
          </cell>
        </row>
        <row r="399">
          <cell r="A399" t="str">
            <v>50000263</v>
          </cell>
        </row>
        <row r="400">
          <cell r="A400" t="str">
            <v>50000264</v>
          </cell>
        </row>
        <row r="401">
          <cell r="A401" t="str">
            <v>50000264</v>
          </cell>
        </row>
        <row r="402">
          <cell r="A402" t="str">
            <v>50000265</v>
          </cell>
        </row>
        <row r="403">
          <cell r="A403" t="str">
            <v>50000265</v>
          </cell>
        </row>
        <row r="404">
          <cell r="A404" t="str">
            <v>50000266</v>
          </cell>
        </row>
        <row r="405">
          <cell r="A405" t="str">
            <v>50000266</v>
          </cell>
        </row>
        <row r="406">
          <cell r="A406" t="str">
            <v>50000267</v>
          </cell>
        </row>
        <row r="407">
          <cell r="A407" t="str">
            <v>50000267</v>
          </cell>
        </row>
        <row r="408">
          <cell r="A408" t="str">
            <v>50000268</v>
          </cell>
        </row>
        <row r="409">
          <cell r="A409" t="str">
            <v>50000268</v>
          </cell>
        </row>
        <row r="410">
          <cell r="A410" t="str">
            <v>50000269</v>
          </cell>
        </row>
        <row r="411">
          <cell r="A411" t="str">
            <v>50000269</v>
          </cell>
        </row>
        <row r="412">
          <cell r="A412" t="str">
            <v>50000270</v>
          </cell>
        </row>
        <row r="413">
          <cell r="A413" t="str">
            <v>50000271</v>
          </cell>
        </row>
        <row r="414">
          <cell r="A414" t="str">
            <v>50000272</v>
          </cell>
        </row>
        <row r="415">
          <cell r="A415" t="str">
            <v>50000273</v>
          </cell>
        </row>
        <row r="416">
          <cell r="A416" t="str">
            <v>50000274</v>
          </cell>
        </row>
        <row r="417">
          <cell r="A417" t="str">
            <v>50000275</v>
          </cell>
        </row>
        <row r="418">
          <cell r="A418" t="str">
            <v>50000276</v>
          </cell>
        </row>
        <row r="419">
          <cell r="A419" t="str">
            <v>50000277</v>
          </cell>
        </row>
        <row r="420">
          <cell r="A420" t="str">
            <v>50000278</v>
          </cell>
        </row>
        <row r="421">
          <cell r="A421" t="str">
            <v>50000279</v>
          </cell>
        </row>
        <row r="422">
          <cell r="A422" t="str">
            <v>50000280</v>
          </cell>
        </row>
        <row r="423">
          <cell r="A423" t="str">
            <v>50000281</v>
          </cell>
        </row>
        <row r="424">
          <cell r="A424" t="str">
            <v>50000282</v>
          </cell>
        </row>
        <row r="425">
          <cell r="A425" t="str">
            <v>50000283</v>
          </cell>
        </row>
        <row r="426">
          <cell r="A426" t="str">
            <v>50000284</v>
          </cell>
        </row>
        <row r="427">
          <cell r="A427" t="str">
            <v>50000285</v>
          </cell>
        </row>
        <row r="428">
          <cell r="A428" t="str">
            <v>50000286</v>
          </cell>
        </row>
        <row r="429">
          <cell r="A429" t="str">
            <v>50000287</v>
          </cell>
        </row>
        <row r="430">
          <cell r="A430" t="str">
            <v>50000288</v>
          </cell>
        </row>
        <row r="431">
          <cell r="A431" t="str">
            <v>50000289</v>
          </cell>
        </row>
        <row r="432">
          <cell r="A432" t="str">
            <v>50000290</v>
          </cell>
        </row>
        <row r="433">
          <cell r="A433" t="str">
            <v>50000291</v>
          </cell>
        </row>
        <row r="434">
          <cell r="A434" t="str">
            <v>50000292</v>
          </cell>
        </row>
        <row r="435">
          <cell r="A435" t="str">
            <v>50000293</v>
          </cell>
        </row>
        <row r="436">
          <cell r="A436" t="str">
            <v>50000294</v>
          </cell>
        </row>
        <row r="437">
          <cell r="A437" t="str">
            <v>50000295</v>
          </cell>
        </row>
        <row r="438">
          <cell r="A438" t="str">
            <v>50000296</v>
          </cell>
        </row>
        <row r="439">
          <cell r="A439" t="str">
            <v>50000297</v>
          </cell>
        </row>
        <row r="440">
          <cell r="A440" t="str">
            <v>50000298</v>
          </cell>
        </row>
        <row r="441">
          <cell r="A441" t="str">
            <v>50000299</v>
          </cell>
        </row>
        <row r="442">
          <cell r="A442" t="str">
            <v>50000300</v>
          </cell>
        </row>
        <row r="443">
          <cell r="A443" t="str">
            <v>50000301</v>
          </cell>
        </row>
        <row r="444">
          <cell r="A444" t="str">
            <v>50000302</v>
          </cell>
        </row>
        <row r="445">
          <cell r="A445" t="str">
            <v>50000303</v>
          </cell>
        </row>
        <row r="446">
          <cell r="A446" t="str">
            <v>50000304</v>
          </cell>
        </row>
        <row r="447">
          <cell r="A447" t="str">
            <v>50000305</v>
          </cell>
        </row>
        <row r="448">
          <cell r="A448" t="str">
            <v>50000306</v>
          </cell>
        </row>
        <row r="449">
          <cell r="A449" t="str">
            <v>50000316</v>
          </cell>
        </row>
        <row r="450">
          <cell r="A450" t="str">
            <v>50000317</v>
          </cell>
        </row>
        <row r="451">
          <cell r="A451" t="str">
            <v>50000318</v>
          </cell>
        </row>
        <row r="452">
          <cell r="A452" t="str">
            <v>50000319</v>
          </cell>
        </row>
        <row r="453">
          <cell r="A453" t="str">
            <v>50001001</v>
          </cell>
        </row>
        <row r="454">
          <cell r="A454" t="str">
            <v>50001002</v>
          </cell>
        </row>
        <row r="455">
          <cell r="A455" t="str">
            <v>50001003</v>
          </cell>
        </row>
        <row r="456">
          <cell r="A456" t="str">
            <v>50001004</v>
          </cell>
        </row>
        <row r="457">
          <cell r="A457" t="str">
            <v>50001005</v>
          </cell>
        </row>
        <row r="458">
          <cell r="A458" t="str">
            <v>50001006</v>
          </cell>
        </row>
        <row r="459">
          <cell r="A459" t="str">
            <v>50001007</v>
          </cell>
        </row>
        <row r="460">
          <cell r="A460" t="str">
            <v>50001008</v>
          </cell>
        </row>
        <row r="461">
          <cell r="A461" t="str">
            <v>50001009</v>
          </cell>
        </row>
        <row r="462">
          <cell r="A462" t="str">
            <v>50001010</v>
          </cell>
        </row>
        <row r="463">
          <cell r="A463" t="str">
            <v>50001011</v>
          </cell>
        </row>
        <row r="464">
          <cell r="A464" t="str">
            <v>50001012</v>
          </cell>
        </row>
        <row r="465">
          <cell r="A465" t="str">
            <v>50001013</v>
          </cell>
        </row>
        <row r="466">
          <cell r="A466" t="str">
            <v>50001014</v>
          </cell>
        </row>
        <row r="467">
          <cell r="A467" t="str">
            <v>50001015</v>
          </cell>
        </row>
        <row r="468">
          <cell r="A468" t="str">
            <v>50001016</v>
          </cell>
        </row>
        <row r="469">
          <cell r="A469" t="str">
            <v>50001017</v>
          </cell>
        </row>
        <row r="470">
          <cell r="A470" t="str">
            <v>50001018</v>
          </cell>
        </row>
        <row r="471">
          <cell r="A471" t="str">
            <v>50001019</v>
          </cell>
        </row>
        <row r="472">
          <cell r="A472" t="str">
            <v>50001020</v>
          </cell>
        </row>
        <row r="473">
          <cell r="A473" t="str">
            <v>50001021</v>
          </cell>
        </row>
        <row r="474">
          <cell r="A474" t="str">
            <v>50001022</v>
          </cell>
        </row>
        <row r="475">
          <cell r="A475" t="str">
            <v>50001023</v>
          </cell>
        </row>
        <row r="476">
          <cell r="A476" t="str">
            <v>50001024</v>
          </cell>
        </row>
        <row r="477">
          <cell r="A477" t="str">
            <v>50001025</v>
          </cell>
        </row>
        <row r="478">
          <cell r="A478" t="str">
            <v>50001026</v>
          </cell>
        </row>
        <row r="479">
          <cell r="A479" t="str">
            <v>50001027</v>
          </cell>
        </row>
        <row r="480">
          <cell r="A480" t="str">
            <v>50001028</v>
          </cell>
        </row>
        <row r="481">
          <cell r="A481" t="str">
            <v>50001029</v>
          </cell>
        </row>
        <row r="482">
          <cell r="A482" t="str">
            <v>50001030</v>
          </cell>
        </row>
        <row r="483">
          <cell r="A483" t="str">
            <v>50001031</v>
          </cell>
        </row>
        <row r="484">
          <cell r="A484" t="str">
            <v>50001032</v>
          </cell>
        </row>
        <row r="485">
          <cell r="A485" t="str">
            <v>50001033</v>
          </cell>
        </row>
        <row r="486">
          <cell r="A486" t="str">
            <v>50001034</v>
          </cell>
        </row>
        <row r="487">
          <cell r="A487" t="str">
            <v>50001035</v>
          </cell>
        </row>
        <row r="488">
          <cell r="A488" t="str">
            <v>50001036</v>
          </cell>
        </row>
        <row r="489">
          <cell r="A489" t="str">
            <v>50001037</v>
          </cell>
        </row>
        <row r="490">
          <cell r="A490" t="str">
            <v>50001038</v>
          </cell>
        </row>
        <row r="491">
          <cell r="A491" t="str">
            <v>50001039</v>
          </cell>
        </row>
        <row r="492">
          <cell r="A492" t="str">
            <v>50001040</v>
          </cell>
        </row>
        <row r="493">
          <cell r="A493" t="str">
            <v>50001041</v>
          </cell>
        </row>
        <row r="494">
          <cell r="A494" t="str">
            <v>50001042</v>
          </cell>
        </row>
        <row r="495">
          <cell r="A495" t="str">
            <v>50001043</v>
          </cell>
        </row>
        <row r="496">
          <cell r="A496" t="str">
            <v>50001044</v>
          </cell>
        </row>
        <row r="497">
          <cell r="A497" t="str">
            <v>50001045</v>
          </cell>
        </row>
        <row r="498">
          <cell r="A498" t="str">
            <v>50001046</v>
          </cell>
        </row>
        <row r="499">
          <cell r="A499" t="str">
            <v>50001047</v>
          </cell>
        </row>
        <row r="500">
          <cell r="A500" t="str">
            <v>50001048</v>
          </cell>
        </row>
        <row r="501">
          <cell r="A501" t="str">
            <v>50001049</v>
          </cell>
        </row>
        <row r="502">
          <cell r="A502" t="str">
            <v>50001050</v>
          </cell>
        </row>
        <row r="503">
          <cell r="A503" t="str">
            <v>50001051</v>
          </cell>
        </row>
        <row r="504">
          <cell r="A504" t="str">
            <v>50001052</v>
          </cell>
        </row>
        <row r="505">
          <cell r="A505" t="str">
            <v>50001053</v>
          </cell>
        </row>
        <row r="506">
          <cell r="A506" t="str">
            <v>50001054</v>
          </cell>
        </row>
        <row r="507">
          <cell r="A507" t="str">
            <v>50001055</v>
          </cell>
        </row>
        <row r="508">
          <cell r="A508" t="str">
            <v>50001056</v>
          </cell>
        </row>
        <row r="509">
          <cell r="A509" t="str">
            <v>50001057</v>
          </cell>
        </row>
        <row r="510">
          <cell r="A510" t="str">
            <v>50001058</v>
          </cell>
        </row>
        <row r="511">
          <cell r="A511" t="str">
            <v>50001059</v>
          </cell>
        </row>
        <row r="512">
          <cell r="A512" t="str">
            <v>50001060</v>
          </cell>
        </row>
        <row r="513">
          <cell r="A513" t="str">
            <v>50001061</v>
          </cell>
        </row>
        <row r="514">
          <cell r="A514" t="str">
            <v>50001062</v>
          </cell>
        </row>
        <row r="515">
          <cell r="A515" t="str">
            <v>50001063</v>
          </cell>
        </row>
        <row r="516">
          <cell r="A516" t="str">
            <v>50001064</v>
          </cell>
        </row>
        <row r="517">
          <cell r="A517" t="str">
            <v>50001065</v>
          </cell>
        </row>
        <row r="518">
          <cell r="A518" t="str">
            <v>50001066</v>
          </cell>
        </row>
        <row r="519">
          <cell r="A519" t="str">
            <v>50001067</v>
          </cell>
        </row>
        <row r="520">
          <cell r="A520" t="str">
            <v>50001068</v>
          </cell>
        </row>
        <row r="521">
          <cell r="A521" t="str">
            <v>50001069</v>
          </cell>
        </row>
        <row r="522">
          <cell r="A522" t="str">
            <v>50001070</v>
          </cell>
        </row>
        <row r="523">
          <cell r="A523" t="str">
            <v>50001071</v>
          </cell>
        </row>
        <row r="524">
          <cell r="A524" t="str">
            <v>50001072</v>
          </cell>
        </row>
        <row r="525">
          <cell r="A525" t="str">
            <v>50001073</v>
          </cell>
        </row>
        <row r="526">
          <cell r="A526" t="str">
            <v>50001074</v>
          </cell>
        </row>
        <row r="527">
          <cell r="A527" t="str">
            <v>50001075</v>
          </cell>
        </row>
        <row r="528">
          <cell r="A528" t="str">
            <v>50001076</v>
          </cell>
        </row>
        <row r="529">
          <cell r="A529" t="str">
            <v>50001077</v>
          </cell>
        </row>
        <row r="530">
          <cell r="A530" t="str">
            <v>50001078</v>
          </cell>
        </row>
        <row r="531">
          <cell r="A531" t="str">
            <v>50001079</v>
          </cell>
        </row>
        <row r="532">
          <cell r="A532" t="str">
            <v>50001080</v>
          </cell>
        </row>
        <row r="533">
          <cell r="A533" t="str">
            <v>50001081</v>
          </cell>
        </row>
        <row r="534">
          <cell r="A534" t="str">
            <v>50001082</v>
          </cell>
        </row>
        <row r="535">
          <cell r="A535" t="str">
            <v>50001083</v>
          </cell>
        </row>
        <row r="536">
          <cell r="A536" t="str">
            <v>50001084</v>
          </cell>
        </row>
        <row r="537">
          <cell r="A537" t="str">
            <v>50001085</v>
          </cell>
        </row>
        <row r="538">
          <cell r="A538" t="str">
            <v>50001086</v>
          </cell>
        </row>
        <row r="539">
          <cell r="A539" t="str">
            <v>50001087</v>
          </cell>
        </row>
        <row r="540">
          <cell r="A540" t="str">
            <v>50001088</v>
          </cell>
        </row>
        <row r="541">
          <cell r="A541" t="str">
            <v>50001089</v>
          </cell>
        </row>
        <row r="542">
          <cell r="A542" t="str">
            <v>50001090</v>
          </cell>
        </row>
        <row r="543">
          <cell r="A543" t="str">
            <v>50001091</v>
          </cell>
        </row>
        <row r="544">
          <cell r="A544" t="str">
            <v>50001092</v>
          </cell>
        </row>
        <row r="545">
          <cell r="A545" t="str">
            <v>50001093</v>
          </cell>
        </row>
        <row r="546">
          <cell r="A546" t="str">
            <v>50001094</v>
          </cell>
        </row>
        <row r="547">
          <cell r="A547" t="str">
            <v>50001095</v>
          </cell>
        </row>
        <row r="548">
          <cell r="A548" t="str">
            <v>50001096</v>
          </cell>
        </row>
        <row r="549">
          <cell r="A549" t="str">
            <v>50001097</v>
          </cell>
        </row>
        <row r="550">
          <cell r="A550" t="str">
            <v>50001098</v>
          </cell>
        </row>
        <row r="551">
          <cell r="A551" t="str">
            <v>50001099</v>
          </cell>
        </row>
        <row r="552">
          <cell r="A552" t="str">
            <v>50001100</v>
          </cell>
        </row>
        <row r="553">
          <cell r="A553" t="str">
            <v>50001101</v>
          </cell>
        </row>
        <row r="554">
          <cell r="A554" t="str">
            <v>50001102</v>
          </cell>
        </row>
        <row r="555">
          <cell r="A555" t="str">
            <v>50001103</v>
          </cell>
        </row>
        <row r="556">
          <cell r="A556" t="str">
            <v>50001104</v>
          </cell>
        </row>
        <row r="557">
          <cell r="A557" t="str">
            <v>50001105</v>
          </cell>
        </row>
        <row r="558">
          <cell r="A558" t="str">
            <v>50001106</v>
          </cell>
        </row>
        <row r="559">
          <cell r="A559" t="str">
            <v>50001107</v>
          </cell>
        </row>
        <row r="560">
          <cell r="A560" t="str">
            <v>50001108</v>
          </cell>
        </row>
        <row r="561">
          <cell r="A561" t="str">
            <v>50001109</v>
          </cell>
        </row>
        <row r="562">
          <cell r="A562" t="str">
            <v>50001110</v>
          </cell>
        </row>
        <row r="563">
          <cell r="A563" t="str">
            <v>50001111</v>
          </cell>
        </row>
        <row r="564">
          <cell r="A564" t="str">
            <v>50001112</v>
          </cell>
        </row>
        <row r="565">
          <cell r="A565" t="str">
            <v>50001113</v>
          </cell>
        </row>
        <row r="566">
          <cell r="A566" t="str">
            <v>50001114</v>
          </cell>
        </row>
        <row r="567">
          <cell r="A567" t="str">
            <v>50001115</v>
          </cell>
        </row>
        <row r="568">
          <cell r="A568" t="str">
            <v>50001116</v>
          </cell>
        </row>
        <row r="569">
          <cell r="A569" t="str">
            <v>50001117</v>
          </cell>
        </row>
        <row r="570">
          <cell r="A570" t="str">
            <v>50001118</v>
          </cell>
        </row>
        <row r="571">
          <cell r="A571" t="str">
            <v>50001119</v>
          </cell>
        </row>
        <row r="572">
          <cell r="A572" t="str">
            <v>50001120</v>
          </cell>
        </row>
        <row r="573">
          <cell r="A573" t="str">
            <v>50001121</v>
          </cell>
        </row>
        <row r="574">
          <cell r="A574" t="str">
            <v>50001122</v>
          </cell>
        </row>
        <row r="575">
          <cell r="A575" t="str">
            <v>50001123</v>
          </cell>
        </row>
        <row r="576">
          <cell r="A576" t="str">
            <v>50001124</v>
          </cell>
        </row>
        <row r="577">
          <cell r="A577" t="str">
            <v>50001125</v>
          </cell>
        </row>
        <row r="578">
          <cell r="A578" t="str">
            <v>50001126</v>
          </cell>
        </row>
        <row r="579">
          <cell r="A579" t="str">
            <v>50001127</v>
          </cell>
        </row>
        <row r="580">
          <cell r="A580" t="str">
            <v>50001133</v>
          </cell>
        </row>
        <row r="581">
          <cell r="A581" t="str">
            <v>50001134</v>
          </cell>
        </row>
        <row r="582">
          <cell r="A582" t="str">
            <v>50001135</v>
          </cell>
        </row>
        <row r="583">
          <cell r="A583" t="str">
            <v>50001136</v>
          </cell>
        </row>
        <row r="584">
          <cell r="A584" t="str">
            <v>50001137</v>
          </cell>
        </row>
        <row r="585">
          <cell r="A585" t="str">
            <v>50001138</v>
          </cell>
        </row>
        <row r="586">
          <cell r="A586" t="str">
            <v>50001141</v>
          </cell>
        </row>
        <row r="587">
          <cell r="A587" t="str">
            <v>50001142</v>
          </cell>
        </row>
        <row r="588">
          <cell r="A588" t="str">
            <v>50001143</v>
          </cell>
        </row>
        <row r="589">
          <cell r="A589" t="str">
            <v>50001144</v>
          </cell>
        </row>
        <row r="590">
          <cell r="A590" t="str">
            <v>50001145</v>
          </cell>
        </row>
        <row r="591">
          <cell r="A591" t="str">
            <v>50001146</v>
          </cell>
        </row>
        <row r="592">
          <cell r="A592" t="str">
            <v>50001147</v>
          </cell>
        </row>
        <row r="593">
          <cell r="A593" t="str">
            <v>50001148</v>
          </cell>
        </row>
        <row r="594">
          <cell r="A594" t="str">
            <v>50001149</v>
          </cell>
        </row>
        <row r="595">
          <cell r="A595" t="str">
            <v>50001150</v>
          </cell>
        </row>
        <row r="596">
          <cell r="A596" t="str">
            <v>50001151</v>
          </cell>
        </row>
        <row r="597">
          <cell r="A597" t="str">
            <v>50001152</v>
          </cell>
        </row>
        <row r="598">
          <cell r="A598" t="str">
            <v>50001153</v>
          </cell>
        </row>
        <row r="599">
          <cell r="A599" t="str">
            <v>50001154</v>
          </cell>
        </row>
        <row r="600">
          <cell r="A600" t="str">
            <v>50001155</v>
          </cell>
        </row>
        <row r="601">
          <cell r="A601" t="str">
            <v>50001156</v>
          </cell>
        </row>
        <row r="602">
          <cell r="A602" t="str">
            <v>50001157</v>
          </cell>
        </row>
        <row r="603">
          <cell r="A603" t="str">
            <v>50001158</v>
          </cell>
        </row>
        <row r="604">
          <cell r="A604" t="str">
            <v>50001159</v>
          </cell>
        </row>
        <row r="605">
          <cell r="A605" t="str">
            <v>50001160</v>
          </cell>
        </row>
        <row r="606">
          <cell r="A606" t="str">
            <v>50001161</v>
          </cell>
        </row>
        <row r="607">
          <cell r="A607" t="str">
            <v>50001162</v>
          </cell>
        </row>
        <row r="608">
          <cell r="A608" t="str">
            <v>50001163</v>
          </cell>
        </row>
        <row r="609">
          <cell r="A609" t="str">
            <v>50001164</v>
          </cell>
        </row>
        <row r="610">
          <cell r="A610" t="str">
            <v>50001165</v>
          </cell>
        </row>
        <row r="611">
          <cell r="A611" t="str">
            <v>50001166</v>
          </cell>
        </row>
        <row r="612">
          <cell r="A612" t="str">
            <v>50001167</v>
          </cell>
        </row>
        <row r="613">
          <cell r="A613" t="str">
            <v>50001171</v>
          </cell>
        </row>
        <row r="614">
          <cell r="A614" t="str">
            <v>50001172</v>
          </cell>
        </row>
        <row r="615">
          <cell r="A615" t="str">
            <v>50001173</v>
          </cell>
        </row>
        <row r="616">
          <cell r="A616" t="str">
            <v>50001174</v>
          </cell>
        </row>
        <row r="617">
          <cell r="A617" t="str">
            <v>50001175</v>
          </cell>
        </row>
        <row r="618">
          <cell r="A618" t="str">
            <v>50001176</v>
          </cell>
        </row>
        <row r="619">
          <cell r="A619" t="str">
            <v>50001177</v>
          </cell>
        </row>
        <row r="620">
          <cell r="A620" t="str">
            <v>50001178</v>
          </cell>
        </row>
        <row r="621">
          <cell r="A621" t="str">
            <v>50001179</v>
          </cell>
        </row>
        <row r="622">
          <cell r="A622" t="str">
            <v>50001180</v>
          </cell>
        </row>
        <row r="623">
          <cell r="A623" t="str">
            <v>50001181</v>
          </cell>
        </row>
        <row r="624">
          <cell r="A624" t="str">
            <v>50001182</v>
          </cell>
        </row>
        <row r="625">
          <cell r="A625" t="str">
            <v>50001183</v>
          </cell>
        </row>
        <row r="626">
          <cell r="A626" t="str">
            <v>50001184</v>
          </cell>
        </row>
        <row r="627">
          <cell r="A627" t="str">
            <v>50001185</v>
          </cell>
        </row>
        <row r="628">
          <cell r="A628" t="str">
            <v>50001186</v>
          </cell>
        </row>
        <row r="629">
          <cell r="A629" t="str">
            <v>50001187</v>
          </cell>
        </row>
        <row r="630">
          <cell r="A630" t="str">
            <v>50001189</v>
          </cell>
        </row>
        <row r="631">
          <cell r="A631" t="str">
            <v>50001190</v>
          </cell>
        </row>
        <row r="632">
          <cell r="A632" t="str">
            <v>50001191</v>
          </cell>
        </row>
        <row r="633">
          <cell r="A633" t="str">
            <v>50001192</v>
          </cell>
        </row>
        <row r="634">
          <cell r="A634" t="str">
            <v>50001193</v>
          </cell>
        </row>
        <row r="635">
          <cell r="A635" t="str">
            <v>50001194</v>
          </cell>
        </row>
        <row r="636">
          <cell r="A636" t="str">
            <v>50001195</v>
          </cell>
        </row>
        <row r="637">
          <cell r="A637" t="str">
            <v>50001196</v>
          </cell>
        </row>
        <row r="638">
          <cell r="A638" t="str">
            <v>50001197</v>
          </cell>
        </row>
        <row r="639">
          <cell r="A639" t="str">
            <v>50001198</v>
          </cell>
        </row>
        <row r="640">
          <cell r="A640" t="str">
            <v>50001199</v>
          </cell>
        </row>
        <row r="641">
          <cell r="A641" t="str">
            <v>50001200</v>
          </cell>
        </row>
        <row r="642">
          <cell r="A642" t="str">
            <v>50001201</v>
          </cell>
        </row>
        <row r="643">
          <cell r="A643" t="str">
            <v>50001202</v>
          </cell>
        </row>
        <row r="644">
          <cell r="A644" t="str">
            <v>50001203</v>
          </cell>
        </row>
        <row r="645">
          <cell r="A645" t="str">
            <v>50001204</v>
          </cell>
        </row>
        <row r="646">
          <cell r="A646" t="str">
            <v>50001205</v>
          </cell>
        </row>
        <row r="647">
          <cell r="A647" t="str">
            <v>50001206</v>
          </cell>
        </row>
        <row r="648">
          <cell r="A648" t="str">
            <v>50001207</v>
          </cell>
        </row>
        <row r="649">
          <cell r="A649" t="str">
            <v>50001208</v>
          </cell>
        </row>
        <row r="650">
          <cell r="A650" t="str">
            <v>50001209</v>
          </cell>
        </row>
        <row r="651">
          <cell r="A651" t="str">
            <v>50001210</v>
          </cell>
        </row>
        <row r="652">
          <cell r="A652" t="str">
            <v>50100001</v>
          </cell>
        </row>
        <row r="653">
          <cell r="A653" t="str">
            <v>50100002</v>
          </cell>
        </row>
        <row r="654">
          <cell r="A654" t="str">
            <v>50100003</v>
          </cell>
        </row>
        <row r="655">
          <cell r="A655" t="str">
            <v>50100004</v>
          </cell>
        </row>
        <row r="656">
          <cell r="A656" t="str">
            <v>50100005</v>
          </cell>
        </row>
        <row r="657">
          <cell r="A657" t="str">
            <v>50100006</v>
          </cell>
        </row>
        <row r="658">
          <cell r="A658" t="str">
            <v>50100007</v>
          </cell>
        </row>
        <row r="659">
          <cell r="A659" t="str">
            <v>50200001</v>
          </cell>
        </row>
        <row r="660">
          <cell r="A660" t="str">
            <v>50200002</v>
          </cell>
        </row>
        <row r="661">
          <cell r="A661" t="str">
            <v>50200003</v>
          </cell>
        </row>
        <row r="662">
          <cell r="A662" t="str">
            <v>50200004</v>
          </cell>
        </row>
        <row r="663">
          <cell r="A663" t="str">
            <v>50200005</v>
          </cell>
        </row>
        <row r="664">
          <cell r="A664" t="str">
            <v>50200006</v>
          </cell>
        </row>
        <row r="665">
          <cell r="A665" t="str">
            <v>50200007</v>
          </cell>
        </row>
        <row r="666">
          <cell r="A666" t="str">
            <v>50200008</v>
          </cell>
        </row>
        <row r="667">
          <cell r="A667" t="str">
            <v>50200009</v>
          </cell>
        </row>
        <row r="668">
          <cell r="A668" t="str">
            <v>50200010</v>
          </cell>
        </row>
        <row r="669">
          <cell r="A669" t="str">
            <v>50200011</v>
          </cell>
        </row>
        <row r="670">
          <cell r="A670" t="str">
            <v>50200012</v>
          </cell>
        </row>
        <row r="671">
          <cell r="A671" t="str">
            <v>50200051</v>
          </cell>
        </row>
        <row r="672">
          <cell r="A672" t="str">
            <v>50200052</v>
          </cell>
        </row>
        <row r="673">
          <cell r="A673" t="str">
            <v>50200053</v>
          </cell>
        </row>
        <row r="674">
          <cell r="A674" t="str">
            <v>50200054</v>
          </cell>
        </row>
        <row r="675">
          <cell r="A675" t="str">
            <v>50200055</v>
          </cell>
        </row>
        <row r="676">
          <cell r="A676" t="str">
            <v>50200056</v>
          </cell>
        </row>
        <row r="677">
          <cell r="A677" t="str">
            <v>50200057</v>
          </cell>
        </row>
        <row r="678">
          <cell r="A678" t="str">
            <v>50200058</v>
          </cell>
        </row>
        <row r="679">
          <cell r="A679" t="str">
            <v>50200059</v>
          </cell>
        </row>
        <row r="680">
          <cell r="A680" t="str">
            <v>50200060</v>
          </cell>
        </row>
        <row r="681">
          <cell r="A681" t="str">
            <v>50200061</v>
          </cell>
        </row>
        <row r="682">
          <cell r="A682" t="str">
            <v>50200062</v>
          </cell>
        </row>
        <row r="683">
          <cell r="A683" t="str">
            <v>50200063</v>
          </cell>
        </row>
        <row r="684">
          <cell r="A684" t="str">
            <v>50200064</v>
          </cell>
        </row>
        <row r="685">
          <cell r="A685" t="str">
            <v>50200065</v>
          </cell>
        </row>
        <row r="686">
          <cell r="A686" t="str">
            <v>50200066</v>
          </cell>
        </row>
        <row r="687">
          <cell r="A687" t="str">
            <v>50200067</v>
          </cell>
        </row>
        <row r="688">
          <cell r="A688" t="str">
            <v>50200068</v>
          </cell>
        </row>
        <row r="689">
          <cell r="A689" t="str">
            <v>50200151</v>
          </cell>
        </row>
        <row r="690">
          <cell r="A690" t="str">
            <v>50200161</v>
          </cell>
        </row>
        <row r="691">
          <cell r="A691" t="str">
            <v>50200171</v>
          </cell>
        </row>
        <row r="692">
          <cell r="A692" t="str">
            <v>50200172</v>
          </cell>
        </row>
        <row r="693">
          <cell r="A693" t="str">
            <v>50200173</v>
          </cell>
        </row>
        <row r="694">
          <cell r="A694" t="str">
            <v>50300001</v>
          </cell>
        </row>
        <row r="695">
          <cell r="A695" t="str">
            <v>50300002</v>
          </cell>
        </row>
        <row r="696">
          <cell r="A696" t="str">
            <v>50300003</v>
          </cell>
        </row>
        <row r="697">
          <cell r="A697" t="str">
            <v>50300004</v>
          </cell>
        </row>
        <row r="698">
          <cell r="A698" t="str">
            <v>50300005</v>
          </cell>
        </row>
        <row r="699">
          <cell r="A699" t="str">
            <v>50300006</v>
          </cell>
        </row>
        <row r="700">
          <cell r="A700" t="str">
            <v>50300007</v>
          </cell>
        </row>
        <row r="701">
          <cell r="A701" t="str">
            <v>50300008</v>
          </cell>
        </row>
        <row r="702">
          <cell r="A702" t="str">
            <v>50300009</v>
          </cell>
        </row>
        <row r="703">
          <cell r="A703" t="str">
            <v>50300010</v>
          </cell>
        </row>
        <row r="704">
          <cell r="A704" t="str">
            <v>50300011</v>
          </cell>
        </row>
        <row r="705">
          <cell r="A705" t="str">
            <v>50300012</v>
          </cell>
        </row>
        <row r="706">
          <cell r="A706" t="str">
            <v>50300013</v>
          </cell>
        </row>
        <row r="707">
          <cell r="A707" t="str">
            <v>50300014</v>
          </cell>
        </row>
        <row r="708">
          <cell r="A708" t="str">
            <v>50300015</v>
          </cell>
        </row>
        <row r="709">
          <cell r="A709" t="str">
            <v>50300016</v>
          </cell>
        </row>
        <row r="710">
          <cell r="A710" t="str">
            <v>50300017</v>
          </cell>
        </row>
        <row r="711">
          <cell r="A711" t="str">
            <v>50300018</v>
          </cell>
        </row>
        <row r="712">
          <cell r="A712" t="str">
            <v>50300019</v>
          </cell>
        </row>
        <row r="713">
          <cell r="A713" t="str">
            <v>50300021</v>
          </cell>
        </row>
        <row r="714">
          <cell r="A714" t="str">
            <v>50300022</v>
          </cell>
        </row>
        <row r="715">
          <cell r="A715" t="str">
            <v>50300023</v>
          </cell>
        </row>
        <row r="716">
          <cell r="A716" t="str">
            <v>50300024</v>
          </cell>
        </row>
        <row r="717">
          <cell r="A717" t="str">
            <v>50300025</v>
          </cell>
        </row>
        <row r="718">
          <cell r="A718" t="str">
            <v>50300026</v>
          </cell>
        </row>
        <row r="719">
          <cell r="A719" t="str">
            <v>50300027</v>
          </cell>
        </row>
        <row r="720">
          <cell r="A720" t="str">
            <v>50300028</v>
          </cell>
        </row>
        <row r="721">
          <cell r="A721" t="str">
            <v>50300029</v>
          </cell>
        </row>
        <row r="722">
          <cell r="A722" t="str">
            <v>50300030</v>
          </cell>
        </row>
        <row r="723">
          <cell r="A723" t="str">
            <v>50300031</v>
          </cell>
        </row>
        <row r="724">
          <cell r="A724" t="str">
            <v>50300032</v>
          </cell>
        </row>
        <row r="725">
          <cell r="A725" t="str">
            <v>50300033</v>
          </cell>
        </row>
        <row r="726">
          <cell r="A726" t="str">
            <v>50300034</v>
          </cell>
        </row>
        <row r="727">
          <cell r="A727" t="str">
            <v>50300035</v>
          </cell>
        </row>
        <row r="728">
          <cell r="A728" t="str">
            <v>50300036</v>
          </cell>
        </row>
        <row r="729">
          <cell r="A729" t="str">
            <v>50300037</v>
          </cell>
        </row>
        <row r="730">
          <cell r="A730" t="str">
            <v>50300038</v>
          </cell>
        </row>
        <row r="731">
          <cell r="A731" t="str">
            <v>50300039</v>
          </cell>
        </row>
        <row r="732">
          <cell r="A732" t="str">
            <v>50300040</v>
          </cell>
        </row>
        <row r="733">
          <cell r="A733" t="str">
            <v>50300041</v>
          </cell>
        </row>
        <row r="734">
          <cell r="A734" t="str">
            <v>50300042</v>
          </cell>
        </row>
        <row r="735">
          <cell r="A735" t="str">
            <v>50300043</v>
          </cell>
        </row>
        <row r="736">
          <cell r="A736" t="str">
            <v>50300044</v>
          </cell>
        </row>
        <row r="737">
          <cell r="A737" t="str">
            <v>50300045</v>
          </cell>
        </row>
        <row r="738">
          <cell r="A738" t="str">
            <v>50300046</v>
          </cell>
        </row>
        <row r="739">
          <cell r="A739" t="str">
            <v>50300047</v>
          </cell>
        </row>
        <row r="740">
          <cell r="A740" t="str">
            <v>50300050</v>
          </cell>
        </row>
        <row r="741">
          <cell r="A741" t="str">
            <v>50300051</v>
          </cell>
        </row>
        <row r="742">
          <cell r="A742" t="str">
            <v>50300052</v>
          </cell>
        </row>
        <row r="743">
          <cell r="A743" t="str">
            <v>50300053</v>
          </cell>
        </row>
        <row r="744">
          <cell r="A744" t="str">
            <v>50300054</v>
          </cell>
        </row>
        <row r="745">
          <cell r="A745" t="str">
            <v>50300055</v>
          </cell>
        </row>
        <row r="746">
          <cell r="A746" t="str">
            <v>50300056</v>
          </cell>
        </row>
        <row r="747">
          <cell r="A747" t="str">
            <v>50300057</v>
          </cell>
        </row>
        <row r="748">
          <cell r="A748" t="str">
            <v>50300058</v>
          </cell>
        </row>
        <row r="749">
          <cell r="A749" t="str">
            <v>50300059</v>
          </cell>
        </row>
        <row r="750">
          <cell r="A750" t="str">
            <v>50300101</v>
          </cell>
        </row>
        <row r="751">
          <cell r="A751" t="str">
            <v>50300102</v>
          </cell>
        </row>
        <row r="752">
          <cell r="A752" t="str">
            <v>50300103</v>
          </cell>
        </row>
        <row r="753">
          <cell r="A753" t="str">
            <v>50300104</v>
          </cell>
        </row>
        <row r="754">
          <cell r="A754" t="str">
            <v>50300105</v>
          </cell>
        </row>
        <row r="755">
          <cell r="A755" t="str">
            <v>50300106</v>
          </cell>
        </row>
        <row r="756">
          <cell r="A756" t="str">
            <v>50300107</v>
          </cell>
        </row>
        <row r="757">
          <cell r="A757" t="str">
            <v>50300108</v>
          </cell>
        </row>
        <row r="758">
          <cell r="A758" t="str">
            <v>50300109</v>
          </cell>
        </row>
        <row r="759">
          <cell r="A759" t="str">
            <v>50300110</v>
          </cell>
        </row>
        <row r="760">
          <cell r="A760" t="str">
            <v>50300111</v>
          </cell>
        </row>
        <row r="761">
          <cell r="A761" t="str">
            <v>50300112</v>
          </cell>
        </row>
        <row r="762">
          <cell r="A762" t="str">
            <v>50300113</v>
          </cell>
        </row>
        <row r="763">
          <cell r="A763" t="str">
            <v>50300114</v>
          </cell>
        </row>
        <row r="764">
          <cell r="A764" t="str">
            <v>50300115</v>
          </cell>
        </row>
        <row r="765">
          <cell r="A765" t="str">
            <v>50300116</v>
          </cell>
        </row>
        <row r="766">
          <cell r="A766" t="str">
            <v>50300117</v>
          </cell>
        </row>
        <row r="767">
          <cell r="A767" t="str">
            <v>50300118</v>
          </cell>
        </row>
        <row r="768">
          <cell r="A768" t="str">
            <v>50300119</v>
          </cell>
        </row>
        <row r="769">
          <cell r="A769" t="str">
            <v>50300120</v>
          </cell>
        </row>
        <row r="770">
          <cell r="A770" t="str">
            <v>50300121</v>
          </cell>
        </row>
        <row r="771">
          <cell r="A771" t="str">
            <v>50300122</v>
          </cell>
        </row>
        <row r="772">
          <cell r="A772" t="str">
            <v>50300123</v>
          </cell>
        </row>
        <row r="773">
          <cell r="A773" t="str">
            <v>50300124</v>
          </cell>
        </row>
        <row r="774">
          <cell r="A774" t="str">
            <v>50300125</v>
          </cell>
        </row>
        <row r="775">
          <cell r="A775" t="str">
            <v>50300126</v>
          </cell>
        </row>
        <row r="776">
          <cell r="A776" t="str">
            <v>50300148</v>
          </cell>
        </row>
        <row r="777">
          <cell r="A777" t="str">
            <v>50300201</v>
          </cell>
        </row>
        <row r="778">
          <cell r="A778" t="str">
            <v>50300202</v>
          </cell>
        </row>
        <row r="779">
          <cell r="A779" t="str">
            <v>50300203</v>
          </cell>
        </row>
        <row r="780">
          <cell r="A780" t="str">
            <v>50300301</v>
          </cell>
        </row>
        <row r="781">
          <cell r="A781" t="str">
            <v>50300302</v>
          </cell>
        </row>
        <row r="782">
          <cell r="A782" t="str">
            <v>50300303</v>
          </cell>
        </row>
        <row r="783">
          <cell r="A783" t="str">
            <v>50300307</v>
          </cell>
        </row>
        <row r="784">
          <cell r="A784" t="str">
            <v>50300310</v>
          </cell>
        </row>
        <row r="785">
          <cell r="A785" t="str">
            <v>50400001</v>
          </cell>
        </row>
        <row r="786">
          <cell r="A786" t="str">
            <v>50400002</v>
          </cell>
        </row>
        <row r="787">
          <cell r="A787" t="str">
            <v>50400003</v>
          </cell>
        </row>
        <row r="788">
          <cell r="A788" t="str">
            <v>50400004</v>
          </cell>
        </row>
        <row r="789">
          <cell r="A789" t="str">
            <v>50400005</v>
          </cell>
        </row>
        <row r="790">
          <cell r="A790" t="str">
            <v>50400006</v>
          </cell>
        </row>
        <row r="791">
          <cell r="A791" t="str">
            <v>50400007</v>
          </cell>
        </row>
        <row r="792">
          <cell r="A792" t="str">
            <v>50400021</v>
          </cell>
        </row>
        <row r="793">
          <cell r="A793" t="str">
            <v>50400022</v>
          </cell>
        </row>
        <row r="794">
          <cell r="A794" t="str">
            <v>50400023</v>
          </cell>
        </row>
        <row r="795">
          <cell r="A795" t="str">
            <v>50400024</v>
          </cell>
        </row>
        <row r="796">
          <cell r="A796" t="str">
            <v>50400041</v>
          </cell>
        </row>
        <row r="797">
          <cell r="A797" t="str">
            <v>50400042</v>
          </cell>
        </row>
        <row r="798">
          <cell r="A798" t="str">
            <v>50400043</v>
          </cell>
        </row>
        <row r="799">
          <cell r="A799" t="str">
            <v>50400044</v>
          </cell>
        </row>
        <row r="800">
          <cell r="A800" t="str">
            <v>50400061</v>
          </cell>
        </row>
        <row r="801">
          <cell r="A801" t="str">
            <v>50400062</v>
          </cell>
        </row>
        <row r="802">
          <cell r="A802" t="str">
            <v>50400063</v>
          </cell>
        </row>
        <row r="803">
          <cell r="A803" t="str">
            <v>50400064</v>
          </cell>
        </row>
        <row r="804">
          <cell r="A804" t="str">
            <v>50400081</v>
          </cell>
        </row>
        <row r="805">
          <cell r="A805" t="str">
            <v>50400082</v>
          </cell>
        </row>
        <row r="806">
          <cell r="A806" t="str">
            <v>50400083</v>
          </cell>
        </row>
        <row r="807">
          <cell r="A807" t="str">
            <v>50400084</v>
          </cell>
        </row>
        <row r="808">
          <cell r="A808" t="str">
            <v>50400085</v>
          </cell>
        </row>
        <row r="809">
          <cell r="A809" t="str">
            <v>50400091</v>
          </cell>
        </row>
        <row r="810">
          <cell r="A810" t="str">
            <v>50400101</v>
          </cell>
        </row>
        <row r="811">
          <cell r="A811" t="str">
            <v>50400102</v>
          </cell>
        </row>
        <row r="812">
          <cell r="A812" t="str">
            <v>50400103</v>
          </cell>
        </row>
        <row r="813">
          <cell r="A813" t="str">
            <v>50400104</v>
          </cell>
        </row>
        <row r="814">
          <cell r="A814" t="str">
            <v>50400105</v>
          </cell>
        </row>
        <row r="815">
          <cell r="A815" t="str">
            <v>50400106</v>
          </cell>
        </row>
        <row r="816">
          <cell r="A816" t="str">
            <v>50400107</v>
          </cell>
        </row>
        <row r="817">
          <cell r="A817" t="str">
            <v>50400108</v>
          </cell>
        </row>
        <row r="818">
          <cell r="A818" t="str">
            <v>50400121</v>
          </cell>
        </row>
        <row r="819">
          <cell r="A819" t="str">
            <v>50400122</v>
          </cell>
        </row>
        <row r="820">
          <cell r="A820" t="str">
            <v>50400131</v>
          </cell>
        </row>
        <row r="821">
          <cell r="A821" t="str">
            <v>50400132</v>
          </cell>
        </row>
        <row r="822">
          <cell r="A822" t="str">
            <v>50400133</v>
          </cell>
        </row>
        <row r="823">
          <cell r="A823" t="str">
            <v>50400134</v>
          </cell>
        </row>
        <row r="824">
          <cell r="A824" t="str">
            <v>50400135</v>
          </cell>
        </row>
        <row r="825">
          <cell r="A825" t="str">
            <v>50400136</v>
          </cell>
        </row>
        <row r="826">
          <cell r="A826" t="str">
            <v>50400151</v>
          </cell>
        </row>
        <row r="827">
          <cell r="A827" t="str">
            <v>50400152</v>
          </cell>
        </row>
        <row r="828">
          <cell r="A828" t="str">
            <v>50400171</v>
          </cell>
        </row>
        <row r="829">
          <cell r="A829" t="str">
            <v>50400181</v>
          </cell>
        </row>
        <row r="830">
          <cell r="A830" t="str">
            <v>50400191</v>
          </cell>
        </row>
        <row r="831">
          <cell r="A831" t="str">
            <v>50400192</v>
          </cell>
        </row>
        <row r="832">
          <cell r="A832" t="str">
            <v>50400193</v>
          </cell>
        </row>
        <row r="833">
          <cell r="A833" t="str">
            <v>50400194</v>
          </cell>
        </row>
        <row r="834">
          <cell r="A834" t="str">
            <v>50400195</v>
          </cell>
        </row>
        <row r="835">
          <cell r="A835" t="str">
            <v>50400196</v>
          </cell>
        </row>
        <row r="836">
          <cell r="A836" t="str">
            <v>50400197</v>
          </cell>
        </row>
        <row r="837">
          <cell r="A837" t="str">
            <v>50400198</v>
          </cell>
        </row>
        <row r="838">
          <cell r="A838" t="str">
            <v>50400199</v>
          </cell>
        </row>
        <row r="839">
          <cell r="A839" t="str">
            <v>50400200</v>
          </cell>
        </row>
        <row r="840">
          <cell r="A840" t="str">
            <v>50400201</v>
          </cell>
        </row>
        <row r="841">
          <cell r="A841" t="str">
            <v>50400211</v>
          </cell>
        </row>
        <row r="842">
          <cell r="A842" t="str">
            <v>50400221</v>
          </cell>
        </row>
        <row r="843">
          <cell r="A843" t="str">
            <v>50400222</v>
          </cell>
        </row>
        <row r="844">
          <cell r="A844" t="str">
            <v>50400223</v>
          </cell>
        </row>
        <row r="845">
          <cell r="A845" t="str">
            <v>50400224</v>
          </cell>
        </row>
        <row r="846">
          <cell r="A846" t="str">
            <v>50400225</v>
          </cell>
        </row>
        <row r="847">
          <cell r="A847" t="str">
            <v>50400226</v>
          </cell>
        </row>
        <row r="848">
          <cell r="A848" t="str">
            <v>50400227</v>
          </cell>
        </row>
        <row r="849">
          <cell r="A849" t="str">
            <v>50400228</v>
          </cell>
        </row>
        <row r="850">
          <cell r="A850" t="str">
            <v>50400229</v>
          </cell>
        </row>
        <row r="851">
          <cell r="A851" t="str">
            <v>50400230</v>
          </cell>
        </row>
        <row r="852">
          <cell r="A852" t="str">
            <v>50400231</v>
          </cell>
        </row>
        <row r="853">
          <cell r="A853" t="str">
            <v>50400232</v>
          </cell>
        </row>
        <row r="854">
          <cell r="A854" t="str">
            <v>50400233</v>
          </cell>
        </row>
        <row r="855">
          <cell r="A855" t="str">
            <v>50400234</v>
          </cell>
        </row>
        <row r="856">
          <cell r="A856" t="str">
            <v>50400235</v>
          </cell>
        </row>
        <row r="857">
          <cell r="A857" t="str">
            <v>50400236</v>
          </cell>
        </row>
        <row r="858">
          <cell r="A858" t="str">
            <v>50500001</v>
          </cell>
        </row>
        <row r="859">
          <cell r="A859" t="str">
            <v>50500002</v>
          </cell>
        </row>
        <row r="860">
          <cell r="A860" t="str">
            <v>50500003</v>
          </cell>
        </row>
        <row r="861">
          <cell r="A861" t="str">
            <v>50500004</v>
          </cell>
        </row>
        <row r="862">
          <cell r="A862" t="str">
            <v>50500005</v>
          </cell>
        </row>
        <row r="863">
          <cell r="A863" t="str">
            <v>50500006</v>
          </cell>
        </row>
        <row r="864">
          <cell r="A864" t="str">
            <v>50500007</v>
          </cell>
        </row>
        <row r="865">
          <cell r="A865" t="str">
            <v>50600001</v>
          </cell>
        </row>
        <row r="866">
          <cell r="A866" t="str">
            <v>50600002</v>
          </cell>
        </row>
        <row r="867">
          <cell r="A867" t="str">
            <v>50600003</v>
          </cell>
        </row>
        <row r="868">
          <cell r="A868" t="str">
            <v>50600004</v>
          </cell>
        </row>
        <row r="869">
          <cell r="A869" t="str">
            <v>50600005</v>
          </cell>
        </row>
        <row r="870">
          <cell r="A870" t="str">
            <v>50600006</v>
          </cell>
        </row>
        <row r="871">
          <cell r="A871" t="str">
            <v>50600007</v>
          </cell>
        </row>
        <row r="872">
          <cell r="A872" t="str">
            <v>50600008</v>
          </cell>
        </row>
        <row r="873">
          <cell r="A873" t="str">
            <v>50600009</v>
          </cell>
        </row>
        <row r="874">
          <cell r="A874" t="str">
            <v>50600010</v>
          </cell>
        </row>
        <row r="875">
          <cell r="A875" t="str">
            <v>50600011</v>
          </cell>
        </row>
        <row r="876">
          <cell r="A876" t="str">
            <v>50600012</v>
          </cell>
        </row>
        <row r="877">
          <cell r="A877" t="str">
            <v>50600013</v>
          </cell>
        </row>
        <row r="878">
          <cell r="A878" t="str">
            <v>50600014</v>
          </cell>
        </row>
        <row r="879">
          <cell r="A879" t="str">
            <v>50600015</v>
          </cell>
        </row>
        <row r="880">
          <cell r="A880" t="str">
            <v>50600016</v>
          </cell>
        </row>
        <row r="881">
          <cell r="A881" t="str">
            <v>50600017</v>
          </cell>
        </row>
        <row r="882">
          <cell r="A882" t="str">
            <v>50600021</v>
          </cell>
        </row>
        <row r="883">
          <cell r="A883" t="str">
            <v>50600022</v>
          </cell>
        </row>
        <row r="884">
          <cell r="A884" t="str">
            <v>50600023</v>
          </cell>
        </row>
        <row r="885">
          <cell r="A885" t="str">
            <v>50600024</v>
          </cell>
        </row>
        <row r="886">
          <cell r="A886" t="str">
            <v>50600025</v>
          </cell>
        </row>
        <row r="887">
          <cell r="A887" t="str">
            <v>50600026</v>
          </cell>
        </row>
        <row r="888">
          <cell r="A888" t="str">
            <v>50600041</v>
          </cell>
        </row>
        <row r="889">
          <cell r="A889" t="str">
            <v>50600042</v>
          </cell>
        </row>
        <row r="890">
          <cell r="A890" t="str">
            <v>50600043</v>
          </cell>
        </row>
        <row r="891">
          <cell r="A891" t="str">
            <v>50600044</v>
          </cell>
        </row>
        <row r="892">
          <cell r="A892" t="str">
            <v>50600061</v>
          </cell>
        </row>
        <row r="893">
          <cell r="A893" t="str">
            <v>50600062</v>
          </cell>
        </row>
        <row r="894">
          <cell r="A894" t="str">
            <v>50600063</v>
          </cell>
        </row>
        <row r="895">
          <cell r="A895" t="str">
            <v>50600064</v>
          </cell>
        </row>
        <row r="896">
          <cell r="A896" t="str">
            <v>50600065</v>
          </cell>
        </row>
        <row r="897">
          <cell r="A897" t="str">
            <v>50600066</v>
          </cell>
        </row>
        <row r="898">
          <cell r="A898" t="str">
            <v>50600067</v>
          </cell>
        </row>
        <row r="899">
          <cell r="A899" t="str">
            <v>50600081</v>
          </cell>
        </row>
        <row r="900">
          <cell r="A900" t="str">
            <v>50600082</v>
          </cell>
        </row>
        <row r="901">
          <cell r="A901" t="str">
            <v>50600101</v>
          </cell>
        </row>
        <row r="902">
          <cell r="A902" t="str">
            <v>50600102</v>
          </cell>
        </row>
        <row r="903">
          <cell r="A903" t="str">
            <v>50600103</v>
          </cell>
        </row>
        <row r="904">
          <cell r="A904" t="str">
            <v>50600104</v>
          </cell>
        </row>
        <row r="905">
          <cell r="A905" t="str">
            <v>50600105</v>
          </cell>
        </row>
        <row r="906">
          <cell r="A906" t="str">
            <v>50600106</v>
          </cell>
        </row>
        <row r="907">
          <cell r="A907" t="str">
            <v>50600107</v>
          </cell>
        </row>
        <row r="908">
          <cell r="A908" t="str">
            <v>50600108</v>
          </cell>
        </row>
        <row r="909">
          <cell r="A909" t="str">
            <v>50600109</v>
          </cell>
        </row>
        <row r="910">
          <cell r="A910" t="str">
            <v>50600110</v>
          </cell>
        </row>
        <row r="911">
          <cell r="A911" t="str">
            <v>50600111</v>
          </cell>
        </row>
        <row r="912">
          <cell r="A912" t="str">
            <v>50600112</v>
          </cell>
        </row>
        <row r="913">
          <cell r="A913" t="str">
            <v>50600113</v>
          </cell>
        </row>
        <row r="914">
          <cell r="A914" t="str">
            <v>50600117</v>
          </cell>
        </row>
        <row r="915">
          <cell r="A915" t="str">
            <v>50600121</v>
          </cell>
        </row>
        <row r="916">
          <cell r="A916" t="str">
            <v>50600122</v>
          </cell>
        </row>
        <row r="917">
          <cell r="A917" t="str">
            <v>50600123</v>
          </cell>
        </row>
        <row r="918">
          <cell r="A918" t="str">
            <v>50600141</v>
          </cell>
        </row>
        <row r="919">
          <cell r="A919" t="str">
            <v>50600142</v>
          </cell>
        </row>
        <row r="920">
          <cell r="A920" t="str">
            <v>50600143</v>
          </cell>
        </row>
        <row r="921">
          <cell r="A921" t="str">
            <v>50600144</v>
          </cell>
        </row>
        <row r="922">
          <cell r="A922" t="str">
            <v>50600145</v>
          </cell>
        </row>
        <row r="923">
          <cell r="A923" t="str">
            <v>50600146</v>
          </cell>
        </row>
        <row r="924">
          <cell r="A924" t="str">
            <v>50600147</v>
          </cell>
        </row>
        <row r="925">
          <cell r="A925" t="str">
            <v>50600148</v>
          </cell>
        </row>
        <row r="926">
          <cell r="A926" t="str">
            <v>50600149</v>
          </cell>
        </row>
        <row r="927">
          <cell r="A927" t="str">
            <v>50600150</v>
          </cell>
        </row>
        <row r="928">
          <cell r="A928" t="str">
            <v>50600161</v>
          </cell>
        </row>
        <row r="929">
          <cell r="A929" t="str">
            <v>50600181</v>
          </cell>
        </row>
        <row r="930">
          <cell r="A930" t="str">
            <v>50600182</v>
          </cell>
        </row>
        <row r="931">
          <cell r="A931" t="str">
            <v>50600201</v>
          </cell>
        </row>
        <row r="932">
          <cell r="A932" t="str">
            <v>50600202</v>
          </cell>
        </row>
        <row r="933">
          <cell r="A933" t="str">
            <v>50600203</v>
          </cell>
        </row>
        <row r="934">
          <cell r="A934" t="str">
            <v>50600204</v>
          </cell>
        </row>
        <row r="935">
          <cell r="A935" t="str">
            <v>50600205</v>
          </cell>
        </row>
        <row r="936">
          <cell r="A936" t="str">
            <v>50600206</v>
          </cell>
        </row>
        <row r="937">
          <cell r="A937" t="str">
            <v>50600207</v>
          </cell>
        </row>
        <row r="938">
          <cell r="A938" t="str">
            <v>50600208</v>
          </cell>
        </row>
        <row r="939">
          <cell r="A939" t="str">
            <v>50600209</v>
          </cell>
        </row>
        <row r="940">
          <cell r="A940" t="str">
            <v>50600210</v>
          </cell>
        </row>
        <row r="941">
          <cell r="A941" t="str">
            <v>50600211</v>
          </cell>
        </row>
        <row r="942">
          <cell r="A942" t="str">
            <v>50600212</v>
          </cell>
        </row>
        <row r="943">
          <cell r="A943" t="str">
            <v>50600214</v>
          </cell>
        </row>
        <row r="944">
          <cell r="A944" t="str">
            <v>50600215</v>
          </cell>
        </row>
        <row r="945">
          <cell r="A945" t="str">
            <v>50600215</v>
          </cell>
        </row>
        <row r="946">
          <cell r="A946" t="str">
            <v>50600216</v>
          </cell>
        </row>
        <row r="947">
          <cell r="A947" t="str">
            <v>50600217</v>
          </cell>
        </row>
        <row r="948">
          <cell r="A948" t="str">
            <v>50600218</v>
          </cell>
        </row>
        <row r="949">
          <cell r="A949" t="str">
            <v>50600219</v>
          </cell>
        </row>
        <row r="950">
          <cell r="A950" t="str">
            <v>50600220</v>
          </cell>
        </row>
        <row r="951">
          <cell r="A951" t="str">
            <v>50600221</v>
          </cell>
        </row>
        <row r="952">
          <cell r="A952" t="str">
            <v>50600222</v>
          </cell>
        </row>
        <row r="953">
          <cell r="A953" t="str">
            <v>50600223</v>
          </cell>
        </row>
        <row r="954">
          <cell r="A954" t="str">
            <v>50600224</v>
          </cell>
        </row>
        <row r="955">
          <cell r="A955" t="str">
            <v>50600225</v>
          </cell>
        </row>
        <row r="956">
          <cell r="A956" t="str">
            <v>50600226</v>
          </cell>
        </row>
        <row r="957">
          <cell r="A957" t="str">
            <v>50600227</v>
          </cell>
        </row>
        <row r="958">
          <cell r="A958" t="str">
            <v>50600228</v>
          </cell>
        </row>
        <row r="959">
          <cell r="A959" t="str">
            <v>50600261</v>
          </cell>
        </row>
        <row r="960">
          <cell r="A960" t="str">
            <v>50600262</v>
          </cell>
        </row>
        <row r="961">
          <cell r="A961" t="str">
            <v>50600263</v>
          </cell>
        </row>
        <row r="962">
          <cell r="A962" t="str">
            <v>50600264</v>
          </cell>
        </row>
        <row r="963">
          <cell r="A963" t="str">
            <v>50600271</v>
          </cell>
        </row>
        <row r="964">
          <cell r="A964" t="str">
            <v>50600272</v>
          </cell>
        </row>
        <row r="965">
          <cell r="A965" t="str">
            <v>50600273</v>
          </cell>
        </row>
        <row r="966">
          <cell r="A966" t="str">
            <v>50600274</v>
          </cell>
        </row>
        <row r="967">
          <cell r="A967" t="str">
            <v>50600275</v>
          </cell>
        </row>
        <row r="968">
          <cell r="A968" t="str">
            <v>50600276</v>
          </cell>
        </row>
        <row r="969">
          <cell r="A969" t="str">
            <v>50600277</v>
          </cell>
        </row>
        <row r="970">
          <cell r="A970" t="str">
            <v>50600278</v>
          </cell>
        </row>
        <row r="971">
          <cell r="A971" t="str">
            <v>50600279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RQ'4 06-07_Con=MTP,Spot=Nap (5)"/>
      <sheetName val="Base Case (OK) (Run)"/>
      <sheetName val="1.cashflow"/>
      <sheetName val="Sheet1"/>
    </sheetNames>
    <sheetDataSet>
      <sheetData sheetId="0"/>
      <sheetData sheetId="1"/>
      <sheetData sheetId="2"/>
      <sheetData sheetId="3"/>
      <sheetData sheetId="4">
        <row r="2">
          <cell r="B2" t="str">
            <v>BANGKOK POLYETHYLENE PUBLIC COMPANY LIMITED</v>
          </cell>
        </row>
        <row r="3">
          <cell r="B3" t="str">
            <v>2007 Budgeted Cashflow</v>
          </cell>
        </row>
        <row r="4">
          <cell r="A4" t="str">
            <v>Revision 1 :  BASE CASE</v>
          </cell>
          <cell r="S4">
            <v>39092.712304166664</v>
          </cell>
        </row>
        <row r="5">
          <cell r="D5" t="str">
            <v>Spot2 = Naphtha+90$</v>
          </cell>
          <cell r="G5">
            <v>2007</v>
          </cell>
          <cell r="S5" t="str">
            <v xml:space="preserve"> '000 Baht</v>
          </cell>
        </row>
        <row r="6">
          <cell r="A6" t="str">
            <v>Item</v>
          </cell>
          <cell r="F6" t="str">
            <v>Dec ' 06</v>
          </cell>
          <cell r="G6" t="str">
            <v>Jan</v>
          </cell>
          <cell r="H6" t="str">
            <v>Feb</v>
          </cell>
          <cell r="I6" t="str">
            <v>Mar</v>
          </cell>
          <cell r="J6" t="str">
            <v>Apr</v>
          </cell>
          <cell r="K6" t="str">
            <v>May</v>
          </cell>
          <cell r="L6" t="str">
            <v>Jun</v>
          </cell>
          <cell r="M6" t="str">
            <v>Jul</v>
          </cell>
          <cell r="N6" t="str">
            <v>Aug</v>
          </cell>
          <cell r="O6" t="str">
            <v>Sep</v>
          </cell>
          <cell r="P6" t="str">
            <v>Oct</v>
          </cell>
          <cell r="Q6" t="str">
            <v>Nov</v>
          </cell>
          <cell r="R6" t="str">
            <v>Dec</v>
          </cell>
          <cell r="S6" t="str">
            <v>Total</v>
          </cell>
        </row>
        <row r="8">
          <cell r="A8" t="str">
            <v>a)</v>
          </cell>
          <cell r="B8" t="str">
            <v>Balance brought forward</v>
          </cell>
          <cell r="G8">
            <v>578590</v>
          </cell>
          <cell r="H8">
            <v>17233.310843457934</v>
          </cell>
          <cell r="I8">
            <v>-103242.23240654217</v>
          </cell>
          <cell r="J8">
            <v>119756.73434345791</v>
          </cell>
          <cell r="K8">
            <v>225503.06609345815</v>
          </cell>
          <cell r="L8">
            <v>16211.182843458024</v>
          </cell>
          <cell r="M8">
            <v>246989.48959345801</v>
          </cell>
          <cell r="N8">
            <v>325246.35834345804</v>
          </cell>
          <cell r="O8">
            <v>371933.25409345806</v>
          </cell>
          <cell r="P8">
            <v>464767.24984345795</v>
          </cell>
          <cell r="Q8">
            <v>647091.97159345797</v>
          </cell>
          <cell r="R8">
            <v>536021.64834345807</v>
          </cell>
        </row>
        <row r="9">
          <cell r="A9" t="str">
            <v>b)</v>
          </cell>
          <cell r="C9" t="str">
            <v>Cash Inflow</v>
          </cell>
        </row>
        <row r="10">
          <cell r="A10" t="str">
            <v>c)</v>
          </cell>
          <cell r="D10" t="str">
            <v>Sales Revenues</v>
          </cell>
          <cell r="F10">
            <v>0</v>
          </cell>
          <cell r="G10">
            <v>634579.43925233639</v>
          </cell>
          <cell r="H10">
            <v>524830.01599999995</v>
          </cell>
          <cell r="I10">
            <v>518802.10400000005</v>
          </cell>
          <cell r="J10">
            <v>546302.79500000016</v>
          </cell>
          <cell r="K10">
            <v>809806.17399999988</v>
          </cell>
          <cell r="L10">
            <v>1036556.8159999999</v>
          </cell>
          <cell r="M10">
            <v>845063.96699999995</v>
          </cell>
          <cell r="N10">
            <v>883616.39500000002</v>
          </cell>
          <cell r="O10">
            <v>906611.50300000003</v>
          </cell>
          <cell r="P10">
            <v>974149.10700000008</v>
          </cell>
          <cell r="Q10">
            <v>876503.37199999997</v>
          </cell>
          <cell r="R10">
            <v>900494.68699999992</v>
          </cell>
          <cell r="S10">
            <v>9457316.3752523363</v>
          </cell>
        </row>
        <row r="11">
          <cell r="A11" t="str">
            <v>d)</v>
          </cell>
          <cell r="D11" t="str">
            <v>Interest Received =((CF B/F)*0.5%)*30/365</v>
          </cell>
          <cell r="G11">
            <v>89</v>
          </cell>
          <cell r="H11">
            <v>62</v>
          </cell>
          <cell r="I11">
            <v>12</v>
          </cell>
          <cell r="J11">
            <v>29</v>
          </cell>
          <cell r="K11">
            <v>30</v>
          </cell>
          <cell r="L11">
            <v>26</v>
          </cell>
          <cell r="M11">
            <v>30</v>
          </cell>
          <cell r="N11">
            <v>20</v>
          </cell>
          <cell r="O11">
            <v>39</v>
          </cell>
          <cell r="P11">
            <v>36</v>
          </cell>
          <cell r="Q11">
            <v>111</v>
          </cell>
          <cell r="R11">
            <v>66</v>
          </cell>
          <cell r="S11">
            <v>550</v>
          </cell>
        </row>
        <row r="12">
          <cell r="A12" t="str">
            <v>e)</v>
          </cell>
          <cell r="D12" t="str">
            <v>Drawdown from Tr.C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3">
          <cell r="D13" t="str">
            <v>MHP's Penalty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D14" t="str">
            <v>Other Income - Low Polymer</v>
          </cell>
          <cell r="F14">
            <v>0</v>
          </cell>
          <cell r="G14">
            <v>4106.5</v>
          </cell>
          <cell r="H14">
            <v>0</v>
          </cell>
          <cell r="I14">
            <v>4085</v>
          </cell>
          <cell r="J14">
            <v>7374.5</v>
          </cell>
          <cell r="K14">
            <v>10191</v>
          </cell>
          <cell r="L14">
            <v>7912</v>
          </cell>
          <cell r="M14">
            <v>8084</v>
          </cell>
          <cell r="N14">
            <v>8084</v>
          </cell>
          <cell r="O14">
            <v>9073</v>
          </cell>
          <cell r="P14">
            <v>8084</v>
          </cell>
          <cell r="Q14">
            <v>8578.5</v>
          </cell>
          <cell r="R14">
            <v>8084</v>
          </cell>
          <cell r="S14">
            <v>83656.5</v>
          </cell>
        </row>
        <row r="15">
          <cell r="D15" t="str">
            <v>Other Income -Tax Refund</v>
          </cell>
          <cell r="F15">
            <v>50031</v>
          </cell>
          <cell r="G15">
            <v>4169.25</v>
          </cell>
          <cell r="H15">
            <v>4169.25</v>
          </cell>
          <cell r="I15">
            <v>4169.25</v>
          </cell>
          <cell r="J15">
            <v>4169.25</v>
          </cell>
          <cell r="K15">
            <v>4169.25</v>
          </cell>
          <cell r="L15">
            <v>4169.25</v>
          </cell>
          <cell r="M15">
            <v>4169.25</v>
          </cell>
          <cell r="N15">
            <v>4169.25</v>
          </cell>
          <cell r="O15">
            <v>4169.25</v>
          </cell>
          <cell r="P15">
            <v>4169.25</v>
          </cell>
          <cell r="Q15">
            <v>4169.25</v>
          </cell>
          <cell r="R15">
            <v>4169.25</v>
          </cell>
          <cell r="S15">
            <v>50031</v>
          </cell>
        </row>
        <row r="16">
          <cell r="A16" t="str">
            <v>f)</v>
          </cell>
          <cell r="D16" t="str">
            <v>Total Cash Inflow</v>
          </cell>
          <cell r="G16">
            <v>642944.18925233639</v>
          </cell>
          <cell r="H16">
            <v>529061.26599999995</v>
          </cell>
          <cell r="I16">
            <v>527068.35400000005</v>
          </cell>
          <cell r="J16">
            <v>557875.54500000016</v>
          </cell>
          <cell r="K16">
            <v>824196.42399999988</v>
          </cell>
          <cell r="L16">
            <v>1048664.0659999999</v>
          </cell>
          <cell r="M16">
            <v>857347.21699999995</v>
          </cell>
          <cell r="N16">
            <v>895889.64500000002</v>
          </cell>
          <cell r="O16">
            <v>919892.75300000003</v>
          </cell>
          <cell r="P16">
            <v>986438.35700000008</v>
          </cell>
          <cell r="Q16">
            <v>889362.12199999997</v>
          </cell>
          <cell r="R16">
            <v>912813.93699999992</v>
          </cell>
          <cell r="S16">
            <v>9591553.8752523363</v>
          </cell>
        </row>
        <row r="17">
          <cell r="A17" t="str">
            <v>g)</v>
          </cell>
          <cell r="C17" t="str">
            <v>Cash Outflow</v>
          </cell>
        </row>
        <row r="18">
          <cell r="A18" t="str">
            <v>h)</v>
          </cell>
          <cell r="D18" t="str">
            <v>Variable Expenses</v>
          </cell>
          <cell r="G18">
            <v>789111.86915887846</v>
          </cell>
          <cell r="H18">
            <v>585607.80000000005</v>
          </cell>
          <cell r="I18">
            <v>247642.378</v>
          </cell>
          <cell r="J18">
            <v>413742.20399999997</v>
          </cell>
          <cell r="K18">
            <v>808071.93799999997</v>
          </cell>
          <cell r="L18">
            <v>779718.75</v>
          </cell>
          <cell r="M18">
            <v>750962.33900000004</v>
          </cell>
          <cell r="N18">
            <v>787556.04700000002</v>
          </cell>
          <cell r="O18">
            <v>786725.74800000002</v>
          </cell>
          <cell r="P18">
            <v>755985.62600000005</v>
          </cell>
          <cell r="Q18">
            <v>787634.31499999994</v>
          </cell>
          <cell r="R18">
            <v>774828.47399999993</v>
          </cell>
          <cell r="S18">
            <v>8267587.4881588798</v>
          </cell>
        </row>
        <row r="19">
          <cell r="A19" t="str">
            <v>i)</v>
          </cell>
          <cell r="D19" t="str">
            <v xml:space="preserve">   Ethylene</v>
          </cell>
          <cell r="G19">
            <v>760401.86915887846</v>
          </cell>
          <cell r="H19">
            <v>554990.67500000005</v>
          </cell>
          <cell r="I19">
            <v>201229.948</v>
          </cell>
          <cell r="J19">
            <v>363646.34399999998</v>
          </cell>
          <cell r="K19">
            <v>722620.60800000001</v>
          </cell>
          <cell r="L19">
            <v>723342.01500000001</v>
          </cell>
          <cell r="M19">
            <v>675881.41399999999</v>
          </cell>
          <cell r="N19">
            <v>713771.31200000003</v>
          </cell>
          <cell r="O19">
            <v>729323.01300000004</v>
          </cell>
          <cell r="P19">
            <v>680023.701</v>
          </cell>
          <cell r="Q19">
            <v>728555.58</v>
          </cell>
          <cell r="R19">
            <v>699825.14399999997</v>
          </cell>
          <cell r="S19">
            <v>7553611.6231588796</v>
          </cell>
        </row>
        <row r="20">
          <cell r="A20" t="str">
            <v>j)</v>
          </cell>
          <cell r="D20" t="str">
            <v xml:space="preserve">   Catalyst &amp; Chemicals</v>
          </cell>
          <cell r="G20">
            <v>10200</v>
          </cell>
          <cell r="H20">
            <v>17723</v>
          </cell>
          <cell r="I20">
            <v>30981</v>
          </cell>
          <cell r="J20">
            <v>17058</v>
          </cell>
          <cell r="K20">
            <v>46031</v>
          </cell>
          <cell r="L20">
            <v>18664</v>
          </cell>
          <cell r="M20">
            <v>36008</v>
          </cell>
          <cell r="N20">
            <v>34131</v>
          </cell>
          <cell r="O20">
            <v>19690</v>
          </cell>
          <cell r="P20">
            <v>36822</v>
          </cell>
          <cell r="Q20">
            <v>20426</v>
          </cell>
          <cell r="R20">
            <v>36684</v>
          </cell>
          <cell r="S20">
            <v>324418</v>
          </cell>
        </row>
        <row r="21">
          <cell r="A21" t="str">
            <v>k)</v>
          </cell>
          <cell r="D21" t="str">
            <v xml:space="preserve">   Utilities &amp; Others</v>
          </cell>
          <cell r="G21">
            <v>18510</v>
          </cell>
          <cell r="H21">
            <v>12894.125</v>
          </cell>
          <cell r="I21">
            <v>15431.43</v>
          </cell>
          <cell r="J21">
            <v>33037.86</v>
          </cell>
          <cell r="K21">
            <v>39420.33</v>
          </cell>
          <cell r="L21">
            <v>37712.735000000001</v>
          </cell>
          <cell r="M21">
            <v>39072.925000000003</v>
          </cell>
          <cell r="N21">
            <v>39653.735000000001</v>
          </cell>
          <cell r="O21">
            <v>37712.735000000001</v>
          </cell>
          <cell r="P21">
            <v>39139.925000000003</v>
          </cell>
          <cell r="Q21">
            <v>38652.735000000001</v>
          </cell>
          <cell r="R21">
            <v>38319.33</v>
          </cell>
          <cell r="S21">
            <v>389557.86499999999</v>
          </cell>
        </row>
        <row r="23">
          <cell r="A23" t="str">
            <v>l)</v>
          </cell>
          <cell r="D23" t="str">
            <v>Fixed Expenses</v>
          </cell>
          <cell r="G23">
            <v>415189.00925</v>
          </cell>
          <cell r="H23">
            <v>63929.009249999996</v>
          </cell>
          <cell r="I23">
            <v>56427.009249999996</v>
          </cell>
          <cell r="J23">
            <v>38387.009250000003</v>
          </cell>
          <cell r="K23">
            <v>225416.36924999999</v>
          </cell>
          <cell r="L23">
            <v>38167.009250000003</v>
          </cell>
          <cell r="M23">
            <v>28128.009249999999</v>
          </cell>
          <cell r="N23">
            <v>61646.702249999995</v>
          </cell>
          <cell r="O23">
            <v>40333.009250000003</v>
          </cell>
          <cell r="P23">
            <v>48128.009250000003</v>
          </cell>
          <cell r="Q23">
            <v>212798.13024999999</v>
          </cell>
          <cell r="R23">
            <v>37908.009250000003</v>
          </cell>
          <cell r="S23">
            <v>1266457.2849999999</v>
          </cell>
        </row>
        <row r="24">
          <cell r="A24" t="str">
            <v>m)</v>
          </cell>
          <cell r="D24" t="str">
            <v xml:space="preserve">   Operating Expenses</v>
          </cell>
          <cell r="G24">
            <v>25262.842583333331</v>
          </cell>
          <cell r="H24">
            <v>55604.842583333331</v>
          </cell>
          <cell r="I24">
            <v>45802.842583333331</v>
          </cell>
          <cell r="J24">
            <v>25262.842583333331</v>
          </cell>
          <cell r="K24">
            <v>47505.614583333336</v>
          </cell>
          <cell r="L24">
            <v>27542.842583333331</v>
          </cell>
          <cell r="M24">
            <v>25262.842583333331</v>
          </cell>
          <cell r="N24">
            <v>58081.535583333331</v>
          </cell>
          <cell r="O24">
            <v>29967.842583333331</v>
          </cell>
          <cell r="P24">
            <v>25262.842583333331</v>
          </cell>
          <cell r="Q24">
            <v>43947.375583333334</v>
          </cell>
          <cell r="R24">
            <v>27542.842583333331</v>
          </cell>
          <cell r="S24">
            <v>437047.10899999994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n)</v>
          </cell>
          <cell r="D26" t="str">
            <v xml:space="preserve">   Interest/Financial Expenses</v>
          </cell>
          <cell r="G26">
            <v>1635.6666666666667</v>
          </cell>
          <cell r="H26">
            <v>1635.6666666666667</v>
          </cell>
          <cell r="I26">
            <v>1635.6666666666667</v>
          </cell>
          <cell r="J26">
            <v>1635.6666666666667</v>
          </cell>
          <cell r="K26">
            <v>25075.666666666668</v>
          </cell>
          <cell r="L26">
            <v>1635.6666666666667</v>
          </cell>
          <cell r="M26">
            <v>1376.6666666666667</v>
          </cell>
          <cell r="N26">
            <v>1376.6666666666667</v>
          </cell>
          <cell r="O26">
            <v>1376.6666666666667</v>
          </cell>
          <cell r="P26">
            <v>1376.6666666666667</v>
          </cell>
          <cell r="Q26">
            <v>21015.666666666668</v>
          </cell>
          <cell r="R26">
            <v>1376.6666666666667</v>
          </cell>
          <cell r="S26">
            <v>61152.999999999993</v>
          </cell>
        </row>
        <row r="27">
          <cell r="D27" t="str">
            <v xml:space="preserve">    - Interest Tr.A + Tr.B</v>
          </cell>
          <cell r="G27">
            <v>1594</v>
          </cell>
          <cell r="H27">
            <v>1594</v>
          </cell>
          <cell r="I27">
            <v>1594</v>
          </cell>
          <cell r="J27">
            <v>1594</v>
          </cell>
          <cell r="K27">
            <v>25034</v>
          </cell>
          <cell r="L27">
            <v>1594</v>
          </cell>
          <cell r="M27">
            <v>1335</v>
          </cell>
          <cell r="N27">
            <v>1335</v>
          </cell>
          <cell r="O27">
            <v>1335</v>
          </cell>
          <cell r="P27">
            <v>1335</v>
          </cell>
          <cell r="Q27">
            <v>20974</v>
          </cell>
          <cell r="R27">
            <v>1335</v>
          </cell>
          <cell r="S27">
            <v>60653</v>
          </cell>
        </row>
        <row r="28">
          <cell r="D28" t="str">
            <v xml:space="preserve">    - Interest Tr.C</v>
          </cell>
          <cell r="S28">
            <v>0</v>
          </cell>
        </row>
        <row r="29">
          <cell r="D29" t="str">
            <v xml:space="preserve">   - Financial Expenses</v>
          </cell>
          <cell r="G29">
            <v>41.666666666666664</v>
          </cell>
          <cell r="H29">
            <v>41.666666666666664</v>
          </cell>
          <cell r="I29">
            <v>41.666666666666664</v>
          </cell>
          <cell r="J29">
            <v>41.666666666666664</v>
          </cell>
          <cell r="K29">
            <v>41.666666666666664</v>
          </cell>
          <cell r="L29">
            <v>41.666666666666664</v>
          </cell>
          <cell r="M29">
            <v>41.666666666666664</v>
          </cell>
          <cell r="N29">
            <v>41.666666666666664</v>
          </cell>
          <cell r="O29">
            <v>41.666666666666664</v>
          </cell>
          <cell r="P29">
            <v>41.666666666666664</v>
          </cell>
          <cell r="Q29">
            <v>41.666666666666664</v>
          </cell>
          <cell r="R29">
            <v>41.666666666666664</v>
          </cell>
          <cell r="S29">
            <v>500.00000000000006</v>
          </cell>
        </row>
        <row r="30">
          <cell r="A30" t="str">
            <v>o)</v>
          </cell>
          <cell r="D30" t="str">
            <v xml:space="preserve">   CAPITAL EXPENDITURE</v>
          </cell>
          <cell r="F30">
            <v>88262</v>
          </cell>
          <cell r="G30">
            <v>1488.5</v>
          </cell>
          <cell r="H30">
            <v>6688.5</v>
          </cell>
          <cell r="I30">
            <v>8988.5</v>
          </cell>
          <cell r="J30">
            <v>11488.5</v>
          </cell>
          <cell r="K30">
            <v>6488.5</v>
          </cell>
          <cell r="L30">
            <v>8988.5</v>
          </cell>
          <cell r="M30">
            <v>1488.5</v>
          </cell>
          <cell r="N30">
            <v>2188.5</v>
          </cell>
          <cell r="O30">
            <v>8988.5</v>
          </cell>
          <cell r="P30">
            <v>21488.5</v>
          </cell>
          <cell r="Q30">
            <v>1488.5</v>
          </cell>
          <cell r="R30">
            <v>8988.5</v>
          </cell>
          <cell r="S30">
            <v>88762</v>
          </cell>
        </row>
        <row r="31">
          <cell r="D31" t="str">
            <v xml:space="preserve">     - Fixed Asset Expenditure</v>
          </cell>
          <cell r="F31">
            <v>17862</v>
          </cell>
          <cell r="G31">
            <v>1488.5</v>
          </cell>
          <cell r="H31">
            <v>1488.5</v>
          </cell>
          <cell r="I31">
            <v>1488.5</v>
          </cell>
          <cell r="J31">
            <v>1488.5</v>
          </cell>
          <cell r="K31">
            <v>1488.5</v>
          </cell>
          <cell r="L31">
            <v>1488.5</v>
          </cell>
          <cell r="M31">
            <v>1488.5</v>
          </cell>
          <cell r="N31">
            <v>1988.5</v>
          </cell>
          <cell r="O31">
            <v>1488.5</v>
          </cell>
          <cell r="P31">
            <v>1488.5</v>
          </cell>
          <cell r="Q31">
            <v>1488.5</v>
          </cell>
          <cell r="R31">
            <v>1488.5</v>
          </cell>
          <cell r="S31">
            <v>18362</v>
          </cell>
        </row>
        <row r="32">
          <cell r="D32" t="str">
            <v xml:space="preserve">     - Plant Modification</v>
          </cell>
          <cell r="F32">
            <v>40400</v>
          </cell>
          <cell r="G32">
            <v>0</v>
          </cell>
          <cell r="H32">
            <v>5200</v>
          </cell>
          <cell r="I32">
            <v>0</v>
          </cell>
          <cell r="J32">
            <v>10000</v>
          </cell>
          <cell r="K32">
            <v>5000</v>
          </cell>
          <cell r="L32">
            <v>0</v>
          </cell>
          <cell r="M32">
            <v>0</v>
          </cell>
          <cell r="N32">
            <v>200</v>
          </cell>
          <cell r="O32">
            <v>0</v>
          </cell>
          <cell r="P32">
            <v>20000</v>
          </cell>
          <cell r="Q32">
            <v>0</v>
          </cell>
          <cell r="R32">
            <v>0</v>
          </cell>
          <cell r="S32">
            <v>40400</v>
          </cell>
        </row>
        <row r="33">
          <cell r="D33" t="str">
            <v xml:space="preserve">     - Annual Shutdown</v>
          </cell>
          <cell r="E33" t="str">
            <v>1/3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S33">
            <v>0</v>
          </cell>
        </row>
        <row r="34">
          <cell r="D34" t="str">
            <v xml:space="preserve">     - Financial Lease (Principal)</v>
          </cell>
        </row>
        <row r="35">
          <cell r="D35" t="str">
            <v xml:space="preserve">     - SAP</v>
          </cell>
          <cell r="E35" t="str">
            <v>Qtr.</v>
          </cell>
          <cell r="F35">
            <v>30000</v>
          </cell>
          <cell r="I35">
            <v>7500</v>
          </cell>
          <cell r="L35">
            <v>7500</v>
          </cell>
          <cell r="O35">
            <v>7500</v>
          </cell>
          <cell r="R35">
            <v>7500</v>
          </cell>
          <cell r="S35">
            <v>30000</v>
          </cell>
        </row>
        <row r="36">
          <cell r="A36" t="str">
            <v>p)</v>
          </cell>
          <cell r="D36" t="str">
            <v xml:space="preserve">   Loan Repayment  </v>
          </cell>
          <cell r="G36">
            <v>386802</v>
          </cell>
          <cell r="I36">
            <v>0</v>
          </cell>
          <cell r="J36">
            <v>0</v>
          </cell>
          <cell r="K36">
            <v>146346.58799999999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146346.58799999999</v>
          </cell>
          <cell r="R36">
            <v>0</v>
          </cell>
          <cell r="S36">
            <v>679495.17599999998</v>
          </cell>
        </row>
        <row r="37">
          <cell r="D37" t="str">
            <v xml:space="preserve">   - Tranche A</v>
          </cell>
          <cell r="K37">
            <v>102044.326</v>
          </cell>
          <cell r="Q37">
            <v>102044.326</v>
          </cell>
          <cell r="S37">
            <v>204088.652</v>
          </cell>
        </row>
        <row r="38">
          <cell r="D38" t="str">
            <v xml:space="preserve">   - Tranche B</v>
          </cell>
          <cell r="K38">
            <v>44302.262000000002</v>
          </cell>
          <cell r="Q38">
            <v>44302.262000000002</v>
          </cell>
          <cell r="S38">
            <v>88604.524000000005</v>
          </cell>
        </row>
        <row r="39">
          <cell r="D39" t="str">
            <v xml:space="preserve">   -  MHP</v>
          </cell>
          <cell r="G39">
            <v>386802</v>
          </cell>
          <cell r="J39">
            <v>0</v>
          </cell>
          <cell r="K39">
            <v>0</v>
          </cell>
          <cell r="Q39">
            <v>0</v>
          </cell>
          <cell r="S39">
            <v>386802</v>
          </cell>
        </row>
        <row r="40">
          <cell r="D40" t="str">
            <v xml:space="preserve">   - Tranche C</v>
          </cell>
          <cell r="Q40">
            <v>0</v>
          </cell>
          <cell r="S40">
            <v>0</v>
          </cell>
        </row>
        <row r="41">
          <cell r="A41" t="str">
            <v>q)</v>
          </cell>
          <cell r="D41" t="str">
            <v>Total Cash Outflow</v>
          </cell>
          <cell r="G41">
            <v>1204300.8784088786</v>
          </cell>
          <cell r="H41">
            <v>649536.80925000005</v>
          </cell>
          <cell r="I41">
            <v>304069.38724999997</v>
          </cell>
          <cell r="J41">
            <v>452129.21324999997</v>
          </cell>
          <cell r="K41">
            <v>1033488.30725</v>
          </cell>
          <cell r="L41">
            <v>817885.75925</v>
          </cell>
          <cell r="M41">
            <v>779090.34825000004</v>
          </cell>
          <cell r="N41">
            <v>849202.74924999999</v>
          </cell>
          <cell r="O41">
            <v>827058.75725000002</v>
          </cell>
          <cell r="P41">
            <v>804113.63525000005</v>
          </cell>
          <cell r="Q41">
            <v>1000432.4452499999</v>
          </cell>
          <cell r="R41">
            <v>812736.48324999993</v>
          </cell>
          <cell r="S41">
            <v>9534044.7731588781</v>
          </cell>
        </row>
        <row r="42">
          <cell r="A42" t="str">
            <v>r)</v>
          </cell>
          <cell r="C42" t="str">
            <v>Cash Balance</v>
          </cell>
          <cell r="G42">
            <v>17233.310843457934</v>
          </cell>
          <cell r="H42">
            <v>-103242.23240654217</v>
          </cell>
          <cell r="I42">
            <v>119756.73434345791</v>
          </cell>
          <cell r="J42">
            <v>225503.06609345815</v>
          </cell>
          <cell r="K42">
            <v>16211.182843458024</v>
          </cell>
          <cell r="L42">
            <v>246989.48959345801</v>
          </cell>
          <cell r="M42">
            <v>325246.35834345804</v>
          </cell>
          <cell r="N42">
            <v>371933.25409345806</v>
          </cell>
          <cell r="O42">
            <v>464767.24984345795</v>
          </cell>
          <cell r="P42">
            <v>647091.97159345797</v>
          </cell>
          <cell r="Q42">
            <v>536021.64834345807</v>
          </cell>
          <cell r="R42">
            <v>636099.10209345806</v>
          </cell>
        </row>
        <row r="44">
          <cell r="D44" t="str">
            <v>ไม่ได้กู้ Tr.C</v>
          </cell>
          <cell r="G44">
            <v>17233.310843457934</v>
          </cell>
          <cell r="H44">
            <v>-103304.23240654217</v>
          </cell>
          <cell r="I44">
            <v>119682.73434345791</v>
          </cell>
          <cell r="J44">
            <v>225400.06609345815</v>
          </cell>
          <cell r="K44">
            <v>16078.182843458024</v>
          </cell>
          <cell r="L44">
            <v>246830.48959345801</v>
          </cell>
          <cell r="M44">
            <v>325057.35834345804</v>
          </cell>
          <cell r="N44">
            <v>371724.25409345806</v>
          </cell>
          <cell r="O44">
            <v>464519.24984345795</v>
          </cell>
          <cell r="P44">
            <v>646807.97159345797</v>
          </cell>
          <cell r="Q44">
            <v>535626.64834345807</v>
          </cell>
          <cell r="R44">
            <v>635638.10209345806</v>
          </cell>
        </row>
        <row r="46">
          <cell r="C46" t="str">
            <v>Net Cashflow (กรณีกู้)</v>
          </cell>
          <cell r="G46">
            <v>-561356.68915654218</v>
          </cell>
          <cell r="H46">
            <v>-120475.5432500001</v>
          </cell>
          <cell r="I46">
            <v>222998.96675000008</v>
          </cell>
          <cell r="J46">
            <v>105746.33175000019</v>
          </cell>
          <cell r="K46">
            <v>-209291.88325000007</v>
          </cell>
          <cell r="L46">
            <v>230778.30674999987</v>
          </cell>
          <cell r="M46">
            <v>78256.868749999907</v>
          </cell>
          <cell r="N46">
            <v>46686.895750000025</v>
          </cell>
          <cell r="O46">
            <v>92833.995750000002</v>
          </cell>
          <cell r="P46">
            <v>182324.72175000003</v>
          </cell>
          <cell r="Q46">
            <v>-111070.3232499999</v>
          </cell>
          <cell r="R46">
            <v>100077.45374999999</v>
          </cell>
          <cell r="S46">
            <v>57509.102093458176</v>
          </cell>
        </row>
        <row r="47">
          <cell r="C47" t="str">
            <v>Net Cashflow (กรณีไม่กู้)</v>
          </cell>
          <cell r="G47">
            <v>-561356.68915654218</v>
          </cell>
          <cell r="H47">
            <v>-120475.5432500001</v>
          </cell>
          <cell r="I47">
            <v>222998.96675000008</v>
          </cell>
          <cell r="J47">
            <v>105746.33175000019</v>
          </cell>
          <cell r="K47">
            <v>-209291.88325000007</v>
          </cell>
          <cell r="L47">
            <v>230778.30674999987</v>
          </cell>
          <cell r="M47">
            <v>78256.868749999907</v>
          </cell>
          <cell r="N47">
            <v>46686.895750000025</v>
          </cell>
          <cell r="O47">
            <v>92833.995750000002</v>
          </cell>
          <cell r="P47">
            <v>182324.72175000003</v>
          </cell>
          <cell r="Q47">
            <v>-111070.3232499999</v>
          </cell>
          <cell r="R47">
            <v>100077.45374999999</v>
          </cell>
          <cell r="S47">
            <v>57509.102093458176</v>
          </cell>
        </row>
        <row r="49">
          <cell r="B49" t="str">
            <v>Check Tr. C Outstanding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</row>
        <row r="50">
          <cell r="E50">
            <v>7.0000000000000007E-2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G51" t="str">
            <v>Jan</v>
          </cell>
          <cell r="H51" t="str">
            <v>Feb</v>
          </cell>
          <cell r="I51" t="str">
            <v>Mar</v>
          </cell>
          <cell r="J51" t="str">
            <v>Apr</v>
          </cell>
          <cell r="K51" t="str">
            <v>May</v>
          </cell>
          <cell r="L51" t="str">
            <v>Jun</v>
          </cell>
          <cell r="M51" t="str">
            <v>Jul</v>
          </cell>
          <cell r="N51" t="str">
            <v>Aug</v>
          </cell>
          <cell r="O51" t="str">
            <v>Sep</v>
          </cell>
          <cell r="P51" t="str">
            <v>Oct</v>
          </cell>
          <cell r="Q51" t="str">
            <v>Nov</v>
          </cell>
          <cell r="R51" t="str">
            <v>Dec</v>
          </cell>
        </row>
        <row r="69">
          <cell r="A69" t="str">
            <v>Detail</v>
          </cell>
          <cell r="D69" t="str">
            <v>Balance Sheet 31/12/00 (Unaudited 22/1/01)</v>
          </cell>
          <cell r="E69">
            <v>38</v>
          </cell>
        </row>
        <row r="70">
          <cell r="G70" t="str">
            <v>Details of Cash Flow in 2007</v>
          </cell>
          <cell r="S70" t="str">
            <v xml:space="preserve">  '000 Baht</v>
          </cell>
        </row>
        <row r="71">
          <cell r="A71" t="str">
            <v>Item</v>
          </cell>
          <cell r="F71" t="str">
            <v>Dec ' 05</v>
          </cell>
          <cell r="G71" t="str">
            <v>Jan</v>
          </cell>
          <cell r="H71" t="str">
            <v>Feb</v>
          </cell>
          <cell r="I71" t="str">
            <v>Mar</v>
          </cell>
          <cell r="J71" t="str">
            <v>Apr</v>
          </cell>
          <cell r="K71" t="str">
            <v>May</v>
          </cell>
          <cell r="L71" t="str">
            <v>Jun</v>
          </cell>
          <cell r="M71" t="str">
            <v>Jul</v>
          </cell>
          <cell r="N71" t="str">
            <v>Aug</v>
          </cell>
          <cell r="O71" t="str">
            <v>Sep</v>
          </cell>
          <cell r="P71" t="str">
            <v>Oct</v>
          </cell>
          <cell r="Q71" t="str">
            <v>Nov</v>
          </cell>
          <cell r="R71" t="str">
            <v>Dec</v>
          </cell>
          <cell r="S71" t="str">
            <v>Total</v>
          </cell>
        </row>
        <row r="72">
          <cell r="A72" t="str">
            <v>c)</v>
          </cell>
          <cell r="B72" t="str">
            <v>SALES REVENUES</v>
          </cell>
        </row>
        <row r="73">
          <cell r="B73">
            <v>1</v>
          </cell>
          <cell r="C73" t="str">
            <v xml:space="preserve">Domestic  </v>
          </cell>
          <cell r="F73">
            <v>0</v>
          </cell>
          <cell r="G73">
            <v>291401.09999999998</v>
          </cell>
          <cell r="H73">
            <v>291617.7</v>
          </cell>
          <cell r="I73">
            <v>306888</v>
          </cell>
          <cell r="J73">
            <v>345079.9</v>
          </cell>
          <cell r="K73">
            <v>488230.745</v>
          </cell>
          <cell r="L73">
            <v>404128.29</v>
          </cell>
          <cell r="M73">
            <v>425925.66</v>
          </cell>
          <cell r="N73">
            <v>436883.72</v>
          </cell>
          <cell r="O73">
            <v>429718.06</v>
          </cell>
          <cell r="P73">
            <v>422552.4</v>
          </cell>
          <cell r="Q73">
            <v>415007.5</v>
          </cell>
          <cell r="R73">
            <v>407801.94</v>
          </cell>
          <cell r="S73">
            <v>4665235.0150000006</v>
          </cell>
        </row>
        <row r="74">
          <cell r="D74" t="str">
            <v xml:space="preserve"> - Volume</v>
          </cell>
          <cell r="S74">
            <v>0</v>
          </cell>
        </row>
        <row r="75">
          <cell r="D75" t="str">
            <v xml:space="preserve"> - Price (net to BPE)</v>
          </cell>
        </row>
        <row r="76">
          <cell r="B76">
            <v>2</v>
          </cell>
          <cell r="C76" t="str">
            <v xml:space="preserve">Re-export 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D77" t="str">
            <v xml:space="preserve"> - Volume</v>
          </cell>
          <cell r="S77">
            <v>0</v>
          </cell>
        </row>
        <row r="78">
          <cell r="D78" t="str">
            <v xml:space="preserve"> - Price</v>
          </cell>
        </row>
        <row r="79">
          <cell r="B79">
            <v>3</v>
          </cell>
          <cell r="F79">
            <v>0</v>
          </cell>
          <cell r="S79">
            <v>0</v>
          </cell>
        </row>
        <row r="80">
          <cell r="D80" t="str">
            <v xml:space="preserve"> - Volume</v>
          </cell>
          <cell r="S80">
            <v>0</v>
          </cell>
        </row>
        <row r="81">
          <cell r="D81" t="str">
            <v xml:space="preserve"> - Price</v>
          </cell>
        </row>
        <row r="82">
          <cell r="B82">
            <v>4</v>
          </cell>
          <cell r="C82" t="str">
            <v>Indirect Export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D83" t="str">
            <v xml:space="preserve"> - Volume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</row>
        <row r="84">
          <cell r="D84" t="str">
            <v xml:space="preserve"> - Price </v>
          </cell>
        </row>
        <row r="85">
          <cell r="B85">
            <v>5</v>
          </cell>
          <cell r="C85" t="str">
            <v xml:space="preserve">Direct Export  </v>
          </cell>
          <cell r="F85">
            <v>0</v>
          </cell>
          <cell r="G85">
            <v>233428.916</v>
          </cell>
          <cell r="H85">
            <v>227184.40400000001</v>
          </cell>
          <cell r="I85">
            <v>239414.79500000001</v>
          </cell>
          <cell r="J85">
            <v>464726.27399999998</v>
          </cell>
          <cell r="K85">
            <v>548326.071</v>
          </cell>
          <cell r="L85">
            <v>440935.67700000003</v>
          </cell>
          <cell r="M85">
            <v>457690.73499999999</v>
          </cell>
          <cell r="N85">
            <v>469727.783</v>
          </cell>
          <cell r="O85">
            <v>544431.04700000002</v>
          </cell>
          <cell r="P85">
            <v>453950.97200000001</v>
          </cell>
          <cell r="Q85">
            <v>485487.18699999998</v>
          </cell>
          <cell r="R85">
            <v>437758.63099999999</v>
          </cell>
          <cell r="S85">
            <v>5003062.4919999996</v>
          </cell>
        </row>
        <row r="86">
          <cell r="D86" t="str">
            <v xml:space="preserve"> - Volume</v>
          </cell>
          <cell r="S86">
            <v>0</v>
          </cell>
        </row>
        <row r="87">
          <cell r="D87" t="str">
            <v xml:space="preserve"> - Price</v>
          </cell>
          <cell r="E87" t="str">
            <v>CIF</v>
          </cell>
        </row>
        <row r="88">
          <cell r="B88">
            <v>6</v>
          </cell>
          <cell r="C88" t="str">
            <v xml:space="preserve">Export to MHP 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</row>
        <row r="89">
          <cell r="D89" t="str">
            <v xml:space="preserve"> - Volume</v>
          </cell>
          <cell r="S89">
            <v>0</v>
          </cell>
        </row>
        <row r="90">
          <cell r="D90" t="str">
            <v xml:space="preserve"> - Price</v>
          </cell>
          <cell r="E90" t="str">
            <v>FOB (explant+inland transport)</v>
          </cell>
        </row>
        <row r="91">
          <cell r="B91" t="str">
            <v>TOTAL SALES</v>
          </cell>
          <cell r="F91">
            <v>0</v>
          </cell>
          <cell r="G91">
            <v>524830.01599999995</v>
          </cell>
          <cell r="H91">
            <v>518802.10400000005</v>
          </cell>
          <cell r="I91">
            <v>546302.79500000004</v>
          </cell>
          <cell r="J91">
            <v>809806.174</v>
          </cell>
          <cell r="K91">
            <v>1036556.816</v>
          </cell>
          <cell r="L91">
            <v>845063.96699999995</v>
          </cell>
          <cell r="M91">
            <v>883616.39500000002</v>
          </cell>
          <cell r="N91">
            <v>906611.50300000003</v>
          </cell>
          <cell r="O91">
            <v>974149.10700000008</v>
          </cell>
          <cell r="P91">
            <v>876503.37199999997</v>
          </cell>
          <cell r="Q91">
            <v>900494.68699999992</v>
          </cell>
          <cell r="R91">
            <v>845560.571</v>
          </cell>
          <cell r="S91">
            <v>9668297.5070000011</v>
          </cell>
        </row>
        <row r="92">
          <cell r="B92" t="str">
            <v>TOTAL VOLUME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B93" t="str">
            <v>LESS : Sales Volume Discount</v>
          </cell>
          <cell r="S93">
            <v>0</v>
          </cell>
        </row>
        <row r="94">
          <cell r="B94" t="str">
            <v>Net Sales</v>
          </cell>
          <cell r="F94">
            <v>0</v>
          </cell>
          <cell r="G94">
            <v>524830.01599999995</v>
          </cell>
          <cell r="H94">
            <v>518802.10400000005</v>
          </cell>
          <cell r="I94">
            <v>546302.79500000004</v>
          </cell>
          <cell r="J94">
            <v>809806.174</v>
          </cell>
          <cell r="K94">
            <v>1036556.816</v>
          </cell>
          <cell r="L94">
            <v>845063.96699999995</v>
          </cell>
          <cell r="M94">
            <v>883616.39500000002</v>
          </cell>
          <cell r="N94">
            <v>906611.50300000003</v>
          </cell>
          <cell r="O94">
            <v>974149.10700000008</v>
          </cell>
          <cell r="P94">
            <v>876503.37199999997</v>
          </cell>
          <cell r="Q94">
            <v>900494.68699999992</v>
          </cell>
          <cell r="R94">
            <v>845560.571</v>
          </cell>
          <cell r="S94">
            <v>9668297.5070000011</v>
          </cell>
          <cell r="T94">
            <v>0</v>
          </cell>
        </row>
        <row r="95">
          <cell r="B95" t="str">
            <v>CASH RECEIVED = 30 Day Cash Receive</v>
          </cell>
          <cell r="F95">
            <v>0</v>
          </cell>
          <cell r="G95">
            <v>634579.43925233639</v>
          </cell>
          <cell r="H95">
            <v>524830.01599999995</v>
          </cell>
          <cell r="I95">
            <v>518802.10400000005</v>
          </cell>
          <cell r="J95">
            <v>546302.79500000016</v>
          </cell>
          <cell r="K95">
            <v>809806.17399999988</v>
          </cell>
          <cell r="L95">
            <v>1036556.8159999999</v>
          </cell>
          <cell r="M95">
            <v>845063.96699999995</v>
          </cell>
          <cell r="N95">
            <v>883616.39500000002</v>
          </cell>
          <cell r="O95">
            <v>906611.50300000003</v>
          </cell>
          <cell r="P95">
            <v>974149.10700000008</v>
          </cell>
          <cell r="Q95">
            <v>876503.37199999997</v>
          </cell>
          <cell r="R95">
            <v>900494.68699999992</v>
          </cell>
          <cell r="S95">
            <v>9457316.3752523363</v>
          </cell>
          <cell r="T95">
            <v>8822736.9360000007</v>
          </cell>
        </row>
        <row r="97">
          <cell r="B97" t="str">
            <v>ACCOUNT RECEIVABLE</v>
          </cell>
          <cell r="E97" t="str">
            <v>Dec'06</v>
          </cell>
          <cell r="F97">
            <v>634579.43925233639</v>
          </cell>
          <cell r="G97">
            <v>524830.01599999995</v>
          </cell>
          <cell r="H97">
            <v>518802.10400000005</v>
          </cell>
          <cell r="I97">
            <v>546302.79500000016</v>
          </cell>
          <cell r="J97">
            <v>809806.17399999988</v>
          </cell>
          <cell r="K97">
            <v>1036556.8159999999</v>
          </cell>
          <cell r="L97">
            <v>845063.96699999995</v>
          </cell>
          <cell r="M97">
            <v>883616.39500000002</v>
          </cell>
          <cell r="N97">
            <v>906611.50300000003</v>
          </cell>
          <cell r="O97">
            <v>974149.10700000008</v>
          </cell>
          <cell r="P97">
            <v>876503.37199999997</v>
          </cell>
          <cell r="Q97">
            <v>900494.68699999992</v>
          </cell>
          <cell r="R97">
            <v>845560.571</v>
          </cell>
          <cell r="T97">
            <v>9668297.5070000011</v>
          </cell>
        </row>
        <row r="99">
          <cell r="A99" t="str">
            <v>i)</v>
          </cell>
          <cell r="B99" t="str">
            <v>ETHYLENE</v>
          </cell>
          <cell r="G99" t="str">
            <v>Jan</v>
          </cell>
          <cell r="H99" t="str">
            <v>Feb</v>
          </cell>
          <cell r="I99" t="str">
            <v>Mar</v>
          </cell>
          <cell r="J99" t="str">
            <v>Apr</v>
          </cell>
          <cell r="K99" t="str">
            <v>May</v>
          </cell>
          <cell r="L99" t="str">
            <v>Jun</v>
          </cell>
          <cell r="M99" t="str">
            <v>Jul</v>
          </cell>
          <cell r="N99" t="str">
            <v>Aug</v>
          </cell>
          <cell r="O99" t="str">
            <v>Sep</v>
          </cell>
          <cell r="P99" t="str">
            <v>Oct</v>
          </cell>
          <cell r="Q99" t="str">
            <v>Nov</v>
          </cell>
          <cell r="R99" t="str">
            <v>Dec</v>
          </cell>
        </row>
        <row r="100">
          <cell r="C100" t="str">
            <v>TOC - Contract Volume</v>
          </cell>
        </row>
        <row r="102">
          <cell r="D102" t="str">
            <v>Total Purchase  TOC</v>
          </cell>
          <cell r="F102">
            <v>0</v>
          </cell>
          <cell r="G102">
            <v>554990.67500000005</v>
          </cell>
          <cell r="H102">
            <v>201229.948</v>
          </cell>
          <cell r="I102">
            <v>363646.34399999998</v>
          </cell>
          <cell r="J102">
            <v>722620.60800000001</v>
          </cell>
          <cell r="K102">
            <v>723342.01500000001</v>
          </cell>
          <cell r="L102">
            <v>675881.41399999999</v>
          </cell>
          <cell r="M102">
            <v>713771.31200000003</v>
          </cell>
          <cell r="N102">
            <v>729323.01300000004</v>
          </cell>
          <cell r="O102">
            <v>680023.701</v>
          </cell>
          <cell r="P102">
            <v>728555.58</v>
          </cell>
          <cell r="Q102">
            <v>699825.14399999997</v>
          </cell>
          <cell r="R102">
            <v>703346.79799999995</v>
          </cell>
          <cell r="S102">
            <v>7496556.5520000011</v>
          </cell>
        </row>
        <row r="103">
          <cell r="C103" t="str">
            <v>TOC - Spot Volume</v>
          </cell>
        </row>
        <row r="104">
          <cell r="D104" t="str">
            <v xml:space="preserve">                 - Price </v>
          </cell>
        </row>
        <row r="105">
          <cell r="D105" t="str">
            <v>Total Purchase TOC Spot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7">
          <cell r="C107" t="str">
            <v>Total payment to TOC</v>
          </cell>
          <cell r="F107">
            <v>0</v>
          </cell>
          <cell r="G107">
            <v>554990.67500000005</v>
          </cell>
          <cell r="H107">
            <v>201229.948</v>
          </cell>
          <cell r="I107">
            <v>363646.34399999998</v>
          </cell>
          <cell r="J107">
            <v>722620.60800000001</v>
          </cell>
          <cell r="K107">
            <v>723342.01500000001</v>
          </cell>
          <cell r="L107">
            <v>675881.41399999999</v>
          </cell>
          <cell r="M107">
            <v>713771.31200000003</v>
          </cell>
          <cell r="N107">
            <v>729323.01300000004</v>
          </cell>
          <cell r="O107">
            <v>680023.701</v>
          </cell>
          <cell r="P107">
            <v>728555.58</v>
          </cell>
          <cell r="Q107">
            <v>699825.14399999997</v>
          </cell>
          <cell r="R107">
            <v>703346.79799999995</v>
          </cell>
          <cell r="S107">
            <v>7496556.5520000011</v>
          </cell>
        </row>
        <row r="108">
          <cell r="C108" t="str">
            <v>Consumption - NPC</v>
          </cell>
        </row>
        <row r="109">
          <cell r="D109" t="str">
            <v xml:space="preserve">                 - Price (Spot cif SEA)</v>
          </cell>
        </row>
        <row r="110">
          <cell r="C110" t="str">
            <v>Total payment to NPC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C111" t="str">
            <v>Consumption - ROC</v>
          </cell>
        </row>
        <row r="112">
          <cell r="D112" t="str">
            <v xml:space="preserve">                 - Price (Negotiate)</v>
          </cell>
        </row>
        <row r="113">
          <cell r="C113" t="str">
            <v>Total payment to ROC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</row>
        <row r="114">
          <cell r="C114" t="str">
            <v>Consumption - Import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</row>
        <row r="115">
          <cell r="D115" t="str">
            <v xml:space="preserve">                 - Price Import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</row>
        <row r="116">
          <cell r="D116" t="str">
            <v>Total Purchase Import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</row>
        <row r="117">
          <cell r="C117" t="str">
            <v>Import Tax 5 %  (Cash)</v>
          </cell>
          <cell r="E117">
            <v>0.05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C118" t="str">
            <v>Terminal Charge - Import (NPC $42/ton) (Cash)</v>
          </cell>
          <cell r="E118">
            <v>42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</row>
        <row r="119">
          <cell r="C119" t="str">
            <v>Total Import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</row>
        <row r="121">
          <cell r="C121" t="str">
            <v>TOTAL PURCHASES</v>
          </cell>
          <cell r="G121">
            <v>554990.67500000005</v>
          </cell>
          <cell r="H121">
            <v>201229.948</v>
          </cell>
          <cell r="I121">
            <v>363646.34399999998</v>
          </cell>
          <cell r="J121">
            <v>722620.60800000001</v>
          </cell>
          <cell r="K121">
            <v>723342.01500000001</v>
          </cell>
          <cell r="L121">
            <v>675881.41399999999</v>
          </cell>
          <cell r="M121">
            <v>713771.31200000003</v>
          </cell>
          <cell r="N121">
            <v>729323.01300000004</v>
          </cell>
          <cell r="O121">
            <v>680023.701</v>
          </cell>
          <cell r="P121">
            <v>728555.58</v>
          </cell>
          <cell r="Q121">
            <v>699825.14399999997</v>
          </cell>
          <cell r="R121">
            <v>703346.79799999995</v>
          </cell>
          <cell r="S121">
            <v>7496556.5520000011</v>
          </cell>
        </row>
        <row r="122">
          <cell r="C122" t="str">
            <v>Ethylene Payment :</v>
          </cell>
        </row>
        <row r="123">
          <cell r="D123" t="str">
            <v>Balance Forward (last year 00)</v>
          </cell>
          <cell r="G123">
            <v>0</v>
          </cell>
          <cell r="S123">
            <v>0</v>
          </cell>
        </row>
        <row r="124">
          <cell r="D124" t="str">
            <v>Ethylene payment this month</v>
          </cell>
          <cell r="S124">
            <v>0</v>
          </cell>
        </row>
        <row r="125">
          <cell r="D125" t="str">
            <v xml:space="preserve">    - TOC  30 days after billing date</v>
          </cell>
          <cell r="F125">
            <v>0</v>
          </cell>
          <cell r="G125">
            <v>760401.86915887846</v>
          </cell>
          <cell r="H125">
            <v>554990.67500000005</v>
          </cell>
          <cell r="I125">
            <v>201229.948</v>
          </cell>
          <cell r="J125">
            <v>363646.34399999998</v>
          </cell>
          <cell r="K125">
            <v>722620.60800000001</v>
          </cell>
          <cell r="L125">
            <v>723342.01500000001</v>
          </cell>
          <cell r="M125">
            <v>675881.41399999999</v>
          </cell>
          <cell r="N125">
            <v>713771.31200000003</v>
          </cell>
          <cell r="O125">
            <v>729323.01300000004</v>
          </cell>
          <cell r="P125">
            <v>680023.701</v>
          </cell>
          <cell r="Q125">
            <v>728555.58</v>
          </cell>
          <cell r="R125">
            <v>699825.14399999997</v>
          </cell>
          <cell r="S125">
            <v>7553611.6231588796</v>
          </cell>
        </row>
        <row r="126">
          <cell r="D126" t="str">
            <v xml:space="preserve">    - NPC (Credit term 30 days)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</row>
        <row r="127">
          <cell r="D127" t="str">
            <v xml:space="preserve">    - ROC (Credit term 30 days)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</row>
        <row r="128">
          <cell r="D128" t="str">
            <v xml:space="preserve">    - Import (Credit term ...... days)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 t="str">
            <v>excluded B/F</v>
          </cell>
        </row>
        <row r="129">
          <cell r="D129" t="str">
            <v>CASH PAYMENT</v>
          </cell>
          <cell r="G129">
            <v>760401.86915887846</v>
          </cell>
          <cell r="H129">
            <v>554990.67500000005</v>
          </cell>
          <cell r="I129">
            <v>201229.948</v>
          </cell>
          <cell r="J129">
            <v>363646.34399999998</v>
          </cell>
          <cell r="K129">
            <v>722620.60800000001</v>
          </cell>
          <cell r="L129">
            <v>723342.01500000001</v>
          </cell>
          <cell r="M129">
            <v>675881.41399999999</v>
          </cell>
          <cell r="N129">
            <v>713771.31200000003</v>
          </cell>
          <cell r="O129">
            <v>729323.01300000004</v>
          </cell>
          <cell r="P129">
            <v>680023.701</v>
          </cell>
          <cell r="Q129">
            <v>728555.58</v>
          </cell>
          <cell r="R129">
            <v>699825.14399999997</v>
          </cell>
          <cell r="S129">
            <v>7553611.6231588796</v>
          </cell>
          <cell r="T129">
            <v>6793209.7540000007</v>
          </cell>
        </row>
        <row r="131">
          <cell r="C131" t="str">
            <v>Account Payable Ethylene (F104=B/F AP31/12/99)</v>
          </cell>
          <cell r="F131">
            <v>760401.86915887846</v>
          </cell>
          <cell r="G131">
            <v>554990.67500000005</v>
          </cell>
          <cell r="H131">
            <v>201229.94799999997</v>
          </cell>
          <cell r="I131">
            <v>363646.34399999992</v>
          </cell>
          <cell r="J131">
            <v>722620.60800000001</v>
          </cell>
          <cell r="K131">
            <v>723342.01500000013</v>
          </cell>
          <cell r="L131">
            <v>675881.41399999999</v>
          </cell>
          <cell r="M131">
            <v>713771.31200000003</v>
          </cell>
          <cell r="N131">
            <v>729323.01300000015</v>
          </cell>
          <cell r="O131">
            <v>680023.70100000012</v>
          </cell>
          <cell r="P131">
            <v>728555.58</v>
          </cell>
          <cell r="Q131">
            <v>699825.14399999997</v>
          </cell>
          <cell r="R131">
            <v>703346.79799999984</v>
          </cell>
        </row>
        <row r="133">
          <cell r="A133" t="str">
            <v>j)</v>
          </cell>
          <cell r="B133" t="str">
            <v>Catalyst &amp; Chemicals</v>
          </cell>
          <cell r="T133" t="str">
            <v>A/P</v>
          </cell>
        </row>
        <row r="134">
          <cell r="C134" t="str">
            <v xml:space="preserve"> - Propylene Purchase</v>
          </cell>
          <cell r="E134" t="str">
            <v>BOM</v>
          </cell>
          <cell r="G134">
            <v>1416</v>
          </cell>
          <cell r="H134">
            <v>1018</v>
          </cell>
          <cell r="I134">
            <v>1607</v>
          </cell>
          <cell r="J134">
            <v>1728</v>
          </cell>
          <cell r="K134">
            <v>2027</v>
          </cell>
          <cell r="L134">
            <v>1964</v>
          </cell>
          <cell r="M134">
            <v>1964</v>
          </cell>
          <cell r="N134">
            <v>1964</v>
          </cell>
          <cell r="O134">
            <v>1791</v>
          </cell>
          <cell r="P134">
            <v>1728</v>
          </cell>
          <cell r="Q134">
            <v>1787</v>
          </cell>
          <cell r="R134">
            <v>1964</v>
          </cell>
          <cell r="S134">
            <v>20958</v>
          </cell>
        </row>
        <row r="135">
          <cell r="D135" t="str">
            <v>Credit 30 Days</v>
          </cell>
          <cell r="H135">
            <v>1416</v>
          </cell>
          <cell r="I135">
            <v>1018</v>
          </cell>
          <cell r="J135">
            <v>1607</v>
          </cell>
          <cell r="K135">
            <v>1728</v>
          </cell>
          <cell r="L135">
            <v>2027</v>
          </cell>
          <cell r="M135">
            <v>1964</v>
          </cell>
          <cell r="N135">
            <v>1964</v>
          </cell>
          <cell r="O135">
            <v>1964</v>
          </cell>
          <cell r="P135">
            <v>1791</v>
          </cell>
          <cell r="Q135">
            <v>1728</v>
          </cell>
          <cell r="R135">
            <v>1787</v>
          </cell>
          <cell r="S135">
            <v>18994</v>
          </cell>
          <cell r="T135">
            <v>1964</v>
          </cell>
        </row>
        <row r="136">
          <cell r="C136" t="str">
            <v xml:space="preserve"> - Butene-1 purchase Local</v>
          </cell>
          <cell r="E136" t="str">
            <v>BOM</v>
          </cell>
          <cell r="G136">
            <v>3640</v>
          </cell>
          <cell r="H136">
            <v>686</v>
          </cell>
          <cell r="I136">
            <v>2161</v>
          </cell>
          <cell r="J136">
            <v>5500</v>
          </cell>
          <cell r="K136">
            <v>5311</v>
          </cell>
          <cell r="L136">
            <v>4858</v>
          </cell>
          <cell r="M136">
            <v>5426</v>
          </cell>
          <cell r="N136">
            <v>5249</v>
          </cell>
          <cell r="O136">
            <v>5170</v>
          </cell>
          <cell r="P136">
            <v>5523</v>
          </cell>
          <cell r="Q136">
            <v>5361</v>
          </cell>
          <cell r="R136">
            <v>5011</v>
          </cell>
          <cell r="S136">
            <v>53896</v>
          </cell>
        </row>
        <row r="137">
          <cell r="D137" t="str">
            <v>Credit 30 Days</v>
          </cell>
          <cell r="H137">
            <v>3640</v>
          </cell>
          <cell r="I137">
            <v>686</v>
          </cell>
          <cell r="J137">
            <v>2161</v>
          </cell>
          <cell r="K137">
            <v>5500</v>
          </cell>
          <cell r="L137">
            <v>5311</v>
          </cell>
          <cell r="M137">
            <v>4858</v>
          </cell>
          <cell r="N137">
            <v>5426</v>
          </cell>
          <cell r="O137">
            <v>5249</v>
          </cell>
          <cell r="P137">
            <v>5170</v>
          </cell>
          <cell r="Q137">
            <v>5523</v>
          </cell>
          <cell r="R137">
            <v>5361</v>
          </cell>
          <cell r="S137">
            <v>48885</v>
          </cell>
          <cell r="T137">
            <v>5011</v>
          </cell>
        </row>
        <row r="138">
          <cell r="C138" t="str">
            <v xml:space="preserve"> - Carbon Black</v>
          </cell>
          <cell r="E138" t="str">
            <v>Procurement</v>
          </cell>
          <cell r="G138">
            <v>0</v>
          </cell>
          <cell r="H138">
            <v>2809</v>
          </cell>
          <cell r="I138">
            <v>0</v>
          </cell>
          <cell r="J138">
            <v>2809</v>
          </cell>
          <cell r="K138">
            <v>2809</v>
          </cell>
          <cell r="L138">
            <v>2809</v>
          </cell>
          <cell r="M138">
            <v>2809</v>
          </cell>
          <cell r="N138">
            <v>2809</v>
          </cell>
          <cell r="O138">
            <v>2809</v>
          </cell>
          <cell r="P138">
            <v>2809</v>
          </cell>
          <cell r="Q138">
            <v>2809</v>
          </cell>
          <cell r="R138">
            <v>0</v>
          </cell>
          <cell r="S138">
            <v>25281</v>
          </cell>
        </row>
        <row r="139">
          <cell r="D139" t="str">
            <v>Credit 30 days</v>
          </cell>
          <cell r="H139">
            <v>0</v>
          </cell>
          <cell r="I139">
            <v>2809</v>
          </cell>
          <cell r="J139">
            <v>0</v>
          </cell>
          <cell r="K139">
            <v>2809</v>
          </cell>
          <cell r="L139">
            <v>2809</v>
          </cell>
          <cell r="M139">
            <v>2809</v>
          </cell>
          <cell r="N139">
            <v>2809</v>
          </cell>
          <cell r="O139">
            <v>2809</v>
          </cell>
          <cell r="P139">
            <v>2809</v>
          </cell>
          <cell r="Q139">
            <v>2809</v>
          </cell>
          <cell r="R139">
            <v>2809</v>
          </cell>
          <cell r="S139">
            <v>25281</v>
          </cell>
          <cell r="T139">
            <v>0</v>
          </cell>
        </row>
        <row r="140">
          <cell r="C140" t="str">
            <v xml:space="preserve"> -  Hydrogen purchase</v>
          </cell>
          <cell r="E140" t="str">
            <v>BOM</v>
          </cell>
          <cell r="G140">
            <v>591</v>
          </cell>
          <cell r="H140">
            <v>160</v>
          </cell>
          <cell r="I140">
            <v>320</v>
          </cell>
          <cell r="J140">
            <v>1044</v>
          </cell>
          <cell r="K140">
            <v>1035</v>
          </cell>
          <cell r="L140">
            <v>953</v>
          </cell>
          <cell r="M140">
            <v>1021</v>
          </cell>
          <cell r="N140">
            <v>1034</v>
          </cell>
          <cell r="O140">
            <v>974</v>
          </cell>
          <cell r="P140">
            <v>1056</v>
          </cell>
          <cell r="Q140">
            <v>1016</v>
          </cell>
          <cell r="R140">
            <v>990</v>
          </cell>
          <cell r="S140">
            <v>10194</v>
          </cell>
        </row>
        <row r="141">
          <cell r="D141" t="str">
            <v>Credit 30 days</v>
          </cell>
          <cell r="G141">
            <v>0</v>
          </cell>
          <cell r="H141">
            <v>591</v>
          </cell>
          <cell r="I141">
            <v>160</v>
          </cell>
          <cell r="J141">
            <v>320</v>
          </cell>
          <cell r="K141">
            <v>1044</v>
          </cell>
          <cell r="L141">
            <v>1035</v>
          </cell>
          <cell r="M141">
            <v>953</v>
          </cell>
          <cell r="N141">
            <v>1021</v>
          </cell>
          <cell r="O141">
            <v>1034</v>
          </cell>
          <cell r="P141">
            <v>974</v>
          </cell>
          <cell r="Q141">
            <v>1056</v>
          </cell>
          <cell r="R141">
            <v>1016</v>
          </cell>
          <cell r="S141">
            <v>9204</v>
          </cell>
          <cell r="T141">
            <v>990</v>
          </cell>
        </row>
        <row r="142">
          <cell r="C142" t="str">
            <v xml:space="preserve"> - Nitrogen purchase</v>
          </cell>
          <cell r="E142" t="str">
            <v>BOM</v>
          </cell>
          <cell r="G142">
            <v>1544</v>
          </cell>
          <cell r="H142">
            <v>551</v>
          </cell>
          <cell r="I142">
            <v>1103</v>
          </cell>
          <cell r="J142">
            <v>2381</v>
          </cell>
          <cell r="K142">
            <v>2461</v>
          </cell>
          <cell r="L142">
            <v>2300</v>
          </cell>
          <cell r="M142">
            <v>2461</v>
          </cell>
          <cell r="N142">
            <v>2461</v>
          </cell>
          <cell r="O142">
            <v>2300</v>
          </cell>
          <cell r="P142">
            <v>2461</v>
          </cell>
          <cell r="Q142">
            <v>2381</v>
          </cell>
          <cell r="R142">
            <v>2381</v>
          </cell>
          <cell r="S142">
            <v>24785</v>
          </cell>
        </row>
        <row r="143">
          <cell r="D143" t="str">
            <v>Credit 30 days</v>
          </cell>
          <cell r="G143">
            <v>0</v>
          </cell>
          <cell r="H143">
            <v>1544</v>
          </cell>
          <cell r="I143">
            <v>551</v>
          </cell>
          <cell r="J143">
            <v>1103</v>
          </cell>
          <cell r="K143">
            <v>2381</v>
          </cell>
          <cell r="L143">
            <v>2461</v>
          </cell>
          <cell r="M143">
            <v>2300</v>
          </cell>
          <cell r="N143">
            <v>2461</v>
          </cell>
          <cell r="O143">
            <v>2461</v>
          </cell>
          <cell r="P143">
            <v>2300</v>
          </cell>
          <cell r="Q143">
            <v>2461</v>
          </cell>
          <cell r="R143">
            <v>2381</v>
          </cell>
          <cell r="S143">
            <v>22404</v>
          </cell>
          <cell r="T143">
            <v>2381</v>
          </cell>
        </row>
        <row r="144">
          <cell r="C144" t="str">
            <v xml:space="preserve"> - Hexane purchase</v>
          </cell>
          <cell r="G144">
            <v>0</v>
          </cell>
          <cell r="H144">
            <v>704</v>
          </cell>
          <cell r="I144">
            <v>0</v>
          </cell>
          <cell r="J144">
            <v>704</v>
          </cell>
          <cell r="K144">
            <v>704</v>
          </cell>
          <cell r="L144">
            <v>704</v>
          </cell>
          <cell r="M144">
            <v>704</v>
          </cell>
          <cell r="N144">
            <v>704</v>
          </cell>
          <cell r="O144">
            <v>704</v>
          </cell>
          <cell r="P144">
            <v>704</v>
          </cell>
          <cell r="Q144">
            <v>704</v>
          </cell>
          <cell r="R144">
            <v>0</v>
          </cell>
          <cell r="S144">
            <v>6336</v>
          </cell>
        </row>
        <row r="145">
          <cell r="D145" t="str">
            <v>Credit 60 days</v>
          </cell>
          <cell r="I145">
            <v>0</v>
          </cell>
          <cell r="J145">
            <v>704</v>
          </cell>
          <cell r="K145">
            <v>0</v>
          </cell>
          <cell r="L145">
            <v>704</v>
          </cell>
          <cell r="M145">
            <v>704</v>
          </cell>
          <cell r="N145">
            <v>704</v>
          </cell>
          <cell r="O145">
            <v>704</v>
          </cell>
          <cell r="P145">
            <v>704</v>
          </cell>
          <cell r="Q145">
            <v>704</v>
          </cell>
          <cell r="R145">
            <v>704</v>
          </cell>
          <cell r="S145">
            <v>5632</v>
          </cell>
          <cell r="T145">
            <v>704</v>
          </cell>
        </row>
        <row r="146">
          <cell r="C146" t="str">
            <v xml:space="preserve"> - PZ Catalyst purchase  (Main)</v>
          </cell>
          <cell r="G146">
            <v>0</v>
          </cell>
          <cell r="H146">
            <v>14364</v>
          </cell>
          <cell r="I146">
            <v>0</v>
          </cell>
          <cell r="J146">
            <v>14364</v>
          </cell>
          <cell r="K146">
            <v>0</v>
          </cell>
          <cell r="L146">
            <v>14364</v>
          </cell>
          <cell r="M146">
            <v>14364</v>
          </cell>
          <cell r="N146">
            <v>0</v>
          </cell>
          <cell r="O146">
            <v>14364</v>
          </cell>
          <cell r="P146">
            <v>0</v>
          </cell>
          <cell r="Q146">
            <v>14364</v>
          </cell>
          <cell r="R146">
            <v>0</v>
          </cell>
          <cell r="S146">
            <v>86184</v>
          </cell>
        </row>
        <row r="147">
          <cell r="D147" t="str">
            <v>T/T 30 days</v>
          </cell>
          <cell r="H147">
            <v>0</v>
          </cell>
          <cell r="I147">
            <v>14364</v>
          </cell>
          <cell r="J147">
            <v>0</v>
          </cell>
          <cell r="K147">
            <v>14364</v>
          </cell>
          <cell r="L147">
            <v>0</v>
          </cell>
          <cell r="M147">
            <v>14364</v>
          </cell>
          <cell r="N147">
            <v>14364</v>
          </cell>
          <cell r="O147">
            <v>0</v>
          </cell>
          <cell r="P147">
            <v>14364</v>
          </cell>
          <cell r="Q147">
            <v>0</v>
          </cell>
          <cell r="R147">
            <v>14364</v>
          </cell>
          <cell r="S147">
            <v>86184</v>
          </cell>
          <cell r="T147">
            <v>0</v>
          </cell>
        </row>
        <row r="148">
          <cell r="C148" t="str">
            <v xml:space="preserve"> - AT Catalyst purchase</v>
          </cell>
          <cell r="G148">
            <v>0</v>
          </cell>
          <cell r="H148">
            <v>0</v>
          </cell>
          <cell r="I148">
            <v>1676</v>
          </cell>
          <cell r="J148">
            <v>0</v>
          </cell>
          <cell r="K148">
            <v>1676</v>
          </cell>
          <cell r="L148">
            <v>0</v>
          </cell>
          <cell r="M148">
            <v>0</v>
          </cell>
          <cell r="N148">
            <v>1676</v>
          </cell>
          <cell r="O148">
            <v>0</v>
          </cell>
          <cell r="P148">
            <v>1676</v>
          </cell>
          <cell r="Q148">
            <v>0</v>
          </cell>
          <cell r="R148">
            <v>0</v>
          </cell>
          <cell r="S148">
            <v>6704</v>
          </cell>
        </row>
        <row r="149">
          <cell r="D149" t="str">
            <v>Credit 60 days</v>
          </cell>
          <cell r="H149">
            <v>0</v>
          </cell>
          <cell r="I149">
            <v>0</v>
          </cell>
          <cell r="J149">
            <v>0</v>
          </cell>
          <cell r="K149">
            <v>1676</v>
          </cell>
          <cell r="L149">
            <v>0</v>
          </cell>
          <cell r="M149">
            <v>1676</v>
          </cell>
          <cell r="N149">
            <v>0</v>
          </cell>
          <cell r="O149">
            <v>0</v>
          </cell>
          <cell r="P149">
            <v>1676</v>
          </cell>
          <cell r="Q149">
            <v>0</v>
          </cell>
          <cell r="R149">
            <v>1676</v>
          </cell>
          <cell r="S149">
            <v>6704</v>
          </cell>
          <cell r="T149">
            <v>0</v>
          </cell>
        </row>
        <row r="150">
          <cell r="C150" t="str">
            <v xml:space="preserve"> - Stabilizer purchase</v>
          </cell>
          <cell r="S150">
            <v>0</v>
          </cell>
        </row>
        <row r="151">
          <cell r="D151" t="str">
            <v>Credit 30 days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</row>
        <row r="152">
          <cell r="C152" t="str">
            <v xml:space="preserve"> - Stabilizer purchase</v>
          </cell>
          <cell r="G152">
            <v>998</v>
          </cell>
          <cell r="H152">
            <v>200</v>
          </cell>
          <cell r="I152">
            <v>2474</v>
          </cell>
          <cell r="J152">
            <v>200</v>
          </cell>
          <cell r="K152">
            <v>2474</v>
          </cell>
          <cell r="L152">
            <v>998</v>
          </cell>
          <cell r="M152">
            <v>1080</v>
          </cell>
          <cell r="N152">
            <v>2674</v>
          </cell>
          <cell r="O152">
            <v>0</v>
          </cell>
          <cell r="P152">
            <v>2674</v>
          </cell>
          <cell r="Q152">
            <v>798</v>
          </cell>
          <cell r="R152">
            <v>798</v>
          </cell>
          <cell r="S152">
            <v>15368</v>
          </cell>
        </row>
        <row r="153">
          <cell r="D153" t="str">
            <v>Credit 60 days</v>
          </cell>
          <cell r="H153">
            <v>0</v>
          </cell>
          <cell r="I153">
            <v>998</v>
          </cell>
          <cell r="J153">
            <v>200</v>
          </cell>
          <cell r="K153">
            <v>2474</v>
          </cell>
          <cell r="L153">
            <v>200</v>
          </cell>
          <cell r="M153">
            <v>2474</v>
          </cell>
          <cell r="N153">
            <v>998</v>
          </cell>
          <cell r="O153">
            <v>1080</v>
          </cell>
          <cell r="P153">
            <v>2674</v>
          </cell>
          <cell r="Q153">
            <v>0</v>
          </cell>
          <cell r="R153">
            <v>2674</v>
          </cell>
          <cell r="S153">
            <v>13772</v>
          </cell>
          <cell r="T153">
            <v>1596</v>
          </cell>
        </row>
        <row r="154">
          <cell r="C154" t="str">
            <v xml:space="preserve"> - Stabilizer purchase</v>
          </cell>
          <cell r="G154">
            <v>156</v>
          </cell>
          <cell r="H154">
            <v>3221</v>
          </cell>
          <cell r="I154">
            <v>3759</v>
          </cell>
          <cell r="J154">
            <v>3221</v>
          </cell>
          <cell r="K154">
            <v>4019</v>
          </cell>
          <cell r="L154">
            <v>3760</v>
          </cell>
          <cell r="M154">
            <v>4020</v>
          </cell>
          <cell r="N154">
            <v>5470</v>
          </cell>
          <cell r="O154">
            <v>3587</v>
          </cell>
          <cell r="P154">
            <v>4020</v>
          </cell>
          <cell r="Q154">
            <v>5471</v>
          </cell>
          <cell r="R154">
            <v>2</v>
          </cell>
          <cell r="S154">
            <v>40706</v>
          </cell>
        </row>
        <row r="155">
          <cell r="D155" t="str">
            <v>Credit 90 days</v>
          </cell>
          <cell r="G155">
            <v>0</v>
          </cell>
          <cell r="H155">
            <v>0</v>
          </cell>
          <cell r="I155">
            <v>0</v>
          </cell>
          <cell r="J155">
            <v>156</v>
          </cell>
          <cell r="K155">
            <v>3221</v>
          </cell>
          <cell r="L155">
            <v>3759</v>
          </cell>
          <cell r="M155">
            <v>3221</v>
          </cell>
          <cell r="N155">
            <v>4019</v>
          </cell>
          <cell r="O155">
            <v>3760</v>
          </cell>
          <cell r="P155">
            <v>4020</v>
          </cell>
          <cell r="Q155">
            <v>5470</v>
          </cell>
          <cell r="R155">
            <v>3587</v>
          </cell>
          <cell r="S155">
            <v>31213</v>
          </cell>
          <cell r="T155">
            <v>9493</v>
          </cell>
        </row>
        <row r="156">
          <cell r="C156" t="str">
            <v xml:space="preserve"> - Chemicals purchase</v>
          </cell>
          <cell r="G156">
            <v>332</v>
          </cell>
          <cell r="H156">
            <v>95</v>
          </cell>
          <cell r="I156">
            <v>407</v>
          </cell>
          <cell r="J156">
            <v>434</v>
          </cell>
          <cell r="K156">
            <v>158</v>
          </cell>
          <cell r="L156">
            <v>485</v>
          </cell>
          <cell r="M156">
            <v>165</v>
          </cell>
          <cell r="N156">
            <v>429</v>
          </cell>
          <cell r="O156">
            <v>140</v>
          </cell>
          <cell r="P156">
            <v>475</v>
          </cell>
          <cell r="Q156">
            <v>125</v>
          </cell>
          <cell r="R156">
            <v>225</v>
          </cell>
          <cell r="S156">
            <v>3470</v>
          </cell>
        </row>
        <row r="157">
          <cell r="D157" t="str">
            <v>Credit 30 days</v>
          </cell>
          <cell r="G157">
            <v>0</v>
          </cell>
          <cell r="H157">
            <v>332</v>
          </cell>
          <cell r="I157">
            <v>95</v>
          </cell>
          <cell r="J157">
            <v>407</v>
          </cell>
          <cell r="K157">
            <v>434</v>
          </cell>
          <cell r="L157">
            <v>158</v>
          </cell>
          <cell r="M157">
            <v>485</v>
          </cell>
          <cell r="N157">
            <v>165</v>
          </cell>
          <cell r="O157">
            <v>429</v>
          </cell>
          <cell r="P157">
            <v>140</v>
          </cell>
          <cell r="Q157">
            <v>475</v>
          </cell>
          <cell r="R157">
            <v>125</v>
          </cell>
          <cell r="S157">
            <v>3245</v>
          </cell>
          <cell r="T157">
            <v>225</v>
          </cell>
        </row>
        <row r="158">
          <cell r="C158" t="str">
            <v xml:space="preserve"> - Chemicals purchase</v>
          </cell>
          <cell r="G158">
            <v>100</v>
          </cell>
          <cell r="H158">
            <v>200</v>
          </cell>
          <cell r="I158">
            <v>200</v>
          </cell>
          <cell r="J158">
            <v>200</v>
          </cell>
          <cell r="K158">
            <v>200</v>
          </cell>
          <cell r="L158">
            <v>200</v>
          </cell>
          <cell r="M158">
            <v>200</v>
          </cell>
          <cell r="N158">
            <v>200</v>
          </cell>
          <cell r="O158">
            <v>200</v>
          </cell>
          <cell r="P158">
            <v>200</v>
          </cell>
          <cell r="Q158">
            <v>200</v>
          </cell>
          <cell r="R158">
            <v>200</v>
          </cell>
          <cell r="S158">
            <v>2300</v>
          </cell>
        </row>
        <row r="159">
          <cell r="D159" t="str">
            <v>Credit 60 days</v>
          </cell>
          <cell r="G159">
            <v>0</v>
          </cell>
          <cell r="H159">
            <v>0</v>
          </cell>
          <cell r="I159">
            <v>100</v>
          </cell>
          <cell r="J159">
            <v>200</v>
          </cell>
          <cell r="K159">
            <v>200</v>
          </cell>
          <cell r="L159">
            <v>200</v>
          </cell>
          <cell r="M159">
            <v>200</v>
          </cell>
          <cell r="N159">
            <v>200</v>
          </cell>
          <cell r="O159">
            <v>200</v>
          </cell>
          <cell r="P159">
            <v>200</v>
          </cell>
          <cell r="Q159">
            <v>200</v>
          </cell>
          <cell r="R159">
            <v>200</v>
          </cell>
          <cell r="S159">
            <v>1900</v>
          </cell>
          <cell r="T159">
            <v>400</v>
          </cell>
        </row>
        <row r="160">
          <cell r="C160" t="str">
            <v>Total purchase</v>
          </cell>
          <cell r="F160">
            <v>0</v>
          </cell>
          <cell r="G160">
            <v>8777</v>
          </cell>
          <cell r="H160">
            <v>24008</v>
          </cell>
          <cell r="I160">
            <v>13707</v>
          </cell>
          <cell r="J160">
            <v>32585</v>
          </cell>
          <cell r="K160">
            <v>22874</v>
          </cell>
          <cell r="L160">
            <v>33395</v>
          </cell>
          <cell r="M160">
            <v>34214</v>
          </cell>
          <cell r="N160">
            <v>24670</v>
          </cell>
          <cell r="O160">
            <v>32039</v>
          </cell>
          <cell r="P160">
            <v>23326</v>
          </cell>
          <cell r="Q160">
            <v>35016</v>
          </cell>
          <cell r="R160">
            <v>11571</v>
          </cell>
          <cell r="S160">
            <v>296182</v>
          </cell>
          <cell r="T160">
            <v>22764</v>
          </cell>
        </row>
        <row r="161">
          <cell r="C161" t="str">
            <v>CASH PAYMENT</v>
          </cell>
          <cell r="G161">
            <v>10200</v>
          </cell>
          <cell r="H161">
            <v>17723</v>
          </cell>
          <cell r="I161">
            <v>30981</v>
          </cell>
          <cell r="J161">
            <v>17058</v>
          </cell>
          <cell r="K161">
            <v>46031</v>
          </cell>
          <cell r="L161">
            <v>18664</v>
          </cell>
          <cell r="M161">
            <v>36008</v>
          </cell>
          <cell r="N161">
            <v>34131</v>
          </cell>
          <cell r="O161">
            <v>19690</v>
          </cell>
          <cell r="P161">
            <v>36822</v>
          </cell>
          <cell r="Q161">
            <v>20426</v>
          </cell>
          <cell r="R161">
            <v>36684</v>
          </cell>
          <cell r="S161">
            <v>324418</v>
          </cell>
          <cell r="T161" t="str">
            <v>excluded B/F</v>
          </cell>
        </row>
        <row r="163">
          <cell r="C163" t="str">
            <v>Account Payable Cat.&amp;Chemicals</v>
          </cell>
          <cell r="E163" t="str">
            <v>AP+Other cl</v>
          </cell>
          <cell r="F163">
            <v>51000</v>
          </cell>
          <cell r="G163">
            <v>49577</v>
          </cell>
          <cell r="H163">
            <v>55862</v>
          </cell>
          <cell r="I163">
            <v>38588</v>
          </cell>
          <cell r="J163">
            <v>54115</v>
          </cell>
          <cell r="K163">
            <v>30958</v>
          </cell>
          <cell r="L163">
            <v>45689</v>
          </cell>
          <cell r="M163">
            <v>43895</v>
          </cell>
          <cell r="N163">
            <v>34434</v>
          </cell>
          <cell r="O163">
            <v>46783</v>
          </cell>
          <cell r="P163">
            <v>33287</v>
          </cell>
          <cell r="Q163">
            <v>47877</v>
          </cell>
          <cell r="R163">
            <v>22764</v>
          </cell>
          <cell r="T163">
            <v>273418</v>
          </cell>
        </row>
        <row r="164">
          <cell r="G164">
            <v>3721</v>
          </cell>
          <cell r="H164">
            <v>22304</v>
          </cell>
          <cell r="I164">
            <v>9939</v>
          </cell>
          <cell r="J164">
            <v>25357</v>
          </cell>
          <cell r="K164">
            <v>15536</v>
          </cell>
          <cell r="L164">
            <v>26573</v>
          </cell>
          <cell r="M164">
            <v>26824</v>
          </cell>
          <cell r="N164">
            <v>17457</v>
          </cell>
          <cell r="O164">
            <v>25078</v>
          </cell>
          <cell r="P164">
            <v>16075</v>
          </cell>
          <cell r="Q164">
            <v>27868</v>
          </cell>
          <cell r="R164">
            <v>4596</v>
          </cell>
          <cell r="S164">
            <v>221328</v>
          </cell>
        </row>
        <row r="165">
          <cell r="A165" t="str">
            <v>k)</v>
          </cell>
          <cell r="B165" t="str">
            <v>Utilities &amp; Others   (BOM=CASH BASIS)</v>
          </cell>
          <cell r="E165" t="str">
            <v>Total Purchased ==&gt;</v>
          </cell>
          <cell r="G165">
            <v>24892.125</v>
          </cell>
          <cell r="H165">
            <v>8791.43</v>
          </cell>
          <cell r="I165">
            <v>17710.86</v>
          </cell>
          <cell r="J165">
            <v>38319.33</v>
          </cell>
          <cell r="K165">
            <v>39753.735000000001</v>
          </cell>
          <cell r="L165">
            <v>37045.925000000003</v>
          </cell>
          <cell r="M165">
            <v>39739.735000000001</v>
          </cell>
          <cell r="N165">
            <v>39653.735000000001</v>
          </cell>
          <cell r="O165">
            <v>37045.925000000003</v>
          </cell>
          <cell r="P165">
            <v>39806.735000000001</v>
          </cell>
          <cell r="Q165">
            <v>38319.33</v>
          </cell>
          <cell r="R165">
            <v>38319.33</v>
          </cell>
          <cell r="S165">
            <v>399398.19500000001</v>
          </cell>
        </row>
        <row r="166">
          <cell r="C166" t="str">
            <v xml:space="preserve"> - Electricity (BOM)</v>
          </cell>
          <cell r="E166" t="str">
            <v>BOM</v>
          </cell>
          <cell r="G166">
            <v>12970</v>
          </cell>
          <cell r="H166">
            <v>4632</v>
          </cell>
          <cell r="I166">
            <v>9265</v>
          </cell>
          <cell r="J166">
            <v>19998</v>
          </cell>
          <cell r="K166">
            <v>20676</v>
          </cell>
          <cell r="L166">
            <v>19321</v>
          </cell>
          <cell r="M166">
            <v>20676</v>
          </cell>
          <cell r="N166">
            <v>20676</v>
          </cell>
          <cell r="O166">
            <v>19321</v>
          </cell>
          <cell r="P166">
            <v>20676</v>
          </cell>
          <cell r="Q166">
            <v>19998</v>
          </cell>
          <cell r="R166">
            <v>19998</v>
          </cell>
          <cell r="S166">
            <v>208207</v>
          </cell>
        </row>
        <row r="167">
          <cell r="C167" t="str">
            <v xml:space="preserve"> - Electricity (BOM2-PE comp.)</v>
          </cell>
          <cell r="E167" t="str">
            <v>BOM</v>
          </cell>
          <cell r="G167">
            <v>259</v>
          </cell>
          <cell r="H167">
            <v>0</v>
          </cell>
          <cell r="I167">
            <v>259</v>
          </cell>
          <cell r="J167">
            <v>649</v>
          </cell>
          <cell r="K167">
            <v>649</v>
          </cell>
          <cell r="L167">
            <v>649</v>
          </cell>
          <cell r="M167">
            <v>649</v>
          </cell>
          <cell r="N167">
            <v>649</v>
          </cell>
          <cell r="O167">
            <v>649</v>
          </cell>
          <cell r="P167">
            <v>649</v>
          </cell>
          <cell r="Q167">
            <v>649</v>
          </cell>
          <cell r="R167">
            <v>649</v>
          </cell>
          <cell r="S167">
            <v>6359</v>
          </cell>
        </row>
        <row r="168">
          <cell r="C168" t="str">
            <v xml:space="preserve"> - Electricity (BOM2-Bagging)</v>
          </cell>
          <cell r="E168" t="str">
            <v>BOM</v>
          </cell>
          <cell r="F168" t="str">
            <v>PTTPL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C169" t="str">
            <v xml:space="preserve"> - Fuel gas</v>
          </cell>
          <cell r="E169" t="str">
            <v>BOM</v>
          </cell>
          <cell r="G169">
            <v>35</v>
          </cell>
          <cell r="H169">
            <v>12</v>
          </cell>
          <cell r="I169">
            <v>25</v>
          </cell>
          <cell r="J169">
            <v>53</v>
          </cell>
          <cell r="K169">
            <v>55</v>
          </cell>
          <cell r="L169">
            <v>52</v>
          </cell>
          <cell r="M169">
            <v>55</v>
          </cell>
          <cell r="N169">
            <v>55</v>
          </cell>
          <cell r="O169">
            <v>52</v>
          </cell>
          <cell r="P169">
            <v>55</v>
          </cell>
          <cell r="Q169">
            <v>53</v>
          </cell>
          <cell r="R169">
            <v>53</v>
          </cell>
          <cell r="S169">
            <v>555</v>
          </cell>
        </row>
        <row r="170">
          <cell r="C170" t="str">
            <v xml:space="preserve"> - Steam</v>
          </cell>
          <cell r="E170" t="str">
            <v>BOM</v>
          </cell>
          <cell r="G170">
            <v>4612</v>
          </cell>
          <cell r="H170">
            <v>1647</v>
          </cell>
          <cell r="I170">
            <v>3294</v>
          </cell>
          <cell r="J170">
            <v>7110</v>
          </cell>
          <cell r="K170">
            <v>7351</v>
          </cell>
          <cell r="L170">
            <v>6870</v>
          </cell>
          <cell r="M170">
            <v>7351</v>
          </cell>
          <cell r="N170">
            <v>7351</v>
          </cell>
          <cell r="O170">
            <v>6870</v>
          </cell>
          <cell r="P170">
            <v>7351</v>
          </cell>
          <cell r="Q170">
            <v>7110</v>
          </cell>
          <cell r="R170">
            <v>7110</v>
          </cell>
          <cell r="S170">
            <v>74027</v>
          </cell>
        </row>
        <row r="171">
          <cell r="C171" t="str">
            <v xml:space="preserve"> - Portable Water</v>
          </cell>
          <cell r="E171" t="str">
            <v>BOM</v>
          </cell>
          <cell r="G171">
            <v>412</v>
          </cell>
          <cell r="H171">
            <v>147</v>
          </cell>
          <cell r="I171">
            <v>294</v>
          </cell>
          <cell r="J171">
            <v>635</v>
          </cell>
          <cell r="K171">
            <v>656</v>
          </cell>
          <cell r="L171">
            <v>613</v>
          </cell>
          <cell r="M171">
            <v>656</v>
          </cell>
          <cell r="N171">
            <v>656</v>
          </cell>
          <cell r="O171">
            <v>613</v>
          </cell>
          <cell r="P171">
            <v>656</v>
          </cell>
          <cell r="Q171">
            <v>635</v>
          </cell>
          <cell r="R171">
            <v>635</v>
          </cell>
          <cell r="S171">
            <v>6608</v>
          </cell>
        </row>
        <row r="172">
          <cell r="C172" t="str">
            <v xml:space="preserve"> - Raw Water (BOM)</v>
          </cell>
          <cell r="E172" t="str">
            <v>BOM</v>
          </cell>
          <cell r="G172">
            <v>7</v>
          </cell>
          <cell r="H172">
            <v>2</v>
          </cell>
          <cell r="I172">
            <v>5</v>
          </cell>
          <cell r="J172">
            <v>10</v>
          </cell>
          <cell r="K172">
            <v>11</v>
          </cell>
          <cell r="L172">
            <v>10</v>
          </cell>
          <cell r="M172">
            <v>11</v>
          </cell>
          <cell r="N172">
            <v>11</v>
          </cell>
          <cell r="O172">
            <v>10</v>
          </cell>
          <cell r="P172">
            <v>11</v>
          </cell>
          <cell r="Q172">
            <v>10</v>
          </cell>
          <cell r="R172">
            <v>10</v>
          </cell>
          <cell r="S172">
            <v>108</v>
          </cell>
        </row>
        <row r="173">
          <cell r="C173" t="str">
            <v xml:space="preserve"> - Raw Water (BOM2- PE Comp)</v>
          </cell>
          <cell r="E173" t="str">
            <v>BOM</v>
          </cell>
          <cell r="G173">
            <v>10</v>
          </cell>
          <cell r="H173">
            <v>0</v>
          </cell>
          <cell r="I173">
            <v>10</v>
          </cell>
          <cell r="J173">
            <v>24</v>
          </cell>
          <cell r="K173">
            <v>24</v>
          </cell>
          <cell r="L173">
            <v>24</v>
          </cell>
          <cell r="M173">
            <v>24</v>
          </cell>
          <cell r="N173">
            <v>24</v>
          </cell>
          <cell r="O173">
            <v>24</v>
          </cell>
          <cell r="P173">
            <v>24</v>
          </cell>
          <cell r="Q173">
            <v>24</v>
          </cell>
          <cell r="R173">
            <v>24</v>
          </cell>
          <cell r="S173">
            <v>236</v>
          </cell>
        </row>
        <row r="174">
          <cell r="C174" t="str">
            <v xml:space="preserve"> - Raw Water (BOM2-Bagging)</v>
          </cell>
          <cell r="E174" t="str">
            <v>BOM</v>
          </cell>
          <cell r="F174" t="str">
            <v>PTTPL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</row>
        <row r="175">
          <cell r="C175" t="str">
            <v xml:space="preserve"> - Bagging &amp; Packing Expense</v>
          </cell>
          <cell r="E175" t="str">
            <v>BOM</v>
          </cell>
          <cell r="G175">
            <v>205</v>
          </cell>
          <cell r="H175">
            <v>72</v>
          </cell>
          <cell r="I175">
            <v>0</v>
          </cell>
          <cell r="J175">
            <v>0</v>
          </cell>
          <cell r="K175">
            <v>158</v>
          </cell>
          <cell r="L175">
            <v>0</v>
          </cell>
          <cell r="M175">
            <v>144</v>
          </cell>
          <cell r="N175">
            <v>58</v>
          </cell>
          <cell r="O175">
            <v>0</v>
          </cell>
          <cell r="P175">
            <v>211</v>
          </cell>
          <cell r="Q175">
            <v>0</v>
          </cell>
          <cell r="R175">
            <v>0</v>
          </cell>
          <cell r="S175">
            <v>848</v>
          </cell>
        </row>
        <row r="176">
          <cell r="C176" t="str">
            <v xml:space="preserve"> - Bagging &amp; Packing - PTTPL</v>
          </cell>
          <cell r="G176">
            <v>6382.125</v>
          </cell>
          <cell r="H176">
            <v>2279.4299999999998</v>
          </cell>
          <cell r="I176">
            <v>4558.8599999999997</v>
          </cell>
          <cell r="J176">
            <v>9840.33</v>
          </cell>
          <cell r="K176">
            <v>10173.735000000001</v>
          </cell>
          <cell r="L176">
            <v>9506.9249999999993</v>
          </cell>
          <cell r="M176">
            <v>10173.735000000001</v>
          </cell>
          <cell r="N176">
            <v>10173.735000000001</v>
          </cell>
          <cell r="O176">
            <v>9506.9249999999993</v>
          </cell>
          <cell r="P176">
            <v>10173.735000000001</v>
          </cell>
          <cell r="Q176">
            <v>9840.33</v>
          </cell>
          <cell r="R176">
            <v>9840.33</v>
          </cell>
          <cell r="S176">
            <v>102450.19500000001</v>
          </cell>
        </row>
        <row r="177">
          <cell r="D177" t="str">
            <v>Credit 30 days</v>
          </cell>
          <cell r="G177">
            <v>0</v>
          </cell>
          <cell r="H177">
            <v>6382.125</v>
          </cell>
          <cell r="I177">
            <v>2279.4299999999998</v>
          </cell>
          <cell r="J177">
            <v>4558.8599999999997</v>
          </cell>
          <cell r="K177">
            <v>9840.33</v>
          </cell>
          <cell r="L177">
            <v>10173.735000000001</v>
          </cell>
          <cell r="M177">
            <v>9506.9249999999993</v>
          </cell>
          <cell r="N177">
            <v>10173.735000000001</v>
          </cell>
          <cell r="O177">
            <v>10173.735000000001</v>
          </cell>
          <cell r="P177">
            <v>9506.9249999999993</v>
          </cell>
          <cell r="Q177">
            <v>10173.735000000001</v>
          </cell>
          <cell r="R177">
            <v>9840.33</v>
          </cell>
          <cell r="S177">
            <v>92609.865000000005</v>
          </cell>
          <cell r="T177">
            <v>9840.3300000000017</v>
          </cell>
        </row>
        <row r="178">
          <cell r="C178" t="str">
            <v xml:space="preserve"> - LLDPE (Domestic)</v>
          </cell>
          <cell r="E178" t="str">
            <v>Planning</v>
          </cell>
          <cell r="F178" t="str">
            <v>PTTPL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D179" t="str">
            <v>Credit 30 days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9840.3300000000163</v>
          </cell>
        </row>
        <row r="180">
          <cell r="C180" t="str">
            <v>CASH PAYMENT</v>
          </cell>
          <cell r="G180">
            <v>18510</v>
          </cell>
          <cell r="H180">
            <v>12894.125</v>
          </cell>
          <cell r="I180">
            <v>15431.43</v>
          </cell>
          <cell r="J180">
            <v>33037.86</v>
          </cell>
          <cell r="K180">
            <v>39420.33</v>
          </cell>
          <cell r="L180">
            <v>37712.735000000001</v>
          </cell>
          <cell r="M180">
            <v>39072.925000000003</v>
          </cell>
          <cell r="N180">
            <v>39653.735000000001</v>
          </cell>
          <cell r="O180">
            <v>37712.735000000001</v>
          </cell>
          <cell r="P180">
            <v>39139.925000000003</v>
          </cell>
          <cell r="Q180">
            <v>38652.735000000001</v>
          </cell>
          <cell r="R180">
            <v>38319.33</v>
          </cell>
          <cell r="S180">
            <v>389557.86499999999</v>
          </cell>
          <cell r="T180" t="str">
            <v>Excluded B/F</v>
          </cell>
        </row>
        <row r="182">
          <cell r="C182" t="str">
            <v>Account Payable Utility</v>
          </cell>
          <cell r="F182">
            <v>0</v>
          </cell>
          <cell r="G182">
            <v>6382.125</v>
          </cell>
          <cell r="H182">
            <v>2279.4300000000003</v>
          </cell>
          <cell r="I182">
            <v>4558.8600000000006</v>
          </cell>
          <cell r="J182">
            <v>9840.3300000000017</v>
          </cell>
          <cell r="K182">
            <v>10173.735000000001</v>
          </cell>
          <cell r="L182">
            <v>9506.9250000000029</v>
          </cell>
          <cell r="M182">
            <v>10173.735000000001</v>
          </cell>
          <cell r="N182">
            <v>10173.735000000001</v>
          </cell>
          <cell r="O182">
            <v>9506.9250000000029</v>
          </cell>
          <cell r="P182">
            <v>10173.735000000001</v>
          </cell>
          <cell r="Q182">
            <v>9840.3300000000017</v>
          </cell>
          <cell r="R182">
            <v>9840.3300000000017</v>
          </cell>
          <cell r="T182">
            <v>389557.86499999999</v>
          </cell>
        </row>
        <row r="184">
          <cell r="B184" t="str">
            <v>m)</v>
          </cell>
          <cell r="C184" t="str">
            <v>Fixed Expenses</v>
          </cell>
          <cell r="F184" t="str">
            <v>Fixed amt.(baht)</v>
          </cell>
          <cell r="T184" t="str">
            <v>Chk. AP</v>
          </cell>
        </row>
        <row r="185">
          <cell r="C185" t="str">
            <v>Operating Expenses</v>
          </cell>
          <cell r="E185" t="str">
            <v>PURCHASE</v>
          </cell>
          <cell r="F185">
            <v>380233111</v>
          </cell>
          <cell r="G185">
            <v>24512.842583333331</v>
          </cell>
          <cell r="H185">
            <v>54854.842583333331</v>
          </cell>
          <cell r="I185">
            <v>42772.842583333331</v>
          </cell>
          <cell r="J185">
            <v>24512.842583333331</v>
          </cell>
          <cell r="K185">
            <v>46755.614583333328</v>
          </cell>
          <cell r="L185">
            <v>24512.842583333331</v>
          </cell>
          <cell r="M185">
            <v>24512.842583333331</v>
          </cell>
          <cell r="N185">
            <v>57331.535583333331</v>
          </cell>
          <cell r="O185">
            <v>26937.842583333331</v>
          </cell>
          <cell r="P185">
            <v>24512.842583333331</v>
          </cell>
          <cell r="Q185">
            <v>43197.375583333327</v>
          </cell>
          <cell r="R185">
            <v>26792.842583333331</v>
          </cell>
          <cell r="S185">
            <v>416203.10899999994</v>
          </cell>
          <cell r="T185">
            <v>-38693.997999999992</v>
          </cell>
        </row>
        <row r="186">
          <cell r="D186" t="str">
            <v xml:space="preserve"> - Running Royalty</v>
          </cell>
          <cell r="E186" t="str">
            <v>BG '03 (Q2-Q4)</v>
          </cell>
          <cell r="F186">
            <v>63425000</v>
          </cell>
          <cell r="G186">
            <v>24420</v>
          </cell>
          <cell r="I186">
            <v>16320.772000000001</v>
          </cell>
          <cell r="L186">
            <v>28424.692999999999</v>
          </cell>
          <cell r="O186">
            <v>18684.532999999999</v>
          </cell>
          <cell r="R186">
            <v>0</v>
          </cell>
          <cell r="S186">
            <v>87849.997999999992</v>
          </cell>
          <cell r="T186">
            <v>-24424.997999999992</v>
          </cell>
        </row>
        <row r="187">
          <cell r="E187" t="str">
            <v>B/F from ending B/S2006+Q1 '07</v>
          </cell>
          <cell r="F187">
            <v>0</v>
          </cell>
          <cell r="H187">
            <v>5922</v>
          </cell>
          <cell r="K187">
            <v>5922</v>
          </cell>
          <cell r="N187">
            <v>0</v>
          </cell>
          <cell r="Q187">
            <v>0</v>
          </cell>
          <cell r="S187">
            <v>11844</v>
          </cell>
          <cell r="T187">
            <v>-11844</v>
          </cell>
        </row>
        <row r="188">
          <cell r="E188" t="str">
            <v>Payment 45 days after Quartery</v>
          </cell>
          <cell r="H188">
            <v>30342</v>
          </cell>
          <cell r="K188">
            <v>22242.772000000001</v>
          </cell>
          <cell r="L188">
            <v>0</v>
          </cell>
          <cell r="M188">
            <v>0</v>
          </cell>
          <cell r="N188">
            <v>28424.692999999999</v>
          </cell>
          <cell r="O188">
            <v>0</v>
          </cell>
          <cell r="P188">
            <v>0</v>
          </cell>
          <cell r="Q188">
            <v>18684.532999999999</v>
          </cell>
          <cell r="R188">
            <v>0</v>
          </cell>
          <cell r="S188">
            <v>99693.997999999992</v>
          </cell>
        </row>
        <row r="189">
          <cell r="D189" t="str">
            <v xml:space="preserve"> - Handling Charge</v>
          </cell>
          <cell r="E189" t="str">
            <v>Avg. 12 mo.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</row>
        <row r="190">
          <cell r="D190" t="str">
            <v xml:space="preserve"> - Promotion</v>
          </cell>
          <cell r="E190" t="str">
            <v>Avg. 12 mo.</v>
          </cell>
          <cell r="F190">
            <v>1660000</v>
          </cell>
          <cell r="G190">
            <v>138.33333333333334</v>
          </cell>
          <cell r="H190">
            <v>138.33333333333334</v>
          </cell>
          <cell r="I190">
            <v>138.33333333333334</v>
          </cell>
          <cell r="J190">
            <v>138.33333333333334</v>
          </cell>
          <cell r="K190">
            <v>138.33333333333334</v>
          </cell>
          <cell r="L190">
            <v>138.33333333333334</v>
          </cell>
          <cell r="M190">
            <v>138.33333333333334</v>
          </cell>
          <cell r="N190">
            <v>138.33333333333334</v>
          </cell>
          <cell r="O190">
            <v>138.33333333333334</v>
          </cell>
          <cell r="P190">
            <v>138.33333333333334</v>
          </cell>
          <cell r="Q190">
            <v>138.33333333333334</v>
          </cell>
          <cell r="R190">
            <v>138.33333333333334</v>
          </cell>
          <cell r="S190">
            <v>1659.9999999999998</v>
          </cell>
          <cell r="T190">
            <v>0</v>
          </cell>
        </row>
        <row r="191">
          <cell r="D191" t="str">
            <v xml:space="preserve"> - Promotion (Coupon)</v>
          </cell>
          <cell r="E191" t="str">
            <v>Quarter</v>
          </cell>
          <cell r="F191">
            <v>0</v>
          </cell>
          <cell r="I191">
            <v>0</v>
          </cell>
          <cell r="L191">
            <v>0</v>
          </cell>
          <cell r="O191">
            <v>0</v>
          </cell>
          <cell r="R191">
            <v>0</v>
          </cell>
          <cell r="S191">
            <v>0</v>
          </cell>
          <cell r="T191">
            <v>0</v>
          </cell>
        </row>
        <row r="192">
          <cell r="D192" t="str">
            <v xml:space="preserve"> - Sample Product / Market</v>
          </cell>
          <cell r="E192" t="str">
            <v>Avg. 12 mo.</v>
          </cell>
          <cell r="F192">
            <v>1700000</v>
          </cell>
          <cell r="G192">
            <v>141.66666666666666</v>
          </cell>
          <cell r="H192">
            <v>141.66666666666666</v>
          </cell>
          <cell r="I192">
            <v>141.66666666666666</v>
          </cell>
          <cell r="J192">
            <v>141.66666666666666</v>
          </cell>
          <cell r="K192">
            <v>141.66666666666666</v>
          </cell>
          <cell r="L192">
            <v>141.66666666666666</v>
          </cell>
          <cell r="M192">
            <v>141.66666666666666</v>
          </cell>
          <cell r="N192">
            <v>141.66666666666666</v>
          </cell>
          <cell r="O192">
            <v>141.66666666666666</v>
          </cell>
          <cell r="P192">
            <v>141.66666666666666</v>
          </cell>
          <cell r="Q192">
            <v>141.66666666666666</v>
          </cell>
          <cell r="R192">
            <v>141.66666666666666</v>
          </cell>
          <cell r="S192">
            <v>1700.0000000000002</v>
          </cell>
          <cell r="T192">
            <v>0</v>
          </cell>
        </row>
        <row r="193">
          <cell r="D193" t="str">
            <v xml:space="preserve"> - Salary &amp; Wage</v>
          </cell>
          <cell r="E193" t="str">
            <v>Avg. 12 mo.</v>
          </cell>
          <cell r="F193">
            <v>143436964</v>
          </cell>
          <cell r="G193">
            <v>11953.080333333333</v>
          </cell>
          <cell r="H193">
            <v>11953.080333333333</v>
          </cell>
          <cell r="I193">
            <v>11953.080333333333</v>
          </cell>
          <cell r="J193">
            <v>11953.080333333333</v>
          </cell>
          <cell r="K193">
            <v>11953.080333333333</v>
          </cell>
          <cell r="L193">
            <v>11953.080333333333</v>
          </cell>
          <cell r="M193">
            <v>11953.080333333333</v>
          </cell>
          <cell r="N193">
            <v>11953.080333333333</v>
          </cell>
          <cell r="O193">
            <v>11953.080333333333</v>
          </cell>
          <cell r="P193">
            <v>11953.080333333333</v>
          </cell>
          <cell r="Q193">
            <v>11953.080333333333</v>
          </cell>
          <cell r="R193">
            <v>11953.080333333333</v>
          </cell>
          <cell r="S193">
            <v>143436.96400000001</v>
          </cell>
          <cell r="T193">
            <v>0</v>
          </cell>
        </row>
        <row r="194">
          <cell r="D194" t="str">
            <v xml:space="preserve"> - Welfare</v>
          </cell>
          <cell r="E194" t="str">
            <v>Avg. 12 mo.</v>
          </cell>
          <cell r="F194">
            <v>19229047</v>
          </cell>
          <cell r="G194">
            <v>1602.4205833333333</v>
          </cell>
          <cell r="H194">
            <v>1602.4205833333333</v>
          </cell>
          <cell r="I194">
            <v>1602.4205833333333</v>
          </cell>
          <cell r="J194">
            <v>1602.4205833333333</v>
          </cell>
          <cell r="K194">
            <v>1602.4205833333333</v>
          </cell>
          <cell r="L194">
            <v>1602.4205833333333</v>
          </cell>
          <cell r="M194">
            <v>1602.4205833333333</v>
          </cell>
          <cell r="N194">
            <v>1602.4205833333333</v>
          </cell>
          <cell r="O194">
            <v>1602.4205833333333</v>
          </cell>
          <cell r="P194">
            <v>1602.4205833333333</v>
          </cell>
          <cell r="Q194">
            <v>1602.4205833333333</v>
          </cell>
          <cell r="R194">
            <v>1602.4205833333333</v>
          </cell>
          <cell r="S194">
            <v>19229.046999999995</v>
          </cell>
          <cell r="T194">
            <v>0</v>
          </cell>
        </row>
        <row r="195">
          <cell r="D195" t="str">
            <v xml:space="preserve"> - Training</v>
          </cell>
          <cell r="E195" t="str">
            <v>Avg. 12 mo.</v>
          </cell>
          <cell r="F195">
            <v>6779200</v>
          </cell>
          <cell r="G195">
            <v>564.93333333333339</v>
          </cell>
          <cell r="H195">
            <v>564.93333333333339</v>
          </cell>
          <cell r="I195">
            <v>564.93333333333339</v>
          </cell>
          <cell r="J195">
            <v>564.93333333333339</v>
          </cell>
          <cell r="K195">
            <v>564.93333333333339</v>
          </cell>
          <cell r="L195">
            <v>564.93333333333339</v>
          </cell>
          <cell r="M195">
            <v>564.93333333333339</v>
          </cell>
          <cell r="N195">
            <v>564.93333333333339</v>
          </cell>
          <cell r="O195">
            <v>564.93333333333339</v>
          </cell>
          <cell r="P195">
            <v>564.93333333333339</v>
          </cell>
          <cell r="Q195">
            <v>564.93333333333339</v>
          </cell>
          <cell r="R195">
            <v>564.93333333333339</v>
          </cell>
          <cell r="S195">
            <v>6779.2000000000007</v>
          </cell>
          <cell r="T195">
            <v>0</v>
          </cell>
        </row>
        <row r="196">
          <cell r="D196" t="str">
            <v xml:space="preserve"> - Recruitment</v>
          </cell>
          <cell r="E196" t="str">
            <v>Avg. 12 mo.</v>
          </cell>
          <cell r="F196">
            <v>125000</v>
          </cell>
          <cell r="G196">
            <v>10.416666666666666</v>
          </cell>
          <cell r="H196">
            <v>10.416666666666666</v>
          </cell>
          <cell r="I196">
            <v>10.416666666666666</v>
          </cell>
          <cell r="J196">
            <v>10.416666666666666</v>
          </cell>
          <cell r="K196">
            <v>10.416666666666666</v>
          </cell>
          <cell r="L196">
            <v>10.416666666666666</v>
          </cell>
          <cell r="M196">
            <v>10.416666666666666</v>
          </cell>
          <cell r="N196">
            <v>10.416666666666666</v>
          </cell>
          <cell r="O196">
            <v>10.416666666666666</v>
          </cell>
          <cell r="P196">
            <v>10.416666666666666</v>
          </cell>
          <cell r="Q196">
            <v>10.416666666666666</v>
          </cell>
          <cell r="R196">
            <v>10.416666666666666</v>
          </cell>
          <cell r="S196">
            <v>125.00000000000001</v>
          </cell>
          <cell r="T196">
            <v>0</v>
          </cell>
        </row>
        <row r="197">
          <cell r="D197" t="str">
            <v xml:space="preserve"> - Maintenance (exc. A.SD)</v>
          </cell>
          <cell r="E197" t="str">
            <v>Avg. 12 mo.</v>
          </cell>
          <cell r="F197">
            <v>34428800</v>
          </cell>
          <cell r="G197">
            <v>2869.0666666666666</v>
          </cell>
          <cell r="H197">
            <v>2869.0666666666666</v>
          </cell>
          <cell r="I197">
            <v>2869.0666666666666</v>
          </cell>
          <cell r="J197">
            <v>2869.0666666666666</v>
          </cell>
          <cell r="K197">
            <v>2869.0666666666666</v>
          </cell>
          <cell r="L197">
            <v>2869.0666666666666</v>
          </cell>
          <cell r="M197">
            <v>2869.0666666666666</v>
          </cell>
          <cell r="N197">
            <v>2869.0666666666666</v>
          </cell>
          <cell r="O197">
            <v>2869.0666666666666</v>
          </cell>
          <cell r="P197">
            <v>2869.0666666666666</v>
          </cell>
          <cell r="Q197">
            <v>2869.0666666666666</v>
          </cell>
          <cell r="R197">
            <v>2869.0666666666666</v>
          </cell>
          <cell r="S197">
            <v>34428.799999999996</v>
          </cell>
          <cell r="T197">
            <v>0</v>
          </cell>
        </row>
        <row r="198">
          <cell r="D198" t="str">
            <v xml:space="preserve"> - Insurance</v>
          </cell>
          <cell r="E198" t="str">
            <v>Mar</v>
          </cell>
          <cell r="F198">
            <v>18260000</v>
          </cell>
          <cell r="I198">
            <v>18260</v>
          </cell>
          <cell r="S198">
            <v>18260</v>
          </cell>
          <cell r="T198">
            <v>0</v>
          </cell>
        </row>
        <row r="199">
          <cell r="D199" t="str">
            <v xml:space="preserve"> - Rental</v>
          </cell>
          <cell r="E199" t="str">
            <v>Avg. 12 mo.</v>
          </cell>
          <cell r="F199">
            <v>16906200</v>
          </cell>
          <cell r="G199">
            <v>1408.85</v>
          </cell>
          <cell r="H199">
            <v>1408.85</v>
          </cell>
          <cell r="I199">
            <v>1408.85</v>
          </cell>
          <cell r="J199">
            <v>1408.85</v>
          </cell>
          <cell r="K199">
            <v>1408.85</v>
          </cell>
          <cell r="L199">
            <v>1408.85</v>
          </cell>
          <cell r="M199">
            <v>1408.85</v>
          </cell>
          <cell r="N199">
            <v>1408.85</v>
          </cell>
          <cell r="O199">
            <v>1408.85</v>
          </cell>
          <cell r="P199">
            <v>1408.85</v>
          </cell>
          <cell r="Q199">
            <v>1408.85</v>
          </cell>
          <cell r="R199">
            <v>1408.85</v>
          </cell>
          <cell r="S199">
            <v>16906.2</v>
          </cell>
          <cell r="T199">
            <v>0</v>
          </cell>
        </row>
        <row r="200">
          <cell r="D200" t="str">
            <v xml:space="preserve">   Land Rent</v>
          </cell>
          <cell r="E200" t="str">
            <v>Aug</v>
          </cell>
          <cell r="F200">
            <v>4394000</v>
          </cell>
          <cell r="N200">
            <v>4394</v>
          </cell>
          <cell r="S200">
            <v>4394</v>
          </cell>
          <cell r="T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S201">
            <v>0</v>
          </cell>
          <cell r="T201">
            <v>0</v>
          </cell>
        </row>
        <row r="202">
          <cell r="D202" t="str">
            <v xml:space="preserve"> - Tax &amp; Fee+Bank Charge</v>
          </cell>
          <cell r="E202" t="str">
            <v>Avg. 12 mo.</v>
          </cell>
          <cell r="F202">
            <v>3471200</v>
          </cell>
          <cell r="G202">
            <v>289.26666666666671</v>
          </cell>
          <cell r="H202">
            <v>289.26666666666671</v>
          </cell>
          <cell r="I202">
            <v>289.26666666666671</v>
          </cell>
          <cell r="J202">
            <v>289.26666666666671</v>
          </cell>
          <cell r="K202">
            <v>289.26666666666671</v>
          </cell>
          <cell r="L202">
            <v>289.26666666666671</v>
          </cell>
          <cell r="M202">
            <v>289.26666666666671</v>
          </cell>
          <cell r="N202">
            <v>289.26666666666671</v>
          </cell>
          <cell r="O202">
            <v>289.26666666666671</v>
          </cell>
          <cell r="P202">
            <v>289.26666666666671</v>
          </cell>
          <cell r="Q202">
            <v>289.26666666666671</v>
          </cell>
          <cell r="R202">
            <v>289.26666666666671</v>
          </cell>
          <cell r="S202">
            <v>3471.2000000000012</v>
          </cell>
          <cell r="T202">
            <v>0</v>
          </cell>
        </row>
        <row r="203">
          <cell r="A203" t="str">
            <v>Delete==&gt;</v>
          </cell>
          <cell r="D203" t="str">
            <v xml:space="preserve">   Bank Charge (only OSA, ISA)</v>
          </cell>
          <cell r="E203" t="str">
            <v>OSA(jan),ISA(nov)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2425</v>
          </cell>
          <cell r="P203">
            <v>0</v>
          </cell>
          <cell r="Q203">
            <v>0</v>
          </cell>
          <cell r="R203">
            <v>0</v>
          </cell>
          <cell r="S203">
            <v>2425</v>
          </cell>
          <cell r="T203">
            <v>-2425</v>
          </cell>
        </row>
        <row r="204">
          <cell r="D204" t="str">
            <v xml:space="preserve"> - Utility &amp; Communication</v>
          </cell>
          <cell r="E204" t="str">
            <v>Avg. 12 mo.</v>
          </cell>
          <cell r="F204">
            <v>3788400</v>
          </cell>
          <cell r="G204">
            <v>315.7</v>
          </cell>
          <cell r="H204">
            <v>315.7</v>
          </cell>
          <cell r="I204">
            <v>315.7</v>
          </cell>
          <cell r="J204">
            <v>315.7</v>
          </cell>
          <cell r="K204">
            <v>315.7</v>
          </cell>
          <cell r="L204">
            <v>315.7</v>
          </cell>
          <cell r="M204">
            <v>315.7</v>
          </cell>
          <cell r="N204">
            <v>315.7</v>
          </cell>
          <cell r="O204">
            <v>315.7</v>
          </cell>
          <cell r="P204">
            <v>315.7</v>
          </cell>
          <cell r="Q204">
            <v>315.7</v>
          </cell>
          <cell r="R204">
            <v>315.7</v>
          </cell>
          <cell r="S204">
            <v>3788.3999999999992</v>
          </cell>
          <cell r="T204">
            <v>0</v>
          </cell>
        </row>
        <row r="205">
          <cell r="D205" t="str">
            <v xml:space="preserve"> - Travelling Expenses</v>
          </cell>
          <cell r="E205" t="str">
            <v>Avg. 12 mo.</v>
          </cell>
          <cell r="F205">
            <v>3742000</v>
          </cell>
          <cell r="G205">
            <v>311.83333333333331</v>
          </cell>
          <cell r="H205">
            <v>311.83333333333331</v>
          </cell>
          <cell r="I205">
            <v>311.83333333333331</v>
          </cell>
          <cell r="J205">
            <v>311.83333333333331</v>
          </cell>
          <cell r="K205">
            <v>311.83333333333331</v>
          </cell>
          <cell r="L205">
            <v>311.83333333333331</v>
          </cell>
          <cell r="M205">
            <v>311.83333333333331</v>
          </cell>
          <cell r="N205">
            <v>311.83333333333331</v>
          </cell>
          <cell r="O205">
            <v>311.83333333333331</v>
          </cell>
          <cell r="P205">
            <v>311.83333333333331</v>
          </cell>
          <cell r="Q205">
            <v>311.83333333333331</v>
          </cell>
          <cell r="R205">
            <v>311.83333333333331</v>
          </cell>
          <cell r="S205">
            <v>3742.0000000000005</v>
          </cell>
          <cell r="T205">
            <v>0</v>
          </cell>
        </row>
        <row r="206">
          <cell r="D206" t="str">
            <v xml:space="preserve"> - Professional Fee</v>
          </cell>
          <cell r="E206" t="str">
            <v>Avg. 12 mo.</v>
          </cell>
          <cell r="F206">
            <v>9570000</v>
          </cell>
          <cell r="G206">
            <v>797.5</v>
          </cell>
          <cell r="H206">
            <v>797.5</v>
          </cell>
          <cell r="I206">
            <v>797.5</v>
          </cell>
          <cell r="J206">
            <v>797.5</v>
          </cell>
          <cell r="K206">
            <v>797.5</v>
          </cell>
          <cell r="L206">
            <v>797.5</v>
          </cell>
          <cell r="M206">
            <v>797.5</v>
          </cell>
          <cell r="N206">
            <v>797.5</v>
          </cell>
          <cell r="O206">
            <v>797.5</v>
          </cell>
          <cell r="P206">
            <v>797.5</v>
          </cell>
          <cell r="Q206">
            <v>797.5</v>
          </cell>
          <cell r="R206">
            <v>797.5</v>
          </cell>
          <cell r="S206">
            <v>9570</v>
          </cell>
          <cell r="T206">
            <v>0</v>
          </cell>
        </row>
        <row r="207">
          <cell r="D207" t="str">
            <v xml:space="preserve"> - Supply &amp; Contract out</v>
          </cell>
          <cell r="E207" t="str">
            <v>Avg. 12 mo.</v>
          </cell>
          <cell r="F207">
            <v>43132600</v>
          </cell>
          <cell r="G207">
            <v>3594.3833333333337</v>
          </cell>
          <cell r="H207">
            <v>3594.3833333333337</v>
          </cell>
          <cell r="I207">
            <v>3594.3833333333337</v>
          </cell>
          <cell r="J207">
            <v>3594.3833333333337</v>
          </cell>
          <cell r="K207">
            <v>3594.3833333333337</v>
          </cell>
          <cell r="L207">
            <v>3594.3833333333337</v>
          </cell>
          <cell r="M207">
            <v>3594.3833333333337</v>
          </cell>
          <cell r="N207">
            <v>3594.3833333333337</v>
          </cell>
          <cell r="O207">
            <v>3594.3833333333337</v>
          </cell>
          <cell r="P207">
            <v>3594.3833333333337</v>
          </cell>
          <cell r="Q207">
            <v>3594.3833333333337</v>
          </cell>
          <cell r="R207">
            <v>3594.3833333333337</v>
          </cell>
          <cell r="S207">
            <v>43132.600000000006</v>
          </cell>
          <cell r="T207">
            <v>0</v>
          </cell>
        </row>
        <row r="208">
          <cell r="D208" t="str">
            <v xml:space="preserve"> - Miscellanous</v>
          </cell>
          <cell r="E208" t="str">
            <v>Avg. 12 mo.</v>
          </cell>
          <cell r="F208">
            <v>6184700</v>
          </cell>
          <cell r="G208">
            <v>515.39166666666665</v>
          </cell>
          <cell r="H208">
            <v>515.39166666666665</v>
          </cell>
          <cell r="I208">
            <v>515.39166666666665</v>
          </cell>
          <cell r="J208">
            <v>515.39166666666665</v>
          </cell>
          <cell r="K208">
            <v>515.39166666666665</v>
          </cell>
          <cell r="L208">
            <v>515.39166666666665</v>
          </cell>
          <cell r="M208">
            <v>515.39166666666665</v>
          </cell>
          <cell r="N208">
            <v>515.39166666666665</v>
          </cell>
          <cell r="O208">
            <v>515.39166666666665</v>
          </cell>
          <cell r="P208">
            <v>515.39166666666665</v>
          </cell>
          <cell r="Q208">
            <v>515.39166666666665</v>
          </cell>
          <cell r="R208">
            <v>515.39166666666665</v>
          </cell>
          <cell r="S208">
            <v>6184.699999999998</v>
          </cell>
          <cell r="T208">
            <v>0</v>
          </cell>
        </row>
        <row r="209">
          <cell r="C209" t="str">
            <v>*</v>
          </cell>
          <cell r="D209" t="str">
            <v xml:space="preserve"> - License Fee</v>
          </cell>
          <cell r="I209">
            <v>2280</v>
          </cell>
          <cell r="L209">
            <v>2280</v>
          </cell>
          <cell r="O209">
            <v>2280</v>
          </cell>
          <cell r="R209">
            <v>2280</v>
          </cell>
          <cell r="S209">
            <v>9120</v>
          </cell>
        </row>
        <row r="210">
          <cell r="C210" t="str">
            <v>Beginning A/P</v>
          </cell>
          <cell r="F210">
            <v>9000</v>
          </cell>
          <cell r="G210">
            <v>750</v>
          </cell>
          <cell r="H210">
            <v>750</v>
          </cell>
          <cell r="I210">
            <v>750</v>
          </cell>
          <cell r="J210">
            <v>750</v>
          </cell>
          <cell r="K210">
            <v>750</v>
          </cell>
          <cell r="L210">
            <v>750</v>
          </cell>
          <cell r="M210">
            <v>750</v>
          </cell>
          <cell r="N210">
            <v>750</v>
          </cell>
          <cell r="O210">
            <v>750</v>
          </cell>
          <cell r="P210">
            <v>750</v>
          </cell>
          <cell r="Q210">
            <v>750</v>
          </cell>
          <cell r="R210">
            <v>750</v>
          </cell>
          <cell r="S210">
            <v>9000</v>
          </cell>
          <cell r="T210" t="str">
            <v>exclude B/G</v>
          </cell>
        </row>
        <row r="211">
          <cell r="C211" t="str">
            <v>CASH PAYMENT</v>
          </cell>
          <cell r="G211">
            <v>25262.842583333331</v>
          </cell>
          <cell r="H211">
            <v>55604.842583333331</v>
          </cell>
          <cell r="I211">
            <v>45802.842583333331</v>
          </cell>
          <cell r="J211">
            <v>25262.842583333331</v>
          </cell>
          <cell r="K211">
            <v>47505.614583333336</v>
          </cell>
          <cell r="L211">
            <v>27542.842583333331</v>
          </cell>
          <cell r="M211">
            <v>25262.842583333331</v>
          </cell>
          <cell r="N211">
            <v>58081.535583333331</v>
          </cell>
          <cell r="O211">
            <v>29967.842583333331</v>
          </cell>
          <cell r="P211">
            <v>25262.842583333331</v>
          </cell>
          <cell r="Q211">
            <v>43947.375583333334</v>
          </cell>
          <cell r="R211">
            <v>27542.842583333331</v>
          </cell>
          <cell r="S211">
            <v>437047.10899999994</v>
          </cell>
          <cell r="T211">
            <v>428047.10899999994</v>
          </cell>
        </row>
        <row r="213">
          <cell r="C213" t="str">
            <v>Account PayableOperating Expense</v>
          </cell>
          <cell r="F213">
            <v>9000</v>
          </cell>
          <cell r="G213">
            <v>8250</v>
          </cell>
          <cell r="H213">
            <v>7500</v>
          </cell>
          <cell r="I213">
            <v>4470</v>
          </cell>
          <cell r="J213">
            <v>3720</v>
          </cell>
          <cell r="K213">
            <v>2969.9999999999927</v>
          </cell>
          <cell r="L213">
            <v>-60.000000000007276</v>
          </cell>
          <cell r="M213">
            <v>-810.00000000000728</v>
          </cell>
          <cell r="N213">
            <v>-1560.0000000000073</v>
          </cell>
          <cell r="O213">
            <v>-4590.0000000000073</v>
          </cell>
          <cell r="P213">
            <v>-5340.0000000000073</v>
          </cell>
          <cell r="Q213">
            <v>-6090.0000000000146</v>
          </cell>
          <cell r="R213">
            <v>-6840.0000000000146</v>
          </cell>
        </row>
        <row r="214">
          <cell r="B214" t="str">
            <v>n)</v>
          </cell>
          <cell r="C214" t="str">
            <v>Interest/Financial Expenses</v>
          </cell>
          <cell r="F214">
            <v>61153000</v>
          </cell>
          <cell r="G214">
            <v>1635.6666666666667</v>
          </cell>
          <cell r="H214">
            <v>1635.6666666666667</v>
          </cell>
          <cell r="I214">
            <v>1635.6666666666667</v>
          </cell>
          <cell r="J214">
            <v>1635.6666666666667</v>
          </cell>
          <cell r="K214">
            <v>25075.666666666668</v>
          </cell>
          <cell r="L214">
            <v>1635.6666666666667</v>
          </cell>
          <cell r="M214">
            <v>1376.6666666666667</v>
          </cell>
          <cell r="N214">
            <v>1376.6666666666667</v>
          </cell>
          <cell r="O214">
            <v>1376.6666666666667</v>
          </cell>
          <cell r="P214">
            <v>1376.6666666666667</v>
          </cell>
          <cell r="Q214">
            <v>21015.666666666668</v>
          </cell>
          <cell r="R214">
            <v>1376.6666666666667</v>
          </cell>
          <cell r="S214">
            <v>61153</v>
          </cell>
          <cell r="T214">
            <v>0</v>
          </cell>
        </row>
        <row r="215">
          <cell r="D215" t="str">
            <v xml:space="preserve">   - Interest Bank Overdraft.</v>
          </cell>
          <cell r="E215">
            <v>661.01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</row>
        <row r="216">
          <cell r="D216" t="str">
            <v xml:space="preserve">   - Interest paid on LT - Leasing</v>
          </cell>
          <cell r="E216">
            <v>661.29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</row>
        <row r="217">
          <cell r="A217" t="str">
            <v>Tr. A</v>
          </cell>
          <cell r="D217" t="str">
            <v xml:space="preserve">   - Interest Paid - Tr.A - USD</v>
          </cell>
          <cell r="E217">
            <v>661.21</v>
          </cell>
          <cell r="F217">
            <v>43079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23440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19639</v>
          </cell>
          <cell r="R217">
            <v>0</v>
          </cell>
          <cell r="S217">
            <v>43079</v>
          </cell>
          <cell r="T217">
            <v>0</v>
          </cell>
        </row>
        <row r="218">
          <cell r="A218" t="str">
            <v>Tr. B</v>
          </cell>
          <cell r="D218" t="str">
            <v xml:space="preserve">   - Interest Paid - Tr.B - Baht</v>
          </cell>
          <cell r="E218">
            <v>661.21</v>
          </cell>
          <cell r="F218">
            <v>17574</v>
          </cell>
          <cell r="G218">
            <v>1594</v>
          </cell>
          <cell r="H218">
            <v>1594</v>
          </cell>
          <cell r="I218">
            <v>1594</v>
          </cell>
          <cell r="J218">
            <v>1594</v>
          </cell>
          <cell r="K218">
            <v>1594</v>
          </cell>
          <cell r="L218">
            <v>1594</v>
          </cell>
          <cell r="M218">
            <v>1335</v>
          </cell>
          <cell r="N218">
            <v>1335</v>
          </cell>
          <cell r="O218">
            <v>1335</v>
          </cell>
          <cell r="P218">
            <v>1335</v>
          </cell>
          <cell r="Q218">
            <v>1335</v>
          </cell>
          <cell r="R218">
            <v>1335</v>
          </cell>
          <cell r="S218">
            <v>17574</v>
          </cell>
          <cell r="T218">
            <v>0</v>
          </cell>
        </row>
        <row r="219">
          <cell r="A219" t="str">
            <v>Tr. C</v>
          </cell>
          <cell r="D219" t="str">
            <v xml:space="preserve">   - Interest Paid - Tr.C - Baht</v>
          </cell>
          <cell r="E219">
            <v>661.21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</row>
        <row r="225">
          <cell r="D225" t="str">
            <v>Total Interest Exp.</v>
          </cell>
          <cell r="G225">
            <v>1594</v>
          </cell>
          <cell r="H225">
            <v>1594</v>
          </cell>
          <cell r="I225">
            <v>1594</v>
          </cell>
          <cell r="J225">
            <v>1594</v>
          </cell>
          <cell r="K225">
            <v>25034</v>
          </cell>
          <cell r="L225">
            <v>1594</v>
          </cell>
          <cell r="M225">
            <v>1335</v>
          </cell>
          <cell r="N225">
            <v>1335</v>
          </cell>
          <cell r="O225">
            <v>1335</v>
          </cell>
          <cell r="P225">
            <v>1335</v>
          </cell>
          <cell r="Q225">
            <v>20974</v>
          </cell>
          <cell r="R225">
            <v>1335</v>
          </cell>
          <cell r="S225">
            <v>60653</v>
          </cell>
        </row>
        <row r="226">
          <cell r="D226" t="str">
            <v xml:space="preserve">   - L/C, L/G Fee</v>
          </cell>
          <cell r="E226">
            <v>662.01</v>
          </cell>
          <cell r="F226">
            <v>250000</v>
          </cell>
          <cell r="G226">
            <v>20.833333333333332</v>
          </cell>
          <cell r="H226">
            <v>20.833333333333332</v>
          </cell>
          <cell r="I226">
            <v>20.833333333333332</v>
          </cell>
          <cell r="J226">
            <v>20.833333333333332</v>
          </cell>
          <cell r="K226">
            <v>20.833333333333332</v>
          </cell>
          <cell r="L226">
            <v>20.833333333333332</v>
          </cell>
          <cell r="M226">
            <v>20.833333333333332</v>
          </cell>
          <cell r="N226">
            <v>20.833333333333332</v>
          </cell>
          <cell r="O226">
            <v>20.833333333333332</v>
          </cell>
          <cell r="P226">
            <v>20.833333333333332</v>
          </cell>
          <cell r="Q226">
            <v>20.833333333333332</v>
          </cell>
          <cell r="R226">
            <v>20.833333333333332</v>
          </cell>
          <cell r="S226">
            <v>250.00000000000003</v>
          </cell>
          <cell r="T226">
            <v>0</v>
          </cell>
        </row>
        <row r="229">
          <cell r="D229" t="str">
            <v xml:space="preserve">   - Financial Charge CFA</v>
          </cell>
          <cell r="E229">
            <v>662.23</v>
          </cell>
          <cell r="F229">
            <v>250000</v>
          </cell>
          <cell r="G229">
            <v>20.833333333333332</v>
          </cell>
          <cell r="H229">
            <v>20.833333333333332</v>
          </cell>
          <cell r="I229">
            <v>20.833333333333332</v>
          </cell>
          <cell r="J229">
            <v>20.833333333333332</v>
          </cell>
          <cell r="K229">
            <v>20.833333333333332</v>
          </cell>
          <cell r="L229">
            <v>20.833333333333332</v>
          </cell>
          <cell r="M229">
            <v>20.833333333333332</v>
          </cell>
          <cell r="N229">
            <v>20.833333333333332</v>
          </cell>
          <cell r="O229">
            <v>20.833333333333332</v>
          </cell>
          <cell r="P229">
            <v>20.833333333333332</v>
          </cell>
          <cell r="Q229">
            <v>20.833333333333332</v>
          </cell>
          <cell r="R229">
            <v>20.833333333333332</v>
          </cell>
          <cell r="S229">
            <v>250.00000000000003</v>
          </cell>
          <cell r="T229">
            <v>0</v>
          </cell>
        </row>
        <row r="230">
          <cell r="D230" t="str">
            <v xml:space="preserve">   - Other Financial Charge</v>
          </cell>
          <cell r="E230">
            <v>662.49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</row>
        <row r="231">
          <cell r="D231" t="str">
            <v>Total Financial Exp.</v>
          </cell>
          <cell r="G231">
            <v>41.666666666666664</v>
          </cell>
          <cell r="H231">
            <v>41.666666666666664</v>
          </cell>
          <cell r="I231">
            <v>41.666666666666664</v>
          </cell>
          <cell r="J231">
            <v>41.666666666666664</v>
          </cell>
          <cell r="K231">
            <v>41.666666666666664</v>
          </cell>
          <cell r="L231">
            <v>41.666666666666664</v>
          </cell>
          <cell r="M231">
            <v>41.666666666666664</v>
          </cell>
          <cell r="N231">
            <v>41.666666666666664</v>
          </cell>
          <cell r="O231">
            <v>41.666666666666664</v>
          </cell>
          <cell r="P231">
            <v>41.666666666666664</v>
          </cell>
          <cell r="Q231">
            <v>41.666666666666664</v>
          </cell>
          <cell r="R231">
            <v>41.666666666666664</v>
          </cell>
          <cell r="S231">
            <v>500.00000000000006</v>
          </cell>
        </row>
        <row r="232">
          <cell r="C232" t="str">
            <v>CASH PAYMENT</v>
          </cell>
          <cell r="G232">
            <v>1635.6666666666667</v>
          </cell>
          <cell r="H232">
            <v>1635.6666666666667</v>
          </cell>
          <cell r="I232">
            <v>1635.6666666666667</v>
          </cell>
          <cell r="J232">
            <v>1635.6666666666667</v>
          </cell>
          <cell r="K232">
            <v>25075.666666666668</v>
          </cell>
          <cell r="L232">
            <v>1635.6666666666667</v>
          </cell>
          <cell r="M232">
            <v>1376.6666666666667</v>
          </cell>
          <cell r="N232">
            <v>1376.6666666666667</v>
          </cell>
          <cell r="O232">
            <v>1376.6666666666667</v>
          </cell>
          <cell r="P232">
            <v>1376.6666666666667</v>
          </cell>
          <cell r="Q232">
            <v>21015.666666666668</v>
          </cell>
          <cell r="R232">
            <v>1376.6666666666667</v>
          </cell>
          <cell r="S232">
            <v>61153</v>
          </cell>
          <cell r="T232">
            <v>61153</v>
          </cell>
        </row>
        <row r="234">
          <cell r="C234" t="str">
            <v>Account Payable Financial Expenses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</sheetData>
      <sheetData sheetId="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BS"/>
      <sheetName val="2.PL"/>
      <sheetName val="3.Statement of change in equity"/>
      <sheetName val="4.Cash Flow"/>
      <sheetName val="5. Account Foreign Curency"/>
      <sheetName val="5.1 ICP F-Currency"/>
      <sheetName val="5.2 ICP F-Currency"/>
      <sheetName val="6.AR Trade total"/>
      <sheetName val="6.1 AR Trade Internal "/>
      <sheetName val="6.2 AR Trade External "/>
      <sheetName val="7 Acquisitions"/>
      <sheetName val="8 Related Receivables"/>
      <sheetName val="9.Inventory"/>
      <sheetName val="10. ICP Inventory "/>
      <sheetName val="11.Investments"/>
      <sheetName val="12.PPE"/>
      <sheetName val="13. Intangible assets"/>
      <sheetName val="14.ICP Assets"/>
      <sheetName val="15 Related Liabilities"/>
      <sheetName val="16 Other current Liabilities"/>
      <sheetName val="17 Details Bond and Loan"/>
      <sheetName val="18.Deferred tax"/>
      <sheetName val="19 Revenue"/>
      <sheetName val="20 Expenses"/>
      <sheetName val="21 Income Tax"/>
      <sheetName val="22 Commitment with non-relate"/>
      <sheetName val="23 Reclassification of account"/>
      <sheetName val="24 BOI"/>
      <sheetName val="25 Exchange Rate "/>
      <sheetName val="Entity"/>
      <sheetName val="Intercom"/>
      <sheetName val="Currency"/>
      <sheetName val="Asset Class"/>
      <sheetName val="Finished Good"/>
      <sheetName val="ProfitCen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ICP TOP</v>
          </cell>
        </row>
        <row r="2">
          <cell r="A2" t="str">
            <v>None</v>
          </cell>
        </row>
        <row r="3">
          <cell r="A3" t="str">
            <v>PTT Chemical Public Company Limited</v>
          </cell>
        </row>
        <row r="4">
          <cell r="A4" t="str">
            <v>PTTCH's Subsidiaries Companies</v>
          </cell>
        </row>
        <row r="5">
          <cell r="A5" t="str">
            <v>Bangkok Polyethylene Public Company Limited</v>
          </cell>
        </row>
        <row r="6">
          <cell r="A6" t="str">
            <v>TOC Glycol Co.,Ltd.</v>
          </cell>
        </row>
        <row r="7">
          <cell r="A7" t="str">
            <v>Thai Choline Chloride Co.,Ltd.</v>
          </cell>
        </row>
        <row r="8">
          <cell r="A8" t="str">
            <v>Thai Ethanolamines Co.,Ltd.</v>
          </cell>
        </row>
        <row r="9">
          <cell r="A9" t="str">
            <v>Thai Oleochemicals Co.,Ltd.</v>
          </cell>
        </row>
        <row r="10">
          <cell r="A10" t="str">
            <v>PTT Polyethylene Co.,Ltd.</v>
          </cell>
        </row>
        <row r="11">
          <cell r="A11" t="str">
            <v>Thai Ethoxylate Co.,Ltd.</v>
          </cell>
        </row>
        <row r="12">
          <cell r="A12" t="str">
            <v>Thai Fatty Alcohol Co.,Ltd.</v>
          </cell>
        </row>
        <row r="13">
          <cell r="A13" t="str">
            <v>NPC Safety and Environmental Service Co.,Ltd.</v>
          </cell>
        </row>
        <row r="14">
          <cell r="A14" t="str">
            <v>Alliance Plants Service Co.,Ltd.</v>
          </cell>
        </row>
        <row r="15">
          <cell r="A15" t="str">
            <v>Thai Tank Terminal Limited</v>
          </cell>
        </row>
        <row r="16">
          <cell r="A16" t="str">
            <v xml:space="preserve">PTT Chemical International Private Limited </v>
          </cell>
        </row>
        <row r="17">
          <cell r="A17" t="str">
            <v>PTTCH's Associated Companies</v>
          </cell>
        </row>
        <row r="18">
          <cell r="A18" t="str">
            <v>PTT Phenol Co.,Ltd.</v>
          </cell>
        </row>
        <row r="19">
          <cell r="A19" t="str">
            <v>Vinythai PLC.</v>
          </cell>
        </row>
        <row r="20">
          <cell r="A20" t="str">
            <v>PTT Polymer Marketing Co.,Ltd.</v>
          </cell>
        </row>
        <row r="21">
          <cell r="A21" t="str">
            <v>PTT Utility Co.,Ltd.</v>
          </cell>
        </row>
        <row r="22">
          <cell r="A22" t="str">
            <v>PTT ICT Solution Co.,Ltd.</v>
          </cell>
        </row>
        <row r="23">
          <cell r="A23" t="str">
            <v>Eastern Fluid Transport Co.,Ltd.</v>
          </cell>
        </row>
        <row r="24">
          <cell r="A24" t="str">
            <v>Other Related Parties</v>
          </cell>
        </row>
        <row r="25">
          <cell r="A25" t="str">
            <v>Siam Cement PLC.</v>
          </cell>
        </row>
        <row r="26">
          <cell r="A26" t="str">
            <v>HMC Polymers Co.,Ltd.</v>
          </cell>
        </row>
        <row r="27">
          <cell r="A27" t="str">
            <v>Thai Polyethylene Co.,Ltd.</v>
          </cell>
        </row>
        <row r="28">
          <cell r="A28" t="str">
            <v>Thai Polypropylene Co.,Ltd.</v>
          </cell>
        </row>
        <row r="29">
          <cell r="A29" t="str">
            <v>Thai Plastic and Chemicals PLC.</v>
          </cell>
        </row>
        <row r="30">
          <cell r="A30" t="str">
            <v>Thi Industrial Gas PLC.</v>
          </cell>
        </row>
        <row r="31">
          <cell r="A31" t="str">
            <v>Bangkok Industrial Gas Co.,Ltd.</v>
          </cell>
        </row>
        <row r="32">
          <cell r="A32" t="str">
            <v>Bangkok Synthetic Co.,Ltd.</v>
          </cell>
        </row>
        <row r="33">
          <cell r="A33" t="str">
            <v>PTT Aromatic and Refinery PLC.</v>
          </cell>
        </row>
        <row r="34">
          <cell r="A34" t="str">
            <v>PTT Exploration and Production PLC.</v>
          </cell>
        </row>
        <row r="35">
          <cell r="A35" t="str">
            <v>Rayong Olefins Co.,Ltd.</v>
          </cell>
        </row>
        <row r="36">
          <cell r="A36" t="str">
            <v>Siam Styrene Monomers Co.,Ltd.</v>
          </cell>
        </row>
        <row r="37">
          <cell r="A37" t="str">
            <v>Star Petroleum Refining Co.,Ltd.</v>
          </cell>
        </row>
        <row r="38">
          <cell r="A38" t="str">
            <v>Siam Mitsui PTA Co.,Ltd.</v>
          </cell>
        </row>
        <row r="39">
          <cell r="A39" t="str">
            <v>Pacific Plastic Co.,Ltd.</v>
          </cell>
        </row>
        <row r="40">
          <cell r="A40" t="str">
            <v>Thai Petroleum Pipeline Co.,Ltd.</v>
          </cell>
        </row>
        <row r="41">
          <cell r="A41" t="str">
            <v>IRPC PLC.</v>
          </cell>
        </row>
        <row r="42">
          <cell r="A42" t="str">
            <v>PTT Polymer Logistic Co.,Ltd.</v>
          </cell>
        </row>
        <row r="43">
          <cell r="A43" t="str">
            <v>Vopak International B.V.</v>
          </cell>
        </row>
        <row r="44">
          <cell r="A44" t="str">
            <v>TPC Paste Resin Co.,Ltd.</v>
          </cell>
        </row>
        <row r="45">
          <cell r="A45" t="str">
            <v>Cognis Group</v>
          </cell>
        </row>
        <row r="46">
          <cell r="A46" t="str">
            <v>Cognis Thai Co.,Ltd.</v>
          </cell>
        </row>
        <row r="47">
          <cell r="A47" t="str">
            <v>COM's Group (IFRS)</v>
          </cell>
        </row>
      </sheetData>
      <sheetData sheetId="31">
        <row r="1">
          <cell r="A1" t="str">
            <v>All Currencies</v>
          </cell>
        </row>
      </sheetData>
      <sheetData sheetId="32">
        <row r="1">
          <cell r="A1" t="str">
            <v>Land</v>
          </cell>
        </row>
        <row r="2">
          <cell r="A2" t="str">
            <v>Land Improvements - Owned</v>
          </cell>
        </row>
        <row r="3">
          <cell r="A3" t="str">
            <v>Land Improvements - Lease</v>
          </cell>
        </row>
        <row r="4">
          <cell r="A4" t="str">
            <v>Plant, Machinery and Pipeline</v>
          </cell>
        </row>
        <row r="5">
          <cell r="A5" t="str">
            <v>Factory Equipment and Tools-Owned</v>
          </cell>
        </row>
        <row r="6">
          <cell r="A6" t="str">
            <v>Factory Equipment and Tools-Lease</v>
          </cell>
        </row>
        <row r="7">
          <cell r="A7" t="str">
            <v>Office and Factory Buildings</v>
          </cell>
        </row>
        <row r="8">
          <cell r="A8" t="str">
            <v>Building Improvement</v>
          </cell>
        </row>
        <row r="9">
          <cell r="A9" t="str">
            <v>Leasehold Improvement</v>
          </cell>
        </row>
        <row r="10">
          <cell r="A10" t="str">
            <v>Office Equipment</v>
          </cell>
        </row>
        <row r="11">
          <cell r="A11" t="str">
            <v>Office Equipment - Lease</v>
          </cell>
        </row>
        <row r="12">
          <cell r="A12" t="str">
            <v xml:space="preserve">Furniture and Fixtures </v>
          </cell>
        </row>
        <row r="13">
          <cell r="A13" t="str">
            <v>Computer &amp;  accessories</v>
          </cell>
        </row>
        <row r="14">
          <cell r="A14" t="str">
            <v>Computer &amp;  accessories - Lease</v>
          </cell>
        </row>
        <row r="15">
          <cell r="A15" t="str">
            <v>Vehicles</v>
          </cell>
        </row>
        <row r="16">
          <cell r="A16" t="str">
            <v>Vehicles - Lease</v>
          </cell>
        </row>
        <row r="17">
          <cell r="A17" t="str">
            <v>Asset Under Construction
Construction</v>
          </cell>
        </row>
        <row r="18">
          <cell r="A18" t="str">
            <v>License</v>
          </cell>
        </row>
        <row r="19">
          <cell r="A19" t="str">
            <v>Computer Software</v>
          </cell>
        </row>
        <row r="20">
          <cell r="A20" t="str">
            <v>Right of used Pipeline</v>
          </cell>
        </row>
        <row r="21">
          <cell r="A21" t="str">
            <v>Right to use Jetty</v>
          </cell>
        </row>
        <row r="22">
          <cell r="A22" t="str">
            <v>Brand &amp; Trade Mark</v>
          </cell>
        </row>
        <row r="23">
          <cell r="A23" t="str">
            <v>Other operating rights</v>
          </cell>
        </row>
        <row r="24">
          <cell r="A24" t="str">
            <v>Goodwill</v>
          </cell>
        </row>
        <row r="25">
          <cell r="A25" t="str">
            <v>AUC-Intangible</v>
          </cell>
        </row>
      </sheetData>
      <sheetData sheetId="33">
        <row r="2">
          <cell r="C2" t="str">
            <v>Olefin Group</v>
          </cell>
        </row>
      </sheetData>
      <sheetData sheetId="34">
        <row r="2">
          <cell r="B2" t="str">
            <v>APS-APS-Common</v>
          </cell>
        </row>
        <row r="3">
          <cell r="B3" t="str">
            <v>APS-หน่วยบำรุงรักษากลาง</v>
          </cell>
        </row>
        <row r="4">
          <cell r="B4" t="str">
            <v>APS-หน่วยบำรุงรักษา 1</v>
          </cell>
        </row>
        <row r="5">
          <cell r="B5" t="str">
            <v>APS-หน่วยบำรุงรักษา 2</v>
          </cell>
        </row>
        <row r="6">
          <cell r="B6" t="str">
            <v>APS-หน่วยบำรุงรักษา 3</v>
          </cell>
        </row>
        <row r="7">
          <cell r="B7" t="str">
            <v>APS-หน่วยบำรุงรักษา 4</v>
          </cell>
        </row>
        <row r="8">
          <cell r="B8" t="str">
            <v>APS-หน่วยบำรุงโรงงานใหญ่</v>
          </cell>
        </row>
        <row r="9">
          <cell r="B9" t="str">
            <v>APS-ส่วนบริหารวัสดุ</v>
          </cell>
        </row>
        <row r="10">
          <cell r="B10" t="str">
            <v>APS-วิศวกรรมส่วนกลาง</v>
          </cell>
        </row>
        <row r="11">
          <cell r="B11" t="str">
            <v>APS-วิศวกรรมโรงงาน 1</v>
          </cell>
        </row>
        <row r="12">
          <cell r="B12" t="str">
            <v>APS-วิศวกรรมโรงงาน 2</v>
          </cell>
        </row>
        <row r="13">
          <cell r="B13" t="str">
            <v>APS-บริหารโครงการ</v>
          </cell>
        </row>
        <row r="14">
          <cell r="B14" t="str">
            <v>APS-บริการตรวจสอบโรงงาน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IR"/>
      <sheetName val="P-L"/>
      <sheetName val="DGchitiet "/>
      <sheetName val="giavatu"/>
      <sheetName val="IND"/>
      <sheetName val="MAN"/>
      <sheetName val="EQU"/>
      <sheetName val="MANDET"/>
      <sheetName val="EQUDET"/>
      <sheetName val="TCO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"/>
      <sheetName val="損益表"/>
      <sheetName val="現金流量表"/>
      <sheetName val="權益變動表"/>
      <sheetName val="EPS"/>
      <sheetName val="9406重編現金流量表 "/>
      <sheetName val="財務比率基本資料"/>
      <sheetName val="重要財務比率"/>
      <sheetName val="現金流量表 (2)"/>
      <sheetName val="bang tien luong"/>
      <sheetName val="DGchitiet "/>
      <sheetName val="目錄"/>
      <sheetName val="少數股權計算表－102Q3"/>
      <sheetName val="data"/>
      <sheetName val="抵销分录"/>
      <sheetName val="合并"/>
      <sheetName val="佳吉实业"/>
      <sheetName val="Equity movment"/>
      <sheetName val="原币"/>
      <sheetName val="萨摩亚"/>
      <sheetName val="U"/>
      <sheetName val="J"/>
      <sheetName val="EJE  28321.4E"/>
      <sheetName val="泰國合併"/>
      <sheetName val="28321.2C"/>
      <sheetName val="27-2主营收入成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S - BS"/>
      <sheetName val="WCS - PL"/>
      <sheetName val="WCS-AJE"/>
      <sheetName val="CFS"/>
      <sheetName val="WCFS"/>
      <sheetName val="WCFS-AJE"/>
      <sheetName val="CF"/>
      <sheetName val="WCF"/>
      <sheetName val="WCF-AJE "/>
      <sheetName val="BS - AF"/>
      <sheetName val="PL - AF"/>
      <sheetName val="AJE"/>
      <sheetName val="RJE"/>
      <sheetName val="mat "/>
      <sheetName val="BS - BF"/>
      <sheetName val="RATIO"/>
      <sheetName val="A"/>
      <sheetName val="C"/>
      <sheetName val="E"/>
      <sheetName val="I"/>
      <sheetName val="L"/>
      <sheetName val="FA"/>
      <sheetName val="OS"/>
      <sheetName val="AA"/>
      <sheetName val="BB"/>
      <sheetName val="EE"/>
      <sheetName val="DD"/>
      <sheetName val="II"/>
      <sheetName val="KK"/>
      <sheetName val="OO"/>
      <sheetName val="SE"/>
      <sheetName val="RE"/>
      <sheetName val="PL - BF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MAT"/>
      <sheetName val="AJE"/>
      <sheetName val="REC"/>
      <sheetName val="non AJE"/>
      <sheetName val="BS-AF"/>
      <sheetName val="PL-AF"/>
      <sheetName val="BS-B"/>
      <sheetName val="PL-B"/>
      <sheetName val="A"/>
      <sheetName val="B"/>
      <sheetName val="C"/>
      <sheetName val="E"/>
      <sheetName val="I"/>
      <sheetName val="L"/>
      <sheetName val="K"/>
      <sheetName val="FA"/>
      <sheetName val="OS"/>
      <sheetName val="AA"/>
      <sheetName val="BB"/>
      <sheetName val="EE"/>
      <sheetName val="II"/>
      <sheetName val="OO"/>
      <sheetName val="SE"/>
      <sheetName val="RE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Social security fund"/>
      <sheetName val="Provident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Exchange_Code" refersTo="='Exchange Rate'!$B$2:$B$6"/>
    </definedNames>
    <sheetDataSet>
      <sheetData sheetId="0" refreshError="1"/>
      <sheetData sheetId="1"/>
      <sheetData sheetId="2"/>
      <sheetData sheetId="3"/>
      <sheetData sheetId="4">
        <row r="2">
          <cell r="B2" t="str">
            <v>Baht</v>
          </cell>
        </row>
        <row r="3">
          <cell r="B3" t="str">
            <v>RP</v>
          </cell>
        </row>
        <row r="4">
          <cell r="B4" t="str">
            <v>SGD</v>
          </cell>
        </row>
        <row r="5">
          <cell r="B5" t="str">
            <v>USD</v>
          </cell>
        </row>
        <row r="6">
          <cell r="B6" t="str">
            <v>VND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>
            <v>0</v>
          </cell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.Product Sales "/>
      <sheetName val="2. Purchase"/>
      <sheetName val="3. Inventory Movement"/>
      <sheetName val="4. YIELD"/>
      <sheetName val="5. Overhead Cost by Cost Center"/>
      <sheetName val="6. Cost by Product"/>
      <sheetName val="7. Expenses by Cost Center"/>
      <sheetName val="8. Expenses Allocation"/>
      <sheetName val="9. InterProduct Charge"/>
      <sheetName val="10.Market Price"/>
      <sheetName val="11.Service Revenue"/>
      <sheetName val="12.Other Income"/>
      <sheetName val="13. Asset"/>
      <sheetName val="14 Allocation Factor"/>
      <sheetName val="15. Exchange Rate "/>
      <sheetName val="Customer &amp; Supplier"/>
      <sheetName val="ProfitCenter"/>
      <sheetName val="Price"/>
      <sheetName val="Entity"/>
      <sheetName val="Cost Center"/>
      <sheetName val="Feed Stock"/>
      <sheetName val="Finished Good"/>
      <sheetName val="Reporting Product"/>
    </sheetNames>
    <sheetDataSet>
      <sheetData sheetId="0"/>
      <sheetData sheetId="1"/>
      <sheetData sheetId="2"/>
      <sheetData sheetId="3"/>
      <sheetData sheetId="4"/>
      <sheetData sheetId="5"/>
      <sheetData sheetId="6">
        <row r="93">
          <cell r="D93" t="str">
            <v>CO Allocate - Other Expense</v>
          </cell>
        </row>
        <row r="94">
          <cell r="D94" t="str">
            <v>CO Allocate - Chemicals</v>
          </cell>
        </row>
        <row r="95">
          <cell r="D95" t="str">
            <v>CO Allocate - Catalysts</v>
          </cell>
        </row>
        <row r="96">
          <cell r="D96" t="str">
            <v>CO Allocate - Statbilizers</v>
          </cell>
        </row>
        <row r="97">
          <cell r="D97" t="str">
            <v>CO Allocate - Raw Water</v>
          </cell>
        </row>
        <row r="98">
          <cell r="D98" t="str">
            <v>CO Allocate - Potable Water</v>
          </cell>
        </row>
        <row r="99">
          <cell r="D99" t="str">
            <v>CO Allocate - Treated/Clarified Water</v>
          </cell>
        </row>
        <row r="100">
          <cell r="D100" t="str">
            <v>CO Allocate - Demineralized Water</v>
          </cell>
        </row>
        <row r="101">
          <cell r="D101" t="str">
            <v>CO Allocate - Cooling Water</v>
          </cell>
        </row>
        <row r="102">
          <cell r="D102" t="str">
            <v>CO Allocate - Electricity</v>
          </cell>
        </row>
        <row r="103">
          <cell r="D103" t="str">
            <v>CO Allocate - Nitrogen</v>
          </cell>
        </row>
        <row r="104">
          <cell r="D104" t="str">
            <v>CO Allocate - Water - SWRO</v>
          </cell>
        </row>
        <row r="105">
          <cell r="D105" t="str">
            <v>CO Allocate - Steam</v>
          </cell>
        </row>
        <row r="106">
          <cell r="D106" t="str">
            <v>CO Allocate - Fuel  Gas</v>
          </cell>
        </row>
        <row r="107">
          <cell r="D107" t="str">
            <v>CO Allocate - Hydrogen</v>
          </cell>
        </row>
        <row r="108">
          <cell r="D108" t="str">
            <v>CO Allocate - Boiler Feed Water</v>
          </cell>
        </row>
        <row r="109">
          <cell r="D109" t="str">
            <v>CO Allocate - Storage  Expenses</v>
          </cell>
        </row>
        <row r="110">
          <cell r="D110" t="str">
            <v>CO Allocate - Rental Expenses</v>
          </cell>
        </row>
        <row r="111">
          <cell r="D111" t="str">
            <v>CO Allocate - Other Factory expense</v>
          </cell>
        </row>
        <row r="112">
          <cell r="D112" t="str">
            <v>CO Allocate - Insurance</v>
          </cell>
        </row>
        <row r="113">
          <cell r="D113" t="str">
            <v>CO Allocate - License &amp; Fees</v>
          </cell>
        </row>
        <row r="114">
          <cell r="D114" t="str">
            <v>CO Allocate - Professional Fees</v>
          </cell>
        </row>
        <row r="115">
          <cell r="D115" t="str">
            <v>CO Allocate - External Services Expenses</v>
          </cell>
        </row>
        <row r="116">
          <cell r="D116" t="str">
            <v>CO Allocate - Maintenance Expense</v>
          </cell>
        </row>
        <row r="117">
          <cell r="D117" t="str">
            <v>CO Allocate - Maintenance S/D Exp.</v>
          </cell>
        </row>
        <row r="118">
          <cell r="D118" t="str">
            <v>CO Allocate - Salary</v>
          </cell>
        </row>
        <row r="119">
          <cell r="D119" t="str">
            <v>CO Allocate - Welfare &amp; Benefit</v>
          </cell>
        </row>
        <row r="120">
          <cell r="D120" t="str">
            <v xml:space="preserve">CO Allocate - Employee Development </v>
          </cell>
        </row>
        <row r="121">
          <cell r="D121" t="str">
            <v>CO Allocate - Travelling expenses</v>
          </cell>
        </row>
        <row r="122">
          <cell r="D122" t="str">
            <v>CO Allocate - Provision</v>
          </cell>
        </row>
        <row r="123">
          <cell r="D123" t="str">
            <v>CO Allocate - Provision for Decline value</v>
          </cell>
        </row>
        <row r="124">
          <cell r="D124" t="str">
            <v>CO Allocate - Depreciation</v>
          </cell>
        </row>
        <row r="125">
          <cell r="D125" t="str">
            <v>CO Allocate - Amortization</v>
          </cell>
        </row>
        <row r="126">
          <cell r="D126" t="str">
            <v>CO Allocate - Other Expense</v>
          </cell>
        </row>
        <row r="127">
          <cell r="D127" t="str">
            <v xml:space="preserve">CO Allocate - Itemised Equipment Cost    </v>
          </cell>
        </row>
        <row r="128">
          <cell r="D128" t="str">
            <v xml:space="preserve">CO Allocate - Bulk Material Cost   </v>
          </cell>
        </row>
        <row r="129">
          <cell r="D129" t="str">
            <v xml:space="preserve">CO Allocate - Construction &amp; Maintenance Work    </v>
          </cell>
        </row>
        <row r="130">
          <cell r="D130" t="str">
            <v xml:space="preserve">CO Allocate - Field Temporary Facilities    </v>
          </cell>
        </row>
        <row r="131">
          <cell r="D131" t="str">
            <v>CO Allocate - Cost - Not related to customer</v>
          </cell>
        </row>
        <row r="132">
          <cell r="D132" t="str">
            <v>CO Allocate - Cost Of Service - General</v>
          </cell>
        </row>
        <row r="133">
          <cell r="D133" t="str">
            <v>CO Allo UT Charge-Ass.</v>
          </cell>
        </row>
        <row r="134">
          <cell r="D134" t="str">
            <v>CO Allocate - Monthly fixed cost from shutdown</v>
          </cell>
        </row>
        <row r="135">
          <cell r="D135" t="str">
            <v>CO Allocate - Purchased Utilities</v>
          </cell>
        </row>
        <row r="136">
          <cell r="D136" t="str">
            <v>CO Allocate - Treated Water</v>
          </cell>
        </row>
        <row r="137">
          <cell r="D137" t="str">
            <v>CO Allocate - SWRO</v>
          </cell>
        </row>
        <row r="138">
          <cell r="D138" t="str">
            <v>CO Allocate - Portable Water</v>
          </cell>
        </row>
        <row r="139">
          <cell r="D139" t="str">
            <v>CO Allocate - Demin Water</v>
          </cell>
        </row>
        <row r="140">
          <cell r="D140" t="str">
            <v>CO Allocate - BFW</v>
          </cell>
        </row>
        <row r="141">
          <cell r="D141" t="str">
            <v>CO Allocate - Steam</v>
          </cell>
        </row>
        <row r="142">
          <cell r="D142" t="str">
            <v>CO Allocate - Electricity</v>
          </cell>
        </row>
        <row r="143">
          <cell r="D143" t="str">
            <v>CO Allocate - Cooling Water</v>
          </cell>
        </row>
        <row r="144">
          <cell r="D144" t="str">
            <v>CO Allocate - Raw water</v>
          </cell>
        </row>
        <row r="145">
          <cell r="D145" t="str">
            <v>CO Allocate - Nitrogen</v>
          </cell>
        </row>
        <row r="146">
          <cell r="D146" t="str">
            <v>CO Allocate - Fuel Gas</v>
          </cell>
        </row>
        <row r="147">
          <cell r="D147" t="str">
            <v>CO Allocate - Return Condensate</v>
          </cell>
        </row>
        <row r="148">
          <cell r="D148" t="str">
            <v>CO Allocate - Waste Heat Credit</v>
          </cell>
        </row>
        <row r="149">
          <cell r="D149" t="str">
            <v>CO Allocate - Mtce &amp; General Plant Expenses</v>
          </cell>
        </row>
        <row r="150">
          <cell r="D150" t="str">
            <v>CO Allocate - Overhead Cost -TEX</v>
          </cell>
        </row>
        <row r="151">
          <cell r="D151" t="str">
            <v>CO Allocate - Plant Maintenance</v>
          </cell>
        </row>
        <row r="152">
          <cell r="D152" t="str">
            <v>CO Allocate - Salary</v>
          </cell>
        </row>
        <row r="153">
          <cell r="D153" t="str">
            <v>CO Allocate - OT</v>
          </cell>
        </row>
        <row r="154">
          <cell r="D154" t="str">
            <v>Product Intercharge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B1" t="str">
            <v>ALL</v>
          </cell>
        </row>
        <row r="2">
          <cell r="B2" t="str">
            <v>PTTME-PTTME-Common</v>
          </cell>
        </row>
        <row r="3">
          <cell r="B3" t="str">
            <v>PTTME-หน่วยบำรุงรักษากลาง</v>
          </cell>
        </row>
        <row r="4">
          <cell r="B4" t="str">
            <v>PTTME-หน่วยบำรุงรักษา 1</v>
          </cell>
        </row>
        <row r="5">
          <cell r="B5" t="str">
            <v>PTTME-หน่วยบำรุงรักษา 2</v>
          </cell>
        </row>
        <row r="6">
          <cell r="B6" t="str">
            <v>PTTME-หน่วยบำรุงรักษา 3</v>
          </cell>
        </row>
        <row r="7">
          <cell r="B7" t="str">
            <v>PTTME-หน่วยบำรุงรักษา 4</v>
          </cell>
        </row>
        <row r="8">
          <cell r="B8" t="str">
            <v>PTTME-หน่วยบำรุงโรงงานใหญ่</v>
          </cell>
        </row>
        <row r="9">
          <cell r="B9" t="str">
            <v>PTTME-ส่วนบริหารวัสดุ</v>
          </cell>
        </row>
        <row r="10">
          <cell r="B10" t="str">
            <v>PTTME-วิศวกรรมส่วนกลาง</v>
          </cell>
        </row>
        <row r="11">
          <cell r="B11" t="str">
            <v>PTTME-วิศวกรรมโรงงาน 1</v>
          </cell>
        </row>
        <row r="12">
          <cell r="B12" t="str">
            <v>PTTME-วิศวกรรมโรงงาน 2</v>
          </cell>
        </row>
        <row r="13">
          <cell r="B13" t="str">
            <v>PTTME-บริหารโครงการ</v>
          </cell>
        </row>
        <row r="14">
          <cell r="B14" t="str">
            <v>PTTME-บริการตรวจสอบโรงงาน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  <sheetData sheetId="18"/>
      <sheetData sheetId="19">
        <row r="1">
          <cell r="A1" t="str">
            <v>ALL</v>
          </cell>
        </row>
        <row r="2">
          <cell r="A2" t="str">
            <v>None</v>
          </cell>
        </row>
        <row r="3">
          <cell r="A3" t="str">
            <v>PTTCH-Olefin</v>
          </cell>
        </row>
        <row r="4">
          <cell r="A4" t="str">
            <v>PTTCH-Utilities</v>
          </cell>
        </row>
        <row r="5">
          <cell r="A5" t="str">
            <v>PTTCH-Jetty</v>
          </cell>
        </row>
        <row r="6">
          <cell r="A6" t="str">
            <v>PTTCH-HDPE</v>
          </cell>
        </row>
        <row r="7">
          <cell r="A7" t="str">
            <v>PTTCH-Service</v>
          </cell>
        </row>
        <row r="8">
          <cell r="A8" t="str">
            <v>PTTPE-Olefin</v>
          </cell>
        </row>
        <row r="9">
          <cell r="A9" t="str">
            <v>PTTPE-LDPE</v>
          </cell>
        </row>
        <row r="10">
          <cell r="A10" t="str">
            <v>PTTPE-LLDPE</v>
          </cell>
        </row>
        <row r="11">
          <cell r="A11" t="str">
            <v>BPE</v>
          </cell>
        </row>
        <row r="12">
          <cell r="A12" t="str">
            <v>TSCL</v>
          </cell>
        </row>
        <row r="13">
          <cell r="A13" t="str">
            <v>TOCGC</v>
          </cell>
        </row>
        <row r="14">
          <cell r="A14" t="str">
            <v>TCC</v>
          </cell>
        </row>
        <row r="15">
          <cell r="A15" t="str">
            <v>TEX</v>
          </cell>
        </row>
        <row r="16">
          <cell r="A16" t="str">
            <v>TEA</v>
          </cell>
        </row>
        <row r="17">
          <cell r="A17" t="str">
            <v>TFA</v>
          </cell>
        </row>
        <row r="18">
          <cell r="A18" t="str">
            <v>TOL</v>
          </cell>
        </row>
        <row r="19">
          <cell r="A19" t="str">
            <v>NPCS&amp;E</v>
          </cell>
        </row>
        <row r="20">
          <cell r="A20" t="str">
            <v>PTTME</v>
          </cell>
        </row>
        <row r="21">
          <cell r="A21" t="str">
            <v>TTT</v>
          </cell>
        </row>
        <row r="22">
          <cell r="A22" t="str">
            <v>COM</v>
          </cell>
        </row>
        <row r="23">
          <cell r="A23" t="str">
            <v>CH-Inter</v>
          </cell>
        </row>
        <row r="24">
          <cell r="A24" t="str">
            <v>CH-Inter ROH</v>
          </cell>
        </row>
      </sheetData>
      <sheetData sheetId="20">
        <row r="1">
          <cell r="C1" t="str">
            <v>0000000 ALL</v>
          </cell>
        </row>
      </sheetData>
      <sheetData sheetId="21">
        <row r="1">
          <cell r="B1" t="str">
            <v>Ethane</v>
          </cell>
        </row>
        <row r="2">
          <cell r="B2" t="str">
            <v>Propane</v>
          </cell>
        </row>
        <row r="3">
          <cell r="B3" t="str">
            <v>LPG - PTT</v>
          </cell>
        </row>
        <row r="4">
          <cell r="B4" t="str">
            <v>LPG - ESSO</v>
          </cell>
        </row>
        <row r="5">
          <cell r="B5" t="str">
            <v>NGL</v>
          </cell>
        </row>
        <row r="6">
          <cell r="B6" t="str">
            <v>Naphtha</v>
          </cell>
        </row>
        <row r="7">
          <cell r="B7" t="str">
            <v>Propylene Rich Gas</v>
          </cell>
        </row>
        <row r="8">
          <cell r="B8" t="str">
            <v>Propylene Off-Spec</v>
          </cell>
        </row>
        <row r="9">
          <cell r="B9" t="str">
            <v>Butene-1</v>
          </cell>
        </row>
        <row r="10">
          <cell r="B10" t="str">
            <v>Raffinate</v>
          </cell>
        </row>
        <row r="11">
          <cell r="B11" t="str">
            <v>Oxygen</v>
          </cell>
        </row>
        <row r="12">
          <cell r="B12" t="str">
            <v>Ammonia</v>
          </cell>
        </row>
        <row r="13">
          <cell r="B13" t="str">
            <v>Crude Palm Oil (CPO)</v>
          </cell>
        </row>
        <row r="14">
          <cell r="B14" t="str">
            <v>Fatty Acid (PFAD)</v>
          </cell>
        </row>
        <row r="15">
          <cell r="B15" t="str">
            <v>Palm Stearin (PS)</v>
          </cell>
        </row>
        <row r="16">
          <cell r="B16" t="str">
            <v>RBDPKO</v>
          </cell>
        </row>
        <row r="17">
          <cell r="B17" t="str">
            <v>RBDPO</v>
          </cell>
        </row>
        <row r="18">
          <cell r="B18" t="str">
            <v>Fatty Acid (KFAD)</v>
          </cell>
        </row>
        <row r="19">
          <cell r="B19" t="str">
            <v>FA C1214 UL TX</v>
          </cell>
        </row>
        <row r="20">
          <cell r="B20" t="str">
            <v>ONE TIME CODE RM1</v>
          </cell>
        </row>
        <row r="21">
          <cell r="B21" t="str">
            <v>ONE TIME CODE RM2</v>
          </cell>
        </row>
        <row r="22">
          <cell r="B22" t="str">
            <v>POLYETHYLENE GLYCON 1450</v>
          </cell>
        </row>
        <row r="23">
          <cell r="B23" t="str">
            <v>FA C1214 (16) PG</v>
          </cell>
        </row>
        <row r="24">
          <cell r="B24" t="str">
            <v>FA C1218 UL</v>
          </cell>
        </row>
        <row r="25">
          <cell r="B25" t="str">
            <v>Crude Palm Kernal Oil (CPKO)</v>
          </cell>
        </row>
        <row r="26">
          <cell r="B26" t="str">
            <v>Crude Glycerine - External</v>
          </cell>
        </row>
      </sheetData>
      <sheetData sheetId="22"/>
      <sheetData sheetId="23">
        <row r="1">
          <cell r="A1" t="str">
            <v>Ethylene</v>
          </cell>
        </row>
        <row r="2">
          <cell r="A2" t="str">
            <v>Propylene</v>
          </cell>
        </row>
        <row r="3">
          <cell r="A3" t="str">
            <v>Olefin By Product</v>
          </cell>
        </row>
        <row r="4">
          <cell r="A4" t="str">
            <v>MEG</v>
          </cell>
        </row>
        <row r="5">
          <cell r="A5" t="str">
            <v>EO</v>
          </cell>
        </row>
        <row r="6">
          <cell r="A6" t="str">
            <v>HDPE</v>
          </cell>
        </row>
        <row r="7">
          <cell r="A7" t="str">
            <v>LDPE</v>
          </cell>
        </row>
        <row r="8">
          <cell r="A8" t="str">
            <v>LLDPE</v>
          </cell>
        </row>
        <row r="9">
          <cell r="A9" t="str">
            <v>PS</v>
          </cell>
        </row>
        <row r="10">
          <cell r="A10" t="str">
            <v>ME</v>
          </cell>
        </row>
        <row r="11">
          <cell r="A11" t="str">
            <v>MFA</v>
          </cell>
        </row>
        <row r="12">
          <cell r="A12" t="str">
            <v>Glycerin</v>
          </cell>
        </row>
        <row r="13">
          <cell r="A13" t="str">
            <v>RFA</v>
          </cell>
        </row>
        <row r="14">
          <cell r="A14" t="str">
            <v>MEA</v>
          </cell>
        </row>
        <row r="15">
          <cell r="A15" t="str">
            <v>DEA</v>
          </cell>
        </row>
        <row r="16">
          <cell r="A16" t="str">
            <v>TEA</v>
          </cell>
        </row>
        <row r="17">
          <cell r="A17" t="str">
            <v>Choline Chloride</v>
          </cell>
        </row>
        <row r="18">
          <cell r="A18" t="str">
            <v>Fatty Alocohol</v>
          </cell>
        </row>
        <row r="19">
          <cell r="A19" t="str">
            <v>Other</v>
          </cell>
        </row>
        <row r="20">
          <cell r="A20" t="str">
            <v>NONE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HD"/>
      <sheetName val="1121"/>
      <sheetName val="CHAM CONG"/>
      <sheetName val="LUONG"/>
      <sheetName val="DANHMUC"/>
      <sheetName val="CTGS"/>
      <sheetName val="SQTM"/>
      <sheetName val="SCT_TK"/>
      <sheetName val="SOCAI"/>
      <sheetName val="BCDTK"/>
      <sheetName val="BTHCT"/>
      <sheetName val="SCT_NH_VND"/>
      <sheetName val="SCT_NH_NT"/>
      <sheetName val="SCT_HH"/>
      <sheetName val="SCT_NVL"/>
      <sheetName val="BK_NVLXK"/>
      <sheetName val="SCT_CN"/>
      <sheetName val="BCTC"/>
      <sheetName val="BDK"/>
      <sheetName val="XL4Poppy"/>
      <sheetName val="COGS-NV"/>
      <sheetName val="COGS-NP"/>
      <sheetName val="OH-NV "/>
      <sheetName val="OH-32S "/>
      <sheetName val="OH-64S "/>
      <sheetName val="MKT "/>
      <sheetName val="ADM"/>
      <sheetName val="YTD.-EXP"/>
      <sheetName val="EXP.-YTD "/>
    </sheetNames>
    <sheetDataSet>
      <sheetData sheetId="0"/>
      <sheetData sheetId="1"/>
      <sheetData sheetId="2"/>
      <sheetData sheetId="3"/>
      <sheetData sheetId="4" refreshError="1">
        <row r="9">
          <cell r="A9">
            <v>111</v>
          </cell>
          <cell r="B9" t="str">
            <v>Tieàn maët</v>
          </cell>
        </row>
        <row r="10">
          <cell r="A10">
            <v>112</v>
          </cell>
          <cell r="B10" t="str">
            <v>Tieàn gôûi ngaân haøng</v>
          </cell>
        </row>
        <row r="11">
          <cell r="A11">
            <v>1121</v>
          </cell>
          <cell r="B11" t="str">
            <v>Tieàn gôûi ngaân haøng VND</v>
          </cell>
        </row>
        <row r="12">
          <cell r="A12">
            <v>1122</v>
          </cell>
          <cell r="B12" t="str">
            <v>Tieàn gôûi ngaân haøng Ngoaïi teä</v>
          </cell>
        </row>
        <row r="13">
          <cell r="A13">
            <v>131</v>
          </cell>
          <cell r="B13" t="str">
            <v>Phaûi thu khaùch haøng</v>
          </cell>
        </row>
        <row r="14">
          <cell r="A14">
            <v>133</v>
          </cell>
          <cell r="B14" t="str">
            <v>Thueá GTGT ñöôïc khaáu tröø</v>
          </cell>
        </row>
        <row r="15">
          <cell r="A15">
            <v>138</v>
          </cell>
          <cell r="B15" t="str">
            <v>Caùc khoaûn phaûi thu khaùc</v>
          </cell>
        </row>
        <row r="16">
          <cell r="A16">
            <v>141</v>
          </cell>
          <cell r="B16" t="str">
            <v>Taïm öùng</v>
          </cell>
        </row>
        <row r="17">
          <cell r="A17">
            <v>142</v>
          </cell>
          <cell r="B17" t="str">
            <v>Ci phí traû tröôùc</v>
          </cell>
        </row>
        <row r="18">
          <cell r="A18">
            <v>1421</v>
          </cell>
          <cell r="B18" t="str">
            <v>Chi phí traû tröôùc</v>
          </cell>
        </row>
        <row r="19">
          <cell r="A19">
            <v>1422</v>
          </cell>
          <cell r="B19" t="str">
            <v>Chi phí chôø keát chuyeån</v>
          </cell>
        </row>
        <row r="20">
          <cell r="A20">
            <v>144</v>
          </cell>
          <cell r="B20" t="str">
            <v>Kyù quyõ, kyù cöôïc</v>
          </cell>
        </row>
        <row r="21">
          <cell r="A21">
            <v>152</v>
          </cell>
          <cell r="B21" t="str">
            <v>Nguyeân vaät lieäu</v>
          </cell>
        </row>
        <row r="22">
          <cell r="A22">
            <v>153</v>
          </cell>
          <cell r="B22" t="str">
            <v>Coâng cuï, duïng cuï</v>
          </cell>
        </row>
        <row r="23">
          <cell r="A23">
            <v>154</v>
          </cell>
          <cell r="B23" t="str">
            <v>Chi phí saûn xuaát kinh doanh</v>
          </cell>
        </row>
        <row r="24">
          <cell r="A24">
            <v>155</v>
          </cell>
          <cell r="B24" t="str">
            <v>Thaønh phaåm</v>
          </cell>
        </row>
        <row r="25">
          <cell r="A25">
            <v>156</v>
          </cell>
          <cell r="B25" t="str">
            <v>Haøng hoùa</v>
          </cell>
        </row>
        <row r="26">
          <cell r="A26">
            <v>211</v>
          </cell>
          <cell r="B26" t="str">
            <v>Taøi saûn coá ñònh höõu hình</v>
          </cell>
        </row>
        <row r="27">
          <cell r="A27">
            <v>212</v>
          </cell>
          <cell r="B27" t="str">
            <v>Taøi saûn coá ñònh thueâ taøi chính</v>
          </cell>
        </row>
        <row r="28">
          <cell r="A28">
            <v>213</v>
          </cell>
          <cell r="B28" t="str">
            <v>Taøi saûn coá ñònh voâ hình</v>
          </cell>
        </row>
        <row r="29">
          <cell r="A29">
            <v>214</v>
          </cell>
          <cell r="B29" t="str">
            <v>Hao moøn taøi saûn coá ñònh</v>
          </cell>
        </row>
        <row r="30">
          <cell r="A30">
            <v>2141</v>
          </cell>
          <cell r="B30" t="str">
            <v>Hao moøn taøi saûn coá ñònh höõu hình</v>
          </cell>
        </row>
        <row r="31">
          <cell r="A31">
            <v>2142</v>
          </cell>
          <cell r="B31" t="str">
            <v>Hao moøn taøi saûn coá ñònh thueâ taøi chính</v>
          </cell>
        </row>
        <row r="32">
          <cell r="A32">
            <v>2143</v>
          </cell>
          <cell r="B32" t="str">
            <v>Hao moøn taøi saûn coá ñònh voâ hình</v>
          </cell>
        </row>
        <row r="33">
          <cell r="A33">
            <v>241</v>
          </cell>
          <cell r="B33" t="str">
            <v>Chi phí xaây döïng cô baûn dôû dang</v>
          </cell>
        </row>
        <row r="34">
          <cell r="A34">
            <v>242</v>
          </cell>
          <cell r="B34" t="str">
            <v>Chi phí traû tröôùc daøi haïn</v>
          </cell>
        </row>
        <row r="35">
          <cell r="A35">
            <v>311</v>
          </cell>
          <cell r="B35" t="str">
            <v>Vay ngaén haïn</v>
          </cell>
        </row>
        <row r="36">
          <cell r="A36">
            <v>331</v>
          </cell>
          <cell r="B36" t="str">
            <v>Phaûi traû nhaø cung caáp</v>
          </cell>
        </row>
        <row r="37">
          <cell r="A37">
            <v>333</v>
          </cell>
          <cell r="B37" t="str">
            <v>Phaûi noäp ngaân saùch</v>
          </cell>
        </row>
        <row r="38">
          <cell r="A38">
            <v>3331</v>
          </cell>
          <cell r="B38" t="str">
            <v>Thueá GTGT haøng baùn ra phaûi noäp</v>
          </cell>
        </row>
        <row r="39">
          <cell r="A39">
            <v>33312</v>
          </cell>
          <cell r="B39" t="str">
            <v>Thueá GTGT haøng nhaäp khaåu</v>
          </cell>
        </row>
        <row r="40">
          <cell r="A40">
            <v>3333</v>
          </cell>
          <cell r="B40" t="str">
            <v>Thueá nhaäp khaåu</v>
          </cell>
        </row>
        <row r="41">
          <cell r="A41">
            <v>3334</v>
          </cell>
          <cell r="B41" t="str">
            <v>Thueá thu nhaäp doanh nghieäp</v>
          </cell>
        </row>
        <row r="42">
          <cell r="A42">
            <v>3338</v>
          </cell>
          <cell r="B42" t="str">
            <v>Thueá khaùc</v>
          </cell>
        </row>
        <row r="43">
          <cell r="A43">
            <v>334</v>
          </cell>
          <cell r="B43" t="str">
            <v>Phaûi traû nhaân vieân</v>
          </cell>
        </row>
        <row r="44">
          <cell r="A44">
            <v>338</v>
          </cell>
          <cell r="B44" t="str">
            <v>Phaûi traû khaùc</v>
          </cell>
        </row>
        <row r="45">
          <cell r="A45">
            <v>3381</v>
          </cell>
          <cell r="B45" t="str">
            <v>Taøi saûn thöøa chôø xöû lyù</v>
          </cell>
        </row>
        <row r="46">
          <cell r="A46">
            <v>3382</v>
          </cell>
          <cell r="B46" t="str">
            <v>Kinh phí coâng ñoaøn</v>
          </cell>
        </row>
        <row r="47">
          <cell r="A47">
            <v>3383</v>
          </cell>
          <cell r="B47" t="str">
            <v>Baûo hieåm xaõ hoäi</v>
          </cell>
        </row>
        <row r="48">
          <cell r="A48">
            <v>3384</v>
          </cell>
          <cell r="B48" t="str">
            <v>Baûo hieåm y teá</v>
          </cell>
        </row>
        <row r="49">
          <cell r="A49">
            <v>3388</v>
          </cell>
          <cell r="B49" t="str">
            <v>Caùc khoaûn phaûi traû khaùc</v>
          </cell>
        </row>
        <row r="50">
          <cell r="A50">
            <v>411</v>
          </cell>
          <cell r="B50" t="str">
            <v>Nguoàn voán kinh doanh</v>
          </cell>
        </row>
        <row r="51">
          <cell r="A51">
            <v>413</v>
          </cell>
          <cell r="B51" t="str">
            <v>Cheânh leäch tyû giaù</v>
          </cell>
        </row>
        <row r="52">
          <cell r="A52">
            <v>421</v>
          </cell>
          <cell r="B52" t="str">
            <v>Thu nhaäp doanh nghieäp</v>
          </cell>
        </row>
        <row r="53">
          <cell r="A53">
            <v>511</v>
          </cell>
          <cell r="B53" t="str">
            <v>Doanh thu baùn haøng</v>
          </cell>
        </row>
        <row r="54">
          <cell r="A54">
            <v>515</v>
          </cell>
          <cell r="B54" t="str">
            <v>Thu nhaäp hoaït ñoäng taøi chính</v>
          </cell>
        </row>
        <row r="55">
          <cell r="A55">
            <v>521</v>
          </cell>
          <cell r="B55" t="str">
            <v>Chieát khaáu baùn haøng</v>
          </cell>
        </row>
        <row r="56">
          <cell r="A56">
            <v>531</v>
          </cell>
          <cell r="B56" t="str">
            <v>Haøng baùn bò traû laïi</v>
          </cell>
        </row>
        <row r="57">
          <cell r="A57">
            <v>532</v>
          </cell>
          <cell r="B57" t="str">
            <v>Giaûm giaù haøng baùn</v>
          </cell>
        </row>
        <row r="58">
          <cell r="A58">
            <v>621</v>
          </cell>
          <cell r="B58" t="str">
            <v>Chi phí nguyeân vaät lieäu</v>
          </cell>
        </row>
        <row r="59">
          <cell r="A59">
            <v>622</v>
          </cell>
          <cell r="B59" t="str">
            <v>chi phí nhaân coâng</v>
          </cell>
        </row>
        <row r="60">
          <cell r="A60">
            <v>627</v>
          </cell>
          <cell r="B60" t="str">
            <v>Chi phí saûn xuaát chung</v>
          </cell>
        </row>
        <row r="61">
          <cell r="A61">
            <v>632</v>
          </cell>
          <cell r="B61" t="str">
            <v>Giaù voán haøng baùn</v>
          </cell>
        </row>
        <row r="62">
          <cell r="A62">
            <v>635</v>
          </cell>
          <cell r="B62" t="str">
            <v>Chi phí hoaït ñoäng taøi chính</v>
          </cell>
        </row>
        <row r="63">
          <cell r="A63">
            <v>641</v>
          </cell>
          <cell r="B63" t="str">
            <v>Chi phí baùn haøng</v>
          </cell>
        </row>
        <row r="64">
          <cell r="A64">
            <v>642</v>
          </cell>
          <cell r="B64" t="str">
            <v>Chi phí quaûn lyù doanh nghieäp</v>
          </cell>
        </row>
        <row r="65">
          <cell r="A65">
            <v>711</v>
          </cell>
          <cell r="B65" t="str">
            <v>Thu nhaäp hoaït ñoäng khaùc</v>
          </cell>
        </row>
        <row r="66">
          <cell r="A66">
            <v>811</v>
          </cell>
          <cell r="B66" t="str">
            <v>Chi phí hoaït ñoäng khaùc</v>
          </cell>
        </row>
        <row r="67">
          <cell r="A67">
            <v>911</v>
          </cell>
          <cell r="B67" t="str">
            <v>Xaùc ñònh keát quaû kinh doanh</v>
          </cell>
        </row>
        <row r="68">
          <cell r="B68" t="str">
            <v>COÄNG</v>
          </cell>
          <cell r="C68">
            <v>0</v>
          </cell>
          <cell r="D68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um (2)"/>
      <sheetName val="Supplement1"/>
      <sheetName val="Supplement1 (2)"/>
      <sheetName val="A"/>
      <sheetName val="B"/>
      <sheetName val="C"/>
      <sheetName val="D"/>
      <sheetName val="E"/>
      <sheetName val="F"/>
      <sheetName val="G"/>
      <sheetName val="H"/>
      <sheetName val="I"/>
      <sheetName val="K"/>
      <sheetName val="M"/>
      <sheetName val="L"/>
      <sheetName val="N"/>
      <sheetName val="O"/>
      <sheetName val=" Outdoor drainage"/>
      <sheetName val="000"/>
      <sheetName val="XL4Poppy"/>
      <sheetName val="DANHMUC"/>
    </sheetNames>
    <sheetDataSet>
      <sheetData sheetId="0">
        <row r="1">
          <cell r="F1">
            <v>1</v>
          </cell>
        </row>
        <row r="2">
          <cell r="F2">
            <v>0.95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Sheet1"/>
      <sheetName val="MEG MARKET"/>
      <sheetName val="Debot.I Input"/>
      <sheetName val="Debot. I- Fin."/>
      <sheetName val="Debot.I Fe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/>
          <cell r="Q7"/>
          <cell r="R7"/>
          <cell r="S7"/>
          <cell r="T7"/>
          <cell r="U7"/>
          <cell r="V7"/>
          <cell r="W7"/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/>
          <cell r="S8"/>
          <cell r="T8"/>
          <cell r="U8"/>
          <cell r="V8"/>
          <cell r="W8"/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/>
          <cell r="V9"/>
          <cell r="W9"/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TK"/>
      <sheetName val="CP"/>
      <sheetName val="QTM"/>
      <sheetName val="NKSC"/>
      <sheetName val="GTGT"/>
      <sheetName val="BR"/>
      <sheetName val="HT"/>
      <sheetName val="MV03"/>
      <sheetName val="KHONG_CT"/>
      <sheetName val="NXT"/>
      <sheetName val="LUONG"/>
      <sheetName val="HDKT"/>
      <sheetName val="SDHD"/>
      <sheetName val="tk1121"/>
      <sheetName val="tk1122"/>
      <sheetName val="ctrl"/>
      <sheetName val="Stock Aging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1">
          <cell r="A11">
            <v>1</v>
          </cell>
          <cell r="B11" t="str">
            <v>EC/99-N</v>
          </cell>
          <cell r="C11" t="str">
            <v>82030</v>
          </cell>
          <cell r="D11">
            <v>36495</v>
          </cell>
          <cell r="E11" t="str">
            <v>PC world</v>
          </cell>
          <cell r="F11" t="str">
            <v>0301307676-1</v>
          </cell>
          <cell r="G11" t="str">
            <v>Quaûng caùo</v>
          </cell>
          <cell r="H11">
            <v>400000</v>
          </cell>
          <cell r="I11">
            <v>40000</v>
          </cell>
        </row>
        <row r="12">
          <cell r="A12">
            <v>2</v>
          </cell>
          <cell r="B12" t="str">
            <v>BT/99-N</v>
          </cell>
          <cell r="C12">
            <v>93390</v>
          </cell>
          <cell r="D12">
            <v>36495</v>
          </cell>
          <cell r="E12" t="str">
            <v>Böu Ñieän</v>
          </cell>
          <cell r="F12" t="str">
            <v>0300954529-1</v>
          </cell>
          <cell r="G12" t="str">
            <v>Phí ÑT 8244718</v>
          </cell>
          <cell r="H12">
            <v>269866</v>
          </cell>
          <cell r="I12">
            <v>26987</v>
          </cell>
        </row>
        <row r="13">
          <cell r="A13">
            <v>3</v>
          </cell>
          <cell r="B13" t="str">
            <v>BT/99</v>
          </cell>
          <cell r="C13">
            <v>93391</v>
          </cell>
          <cell r="D13">
            <v>36495</v>
          </cell>
          <cell r="E13" t="str">
            <v>Böu Ñieän</v>
          </cell>
          <cell r="F13" t="str">
            <v>0300954529-1</v>
          </cell>
          <cell r="G13" t="str">
            <v>Phí ÑT 8244312</v>
          </cell>
          <cell r="H13">
            <v>383770</v>
          </cell>
          <cell r="I13">
            <v>38377</v>
          </cell>
        </row>
        <row r="14">
          <cell r="A14">
            <v>4</v>
          </cell>
          <cell r="B14" t="str">
            <v>BT/99-N</v>
          </cell>
          <cell r="C14">
            <v>93392</v>
          </cell>
          <cell r="D14">
            <v>36495</v>
          </cell>
          <cell r="E14" t="str">
            <v>Böu Ñieän</v>
          </cell>
          <cell r="F14" t="str">
            <v>0300954529-1</v>
          </cell>
          <cell r="G14" t="str">
            <v>Phí Internet</v>
          </cell>
          <cell r="H14">
            <v>252285</v>
          </cell>
          <cell r="I14">
            <v>25229</v>
          </cell>
        </row>
        <row r="15">
          <cell r="A15">
            <v>5</v>
          </cell>
          <cell r="B15" t="str">
            <v>AL/99-N</v>
          </cell>
          <cell r="C15">
            <v>95933</v>
          </cell>
          <cell r="D15">
            <v>36497</v>
          </cell>
          <cell r="E15" t="str">
            <v xml:space="preserve">CTY XNK LAÂM SAÛN </v>
          </cell>
          <cell r="F15" t="str">
            <v>0300635522-1</v>
          </cell>
          <cell r="G15" t="str">
            <v>NAÂNG CAÁP MAÙY</v>
          </cell>
          <cell r="H15">
            <v>730000</v>
          </cell>
          <cell r="I15">
            <v>73000</v>
          </cell>
        </row>
        <row r="16">
          <cell r="A16">
            <v>6</v>
          </cell>
          <cell r="B16" t="str">
            <v>GG/99-N</v>
          </cell>
          <cell r="C16">
            <v>80321</v>
          </cell>
          <cell r="D16">
            <v>36498</v>
          </cell>
          <cell r="E16" t="str">
            <v>Cty Ñoàng Nam</v>
          </cell>
          <cell r="F16" t="str">
            <v>0300835779-1</v>
          </cell>
          <cell r="G16" t="str">
            <v>Project, printer</v>
          </cell>
          <cell r="H16">
            <v>78243000</v>
          </cell>
          <cell r="I16">
            <v>7824300</v>
          </cell>
        </row>
        <row r="17">
          <cell r="A17">
            <v>7</v>
          </cell>
          <cell r="B17" t="str">
            <v>GG/99-N</v>
          </cell>
          <cell r="C17">
            <v>80323</v>
          </cell>
          <cell r="D17">
            <v>36498</v>
          </cell>
          <cell r="E17" t="str">
            <v>Cty Ñoàng Nam</v>
          </cell>
          <cell r="F17" t="str">
            <v>0300835779-1</v>
          </cell>
          <cell r="G17" t="str">
            <v>Printer</v>
          </cell>
          <cell r="H17">
            <v>2132000</v>
          </cell>
          <cell r="I17">
            <v>213200</v>
          </cell>
        </row>
        <row r="18">
          <cell r="A18">
            <v>8</v>
          </cell>
          <cell r="B18" t="str">
            <v>AL/99-N</v>
          </cell>
          <cell r="C18">
            <v>95934</v>
          </cell>
          <cell r="D18">
            <v>36498</v>
          </cell>
          <cell r="E18" t="str">
            <v xml:space="preserve">CTY THÖÏC VAÄT AN GIANG </v>
          </cell>
          <cell r="F18" t="str">
            <v>1600192619-1</v>
          </cell>
          <cell r="G18" t="str">
            <v>PROJECTOR</v>
          </cell>
          <cell r="H18">
            <v>80694900</v>
          </cell>
          <cell r="I18">
            <v>8069490</v>
          </cell>
        </row>
        <row r="19">
          <cell r="A19">
            <v>9</v>
          </cell>
          <cell r="B19" t="str">
            <v>AL/99-N</v>
          </cell>
          <cell r="C19">
            <v>95935</v>
          </cell>
          <cell r="D19">
            <v>36498</v>
          </cell>
          <cell r="E19" t="str">
            <v xml:space="preserve">CTY THÖÏC VAÄT AN GIANG </v>
          </cell>
          <cell r="F19" t="str">
            <v>1600192619-1</v>
          </cell>
          <cell r="G19" t="str">
            <v>DÓA VT</v>
          </cell>
          <cell r="H19">
            <v>334980</v>
          </cell>
          <cell r="I19">
            <v>33498</v>
          </cell>
        </row>
        <row r="20">
          <cell r="A20">
            <v>10</v>
          </cell>
          <cell r="B20" t="str">
            <v>TS/99-N</v>
          </cell>
          <cell r="C20" t="str">
            <v>5855</v>
          </cell>
          <cell r="D20">
            <v>36500</v>
          </cell>
          <cell r="E20" t="str">
            <v>Cty Anh Quaân</v>
          </cell>
          <cell r="F20" t="str">
            <v>0300864138-1</v>
          </cell>
          <cell r="G20" t="str">
            <v>CD drive</v>
          </cell>
          <cell r="H20">
            <v>1198000</v>
          </cell>
          <cell r="I20">
            <v>119800</v>
          </cell>
        </row>
        <row r="21">
          <cell r="A21">
            <v>11</v>
          </cell>
          <cell r="B21" t="str">
            <v>GX/99-N</v>
          </cell>
          <cell r="C21">
            <v>89512</v>
          </cell>
          <cell r="D21">
            <v>36500</v>
          </cell>
          <cell r="E21" t="str">
            <v>Cty Phuù Huøng</v>
          </cell>
          <cell r="F21" t="str">
            <v>0301624410</v>
          </cell>
          <cell r="G21" t="str">
            <v>CD Label</v>
          </cell>
          <cell r="H21">
            <v>1380360</v>
          </cell>
          <cell r="I21">
            <v>138036</v>
          </cell>
        </row>
        <row r="22">
          <cell r="A22">
            <v>12</v>
          </cell>
          <cell r="B22" t="str">
            <v>DA/99-N</v>
          </cell>
          <cell r="C22">
            <v>93718</v>
          </cell>
          <cell r="D22">
            <v>36501</v>
          </cell>
          <cell r="E22" t="str">
            <v>Cty Duy Linh</v>
          </cell>
          <cell r="F22" t="str">
            <v>0300939457-1</v>
          </cell>
          <cell r="G22" t="str">
            <v>Printer</v>
          </cell>
          <cell r="H22">
            <v>10092240</v>
          </cell>
          <cell r="I22">
            <v>1009224</v>
          </cell>
        </row>
        <row r="23">
          <cell r="A23">
            <v>13</v>
          </cell>
          <cell r="B23" t="str">
            <v>GX/99-N</v>
          </cell>
          <cell r="C23">
            <v>89537</v>
          </cell>
          <cell r="D23">
            <v>36501</v>
          </cell>
          <cell r="E23" t="str">
            <v>Cty Phuù Huøng</v>
          </cell>
          <cell r="F23" t="str">
            <v>0301624410</v>
          </cell>
          <cell r="G23" t="str">
            <v>Power</v>
          </cell>
          <cell r="H23">
            <v>523640</v>
          </cell>
          <cell r="I23">
            <v>52364</v>
          </cell>
        </row>
        <row r="24">
          <cell r="A24">
            <v>14</v>
          </cell>
          <cell r="B24" t="str">
            <v>AL/99-N</v>
          </cell>
          <cell r="C24">
            <v>95936</v>
          </cell>
          <cell r="D24">
            <v>36501</v>
          </cell>
          <cell r="E24" t="str">
            <v>CTY THEÁ HEÄ MÔÙI</v>
          </cell>
          <cell r="F24" t="str">
            <v>0301129945-1</v>
          </cell>
          <cell r="G24" t="str">
            <v>CD WRITER,CABLE</v>
          </cell>
          <cell r="H24">
            <v>2928960</v>
          </cell>
          <cell r="I24">
            <v>292896</v>
          </cell>
        </row>
        <row r="25">
          <cell r="A25">
            <v>15</v>
          </cell>
          <cell r="B25" t="str">
            <v>AL/99-N</v>
          </cell>
          <cell r="C25">
            <v>95937</v>
          </cell>
          <cell r="D25">
            <v>36501</v>
          </cell>
          <cell r="E25" t="str">
            <v>CTY PETECHIM</v>
          </cell>
          <cell r="F25" t="str">
            <v>0300429921</v>
          </cell>
          <cell r="G25" t="str">
            <v>DÓA VT</v>
          </cell>
          <cell r="H25">
            <v>420570</v>
          </cell>
          <cell r="I25">
            <v>42057</v>
          </cell>
        </row>
        <row r="26">
          <cell r="A26">
            <v>16</v>
          </cell>
          <cell r="B26" t="str">
            <v>AL/99-N</v>
          </cell>
          <cell r="C26">
            <v>95938</v>
          </cell>
          <cell r="D26">
            <v>36501</v>
          </cell>
          <cell r="E26" t="str">
            <v>CTY TAÂN CAÛNG SG</v>
          </cell>
          <cell r="F26" t="str">
            <v>0300514849-1</v>
          </cell>
          <cell r="G26" t="str">
            <v>PRINTER</v>
          </cell>
          <cell r="H26">
            <v>10676830</v>
          </cell>
          <cell r="I26">
            <v>1067683</v>
          </cell>
        </row>
        <row r="27">
          <cell r="A27">
            <v>17</v>
          </cell>
          <cell r="B27" t="str">
            <v>GG/99-N</v>
          </cell>
          <cell r="C27">
            <v>80424</v>
          </cell>
          <cell r="D27">
            <v>36502</v>
          </cell>
          <cell r="E27" t="str">
            <v>Cty Ñoàng Nam</v>
          </cell>
          <cell r="F27" t="str">
            <v>0300835779-1</v>
          </cell>
          <cell r="G27" t="str">
            <v>Printer</v>
          </cell>
          <cell r="H27">
            <v>1740000</v>
          </cell>
          <cell r="I27">
            <v>174000</v>
          </cell>
        </row>
        <row r="28">
          <cell r="A28">
            <v>18</v>
          </cell>
          <cell r="B28" t="str">
            <v>GG/99-N</v>
          </cell>
          <cell r="C28">
            <v>80430</v>
          </cell>
          <cell r="D28">
            <v>36502</v>
          </cell>
          <cell r="E28" t="str">
            <v>Cty Ñoàng Nam</v>
          </cell>
          <cell r="F28" t="str">
            <v>0300835779-1</v>
          </cell>
          <cell r="G28" t="str">
            <v>Möïc, giaáy</v>
          </cell>
          <cell r="H28">
            <v>685000</v>
          </cell>
          <cell r="I28">
            <v>68500</v>
          </cell>
        </row>
        <row r="29">
          <cell r="A29">
            <v>19</v>
          </cell>
          <cell r="B29" t="str">
            <v>BY/99-N</v>
          </cell>
          <cell r="C29">
            <v>6542</v>
          </cell>
          <cell r="D29">
            <v>36502</v>
          </cell>
          <cell r="E29" t="str">
            <v>Cuïc Thueá TPHCM</v>
          </cell>
          <cell r="G29" t="str">
            <v>Hoaù ñôn GTGT</v>
          </cell>
          <cell r="H29">
            <v>24250</v>
          </cell>
          <cell r="I29">
            <v>750</v>
          </cell>
        </row>
        <row r="30">
          <cell r="A30">
            <v>20</v>
          </cell>
          <cell r="B30" t="str">
            <v>AL/99-N</v>
          </cell>
          <cell r="C30">
            <v>95939</v>
          </cell>
          <cell r="D30">
            <v>36502</v>
          </cell>
          <cell r="E30" t="str">
            <v>CTY TAÂN CAÛNG SG</v>
          </cell>
          <cell r="F30" t="str">
            <v>0300514849-1</v>
          </cell>
          <cell r="G30" t="str">
            <v>DATA ,CABLE</v>
          </cell>
          <cell r="H30">
            <v>154333</v>
          </cell>
          <cell r="I30">
            <v>15433</v>
          </cell>
        </row>
        <row r="31">
          <cell r="A31">
            <v>21</v>
          </cell>
          <cell r="B31" t="str">
            <v>AL/99-N</v>
          </cell>
          <cell r="C31">
            <v>95940</v>
          </cell>
          <cell r="D31">
            <v>36502</v>
          </cell>
          <cell r="E31" t="str">
            <v>DN TRAÂM ANH</v>
          </cell>
          <cell r="F31" t="str">
            <v>0301705444</v>
          </cell>
          <cell r="G31" t="str">
            <v>GIAÁY MÖÏC IN</v>
          </cell>
          <cell r="H31">
            <v>943360</v>
          </cell>
          <cell r="I31">
            <v>94336</v>
          </cell>
        </row>
        <row r="32">
          <cell r="A32">
            <v>22</v>
          </cell>
          <cell r="B32" t="str">
            <v>AL/99-N</v>
          </cell>
          <cell r="C32">
            <v>95941</v>
          </cell>
          <cell r="D32">
            <v>36502</v>
          </cell>
          <cell r="E32" t="str">
            <v>CTY VASCO</v>
          </cell>
          <cell r="F32" t="str">
            <v>01001073630021</v>
          </cell>
          <cell r="G32" t="str">
            <v>PC DREAM</v>
          </cell>
          <cell r="H32">
            <v>4153886</v>
          </cell>
          <cell r="I32">
            <v>207694</v>
          </cell>
        </row>
        <row r="33">
          <cell r="A33">
            <v>23</v>
          </cell>
          <cell r="B33" t="str">
            <v>AL/99-N</v>
          </cell>
          <cell r="C33">
            <v>95942</v>
          </cell>
          <cell r="D33">
            <v>36502</v>
          </cell>
          <cell r="E33" t="str">
            <v>CTY SINH NAM</v>
          </cell>
          <cell r="F33" t="str">
            <v>0301151605-1</v>
          </cell>
          <cell r="G33" t="str">
            <v>DÓA VT</v>
          </cell>
          <cell r="H33">
            <v>4674000</v>
          </cell>
          <cell r="I33">
            <v>467400</v>
          </cell>
        </row>
        <row r="34">
          <cell r="A34">
            <v>24</v>
          </cell>
          <cell r="B34" t="str">
            <v>DS/99-N</v>
          </cell>
          <cell r="C34">
            <v>93457</v>
          </cell>
          <cell r="D34">
            <v>36503</v>
          </cell>
          <cell r="E34" t="str">
            <v>Cty Phuùc Cöôøng</v>
          </cell>
          <cell r="F34" t="str">
            <v>0300866255-1</v>
          </cell>
          <cell r="G34" t="str">
            <v>CD writer</v>
          </cell>
          <cell r="H34">
            <v>3504500</v>
          </cell>
          <cell r="I34">
            <v>350450</v>
          </cell>
        </row>
        <row r="35">
          <cell r="A35">
            <v>25</v>
          </cell>
          <cell r="B35" t="str">
            <v>GE/99-N</v>
          </cell>
          <cell r="C35">
            <v>50765</v>
          </cell>
          <cell r="D35">
            <v>36503</v>
          </cell>
          <cell r="E35" t="str">
            <v>Cty Quoác Vieät</v>
          </cell>
          <cell r="F35" t="str">
            <v>0300974726</v>
          </cell>
          <cell r="G35" t="str">
            <v>Printer</v>
          </cell>
          <cell r="H35">
            <v>5441700</v>
          </cell>
          <cell r="I35">
            <v>544170</v>
          </cell>
        </row>
        <row r="36">
          <cell r="A36">
            <v>26</v>
          </cell>
          <cell r="B36" t="str">
            <v>LB/99-N</v>
          </cell>
          <cell r="C36">
            <v>57762</v>
          </cell>
          <cell r="D36">
            <v>36503</v>
          </cell>
          <cell r="E36" t="str">
            <v>Cô sôû Duõng Tieán</v>
          </cell>
          <cell r="F36" t="str">
            <v>0300180667-4</v>
          </cell>
          <cell r="G36" t="str">
            <v>Thieát bò chöõa chaùy</v>
          </cell>
          <cell r="H36">
            <v>523800</v>
          </cell>
          <cell r="I36">
            <v>16200</v>
          </cell>
        </row>
        <row r="37">
          <cell r="A37">
            <v>27</v>
          </cell>
          <cell r="B37" t="str">
            <v>AL/99-N</v>
          </cell>
          <cell r="C37">
            <v>95943</v>
          </cell>
          <cell r="D37">
            <v>36503</v>
          </cell>
          <cell r="E37" t="str">
            <v>CTY MEGA</v>
          </cell>
          <cell r="G37" t="str">
            <v>PRINTER</v>
          </cell>
          <cell r="H37">
            <v>5500103</v>
          </cell>
          <cell r="I37">
            <v>550010</v>
          </cell>
        </row>
        <row r="38">
          <cell r="A38">
            <v>28</v>
          </cell>
          <cell r="B38" t="str">
            <v>AL/99-N</v>
          </cell>
          <cell r="C38">
            <v>95944</v>
          </cell>
          <cell r="D38">
            <v>36503</v>
          </cell>
          <cell r="E38" t="str">
            <v>CTY PETECHIM</v>
          </cell>
          <cell r="F38" t="str">
            <v>0300429921</v>
          </cell>
          <cell r="G38" t="str">
            <v>MOUSE</v>
          </cell>
          <cell r="H38">
            <v>211050</v>
          </cell>
          <cell r="I38">
            <v>21105</v>
          </cell>
        </row>
        <row r="39">
          <cell r="A39">
            <v>29</v>
          </cell>
          <cell r="B39" t="str">
            <v>ES/99-N</v>
          </cell>
          <cell r="C39">
            <v>98221</v>
          </cell>
          <cell r="D39">
            <v>36504</v>
          </cell>
          <cell r="E39" t="str">
            <v>DN Anh Phöông</v>
          </cell>
          <cell r="F39" t="str">
            <v>0301589780-1</v>
          </cell>
          <cell r="G39" t="str">
            <v>Monitor</v>
          </cell>
          <cell r="H39">
            <v>11207000</v>
          </cell>
          <cell r="I39">
            <v>1120700</v>
          </cell>
        </row>
        <row r="40">
          <cell r="A40">
            <v>30</v>
          </cell>
          <cell r="B40" t="str">
            <v>ES/99-N</v>
          </cell>
          <cell r="C40">
            <v>98222</v>
          </cell>
          <cell r="D40">
            <v>36504</v>
          </cell>
          <cell r="E40" t="str">
            <v>DN Anh Phöông</v>
          </cell>
          <cell r="F40" t="str">
            <v>0301589780-1</v>
          </cell>
          <cell r="G40" t="str">
            <v>Monitor</v>
          </cell>
          <cell r="H40">
            <v>3202000</v>
          </cell>
          <cell r="I40">
            <v>320200</v>
          </cell>
        </row>
        <row r="41">
          <cell r="A41">
            <v>31</v>
          </cell>
          <cell r="B41" t="str">
            <v>GE/99-N</v>
          </cell>
          <cell r="C41">
            <v>75375</v>
          </cell>
          <cell r="D41">
            <v>36504</v>
          </cell>
          <cell r="E41" t="str">
            <v>Cty Minh Thoâng</v>
          </cell>
          <cell r="F41" t="str">
            <v>0301448155-1</v>
          </cell>
          <cell r="G41" t="str">
            <v>FDD</v>
          </cell>
          <cell r="H41">
            <v>900000</v>
          </cell>
          <cell r="I41">
            <v>90000</v>
          </cell>
        </row>
        <row r="42">
          <cell r="A42">
            <v>32</v>
          </cell>
          <cell r="B42" t="str">
            <v>GX/99-N</v>
          </cell>
          <cell r="C42">
            <v>89559</v>
          </cell>
          <cell r="D42">
            <v>36504</v>
          </cell>
          <cell r="E42" t="str">
            <v>Cty Phuù Huøng</v>
          </cell>
          <cell r="F42" t="str">
            <v>0301624410</v>
          </cell>
          <cell r="G42" t="str">
            <v>Card</v>
          </cell>
          <cell r="H42">
            <v>144506</v>
          </cell>
          <cell r="I42">
            <v>14451</v>
          </cell>
        </row>
        <row r="43">
          <cell r="A43">
            <v>33</v>
          </cell>
          <cell r="B43" t="str">
            <v>AL/99-N</v>
          </cell>
          <cell r="C43">
            <v>95945</v>
          </cell>
          <cell r="D43">
            <v>36504</v>
          </cell>
          <cell r="E43" t="str">
            <v xml:space="preserve">CTY MYÕ QUAN </v>
          </cell>
          <cell r="F43" t="str">
            <v>0300969123</v>
          </cell>
          <cell r="G43" t="str">
            <v>PC DREAM</v>
          </cell>
          <cell r="H43">
            <v>6539173</v>
          </cell>
          <cell r="I43">
            <v>326959</v>
          </cell>
        </row>
        <row r="44">
          <cell r="A44">
            <v>34</v>
          </cell>
          <cell r="B44" t="str">
            <v>AL/99-N</v>
          </cell>
          <cell r="C44">
            <v>95946</v>
          </cell>
          <cell r="D44">
            <v>36504</v>
          </cell>
          <cell r="E44" t="str">
            <v>CTY CHAÂU AÙ</v>
          </cell>
          <cell r="F44" t="str">
            <v>0300952401-1</v>
          </cell>
          <cell r="G44" t="str">
            <v xml:space="preserve">SÖÛA MAØN HÌNH </v>
          </cell>
          <cell r="H44">
            <v>200000</v>
          </cell>
          <cell r="I44">
            <v>20000</v>
          </cell>
        </row>
        <row r="45">
          <cell r="A45">
            <v>35</v>
          </cell>
          <cell r="B45" t="str">
            <v>AL/99-N</v>
          </cell>
          <cell r="C45">
            <v>95947</v>
          </cell>
          <cell r="D45">
            <v>36504</v>
          </cell>
          <cell r="E45" t="str">
            <v>N/M BIEÂN HOØA</v>
          </cell>
          <cell r="F45" t="str">
            <v>03003635010081</v>
          </cell>
          <cell r="G45" t="str">
            <v>MOUSE</v>
          </cell>
          <cell r="H45">
            <v>112560</v>
          </cell>
          <cell r="I45">
            <v>11256</v>
          </cell>
        </row>
        <row r="46">
          <cell r="A46">
            <v>36</v>
          </cell>
          <cell r="B46" t="str">
            <v>GE/99-N</v>
          </cell>
          <cell r="C46">
            <v>50832</v>
          </cell>
          <cell r="D46">
            <v>36505</v>
          </cell>
          <cell r="E46" t="str">
            <v>Cty Quoác Vieät</v>
          </cell>
          <cell r="F46" t="str">
            <v>0300974726</v>
          </cell>
          <cell r="G46" t="str">
            <v>Printer</v>
          </cell>
          <cell r="H46">
            <v>16325100</v>
          </cell>
          <cell r="I46">
            <v>1632510</v>
          </cell>
        </row>
        <row r="47">
          <cell r="A47">
            <v>37</v>
          </cell>
          <cell r="B47" t="str">
            <v>ES/99-N</v>
          </cell>
          <cell r="C47">
            <v>98227</v>
          </cell>
          <cell r="D47">
            <v>36505</v>
          </cell>
          <cell r="E47" t="str">
            <v>DN Anh Phöông</v>
          </cell>
          <cell r="F47" t="str">
            <v>0301589780-1</v>
          </cell>
          <cell r="G47" t="str">
            <v>Monitor</v>
          </cell>
          <cell r="H47">
            <v>1603000</v>
          </cell>
          <cell r="I47">
            <v>160300</v>
          </cell>
        </row>
        <row r="48">
          <cell r="A48">
            <v>38</v>
          </cell>
          <cell r="B48" t="str">
            <v>GG/99-N</v>
          </cell>
          <cell r="C48">
            <v>80550</v>
          </cell>
          <cell r="D48">
            <v>36505</v>
          </cell>
          <cell r="E48" t="str">
            <v>Cty Ñoàng Nam</v>
          </cell>
          <cell r="F48" t="str">
            <v>0300835779-1</v>
          </cell>
          <cell r="G48" t="str">
            <v>Giaáy</v>
          </cell>
          <cell r="H48">
            <v>189000</v>
          </cell>
          <cell r="I48">
            <v>18900</v>
          </cell>
        </row>
        <row r="49">
          <cell r="A49">
            <v>39</v>
          </cell>
          <cell r="B49" t="str">
            <v>DS/99-N</v>
          </cell>
          <cell r="C49">
            <v>54246</v>
          </cell>
          <cell r="D49">
            <v>36505</v>
          </cell>
          <cell r="E49" t="str">
            <v>Cty Sao Baéc Ñaåu</v>
          </cell>
          <cell r="F49" t="str">
            <v>0301066879-1</v>
          </cell>
          <cell r="G49" t="str">
            <v>Printer</v>
          </cell>
          <cell r="H49">
            <v>14579760</v>
          </cell>
          <cell r="I49">
            <v>1457976</v>
          </cell>
        </row>
        <row r="50">
          <cell r="A50">
            <v>40</v>
          </cell>
          <cell r="B50" t="str">
            <v>EP/99-N</v>
          </cell>
          <cell r="C50">
            <v>58724</v>
          </cell>
          <cell r="D50">
            <v>36505</v>
          </cell>
          <cell r="E50" t="str">
            <v>Cty Thaønh Ñaït</v>
          </cell>
          <cell r="F50" t="str">
            <v>0301482068-1</v>
          </cell>
          <cell r="G50" t="str">
            <v>HDD</v>
          </cell>
          <cell r="H50">
            <v>5615600</v>
          </cell>
          <cell r="I50">
            <v>561560</v>
          </cell>
        </row>
        <row r="51">
          <cell r="A51">
            <v>41</v>
          </cell>
          <cell r="B51" t="str">
            <v>EE/99-N</v>
          </cell>
          <cell r="C51">
            <v>73045</v>
          </cell>
          <cell r="D51">
            <v>36505</v>
          </cell>
          <cell r="E51" t="str">
            <v>Cty Phöông Lan</v>
          </cell>
          <cell r="F51" t="str">
            <v>0300891572-1</v>
          </cell>
          <cell r="G51" t="str">
            <v>Scan</v>
          </cell>
          <cell r="H51">
            <v>5031360</v>
          </cell>
          <cell r="I51">
            <v>503136</v>
          </cell>
        </row>
        <row r="52">
          <cell r="A52">
            <v>42</v>
          </cell>
          <cell r="B52" t="str">
            <v>AL/99-N</v>
          </cell>
          <cell r="C52">
            <v>95948</v>
          </cell>
          <cell r="D52">
            <v>36505</v>
          </cell>
          <cell r="E52" t="str">
            <v>BAN KHAÉC PHUÏC SÖÏ COÁ Y2K</v>
          </cell>
          <cell r="G52" t="str">
            <v>DÓA VT</v>
          </cell>
          <cell r="H52">
            <v>80000</v>
          </cell>
          <cell r="I52">
            <v>8000</v>
          </cell>
        </row>
        <row r="53">
          <cell r="A53">
            <v>43</v>
          </cell>
          <cell r="B53" t="str">
            <v>MQ/99-N</v>
          </cell>
          <cell r="C53">
            <v>37780</v>
          </cell>
          <cell r="D53">
            <v>36507</v>
          </cell>
          <cell r="E53" t="str">
            <v>Thoâng taán xaõ VN</v>
          </cell>
          <cell r="F53" t="str">
            <v>0300444246-1</v>
          </cell>
          <cell r="G53" t="str">
            <v>Copy, key</v>
          </cell>
          <cell r="H53">
            <v>2459600</v>
          </cell>
          <cell r="I53">
            <v>245960</v>
          </cell>
        </row>
        <row r="54">
          <cell r="A54">
            <v>44</v>
          </cell>
          <cell r="B54" t="str">
            <v>AL/99-N</v>
          </cell>
          <cell r="C54">
            <v>95949</v>
          </cell>
          <cell r="D54">
            <v>36507</v>
          </cell>
          <cell r="E54" t="str">
            <v xml:space="preserve">DN KIEÁT TÖÔØNG </v>
          </cell>
          <cell r="F54" t="str">
            <v>0301418369</v>
          </cell>
          <cell r="G54" t="str">
            <v>MÖÏC IN</v>
          </cell>
          <cell r="H54">
            <v>154550</v>
          </cell>
          <cell r="I54">
            <v>15455</v>
          </cell>
        </row>
        <row r="55">
          <cell r="A55">
            <v>45</v>
          </cell>
          <cell r="B55" t="str">
            <v>AL/99-N</v>
          </cell>
          <cell r="C55">
            <v>95950</v>
          </cell>
          <cell r="D55">
            <v>36507</v>
          </cell>
          <cell r="E55" t="str">
            <v>CTY VAÊN HOÙA BAÙCH KHOA</v>
          </cell>
          <cell r="F55" t="str">
            <v>0301411229-1</v>
          </cell>
          <cell r="G55" t="str">
            <v>PRINTER</v>
          </cell>
          <cell r="H55">
            <v>2505210</v>
          </cell>
          <cell r="I55">
            <v>250521</v>
          </cell>
        </row>
        <row r="56">
          <cell r="A56">
            <v>46</v>
          </cell>
          <cell r="B56" t="str">
            <v>GE/99-N</v>
          </cell>
          <cell r="C56">
            <v>50896</v>
          </cell>
          <cell r="D56">
            <v>36508</v>
          </cell>
          <cell r="E56" t="str">
            <v>Cty Quoác Vieät</v>
          </cell>
          <cell r="F56" t="str">
            <v>0300974726</v>
          </cell>
          <cell r="G56" t="str">
            <v>CPU</v>
          </cell>
          <cell r="H56">
            <v>4768500</v>
          </cell>
          <cell r="I56">
            <v>476850</v>
          </cell>
        </row>
        <row r="57">
          <cell r="A57">
            <v>47</v>
          </cell>
          <cell r="B57" t="str">
            <v>GE/99-N</v>
          </cell>
          <cell r="C57">
            <v>50927</v>
          </cell>
          <cell r="D57">
            <v>36508</v>
          </cell>
          <cell r="E57" t="str">
            <v>Cty Quoác Vieät</v>
          </cell>
          <cell r="F57" t="str">
            <v>0300974726</v>
          </cell>
          <cell r="G57" t="str">
            <v>Toner</v>
          </cell>
          <cell r="H57">
            <v>1626900</v>
          </cell>
          <cell r="I57">
            <v>162690</v>
          </cell>
        </row>
        <row r="58">
          <cell r="A58">
            <v>48</v>
          </cell>
          <cell r="B58" t="str">
            <v>GE/99-N</v>
          </cell>
          <cell r="C58">
            <v>50926</v>
          </cell>
          <cell r="D58">
            <v>36508</v>
          </cell>
          <cell r="E58" t="str">
            <v>Cty Quoác Vieät</v>
          </cell>
          <cell r="F58" t="str">
            <v>0300974726</v>
          </cell>
          <cell r="G58" t="str">
            <v>CPU</v>
          </cell>
          <cell r="H58">
            <v>3618450</v>
          </cell>
          <cell r="I58">
            <v>361845</v>
          </cell>
        </row>
        <row r="59">
          <cell r="A59">
            <v>49</v>
          </cell>
          <cell r="B59" t="str">
            <v>HQ/99-N</v>
          </cell>
          <cell r="C59">
            <v>92501</v>
          </cell>
          <cell r="D59">
            <v>36508</v>
          </cell>
          <cell r="E59" t="str">
            <v>UBND Q7</v>
          </cell>
          <cell r="G59" t="str">
            <v>PC DREAM</v>
          </cell>
          <cell r="H59">
            <v>135112702</v>
          </cell>
          <cell r="I59">
            <v>6755635</v>
          </cell>
        </row>
        <row r="60">
          <cell r="A60">
            <v>50</v>
          </cell>
          <cell r="B60" t="str">
            <v>HQ/99-N</v>
          </cell>
          <cell r="C60">
            <v>92503</v>
          </cell>
          <cell r="D60">
            <v>36508</v>
          </cell>
          <cell r="E60" t="str">
            <v>CTY PETECHIM</v>
          </cell>
          <cell r="F60" t="str">
            <v>0300429921</v>
          </cell>
          <cell r="G60" t="str">
            <v>MÖÏC IN</v>
          </cell>
          <cell r="H60">
            <v>1226700</v>
          </cell>
          <cell r="I60">
            <v>122670</v>
          </cell>
        </row>
        <row r="61">
          <cell r="A61">
            <v>51</v>
          </cell>
          <cell r="B61" t="str">
            <v>HQ/99-N</v>
          </cell>
          <cell r="C61">
            <v>92504</v>
          </cell>
          <cell r="D61">
            <v>36508</v>
          </cell>
          <cell r="E61" t="str">
            <v>CTY XD &amp;TT NOÄI THAÁT</v>
          </cell>
          <cell r="F61" t="str">
            <v>0300376807-1</v>
          </cell>
          <cell r="G61" t="str">
            <v>MÖÏC IN</v>
          </cell>
          <cell r="H61">
            <v>705000</v>
          </cell>
          <cell r="I61">
            <v>70500</v>
          </cell>
        </row>
        <row r="62">
          <cell r="A62">
            <v>52</v>
          </cell>
          <cell r="B62" t="str">
            <v>HQ/99-N</v>
          </cell>
          <cell r="C62">
            <v>92505</v>
          </cell>
          <cell r="D62">
            <v>36508</v>
          </cell>
          <cell r="E62" t="str">
            <v>SÔÛ LÑ TB XH ÑOÀNG NAI</v>
          </cell>
          <cell r="G62" t="str">
            <v>MÖÏC IN</v>
          </cell>
          <cell r="H62">
            <v>1925454</v>
          </cell>
          <cell r="I62">
            <v>192545</v>
          </cell>
        </row>
        <row r="63">
          <cell r="A63">
            <v>53</v>
          </cell>
          <cell r="B63" t="str">
            <v>GE/99-N</v>
          </cell>
          <cell r="C63">
            <v>50972</v>
          </cell>
          <cell r="D63">
            <v>36509</v>
          </cell>
          <cell r="E63" t="str">
            <v>Cty Quoác Vieät</v>
          </cell>
          <cell r="F63" t="str">
            <v>0300974726</v>
          </cell>
          <cell r="G63" t="str">
            <v>CPU</v>
          </cell>
          <cell r="H63">
            <v>2370225</v>
          </cell>
          <cell r="I63">
            <v>237023</v>
          </cell>
        </row>
        <row r="64">
          <cell r="A64">
            <v>54</v>
          </cell>
          <cell r="B64" t="str">
            <v>GE/99-N</v>
          </cell>
          <cell r="C64">
            <v>50974</v>
          </cell>
          <cell r="D64">
            <v>36509</v>
          </cell>
          <cell r="E64" t="str">
            <v>Cty Quoác Vieät</v>
          </cell>
          <cell r="F64" t="str">
            <v>0300974726</v>
          </cell>
          <cell r="G64" t="str">
            <v>CD writer</v>
          </cell>
          <cell r="H64">
            <v>4713450</v>
          </cell>
          <cell r="I64">
            <v>471345</v>
          </cell>
        </row>
        <row r="65">
          <cell r="A65">
            <v>55</v>
          </cell>
          <cell r="B65" t="str">
            <v>HQ/99-N</v>
          </cell>
          <cell r="C65">
            <v>92506</v>
          </cell>
          <cell r="D65">
            <v>36509</v>
          </cell>
          <cell r="E65" t="str">
            <v>CUÏC BÖU ÑIEÄN KV2</v>
          </cell>
          <cell r="F65" t="str">
            <v>0301456646-1</v>
          </cell>
          <cell r="G65" t="str">
            <v>DÓA VT</v>
          </cell>
          <cell r="H65">
            <v>957600</v>
          </cell>
          <cell r="I65">
            <v>95760</v>
          </cell>
        </row>
        <row r="66">
          <cell r="A66">
            <v>56</v>
          </cell>
          <cell r="B66" t="str">
            <v>HQ/99-N</v>
          </cell>
          <cell r="C66">
            <v>92507</v>
          </cell>
          <cell r="D66">
            <v>36509</v>
          </cell>
          <cell r="E66" t="str">
            <v>UBND Q7</v>
          </cell>
          <cell r="G66" t="str">
            <v>DATA ,CABLE</v>
          </cell>
          <cell r="H66">
            <v>785120</v>
          </cell>
          <cell r="I66">
            <v>78512</v>
          </cell>
        </row>
        <row r="67">
          <cell r="A67">
            <v>57</v>
          </cell>
          <cell r="B67" t="str">
            <v>HQ/99-N</v>
          </cell>
          <cell r="C67">
            <v>92508</v>
          </cell>
          <cell r="D67">
            <v>36509</v>
          </cell>
          <cell r="E67" t="str">
            <v>TRÖÔØNG TRUNG CAÁP KSOAÙT</v>
          </cell>
          <cell r="G67" t="str">
            <v>PHAÀN MEÀM VI TÍNH</v>
          </cell>
          <cell r="H67">
            <v>13636364</v>
          </cell>
          <cell r="I67">
            <v>1363636</v>
          </cell>
        </row>
        <row r="68">
          <cell r="A68">
            <v>58</v>
          </cell>
          <cell r="B68" t="str">
            <v>HQ/99-N</v>
          </cell>
          <cell r="C68">
            <v>92509</v>
          </cell>
          <cell r="D68">
            <v>36509</v>
          </cell>
          <cell r="E68" t="str">
            <v xml:space="preserve">CTY PHUÙC CÖÔØNG </v>
          </cell>
          <cell r="F68" t="str">
            <v>0300866255-1</v>
          </cell>
          <cell r="G68" t="str">
            <v>HDD</v>
          </cell>
          <cell r="H68">
            <v>156200</v>
          </cell>
          <cell r="I68">
            <v>15620</v>
          </cell>
        </row>
        <row r="69">
          <cell r="A69">
            <v>59</v>
          </cell>
          <cell r="B69" t="str">
            <v>HQ/99-N</v>
          </cell>
          <cell r="C69">
            <v>92510</v>
          </cell>
          <cell r="D69">
            <v>36509</v>
          </cell>
          <cell r="E69" t="str">
            <v xml:space="preserve">XN VUÕ KHÍ </v>
          </cell>
          <cell r="F69" t="str">
            <v>0301458202</v>
          </cell>
          <cell r="G69" t="str">
            <v>PC DREAM</v>
          </cell>
          <cell r="H69">
            <v>19627650</v>
          </cell>
          <cell r="I69">
            <v>981383</v>
          </cell>
        </row>
        <row r="70">
          <cell r="A70">
            <v>60</v>
          </cell>
          <cell r="B70" t="str">
            <v>BA/99-N</v>
          </cell>
          <cell r="C70">
            <v>57771</v>
          </cell>
          <cell r="D70">
            <v>36510</v>
          </cell>
          <cell r="E70" t="str">
            <v>Cty Inexim</v>
          </cell>
          <cell r="F70" t="str">
            <v>0301050068-1</v>
          </cell>
          <cell r="G70" t="str">
            <v>Loa</v>
          </cell>
          <cell r="H70">
            <v>1200192</v>
          </cell>
          <cell r="I70">
            <v>120019</v>
          </cell>
        </row>
        <row r="71">
          <cell r="A71">
            <v>61</v>
          </cell>
          <cell r="B71" t="str">
            <v>HQ/99-N</v>
          </cell>
          <cell r="C71">
            <v>92511</v>
          </cell>
          <cell r="D71">
            <v>36510</v>
          </cell>
          <cell r="E71" t="str">
            <v>QUAÄN UYÛ Q7</v>
          </cell>
          <cell r="G71" t="str">
            <v>PC DREAM</v>
          </cell>
          <cell r="H71">
            <v>7050000</v>
          </cell>
          <cell r="I71">
            <v>352500</v>
          </cell>
        </row>
        <row r="72">
          <cell r="A72">
            <v>62</v>
          </cell>
          <cell r="B72" t="str">
            <v>GE/99-N</v>
          </cell>
          <cell r="C72">
            <v>51046</v>
          </cell>
          <cell r="D72">
            <v>36511</v>
          </cell>
          <cell r="E72" t="str">
            <v>Cty Quoác Vieät</v>
          </cell>
          <cell r="F72" t="str">
            <v>0300974726</v>
          </cell>
          <cell r="G72" t="str">
            <v>Printer</v>
          </cell>
          <cell r="H72">
            <v>1516320</v>
          </cell>
          <cell r="I72">
            <v>151632</v>
          </cell>
        </row>
        <row r="73">
          <cell r="A73">
            <v>63</v>
          </cell>
          <cell r="B73" t="str">
            <v>HQ/99-N</v>
          </cell>
          <cell r="C73">
            <v>92664</v>
          </cell>
          <cell r="D73">
            <v>36511</v>
          </cell>
          <cell r="E73" t="str">
            <v>Cty Vónh Thaéng</v>
          </cell>
          <cell r="F73" t="str">
            <v>0301450789-1</v>
          </cell>
          <cell r="G73" t="str">
            <v>Monitor</v>
          </cell>
          <cell r="H73">
            <v>1500000</v>
          </cell>
          <cell r="I73">
            <v>150000</v>
          </cell>
        </row>
        <row r="74">
          <cell r="A74">
            <v>64</v>
          </cell>
          <cell r="B74" t="str">
            <v>LR/99-N</v>
          </cell>
          <cell r="C74">
            <v>73553</v>
          </cell>
          <cell r="D74">
            <v>36511</v>
          </cell>
          <cell r="E74" t="str">
            <v>CH Lam Sôn</v>
          </cell>
          <cell r="F74" t="str">
            <v>0300129653-3</v>
          </cell>
          <cell r="G74" t="str">
            <v>Dóa vi tính</v>
          </cell>
          <cell r="H74">
            <v>1358000</v>
          </cell>
          <cell r="I74">
            <v>42000</v>
          </cell>
        </row>
        <row r="75">
          <cell r="A75">
            <v>65</v>
          </cell>
          <cell r="B75" t="str">
            <v>MQ/99-N</v>
          </cell>
          <cell r="C75">
            <v>37798</v>
          </cell>
          <cell r="D75">
            <v>36511</v>
          </cell>
          <cell r="E75" t="str">
            <v>Thoâng taán xaõ VN</v>
          </cell>
          <cell r="F75" t="str">
            <v>0300444246-1</v>
          </cell>
          <cell r="G75" t="str">
            <v>Copy, Loa, Data</v>
          </cell>
          <cell r="H75">
            <v>7467450</v>
          </cell>
          <cell r="I75">
            <v>746745</v>
          </cell>
        </row>
        <row r="76">
          <cell r="A76">
            <v>66</v>
          </cell>
          <cell r="B76" t="str">
            <v>HQ/99-N</v>
          </cell>
          <cell r="C76">
            <v>92512</v>
          </cell>
          <cell r="D76">
            <v>36511</v>
          </cell>
          <cell r="E76" t="str">
            <v xml:space="preserve">XÖÔÛNG GOÅ PHUÙ CÖÔØNG </v>
          </cell>
          <cell r="F76" t="str">
            <v>03006355220041</v>
          </cell>
          <cell r="G76" t="str">
            <v>PRINTER</v>
          </cell>
          <cell r="H76">
            <v>1613636</v>
          </cell>
          <cell r="I76">
            <v>161364</v>
          </cell>
        </row>
        <row r="77">
          <cell r="A77">
            <v>67</v>
          </cell>
          <cell r="B77" t="str">
            <v>DA/99-N</v>
          </cell>
          <cell r="C77">
            <v>93948</v>
          </cell>
          <cell r="D77">
            <v>36512</v>
          </cell>
          <cell r="E77" t="str">
            <v>Cty Duy Linh</v>
          </cell>
          <cell r="F77" t="str">
            <v>0300939457-1</v>
          </cell>
          <cell r="G77" t="str">
            <v>Printer</v>
          </cell>
          <cell r="H77">
            <v>7011000</v>
          </cell>
          <cell r="I77">
            <v>701100</v>
          </cell>
        </row>
        <row r="78">
          <cell r="A78">
            <v>68</v>
          </cell>
          <cell r="B78" t="str">
            <v>TS/99-N</v>
          </cell>
          <cell r="C78">
            <v>5926</v>
          </cell>
          <cell r="D78">
            <v>36512</v>
          </cell>
          <cell r="E78" t="str">
            <v>Cty Anh Quaân</v>
          </cell>
          <cell r="F78" t="str">
            <v>0300864138-1</v>
          </cell>
          <cell r="G78" t="str">
            <v>Main</v>
          </cell>
          <cell r="H78">
            <v>2218600</v>
          </cell>
          <cell r="I78">
            <v>221860</v>
          </cell>
        </row>
        <row r="79">
          <cell r="A79">
            <v>69</v>
          </cell>
          <cell r="B79" t="str">
            <v>AT/99</v>
          </cell>
          <cell r="C79">
            <v>206205</v>
          </cell>
          <cell r="D79">
            <v>36512</v>
          </cell>
          <cell r="E79" t="str">
            <v>Böu Ñieän</v>
          </cell>
          <cell r="F79" t="str">
            <v>0300954529-1</v>
          </cell>
          <cell r="G79" t="str">
            <v>Cöôùc böu phaåm</v>
          </cell>
          <cell r="H79">
            <v>99000</v>
          </cell>
          <cell r="I79">
            <v>9900</v>
          </cell>
        </row>
        <row r="80">
          <cell r="A80">
            <v>70</v>
          </cell>
          <cell r="B80" t="str">
            <v>HQ/99-N</v>
          </cell>
          <cell r="C80">
            <v>92513</v>
          </cell>
          <cell r="D80">
            <v>36512</v>
          </cell>
          <cell r="E80" t="str">
            <v>BÖU ÑIEÄN LAÏNG SÔN</v>
          </cell>
          <cell r="F80" t="str">
            <v>4900102900-1</v>
          </cell>
          <cell r="G80" t="str">
            <v>HDD,MAIN</v>
          </cell>
          <cell r="H80">
            <v>5609000</v>
          </cell>
          <cell r="I80">
            <v>560900</v>
          </cell>
        </row>
        <row r="81">
          <cell r="A81">
            <v>71</v>
          </cell>
          <cell r="B81" t="str">
            <v>HQ/99-N</v>
          </cell>
          <cell r="C81">
            <v>92514</v>
          </cell>
          <cell r="D81">
            <v>36512</v>
          </cell>
          <cell r="E81" t="str">
            <v xml:space="preserve">XN VUÕ KHÍ </v>
          </cell>
          <cell r="F81" t="str">
            <v>0301458202</v>
          </cell>
          <cell r="G81" t="str">
            <v>UPS</v>
          </cell>
          <cell r="H81">
            <v>1055250</v>
          </cell>
          <cell r="I81">
            <v>105525</v>
          </cell>
        </row>
        <row r="82">
          <cell r="A82">
            <v>72</v>
          </cell>
          <cell r="B82" t="str">
            <v>UQ/99-N</v>
          </cell>
          <cell r="C82">
            <v>40000</v>
          </cell>
          <cell r="D82">
            <v>36514</v>
          </cell>
          <cell r="E82" t="str">
            <v>Cty Thoân Thuûy</v>
          </cell>
          <cell r="F82" t="str">
            <v>0301375556-1</v>
          </cell>
          <cell r="G82" t="str">
            <v>Fax, main</v>
          </cell>
          <cell r="H82">
            <v>2285000</v>
          </cell>
          <cell r="I82">
            <v>228500</v>
          </cell>
        </row>
        <row r="83">
          <cell r="A83">
            <v>73</v>
          </cell>
          <cell r="B83" t="str">
            <v>UQ/99-N</v>
          </cell>
          <cell r="C83">
            <v>39999</v>
          </cell>
          <cell r="D83">
            <v>36514</v>
          </cell>
          <cell r="E83" t="str">
            <v>Cty Thoân Thuûy</v>
          </cell>
          <cell r="F83" t="str">
            <v>0301375556-1</v>
          </cell>
          <cell r="G83" t="str">
            <v>Monitor</v>
          </cell>
          <cell r="H83">
            <v>2861000</v>
          </cell>
          <cell r="I83">
            <v>286100</v>
          </cell>
        </row>
        <row r="84">
          <cell r="A84">
            <v>74</v>
          </cell>
          <cell r="B84" t="str">
            <v>EY/99-N</v>
          </cell>
          <cell r="C84">
            <v>51184</v>
          </cell>
          <cell r="D84">
            <v>36514</v>
          </cell>
          <cell r="E84" t="str">
            <v>VT Tam Anh</v>
          </cell>
          <cell r="F84" t="str">
            <v>0301573886-2</v>
          </cell>
          <cell r="G84" t="str">
            <v>Monitor</v>
          </cell>
          <cell r="H84">
            <v>1848000</v>
          </cell>
          <cell r="I84">
            <v>184800</v>
          </cell>
        </row>
        <row r="85">
          <cell r="A85">
            <v>75</v>
          </cell>
          <cell r="B85" t="str">
            <v>HQ/99-N</v>
          </cell>
          <cell r="C85">
            <v>92515</v>
          </cell>
          <cell r="D85">
            <v>36514</v>
          </cell>
          <cell r="E85" t="str">
            <v>UBND Q7</v>
          </cell>
          <cell r="G85" t="str">
            <v xml:space="preserve">MAIN, NGUOÀN </v>
          </cell>
          <cell r="H85">
            <v>813160</v>
          </cell>
          <cell r="I85">
            <v>81316</v>
          </cell>
        </row>
        <row r="86">
          <cell r="A86">
            <v>76</v>
          </cell>
          <cell r="B86" t="str">
            <v>HQ/99-N</v>
          </cell>
          <cell r="C86">
            <v>92516</v>
          </cell>
          <cell r="D86">
            <v>36514</v>
          </cell>
          <cell r="E86" t="str">
            <v>CTY BORAMTEK</v>
          </cell>
          <cell r="F86" t="str">
            <v>3600249795-1</v>
          </cell>
          <cell r="G86" t="str">
            <v>PC DREAM</v>
          </cell>
          <cell r="H86">
            <v>8409524</v>
          </cell>
          <cell r="I86">
            <v>420476</v>
          </cell>
        </row>
        <row r="87">
          <cell r="A87">
            <v>77</v>
          </cell>
          <cell r="B87" t="str">
            <v>HQ/99-N</v>
          </cell>
          <cell r="C87">
            <v>92518</v>
          </cell>
          <cell r="D87">
            <v>36514</v>
          </cell>
          <cell r="E87" t="str">
            <v>BEÄNH VIEÄN GOØ VAÁP</v>
          </cell>
          <cell r="G87" t="str">
            <v>PC DREAM</v>
          </cell>
          <cell r="H87">
            <v>19985000</v>
          </cell>
          <cell r="I87">
            <v>999250</v>
          </cell>
        </row>
        <row r="88">
          <cell r="A88">
            <v>78</v>
          </cell>
          <cell r="B88" t="str">
            <v>GG/99-N</v>
          </cell>
          <cell r="C88">
            <v>80866</v>
          </cell>
          <cell r="D88">
            <v>36515</v>
          </cell>
          <cell r="E88" t="str">
            <v>Cty Ñoàng Nam</v>
          </cell>
          <cell r="F88" t="str">
            <v>0300835779-1</v>
          </cell>
          <cell r="G88" t="str">
            <v>Möïc</v>
          </cell>
          <cell r="H88">
            <v>140000</v>
          </cell>
          <cell r="I88">
            <v>14000</v>
          </cell>
        </row>
        <row r="89">
          <cell r="A89">
            <v>79</v>
          </cell>
          <cell r="B89" t="str">
            <v>HS/99-N</v>
          </cell>
          <cell r="C89">
            <v>53803</v>
          </cell>
          <cell r="D89">
            <v>36515</v>
          </cell>
          <cell r="E89" t="str">
            <v>Cty Thoân Thuûy</v>
          </cell>
          <cell r="F89" t="str">
            <v>0301375556-1</v>
          </cell>
          <cell r="G89" t="str">
            <v>Monitor</v>
          </cell>
          <cell r="H89">
            <v>2861000</v>
          </cell>
          <cell r="I89">
            <v>286100</v>
          </cell>
        </row>
        <row r="90">
          <cell r="A90">
            <v>80</v>
          </cell>
          <cell r="B90" t="str">
            <v>HQ/99-N</v>
          </cell>
          <cell r="C90">
            <v>92519</v>
          </cell>
          <cell r="D90">
            <v>36515</v>
          </cell>
          <cell r="E90" t="str">
            <v>HOÀNG PHAÙT</v>
          </cell>
          <cell r="F90" t="str">
            <v>0301705973</v>
          </cell>
          <cell r="G90" t="str">
            <v>PC DREAM</v>
          </cell>
          <cell r="H90">
            <v>17546000</v>
          </cell>
          <cell r="I90">
            <v>877300</v>
          </cell>
        </row>
        <row r="91">
          <cell r="A91">
            <v>81</v>
          </cell>
          <cell r="B91" t="str">
            <v>HQ/99-N</v>
          </cell>
          <cell r="C91">
            <v>92520</v>
          </cell>
          <cell r="D91">
            <v>36515</v>
          </cell>
          <cell r="E91" t="str">
            <v>HOÀNG PHAÙT</v>
          </cell>
          <cell r="F91" t="str">
            <v>0301705973</v>
          </cell>
          <cell r="G91" t="str">
            <v>UPS</v>
          </cell>
          <cell r="H91">
            <v>1499900</v>
          </cell>
          <cell r="I91">
            <v>149990</v>
          </cell>
        </row>
        <row r="92">
          <cell r="A92">
            <v>82</v>
          </cell>
          <cell r="B92" t="str">
            <v>HQ/99-N</v>
          </cell>
          <cell r="C92">
            <v>92521</v>
          </cell>
          <cell r="D92">
            <v>36515</v>
          </cell>
          <cell r="E92" t="str">
            <v>CTY LD XD SHYANG YIH</v>
          </cell>
          <cell r="F92" t="str">
            <v>3700228580-1</v>
          </cell>
          <cell r="G92" t="str">
            <v>MÖÏC IN</v>
          </cell>
          <cell r="H92">
            <v>240550</v>
          </cell>
          <cell r="I92">
            <v>24055</v>
          </cell>
        </row>
        <row r="93">
          <cell r="A93">
            <v>83</v>
          </cell>
          <cell r="B93" t="str">
            <v>VQ/99-N</v>
          </cell>
          <cell r="C93">
            <v>13831</v>
          </cell>
          <cell r="D93">
            <v>36516</v>
          </cell>
          <cell r="E93" t="str">
            <v>Cty Cao Ñeá Nam</v>
          </cell>
          <cell r="F93" t="str">
            <v>0301620092</v>
          </cell>
          <cell r="G93" t="str">
            <v>Zip</v>
          </cell>
          <cell r="H93">
            <v>6636000</v>
          </cell>
          <cell r="I93">
            <v>663600</v>
          </cell>
        </row>
        <row r="94">
          <cell r="A94">
            <v>84</v>
          </cell>
          <cell r="B94" t="str">
            <v>VQ/99-N</v>
          </cell>
          <cell r="C94">
            <v>13830</v>
          </cell>
          <cell r="D94">
            <v>36516</v>
          </cell>
          <cell r="E94" t="str">
            <v>Cty Cao Ñeá Nam</v>
          </cell>
          <cell r="F94" t="str">
            <v>0301620092</v>
          </cell>
          <cell r="G94" t="str">
            <v>Zip</v>
          </cell>
          <cell r="H94">
            <v>490000</v>
          </cell>
          <cell r="I94">
            <v>49000</v>
          </cell>
        </row>
        <row r="95">
          <cell r="A95">
            <v>85</v>
          </cell>
          <cell r="B95" t="str">
            <v>VQ/99-N</v>
          </cell>
          <cell r="C95">
            <v>13829</v>
          </cell>
          <cell r="D95">
            <v>36516</v>
          </cell>
          <cell r="E95" t="str">
            <v>Cty Cao Ñeá Nam</v>
          </cell>
          <cell r="F95" t="str">
            <v>0301620092</v>
          </cell>
          <cell r="G95" t="str">
            <v>Zip</v>
          </cell>
          <cell r="H95">
            <v>490000</v>
          </cell>
          <cell r="I95">
            <v>49000</v>
          </cell>
        </row>
        <row r="96">
          <cell r="A96">
            <v>86</v>
          </cell>
          <cell r="B96" t="str">
            <v>HQ/99-N</v>
          </cell>
          <cell r="C96">
            <v>92737</v>
          </cell>
          <cell r="D96">
            <v>36516</v>
          </cell>
          <cell r="E96" t="str">
            <v>Cty Vónh Thaéng</v>
          </cell>
          <cell r="F96" t="str">
            <v>0301450789-1</v>
          </cell>
          <cell r="G96" t="str">
            <v>CD drive, Loa</v>
          </cell>
          <cell r="H96">
            <v>5320000</v>
          </cell>
          <cell r="I96">
            <v>532000</v>
          </cell>
        </row>
        <row r="97">
          <cell r="A97">
            <v>87</v>
          </cell>
          <cell r="B97" t="str">
            <v>GX/99-N</v>
          </cell>
          <cell r="C97">
            <v>89644</v>
          </cell>
          <cell r="D97">
            <v>36516</v>
          </cell>
          <cell r="E97" t="str">
            <v>Cty Phuù Huøng</v>
          </cell>
          <cell r="F97" t="str">
            <v>0301624410</v>
          </cell>
          <cell r="G97" t="str">
            <v>Card, Fax</v>
          </cell>
          <cell r="H97">
            <v>1354140</v>
          </cell>
          <cell r="I97">
            <v>135414</v>
          </cell>
        </row>
        <row r="98">
          <cell r="A98">
            <v>88</v>
          </cell>
          <cell r="B98" t="str">
            <v>HQ/99-N</v>
          </cell>
          <cell r="C98">
            <v>92522</v>
          </cell>
          <cell r="D98">
            <v>36516</v>
          </cell>
          <cell r="E98" t="str">
            <v>CTY CONCORD</v>
          </cell>
          <cell r="G98" t="str">
            <v>ZIP</v>
          </cell>
          <cell r="H98">
            <v>594300</v>
          </cell>
          <cell r="I98">
            <v>59430</v>
          </cell>
        </row>
        <row r="99">
          <cell r="A99">
            <v>89</v>
          </cell>
          <cell r="B99" t="str">
            <v>HQ/99-N</v>
          </cell>
          <cell r="C99">
            <v>92523</v>
          </cell>
          <cell r="D99">
            <v>36516</v>
          </cell>
          <cell r="E99" t="str">
            <v>CQ SÔÛ NGOÏAI VUÏ</v>
          </cell>
          <cell r="G99" t="str">
            <v>MOUSE</v>
          </cell>
          <cell r="H99">
            <v>70000</v>
          </cell>
          <cell r="I99">
            <v>7000</v>
          </cell>
        </row>
        <row r="100">
          <cell r="A100">
            <v>90</v>
          </cell>
          <cell r="B100" t="str">
            <v>HQ/99-N</v>
          </cell>
          <cell r="C100">
            <v>92524</v>
          </cell>
          <cell r="D100">
            <v>36516</v>
          </cell>
          <cell r="E100" t="str">
            <v>CQ SÔÛ NGOÏAI VUÏ</v>
          </cell>
          <cell r="G100" t="str">
            <v>DÓA VT</v>
          </cell>
          <cell r="H100">
            <v>70000</v>
          </cell>
          <cell r="I100">
            <v>7000</v>
          </cell>
        </row>
        <row r="101">
          <cell r="A101">
            <v>91</v>
          </cell>
          <cell r="B101" t="str">
            <v>HQ/99-N</v>
          </cell>
          <cell r="C101">
            <v>92525</v>
          </cell>
          <cell r="D101">
            <v>36516</v>
          </cell>
          <cell r="E101" t="str">
            <v>CQ SÔÛ NGOÏAI VUÏ</v>
          </cell>
          <cell r="G101" t="str">
            <v>COPY HOLDER</v>
          </cell>
          <cell r="H101">
            <v>140000</v>
          </cell>
          <cell r="I101">
            <v>14000</v>
          </cell>
        </row>
        <row r="102">
          <cell r="A102">
            <v>92</v>
          </cell>
          <cell r="B102" t="str">
            <v>EA/99-N</v>
          </cell>
          <cell r="C102">
            <v>65797</v>
          </cell>
          <cell r="D102">
            <v>36517</v>
          </cell>
          <cell r="E102" t="str">
            <v>DN Quoác Thaùi</v>
          </cell>
          <cell r="F102" t="str">
            <v>0300877306</v>
          </cell>
          <cell r="G102" t="str">
            <v>Main, UPS</v>
          </cell>
          <cell r="H102">
            <v>5089700</v>
          </cell>
          <cell r="I102">
            <v>508970</v>
          </cell>
        </row>
        <row r="103">
          <cell r="A103">
            <v>93</v>
          </cell>
          <cell r="B103" t="str">
            <v>HN/99-N</v>
          </cell>
          <cell r="C103">
            <v>53229</v>
          </cell>
          <cell r="D103">
            <v>36517</v>
          </cell>
          <cell r="E103" t="str">
            <v>Cty Minh Thoâng</v>
          </cell>
          <cell r="F103" t="str">
            <v>0301448155-1</v>
          </cell>
          <cell r="G103" t="str">
            <v>CD writer</v>
          </cell>
          <cell r="H103">
            <v>3560000</v>
          </cell>
          <cell r="I103">
            <v>356000</v>
          </cell>
        </row>
        <row r="104">
          <cell r="A104">
            <v>94</v>
          </cell>
          <cell r="B104" t="str">
            <v>AL/99-N</v>
          </cell>
          <cell r="C104">
            <v>74900</v>
          </cell>
          <cell r="D104">
            <v>36517</v>
          </cell>
          <cell r="E104" t="str">
            <v>Cty Sao Kim</v>
          </cell>
          <cell r="F104" t="str">
            <v>0301465739-1</v>
          </cell>
          <cell r="G104" t="str">
            <v>Monitor</v>
          </cell>
          <cell r="H104">
            <v>1900000</v>
          </cell>
          <cell r="I104">
            <v>190000</v>
          </cell>
        </row>
        <row r="105">
          <cell r="A105">
            <v>95</v>
          </cell>
          <cell r="B105" t="str">
            <v>EA/99-N</v>
          </cell>
          <cell r="C105">
            <v>65798</v>
          </cell>
          <cell r="D105">
            <v>36517</v>
          </cell>
          <cell r="E105" t="str">
            <v>DN Quoác Thaùi</v>
          </cell>
          <cell r="F105" t="str">
            <v>0300877306</v>
          </cell>
          <cell r="G105" t="str">
            <v>HDD</v>
          </cell>
          <cell r="H105">
            <v>12000000</v>
          </cell>
          <cell r="I105">
            <v>1200000</v>
          </cell>
        </row>
        <row r="106">
          <cell r="A106">
            <v>96</v>
          </cell>
          <cell r="B106" t="str">
            <v>TS/99-N</v>
          </cell>
          <cell r="C106">
            <v>5959</v>
          </cell>
          <cell r="D106">
            <v>36517</v>
          </cell>
          <cell r="E106" t="str">
            <v>Cty Anh Quaân</v>
          </cell>
          <cell r="F106" t="str">
            <v>0300864138-1</v>
          </cell>
          <cell r="G106" t="str">
            <v>Main</v>
          </cell>
          <cell r="H106">
            <v>1097000</v>
          </cell>
          <cell r="I106">
            <v>109700</v>
          </cell>
        </row>
        <row r="107">
          <cell r="A107">
            <v>97</v>
          </cell>
          <cell r="B107" t="str">
            <v>HQ/99-N</v>
          </cell>
          <cell r="C107">
            <v>92526</v>
          </cell>
          <cell r="D107">
            <v>36517</v>
          </cell>
          <cell r="E107" t="str">
            <v>CTY TAÂN CAÛNG SG</v>
          </cell>
          <cell r="F107" t="str">
            <v>0300514849</v>
          </cell>
          <cell r="G107" t="str">
            <v>HDD, CARD</v>
          </cell>
          <cell r="H107">
            <v>2164950</v>
          </cell>
          <cell r="I107">
            <v>216495</v>
          </cell>
        </row>
        <row r="108">
          <cell r="A108">
            <v>98</v>
          </cell>
          <cell r="B108" t="str">
            <v>HQ/99-N</v>
          </cell>
          <cell r="C108">
            <v>92527</v>
          </cell>
          <cell r="D108">
            <v>36517</v>
          </cell>
          <cell r="E108" t="str">
            <v>BEÄNH VIEÄN GOØ VAÁP</v>
          </cell>
          <cell r="G108" t="str">
            <v>THIEÁT BÒ MAÏNG</v>
          </cell>
          <cell r="H108">
            <v>2611440</v>
          </cell>
          <cell r="I108">
            <v>261144</v>
          </cell>
        </row>
        <row r="109">
          <cell r="A109">
            <v>99</v>
          </cell>
          <cell r="B109" t="str">
            <v>HQ/99-N</v>
          </cell>
          <cell r="C109">
            <v>92528</v>
          </cell>
          <cell r="D109">
            <v>36517</v>
          </cell>
          <cell r="E109" t="str">
            <v>VIEÄN SINH HOÏC NHIEÄT ÑÔÙI</v>
          </cell>
          <cell r="F109" t="str">
            <v>0301279411</v>
          </cell>
          <cell r="G109" t="str">
            <v>MONITOR</v>
          </cell>
          <cell r="H109">
            <v>409090</v>
          </cell>
          <cell r="I109">
            <v>40909</v>
          </cell>
        </row>
        <row r="110">
          <cell r="A110">
            <v>100</v>
          </cell>
          <cell r="B110" t="str">
            <v>HQ/99-N</v>
          </cell>
          <cell r="C110">
            <v>92529</v>
          </cell>
          <cell r="D110">
            <v>36517</v>
          </cell>
          <cell r="E110" t="str">
            <v>UBND Q7</v>
          </cell>
          <cell r="G110" t="str">
            <v>KEY</v>
          </cell>
          <cell r="H110">
            <v>154264</v>
          </cell>
          <cell r="I110">
            <v>15426</v>
          </cell>
        </row>
        <row r="111">
          <cell r="A111">
            <v>101</v>
          </cell>
          <cell r="B111" t="str">
            <v>HQ/99-N</v>
          </cell>
          <cell r="C111">
            <v>92530</v>
          </cell>
          <cell r="D111">
            <v>36517</v>
          </cell>
          <cell r="E111" t="str">
            <v>CHI NHAÙNH DV VL Q7</v>
          </cell>
          <cell r="G111" t="str">
            <v>MONITOR</v>
          </cell>
          <cell r="H111">
            <v>1626784</v>
          </cell>
          <cell r="I111">
            <v>162678</v>
          </cell>
        </row>
        <row r="112">
          <cell r="A112">
            <v>102</v>
          </cell>
          <cell r="B112" t="str">
            <v>HQ/99-N</v>
          </cell>
          <cell r="C112">
            <v>92532</v>
          </cell>
          <cell r="D112">
            <v>36517</v>
          </cell>
          <cell r="E112" t="str">
            <v>CTY ASC</v>
          </cell>
          <cell r="F112" t="str">
            <v>0300740686-1</v>
          </cell>
          <cell r="G112" t="str">
            <v>KEY</v>
          </cell>
          <cell r="H112">
            <v>141500</v>
          </cell>
          <cell r="I112">
            <v>14150</v>
          </cell>
        </row>
        <row r="113">
          <cell r="A113">
            <v>103</v>
          </cell>
          <cell r="B113" t="str">
            <v>KK/99-N</v>
          </cell>
          <cell r="C113">
            <v>93011</v>
          </cell>
          <cell r="D113">
            <v>36519</v>
          </cell>
          <cell r="E113" t="str">
            <v>CH Vieät Quang</v>
          </cell>
          <cell r="F113" t="str">
            <v>01001083350031</v>
          </cell>
          <cell r="G113" t="str">
            <v>Printer</v>
          </cell>
          <cell r="H113">
            <v>5469091</v>
          </cell>
          <cell r="I113">
            <v>546909</v>
          </cell>
        </row>
        <row r="114">
          <cell r="A114">
            <v>104</v>
          </cell>
          <cell r="B114" t="str">
            <v>LS/99-N</v>
          </cell>
          <cell r="C114">
            <v>81714</v>
          </cell>
          <cell r="D114">
            <v>36519</v>
          </cell>
          <cell r="E114" t="str">
            <v>CH Tieán Phaùt</v>
          </cell>
          <cell r="F114" t="str">
            <v>0300277362</v>
          </cell>
          <cell r="G114" t="str">
            <v>Data, coång</v>
          </cell>
          <cell r="H114">
            <v>406430</v>
          </cell>
          <cell r="I114">
            <v>12570</v>
          </cell>
        </row>
        <row r="115">
          <cell r="A115">
            <v>105</v>
          </cell>
          <cell r="B115" t="str">
            <v>KL/99-N</v>
          </cell>
          <cell r="C115">
            <v>71465</v>
          </cell>
          <cell r="D115">
            <v>36519</v>
          </cell>
          <cell r="E115" t="str">
            <v>Cty Vónh Thaéng</v>
          </cell>
          <cell r="F115" t="str">
            <v>0301450789-1</v>
          </cell>
          <cell r="G115" t="str">
            <v>CD drive, card</v>
          </cell>
          <cell r="H115">
            <v>4400000</v>
          </cell>
          <cell r="I115">
            <v>440000</v>
          </cell>
        </row>
        <row r="116">
          <cell r="A116">
            <v>106</v>
          </cell>
          <cell r="B116" t="str">
            <v>HC/99-N</v>
          </cell>
          <cell r="C116">
            <v>67173</v>
          </cell>
          <cell r="D116">
            <v>36519</v>
          </cell>
          <cell r="E116" t="str">
            <v>Cty Truyeàn Thoâng</v>
          </cell>
          <cell r="F116" t="str">
            <v>0301448099</v>
          </cell>
          <cell r="G116" t="str">
            <v>Scan</v>
          </cell>
          <cell r="H116">
            <v>1203200</v>
          </cell>
          <cell r="I116">
            <v>120320</v>
          </cell>
        </row>
        <row r="117">
          <cell r="A117">
            <v>107</v>
          </cell>
          <cell r="B117" t="str">
            <v>HQ/99-N</v>
          </cell>
          <cell r="C117">
            <v>92533</v>
          </cell>
          <cell r="D117">
            <v>36519</v>
          </cell>
          <cell r="E117" t="str">
            <v xml:space="preserve">CTY VÓNH THAÉNG </v>
          </cell>
          <cell r="F117" t="str">
            <v>0301450789-1</v>
          </cell>
          <cell r="G117" t="str">
            <v>CPU</v>
          </cell>
          <cell r="H117">
            <v>700000</v>
          </cell>
          <cell r="I117">
            <v>70000</v>
          </cell>
        </row>
        <row r="118">
          <cell r="A118">
            <v>108</v>
          </cell>
          <cell r="B118" t="str">
            <v>HQ/99-N</v>
          </cell>
          <cell r="C118">
            <v>92534</v>
          </cell>
          <cell r="D118">
            <v>36519</v>
          </cell>
          <cell r="E118" t="str">
            <v xml:space="preserve">CTY TRAÀN LAÂM </v>
          </cell>
          <cell r="F118" t="str">
            <v>3300260011-1</v>
          </cell>
          <cell r="G118" t="str">
            <v>PRINTER,SCAN</v>
          </cell>
          <cell r="H118">
            <v>14086500</v>
          </cell>
          <cell r="I118">
            <v>1408650</v>
          </cell>
        </row>
        <row r="119">
          <cell r="A119">
            <v>109</v>
          </cell>
          <cell r="B119" t="str">
            <v>HQ/99-N</v>
          </cell>
          <cell r="C119">
            <v>89801</v>
          </cell>
          <cell r="D119">
            <v>36521</v>
          </cell>
          <cell r="E119" t="str">
            <v>Cty Phong Vuõ</v>
          </cell>
          <cell r="F119" t="str">
            <v>0301606718</v>
          </cell>
          <cell r="G119" t="str">
            <v>Printer</v>
          </cell>
          <cell r="H119">
            <v>5441182</v>
          </cell>
          <cell r="I119">
            <v>544118</v>
          </cell>
        </row>
        <row r="120">
          <cell r="A120">
            <v>110</v>
          </cell>
          <cell r="B120" t="str">
            <v>HS/99-N</v>
          </cell>
          <cell r="C120">
            <v>77481</v>
          </cell>
          <cell r="D120">
            <v>36521</v>
          </cell>
          <cell r="E120" t="str">
            <v>VT Tam Anh</v>
          </cell>
          <cell r="F120" t="str">
            <v>0301573886-2</v>
          </cell>
          <cell r="G120" t="str">
            <v>Monitor</v>
          </cell>
          <cell r="H120">
            <v>15805000</v>
          </cell>
          <cell r="I120">
            <v>1580500</v>
          </cell>
        </row>
        <row r="121">
          <cell r="A121">
            <v>111</v>
          </cell>
          <cell r="B121" t="str">
            <v>HS/99-N</v>
          </cell>
          <cell r="C121">
            <v>53832</v>
          </cell>
          <cell r="D121">
            <v>36521</v>
          </cell>
          <cell r="E121" t="str">
            <v>Cty Thoân Thuûy</v>
          </cell>
          <cell r="F121" t="str">
            <v>0301375556-1</v>
          </cell>
          <cell r="G121" t="str">
            <v>Monitor, main</v>
          </cell>
          <cell r="H121">
            <v>4019000</v>
          </cell>
          <cell r="I121">
            <v>401900</v>
          </cell>
        </row>
        <row r="122">
          <cell r="A122">
            <v>112</v>
          </cell>
          <cell r="B122" t="str">
            <v>EP/99-N</v>
          </cell>
          <cell r="C122">
            <v>58872</v>
          </cell>
          <cell r="D122">
            <v>36521</v>
          </cell>
          <cell r="E122" t="str">
            <v>Cty Thaønh Ñaït</v>
          </cell>
          <cell r="F122" t="str">
            <v>0301482068-1</v>
          </cell>
          <cell r="G122" t="str">
            <v>CPU</v>
          </cell>
          <cell r="H122">
            <v>8455800</v>
          </cell>
          <cell r="I122">
            <v>845580</v>
          </cell>
        </row>
        <row r="123">
          <cell r="A123">
            <v>113</v>
          </cell>
          <cell r="B123" t="str">
            <v>EP/99-N</v>
          </cell>
          <cell r="C123">
            <v>58874</v>
          </cell>
          <cell r="D123">
            <v>36521</v>
          </cell>
          <cell r="E123" t="str">
            <v>Cty Thaønh Ñaït</v>
          </cell>
          <cell r="F123" t="str">
            <v>0301482068-1</v>
          </cell>
          <cell r="G123" t="str">
            <v>HDD</v>
          </cell>
          <cell r="H123">
            <v>10710680</v>
          </cell>
          <cell r="I123">
            <v>1071068</v>
          </cell>
        </row>
        <row r="124">
          <cell r="A124">
            <v>114</v>
          </cell>
          <cell r="B124" t="str">
            <v>HE/99-N</v>
          </cell>
          <cell r="C124">
            <v>73244</v>
          </cell>
          <cell r="D124">
            <v>36521</v>
          </cell>
          <cell r="E124" t="str">
            <v>Cty Phöông Lan</v>
          </cell>
          <cell r="F124" t="str">
            <v>0300891572-1</v>
          </cell>
          <cell r="G124" t="str">
            <v>Scan</v>
          </cell>
          <cell r="H124">
            <v>2660000</v>
          </cell>
          <cell r="I124">
            <v>266000</v>
          </cell>
        </row>
        <row r="125">
          <cell r="A125">
            <v>115</v>
          </cell>
          <cell r="B125" t="str">
            <v>LA/99-N</v>
          </cell>
          <cell r="C125">
            <v>53021</v>
          </cell>
          <cell r="D125">
            <v>36521</v>
          </cell>
          <cell r="E125" t="str">
            <v>Cty Phuù Huøng</v>
          </cell>
          <cell r="F125" t="str">
            <v>0301624410</v>
          </cell>
          <cell r="G125" t="str">
            <v>Power</v>
          </cell>
          <cell r="H125">
            <v>523640</v>
          </cell>
          <cell r="I125">
            <v>52364</v>
          </cell>
        </row>
        <row r="126">
          <cell r="A126">
            <v>116</v>
          </cell>
          <cell r="B126" t="str">
            <v>HQ/99-N</v>
          </cell>
          <cell r="C126">
            <v>92535</v>
          </cell>
          <cell r="D126">
            <v>36521</v>
          </cell>
          <cell r="E126" t="str">
            <v>CH VTÖ CN THIEÁT BÒ VP</v>
          </cell>
          <cell r="F126" t="str">
            <v>16001110490021</v>
          </cell>
          <cell r="G126" t="str">
            <v>MONITER</v>
          </cell>
          <cell r="H126">
            <v>16279090</v>
          </cell>
          <cell r="I126">
            <v>1627909</v>
          </cell>
        </row>
        <row r="127">
          <cell r="A127">
            <v>117</v>
          </cell>
          <cell r="B127" t="str">
            <v>HQ/99-N</v>
          </cell>
          <cell r="C127">
            <v>92536</v>
          </cell>
          <cell r="D127">
            <v>36521</v>
          </cell>
          <cell r="E127" t="str">
            <v>CTY THOAÙT NÖÔÙC ÑOÂ THÒ</v>
          </cell>
          <cell r="G127" t="str">
            <v>MONITER</v>
          </cell>
          <cell r="H127">
            <v>181818</v>
          </cell>
          <cell r="I127">
            <v>18182</v>
          </cell>
        </row>
        <row r="128">
          <cell r="A128">
            <v>118</v>
          </cell>
          <cell r="B128" t="str">
            <v>HS/99-N</v>
          </cell>
          <cell r="C128">
            <v>77500</v>
          </cell>
          <cell r="D128">
            <v>36522</v>
          </cell>
          <cell r="E128" t="str">
            <v>VT Tam Anh</v>
          </cell>
          <cell r="F128" t="str">
            <v>0301573886-2</v>
          </cell>
          <cell r="G128" t="str">
            <v>Monitor, case</v>
          </cell>
          <cell r="H128">
            <v>9052560</v>
          </cell>
          <cell r="I128">
            <v>905256</v>
          </cell>
        </row>
        <row r="129">
          <cell r="A129">
            <v>119</v>
          </cell>
          <cell r="B129" t="str">
            <v>HQ/99-N</v>
          </cell>
          <cell r="C129">
            <v>79021</v>
          </cell>
          <cell r="D129">
            <v>36522</v>
          </cell>
          <cell r="E129" t="str">
            <v>Cty Thònh Loäc</v>
          </cell>
          <cell r="F129" t="str">
            <v>0300853785-1</v>
          </cell>
          <cell r="G129" t="str">
            <v>Monitor</v>
          </cell>
          <cell r="H129">
            <v>4000000</v>
          </cell>
          <cell r="I129">
            <v>400000</v>
          </cell>
        </row>
        <row r="130">
          <cell r="A130">
            <v>120</v>
          </cell>
          <cell r="B130" t="str">
            <v>HQ/99-N</v>
          </cell>
          <cell r="C130">
            <v>79019</v>
          </cell>
          <cell r="D130">
            <v>36522</v>
          </cell>
          <cell r="E130" t="str">
            <v>Cty Thònh Loäc</v>
          </cell>
          <cell r="F130" t="str">
            <v>0300853785-1</v>
          </cell>
          <cell r="G130" t="str">
            <v>Monitor, HDD</v>
          </cell>
          <cell r="H130">
            <v>5482000</v>
          </cell>
          <cell r="I130">
            <v>548200</v>
          </cell>
        </row>
        <row r="131">
          <cell r="A131">
            <v>121</v>
          </cell>
          <cell r="B131" t="str">
            <v>KM/99-N</v>
          </cell>
          <cell r="C131">
            <v>56978</v>
          </cell>
          <cell r="D131">
            <v>36522</v>
          </cell>
          <cell r="E131" t="str">
            <v>Cty CCN</v>
          </cell>
          <cell r="F131" t="str">
            <v>0301791242</v>
          </cell>
          <cell r="G131" t="str">
            <v>Scan</v>
          </cell>
          <cell r="H131">
            <v>4576000</v>
          </cell>
          <cell r="I131">
            <v>457600</v>
          </cell>
        </row>
        <row r="132">
          <cell r="A132">
            <v>122</v>
          </cell>
          <cell r="B132" t="str">
            <v>LR/99-N</v>
          </cell>
          <cell r="C132">
            <v>73565</v>
          </cell>
          <cell r="D132">
            <v>36522</v>
          </cell>
          <cell r="E132" t="str">
            <v>CH Lam Sôn</v>
          </cell>
          <cell r="F132" t="str">
            <v>0300129653-3</v>
          </cell>
          <cell r="G132" t="str">
            <v>Dóa vi tính</v>
          </cell>
          <cell r="H132">
            <v>2619000</v>
          </cell>
          <cell r="I132">
            <v>81000</v>
          </cell>
        </row>
        <row r="133">
          <cell r="A133">
            <v>123</v>
          </cell>
          <cell r="B133" t="str">
            <v>HQ/99-N</v>
          </cell>
          <cell r="C133">
            <v>92537</v>
          </cell>
          <cell r="D133">
            <v>36522</v>
          </cell>
          <cell r="E133" t="str">
            <v xml:space="preserve">CTY MYÕ QUAN </v>
          </cell>
          <cell r="F133" t="str">
            <v>0300969123-1</v>
          </cell>
          <cell r="G133" t="str">
            <v>DATA ,CABLE</v>
          </cell>
          <cell r="H133">
            <v>318181</v>
          </cell>
          <cell r="I133">
            <v>31818</v>
          </cell>
        </row>
        <row r="134">
          <cell r="A134">
            <v>124</v>
          </cell>
          <cell r="B134" t="str">
            <v>HQ/99-N</v>
          </cell>
          <cell r="C134">
            <v>92538</v>
          </cell>
          <cell r="D134">
            <v>36522</v>
          </cell>
          <cell r="E134" t="str">
            <v>CTY XD &amp;TT NOÄI THAÁT</v>
          </cell>
          <cell r="F134" t="str">
            <v>0300376807</v>
          </cell>
          <cell r="G134" t="str">
            <v>CARD</v>
          </cell>
          <cell r="H134">
            <v>4952490</v>
          </cell>
          <cell r="I134">
            <v>495249</v>
          </cell>
        </row>
        <row r="135">
          <cell r="A135">
            <v>125</v>
          </cell>
          <cell r="B135" t="str">
            <v>DP/99-N</v>
          </cell>
          <cell r="C135">
            <v>68805</v>
          </cell>
          <cell r="D135">
            <v>36523</v>
          </cell>
          <cell r="E135" t="str">
            <v>Cty Haûi Phoøng</v>
          </cell>
          <cell r="F135" t="str">
            <v>02001066770011</v>
          </cell>
          <cell r="G135" t="str">
            <v>Mouse</v>
          </cell>
          <cell r="H135">
            <v>1175000</v>
          </cell>
          <cell r="I135">
            <v>117500</v>
          </cell>
        </row>
        <row r="136">
          <cell r="A136">
            <v>126</v>
          </cell>
          <cell r="B136" t="str">
            <v>KM/99-N</v>
          </cell>
          <cell r="C136">
            <v>89031</v>
          </cell>
          <cell r="D136">
            <v>36523</v>
          </cell>
          <cell r="E136" t="str">
            <v>Cty Anh Quaân</v>
          </cell>
          <cell r="F136" t="str">
            <v>0300864138-1</v>
          </cell>
          <cell r="G136" t="str">
            <v>HUB, mouse</v>
          </cell>
          <cell r="H136">
            <v>843800</v>
          </cell>
          <cell r="I136">
            <v>84380</v>
          </cell>
        </row>
        <row r="137">
          <cell r="A137">
            <v>127</v>
          </cell>
          <cell r="B137" t="str">
            <v>EB/99-N</v>
          </cell>
          <cell r="C137">
            <v>73956</v>
          </cell>
          <cell r="D137">
            <v>36523</v>
          </cell>
          <cell r="E137" t="str">
            <v>Cty Thieân Vinh</v>
          </cell>
          <cell r="F137" t="str">
            <v>0301826939</v>
          </cell>
          <cell r="G137" t="str">
            <v>Phaàn meàm VT</v>
          </cell>
          <cell r="H137">
            <v>13300000</v>
          </cell>
          <cell r="I137">
            <v>1330000</v>
          </cell>
        </row>
        <row r="138">
          <cell r="A138">
            <v>128</v>
          </cell>
          <cell r="B138" t="str">
            <v>LA/99-N</v>
          </cell>
          <cell r="C138">
            <v>53046</v>
          </cell>
          <cell r="D138">
            <v>36523</v>
          </cell>
          <cell r="E138" t="str">
            <v>Cty Phuù Huøng</v>
          </cell>
          <cell r="F138" t="str">
            <v>0301624410</v>
          </cell>
          <cell r="G138" t="str">
            <v>Sound</v>
          </cell>
          <cell r="H138">
            <v>1809220</v>
          </cell>
          <cell r="I138">
            <v>180922</v>
          </cell>
        </row>
        <row r="139">
          <cell r="A139">
            <v>129</v>
          </cell>
          <cell r="B139" t="str">
            <v>HQ/99-N</v>
          </cell>
          <cell r="C139">
            <v>92539</v>
          </cell>
          <cell r="D139">
            <v>36523</v>
          </cell>
          <cell r="E139" t="str">
            <v xml:space="preserve">CTY NHÖÏA BÌNH MINH </v>
          </cell>
          <cell r="F139" t="str">
            <v>0301464823-1</v>
          </cell>
          <cell r="G139" t="str">
            <v xml:space="preserve">MONITOR, SCAN </v>
          </cell>
          <cell r="H139">
            <v>18051462</v>
          </cell>
          <cell r="I139">
            <v>1805146</v>
          </cell>
        </row>
        <row r="140">
          <cell r="A140">
            <v>130</v>
          </cell>
          <cell r="B140" t="str">
            <v>HQ/99-N</v>
          </cell>
          <cell r="C140">
            <v>92540</v>
          </cell>
          <cell r="D140">
            <v>36523</v>
          </cell>
          <cell r="E140" t="str">
            <v>CTY THÒNH LOÄC</v>
          </cell>
          <cell r="F140" t="str">
            <v>0300853785</v>
          </cell>
          <cell r="G140" t="str">
            <v>FAX, MAIN</v>
          </cell>
          <cell r="H140">
            <v>3500000</v>
          </cell>
          <cell r="I140">
            <v>350000</v>
          </cell>
        </row>
        <row r="141">
          <cell r="A141">
            <v>131</v>
          </cell>
          <cell r="B141" t="str">
            <v>EC/99-N</v>
          </cell>
          <cell r="C141">
            <v>82111</v>
          </cell>
          <cell r="D141">
            <v>36524</v>
          </cell>
          <cell r="E141" t="str">
            <v>PC world</v>
          </cell>
          <cell r="F141" t="str">
            <v>0301307676-1</v>
          </cell>
          <cell r="G141" t="str">
            <v>Quaûng caùo</v>
          </cell>
          <cell r="H141">
            <v>400000</v>
          </cell>
          <cell r="I141">
            <v>40000</v>
          </cell>
        </row>
        <row r="142">
          <cell r="A142">
            <v>132</v>
          </cell>
          <cell r="B142" t="str">
            <v>LS/99-N</v>
          </cell>
          <cell r="C142">
            <v>39967</v>
          </cell>
          <cell r="D142">
            <v>36524</v>
          </cell>
          <cell r="E142" t="str">
            <v>Quaùn aên Khaùnh Haø</v>
          </cell>
          <cell r="F142" t="str">
            <v>0301382916</v>
          </cell>
          <cell r="G142" t="str">
            <v>Phí tieáp khaùch</v>
          </cell>
          <cell r="H142">
            <v>508280</v>
          </cell>
          <cell r="I142">
            <v>15720</v>
          </cell>
        </row>
        <row r="143">
          <cell r="A143">
            <v>133</v>
          </cell>
          <cell r="B143" t="str">
            <v>GG/99-N</v>
          </cell>
          <cell r="C143">
            <v>81176</v>
          </cell>
          <cell r="D143">
            <v>36525</v>
          </cell>
          <cell r="E143" t="str">
            <v>Cty Ñoàng Nam</v>
          </cell>
          <cell r="F143" t="str">
            <v>0300835779-1</v>
          </cell>
          <cell r="G143" t="str">
            <v>Printer</v>
          </cell>
          <cell r="H143">
            <v>5733000</v>
          </cell>
          <cell r="I143">
            <v>573300</v>
          </cell>
        </row>
        <row r="144">
          <cell r="A144">
            <v>134</v>
          </cell>
          <cell r="B144" t="str">
            <v>DS/99-N</v>
          </cell>
          <cell r="C144">
            <v>50595</v>
          </cell>
          <cell r="D144">
            <v>36525</v>
          </cell>
          <cell r="E144" t="str">
            <v>Cty TNHH TM Sinh Lieân</v>
          </cell>
          <cell r="F144" t="str">
            <v>0100777230001</v>
          </cell>
          <cell r="G144" t="str">
            <v>Case</v>
          </cell>
          <cell r="H144">
            <v>805827</v>
          </cell>
          <cell r="I144">
            <v>80583</v>
          </cell>
        </row>
        <row r="145">
          <cell r="A145">
            <v>135</v>
          </cell>
          <cell r="B145" t="str">
            <v>DP/99-N</v>
          </cell>
          <cell r="C145" t="str">
            <v>67693</v>
          </cell>
          <cell r="D145">
            <v>36525</v>
          </cell>
          <cell r="E145" t="str">
            <v xml:space="preserve">CN Cty XNK Kyû Thuaät </v>
          </cell>
          <cell r="F145" t="str">
            <v>01001107750011</v>
          </cell>
          <cell r="G145" t="str">
            <v>Möïc 45A</v>
          </cell>
          <cell r="H145">
            <v>392952</v>
          </cell>
          <cell r="I145">
            <v>39295</v>
          </cell>
        </row>
        <row r="146">
          <cell r="A146">
            <v>136</v>
          </cell>
          <cell r="B146" t="str">
            <v>HQ/99-N</v>
          </cell>
          <cell r="C146">
            <v>92541</v>
          </cell>
          <cell r="D146">
            <v>36890</v>
          </cell>
          <cell r="E146" t="str">
            <v>CTY XD SOÁ 14</v>
          </cell>
          <cell r="F146" t="str">
            <v>0300406346-1</v>
          </cell>
          <cell r="G146" t="str">
            <v>DÓA VT</v>
          </cell>
          <cell r="H146">
            <v>80000</v>
          </cell>
          <cell r="I146">
            <v>8000</v>
          </cell>
        </row>
        <row r="147">
          <cell r="A147">
            <v>137</v>
          </cell>
          <cell r="D147">
            <v>36525</v>
          </cell>
          <cell r="E147" t="str">
            <v>49A Haøm Nghi</v>
          </cell>
          <cell r="G147" t="str">
            <v>UPS 600 VA</v>
          </cell>
          <cell r="H147">
            <v>2069100</v>
          </cell>
          <cell r="I147">
            <v>0</v>
          </cell>
        </row>
        <row r="148">
          <cell r="A148">
            <v>138</v>
          </cell>
          <cell r="B148" t="str">
            <v>HQ/99-N</v>
          </cell>
          <cell r="C148">
            <v>92531</v>
          </cell>
          <cell r="D148" t="str">
            <v>HUÛY</v>
          </cell>
          <cell r="I148">
            <v>0</v>
          </cell>
        </row>
        <row r="149">
          <cell r="A149">
            <v>139</v>
          </cell>
        </row>
        <row r="150">
          <cell r="A150">
            <v>140</v>
          </cell>
        </row>
        <row r="151">
          <cell r="A151">
            <v>141</v>
          </cell>
        </row>
        <row r="152">
          <cell r="A152">
            <v>142</v>
          </cell>
        </row>
        <row r="153">
          <cell r="A153">
            <v>143</v>
          </cell>
          <cell r="H153" t="str">
            <v>.</v>
          </cell>
        </row>
        <row r="154">
          <cell r="A154">
            <v>144</v>
          </cell>
        </row>
        <row r="155">
          <cell r="E155" t="str">
            <v>Coäng</v>
          </cell>
          <cell r="H155">
            <v>792413170</v>
          </cell>
          <cell r="I155">
            <v>67737474</v>
          </cell>
          <cell r="J155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"/>
      <sheetName val="Plan"/>
      <sheetName val="Project"/>
      <sheetName val="ManPower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</sheetNames>
    <sheetDataSet>
      <sheetData sheetId="0"/>
      <sheetData sheetId="1">
        <row r="3">
          <cell r="A3" t="str">
            <v>000</v>
          </cell>
        </row>
        <row r="4">
          <cell r="A4" t="str">
            <v>141</v>
          </cell>
        </row>
        <row r="5">
          <cell r="A5" t="str">
            <v>142</v>
          </cell>
        </row>
        <row r="6">
          <cell r="A6" t="str">
            <v>143</v>
          </cell>
        </row>
        <row r="7">
          <cell r="A7" t="str">
            <v>144</v>
          </cell>
        </row>
        <row r="8">
          <cell r="A8" t="str">
            <v>145</v>
          </cell>
        </row>
        <row r="9">
          <cell r="A9" t="str">
            <v>794</v>
          </cell>
        </row>
        <row r="10">
          <cell r="A10" t="str">
            <v>801</v>
          </cell>
        </row>
        <row r="11">
          <cell r="A11" t="str">
            <v>808</v>
          </cell>
        </row>
      </sheetData>
      <sheetData sheetId="2">
        <row r="3">
          <cell r="A3" t="str">
            <v>0000</v>
          </cell>
        </row>
        <row r="4">
          <cell r="A4" t="str">
            <v>0203</v>
          </cell>
        </row>
        <row r="5">
          <cell r="A5" t="str">
            <v>0240</v>
          </cell>
        </row>
        <row r="6">
          <cell r="A6" t="str">
            <v>0242</v>
          </cell>
        </row>
        <row r="7">
          <cell r="A7" t="str">
            <v>0243</v>
          </cell>
        </row>
        <row r="8">
          <cell r="A8" t="str">
            <v>0244</v>
          </cell>
        </row>
        <row r="9">
          <cell r="A9" t="str">
            <v>0245</v>
          </cell>
        </row>
        <row r="10">
          <cell r="A10" t="str">
            <v>0246</v>
          </cell>
        </row>
        <row r="11">
          <cell r="A11" t="str">
            <v>0247</v>
          </cell>
        </row>
        <row r="12">
          <cell r="A12" t="str">
            <v>0248</v>
          </cell>
        </row>
        <row r="13">
          <cell r="A13" t="str">
            <v>0249</v>
          </cell>
        </row>
        <row r="14">
          <cell r="A14" t="str">
            <v>0250</v>
          </cell>
        </row>
        <row r="15">
          <cell r="A15" t="str">
            <v>0251</v>
          </cell>
        </row>
        <row r="16">
          <cell r="A16" t="str">
            <v>0254</v>
          </cell>
        </row>
        <row r="17">
          <cell r="A17" t="str">
            <v>0269</v>
          </cell>
        </row>
        <row r="18">
          <cell r="A18" t="str">
            <v>0270</v>
          </cell>
        </row>
        <row r="19">
          <cell r="A19" t="str">
            <v>0271</v>
          </cell>
        </row>
        <row r="20">
          <cell r="A20" t="str">
            <v>0322</v>
          </cell>
        </row>
        <row r="21">
          <cell r="A21" t="str">
            <v>0801</v>
          </cell>
        </row>
        <row r="22">
          <cell r="A22" t="str">
            <v>0803</v>
          </cell>
        </row>
        <row r="23">
          <cell r="A23" t="str">
            <v>0804</v>
          </cell>
        </row>
        <row r="24">
          <cell r="A24" t="str">
            <v>0805</v>
          </cell>
        </row>
        <row r="25">
          <cell r="A25" t="str">
            <v>0806</v>
          </cell>
        </row>
        <row r="26">
          <cell r="A26" t="str">
            <v>0810</v>
          </cell>
        </row>
        <row r="27">
          <cell r="A27" t="str">
            <v>0811</v>
          </cell>
        </row>
        <row r="28">
          <cell r="A28" t="str">
            <v>0812</v>
          </cell>
        </row>
        <row r="29">
          <cell r="A29" t="str">
            <v>0813</v>
          </cell>
        </row>
        <row r="30">
          <cell r="A30" t="str">
            <v>0818</v>
          </cell>
        </row>
        <row r="31">
          <cell r="A31" t="str">
            <v>0820</v>
          </cell>
        </row>
        <row r="32">
          <cell r="A32" t="str">
            <v>0823</v>
          </cell>
        </row>
        <row r="33">
          <cell r="A33" t="str">
            <v>0824</v>
          </cell>
        </row>
        <row r="34">
          <cell r="A34" t="str">
            <v>0825</v>
          </cell>
        </row>
        <row r="35">
          <cell r="A35" t="str">
            <v>0828</v>
          </cell>
        </row>
        <row r="36">
          <cell r="A36" t="str">
            <v>0829</v>
          </cell>
        </row>
        <row r="37">
          <cell r="A37" t="str">
            <v>0830</v>
          </cell>
        </row>
        <row r="38">
          <cell r="A38" t="str">
            <v>0831</v>
          </cell>
        </row>
        <row r="39">
          <cell r="A39" t="str">
            <v>0832</v>
          </cell>
        </row>
        <row r="40">
          <cell r="A40" t="str">
            <v>0833</v>
          </cell>
        </row>
        <row r="41">
          <cell r="A41" t="str">
            <v>1201</v>
          </cell>
        </row>
        <row r="42">
          <cell r="A42" t="str">
            <v>1202</v>
          </cell>
        </row>
        <row r="43">
          <cell r="A43" t="str">
            <v>1209</v>
          </cell>
        </row>
        <row r="44">
          <cell r="A44" t="str">
            <v>BH02</v>
          </cell>
        </row>
        <row r="45">
          <cell r="A45" t="str">
            <v>BH03</v>
          </cell>
        </row>
        <row r="46">
          <cell r="A46" t="str">
            <v>BH04</v>
          </cell>
        </row>
        <row r="47">
          <cell r="A47" t="str">
            <v>BU01</v>
          </cell>
        </row>
        <row r="48">
          <cell r="A48" t="str">
            <v>BU02</v>
          </cell>
        </row>
        <row r="49">
          <cell r="A49" t="str">
            <v>BW01</v>
          </cell>
        </row>
        <row r="50">
          <cell r="A50" t="str">
            <v>BW02</v>
          </cell>
        </row>
        <row r="51">
          <cell r="A51" t="str">
            <v>CF01</v>
          </cell>
        </row>
        <row r="52">
          <cell r="A52" t="str">
            <v>CN02</v>
          </cell>
        </row>
        <row r="53">
          <cell r="A53" t="str">
            <v>CN04</v>
          </cell>
        </row>
        <row r="54">
          <cell r="A54" t="str">
            <v>CR01</v>
          </cell>
        </row>
        <row r="55">
          <cell r="A55" t="str">
            <v>CR02</v>
          </cell>
        </row>
        <row r="56">
          <cell r="A56" t="str">
            <v>CU01</v>
          </cell>
        </row>
        <row r="57">
          <cell r="A57" t="str">
            <v>CU02</v>
          </cell>
        </row>
        <row r="58">
          <cell r="A58" t="str">
            <v>FL01</v>
          </cell>
        </row>
        <row r="59">
          <cell r="A59" t="str">
            <v>GD01</v>
          </cell>
        </row>
        <row r="60">
          <cell r="A60" t="str">
            <v>KB01</v>
          </cell>
        </row>
        <row r="61">
          <cell r="A61" t="str">
            <v>OL01</v>
          </cell>
        </row>
        <row r="62">
          <cell r="A62" t="str">
            <v>SC01</v>
          </cell>
        </row>
        <row r="63">
          <cell r="A63" t="str">
            <v>SC03</v>
          </cell>
        </row>
        <row r="64">
          <cell r="A64" t="str">
            <v>SC04</v>
          </cell>
        </row>
        <row r="65">
          <cell r="A65" t="str">
            <v>SC07</v>
          </cell>
        </row>
        <row r="66">
          <cell r="A66" t="str">
            <v>SC08</v>
          </cell>
        </row>
        <row r="67">
          <cell r="A67" t="str">
            <v>SC09</v>
          </cell>
        </row>
        <row r="68">
          <cell r="A68" t="str">
            <v>SC10</v>
          </cell>
        </row>
        <row r="69">
          <cell r="A69" t="str">
            <v>SC11</v>
          </cell>
        </row>
        <row r="70">
          <cell r="A70" t="str">
            <v>SH01</v>
          </cell>
        </row>
        <row r="71">
          <cell r="A71" t="str">
            <v>SH02</v>
          </cell>
        </row>
        <row r="72">
          <cell r="A72" t="str">
            <v>SH03</v>
          </cell>
        </row>
        <row r="73">
          <cell r="A73" t="str">
            <v>SH04</v>
          </cell>
        </row>
        <row r="74">
          <cell r="A74" t="str">
            <v>SH06</v>
          </cell>
        </row>
        <row r="75">
          <cell r="A75" t="str">
            <v>SH07</v>
          </cell>
        </row>
        <row r="76">
          <cell r="A76" t="str">
            <v>SP01</v>
          </cell>
        </row>
        <row r="77">
          <cell r="A77" t="str">
            <v>TC01</v>
          </cell>
        </row>
        <row r="78">
          <cell r="A78" t="str">
            <v>TR01</v>
          </cell>
        </row>
        <row r="79">
          <cell r="A79" t="str">
            <v>TR02</v>
          </cell>
        </row>
        <row r="80">
          <cell r="A80" t="str">
            <v>TR03</v>
          </cell>
        </row>
        <row r="81">
          <cell r="A81" t="str">
            <v>TR04</v>
          </cell>
        </row>
        <row r="82">
          <cell r="A82" t="str">
            <v>TR05</v>
          </cell>
        </row>
        <row r="83">
          <cell r="A83" t="str">
            <v>TR06</v>
          </cell>
        </row>
        <row r="84">
          <cell r="A84" t="str">
            <v>TR07</v>
          </cell>
        </row>
        <row r="85">
          <cell r="A85" t="str">
            <v>TR08</v>
          </cell>
        </row>
        <row r="86">
          <cell r="A86" t="str">
            <v>TR09</v>
          </cell>
        </row>
        <row r="87">
          <cell r="A87" t="str">
            <v>TR10</v>
          </cell>
        </row>
        <row r="88">
          <cell r="A88" t="str">
            <v>TR11</v>
          </cell>
        </row>
        <row r="89">
          <cell r="A89" t="str">
            <v>TR12</v>
          </cell>
        </row>
        <row r="90">
          <cell r="A90" t="str">
            <v>TR13</v>
          </cell>
        </row>
        <row r="91">
          <cell r="A91" t="str">
            <v>TR14</v>
          </cell>
        </row>
        <row r="92">
          <cell r="A92" t="str">
            <v>TR15</v>
          </cell>
        </row>
        <row r="93">
          <cell r="A93" t="str">
            <v>TR16</v>
          </cell>
        </row>
        <row r="94">
          <cell r="A94" t="str">
            <v>TR17</v>
          </cell>
        </row>
        <row r="95">
          <cell r="A95" t="str">
            <v>TR18</v>
          </cell>
        </row>
        <row r="96">
          <cell r="A96" t="str">
            <v>TR19</v>
          </cell>
        </row>
        <row r="97">
          <cell r="A97" t="str">
            <v>TR20</v>
          </cell>
        </row>
        <row r="98">
          <cell r="A98" t="str">
            <v>WD02</v>
          </cell>
        </row>
        <row r="99">
          <cell r="A99" t="str">
            <v>WD03</v>
          </cell>
        </row>
        <row r="100">
          <cell r="A100" t="str">
            <v>WD04</v>
          </cell>
        </row>
        <row r="101">
          <cell r="A101" t="str">
            <v>WD08</v>
          </cell>
        </row>
        <row r="102">
          <cell r="A102" t="str">
            <v>WD09</v>
          </cell>
        </row>
        <row r="103">
          <cell r="A103" t="str">
            <v>WD10</v>
          </cell>
        </row>
        <row r="104">
          <cell r="A104" t="str">
            <v>WD11</v>
          </cell>
        </row>
        <row r="105">
          <cell r="A105" t="str">
            <v>WL01</v>
          </cell>
        </row>
        <row r="106">
          <cell r="A106" t="str">
            <v>WT02</v>
          </cell>
        </row>
        <row r="107">
          <cell r="A107" t="str">
            <v>WT03</v>
          </cell>
        </row>
        <row r="108">
          <cell r="A108" t="str">
            <v>WT05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 t="str">
            <v>SC10</v>
          </cell>
        </row>
        <row r="162">
          <cell r="A162" t="str">
            <v>SC11</v>
          </cell>
        </row>
        <row r="163">
          <cell r="A163" t="str">
            <v>SH01</v>
          </cell>
        </row>
        <row r="164">
          <cell r="A164" t="str">
            <v>SH02</v>
          </cell>
        </row>
        <row r="165">
          <cell r="A165" t="str">
            <v>SH03</v>
          </cell>
        </row>
        <row r="166">
          <cell r="A166" t="str">
            <v>SH04</v>
          </cell>
        </row>
        <row r="167">
          <cell r="A167" t="str">
            <v>SH06</v>
          </cell>
        </row>
        <row r="168">
          <cell r="A168" t="str">
            <v>SH07</v>
          </cell>
        </row>
        <row r="169">
          <cell r="A169" t="str">
            <v>SP01</v>
          </cell>
        </row>
        <row r="170">
          <cell r="A170" t="str">
            <v>TC01</v>
          </cell>
        </row>
        <row r="171">
          <cell r="A171" t="str">
            <v>TR01</v>
          </cell>
        </row>
        <row r="172">
          <cell r="A172" t="str">
            <v>TR02</v>
          </cell>
        </row>
        <row r="173">
          <cell r="A173" t="str">
            <v>TR03</v>
          </cell>
        </row>
        <row r="174">
          <cell r="A174" t="str">
            <v>TR04</v>
          </cell>
        </row>
        <row r="175">
          <cell r="A175" t="str">
            <v>TR05</v>
          </cell>
        </row>
        <row r="176">
          <cell r="A176" t="str">
            <v>TR06</v>
          </cell>
        </row>
        <row r="177">
          <cell r="A177" t="str">
            <v>TR07</v>
          </cell>
        </row>
        <row r="178">
          <cell r="A178" t="str">
            <v>TR08</v>
          </cell>
        </row>
        <row r="179">
          <cell r="A179" t="str">
            <v>TR09</v>
          </cell>
        </row>
        <row r="180">
          <cell r="A180" t="str">
            <v>TR10</v>
          </cell>
        </row>
        <row r="181">
          <cell r="A181" t="str">
            <v>TR11</v>
          </cell>
        </row>
        <row r="182">
          <cell r="A182" t="str">
            <v>TR12</v>
          </cell>
        </row>
        <row r="183">
          <cell r="A183" t="str">
            <v>TR13</v>
          </cell>
        </row>
        <row r="184">
          <cell r="A184" t="str">
            <v>TR14</v>
          </cell>
        </row>
        <row r="185">
          <cell r="A185" t="str">
            <v>TR15</v>
          </cell>
        </row>
        <row r="186">
          <cell r="A186" t="str">
            <v>TR16</v>
          </cell>
        </row>
        <row r="187">
          <cell r="A187" t="str">
            <v>TR17</v>
          </cell>
        </row>
        <row r="188">
          <cell r="A188" t="str">
            <v>TR18</v>
          </cell>
        </row>
        <row r="189">
          <cell r="A189" t="str">
            <v>TR19</v>
          </cell>
        </row>
        <row r="190">
          <cell r="A190" t="str">
            <v>TR20</v>
          </cell>
        </row>
        <row r="191">
          <cell r="A191" t="str">
            <v>WD02</v>
          </cell>
        </row>
        <row r="192">
          <cell r="A192" t="str">
            <v>WD03</v>
          </cell>
        </row>
        <row r="193">
          <cell r="A193" t="str">
            <v>WD04</v>
          </cell>
        </row>
        <row r="194">
          <cell r="A194" t="str">
            <v>WD08</v>
          </cell>
        </row>
        <row r="195">
          <cell r="A195" t="str">
            <v>WD09</v>
          </cell>
        </row>
        <row r="196">
          <cell r="A196" t="str">
            <v>WD10</v>
          </cell>
        </row>
        <row r="197">
          <cell r="A197" t="str">
            <v>WD11</v>
          </cell>
        </row>
        <row r="198">
          <cell r="A198" t="str">
            <v>WL01</v>
          </cell>
        </row>
        <row r="199">
          <cell r="A199" t="str">
            <v>WT02</v>
          </cell>
        </row>
        <row r="200">
          <cell r="A200" t="str">
            <v>WT03</v>
          </cell>
        </row>
        <row r="201">
          <cell r="A201" t="str">
            <v>WT05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  <row r="395">
          <cell r="A395">
            <v>0</v>
          </cell>
        </row>
        <row r="396">
          <cell r="A396">
            <v>0</v>
          </cell>
        </row>
        <row r="397">
          <cell r="A397">
            <v>0</v>
          </cell>
        </row>
        <row r="398">
          <cell r="A398">
            <v>0</v>
          </cell>
        </row>
        <row r="399">
          <cell r="A399">
            <v>0</v>
          </cell>
        </row>
        <row r="400">
          <cell r="A400">
            <v>0</v>
          </cell>
        </row>
        <row r="401">
          <cell r="A401">
            <v>0</v>
          </cell>
        </row>
        <row r="402">
          <cell r="A402">
            <v>0</v>
          </cell>
        </row>
        <row r="403">
          <cell r="A403">
            <v>0</v>
          </cell>
        </row>
        <row r="404">
          <cell r="A404">
            <v>0</v>
          </cell>
        </row>
        <row r="405">
          <cell r="A405">
            <v>0</v>
          </cell>
        </row>
        <row r="406">
          <cell r="A406">
            <v>0</v>
          </cell>
        </row>
        <row r="407">
          <cell r="A407">
            <v>0</v>
          </cell>
        </row>
        <row r="408">
          <cell r="A408">
            <v>0</v>
          </cell>
        </row>
        <row r="409">
          <cell r="A409">
            <v>0</v>
          </cell>
        </row>
        <row r="410">
          <cell r="A410">
            <v>0</v>
          </cell>
        </row>
        <row r="411">
          <cell r="A411">
            <v>0</v>
          </cell>
        </row>
        <row r="412">
          <cell r="A412">
            <v>0</v>
          </cell>
        </row>
        <row r="413">
          <cell r="A413">
            <v>0</v>
          </cell>
        </row>
        <row r="414">
          <cell r="A414">
            <v>0</v>
          </cell>
        </row>
        <row r="415">
          <cell r="A415">
            <v>0</v>
          </cell>
        </row>
        <row r="416">
          <cell r="A416">
            <v>0</v>
          </cell>
        </row>
        <row r="417">
          <cell r="A417">
            <v>0</v>
          </cell>
        </row>
        <row r="418">
          <cell r="A418">
            <v>0</v>
          </cell>
        </row>
        <row r="419">
          <cell r="A419">
            <v>0</v>
          </cell>
        </row>
        <row r="420">
          <cell r="A420">
            <v>0</v>
          </cell>
        </row>
        <row r="421">
          <cell r="A421">
            <v>0</v>
          </cell>
        </row>
        <row r="422">
          <cell r="A422">
            <v>0</v>
          </cell>
        </row>
        <row r="423">
          <cell r="A423">
            <v>0</v>
          </cell>
        </row>
        <row r="424">
          <cell r="A424">
            <v>0</v>
          </cell>
        </row>
        <row r="425">
          <cell r="A425">
            <v>0</v>
          </cell>
        </row>
        <row r="426">
          <cell r="A426">
            <v>0</v>
          </cell>
        </row>
        <row r="427">
          <cell r="A427">
            <v>0</v>
          </cell>
        </row>
        <row r="428">
          <cell r="A428">
            <v>0</v>
          </cell>
        </row>
        <row r="429">
          <cell r="A429">
            <v>0</v>
          </cell>
        </row>
        <row r="430">
          <cell r="A430">
            <v>0</v>
          </cell>
        </row>
        <row r="431">
          <cell r="A431">
            <v>0</v>
          </cell>
        </row>
        <row r="432">
          <cell r="A432">
            <v>0</v>
          </cell>
        </row>
        <row r="433">
          <cell r="A433">
            <v>0</v>
          </cell>
        </row>
        <row r="434">
          <cell r="A434">
            <v>0</v>
          </cell>
        </row>
        <row r="435">
          <cell r="A435">
            <v>0</v>
          </cell>
        </row>
        <row r="436">
          <cell r="A436">
            <v>0</v>
          </cell>
        </row>
        <row r="437">
          <cell r="A437">
            <v>0</v>
          </cell>
        </row>
        <row r="438">
          <cell r="A438">
            <v>0</v>
          </cell>
        </row>
        <row r="439">
          <cell r="A439">
            <v>0</v>
          </cell>
        </row>
        <row r="440">
          <cell r="A440">
            <v>0</v>
          </cell>
        </row>
        <row r="441">
          <cell r="A441">
            <v>0</v>
          </cell>
        </row>
        <row r="442">
          <cell r="A442">
            <v>0</v>
          </cell>
        </row>
        <row r="443">
          <cell r="A443">
            <v>0</v>
          </cell>
        </row>
        <row r="444">
          <cell r="A444">
            <v>0</v>
          </cell>
        </row>
        <row r="445">
          <cell r="A445">
            <v>0</v>
          </cell>
        </row>
        <row r="446">
          <cell r="A446">
            <v>0</v>
          </cell>
        </row>
        <row r="447">
          <cell r="A447">
            <v>0</v>
          </cell>
        </row>
        <row r="448">
          <cell r="A448">
            <v>0</v>
          </cell>
        </row>
        <row r="449">
          <cell r="A449">
            <v>0</v>
          </cell>
        </row>
        <row r="450">
          <cell r="A450">
            <v>0</v>
          </cell>
        </row>
        <row r="451">
          <cell r="A451">
            <v>0</v>
          </cell>
        </row>
        <row r="452">
          <cell r="A452">
            <v>0</v>
          </cell>
        </row>
        <row r="453">
          <cell r="A453">
            <v>0</v>
          </cell>
        </row>
        <row r="454">
          <cell r="A454">
            <v>0</v>
          </cell>
        </row>
        <row r="455">
          <cell r="A455">
            <v>0</v>
          </cell>
        </row>
        <row r="456">
          <cell r="A456">
            <v>0</v>
          </cell>
        </row>
        <row r="457">
          <cell r="A457">
            <v>0</v>
          </cell>
        </row>
        <row r="458">
          <cell r="A458">
            <v>0</v>
          </cell>
        </row>
        <row r="459">
          <cell r="A459">
            <v>0</v>
          </cell>
        </row>
        <row r="460">
          <cell r="A460">
            <v>0</v>
          </cell>
        </row>
        <row r="461">
          <cell r="A461">
            <v>0</v>
          </cell>
        </row>
        <row r="462">
          <cell r="A462">
            <v>0</v>
          </cell>
        </row>
        <row r="463">
          <cell r="A463">
            <v>0</v>
          </cell>
        </row>
        <row r="464">
          <cell r="A464">
            <v>0</v>
          </cell>
        </row>
        <row r="465">
          <cell r="A465">
            <v>0</v>
          </cell>
        </row>
        <row r="466">
          <cell r="A466">
            <v>0</v>
          </cell>
        </row>
        <row r="467">
          <cell r="A467">
            <v>0</v>
          </cell>
        </row>
        <row r="468">
          <cell r="A468">
            <v>0</v>
          </cell>
        </row>
        <row r="469">
          <cell r="A469">
            <v>0</v>
          </cell>
        </row>
        <row r="470">
          <cell r="A470">
            <v>0</v>
          </cell>
        </row>
        <row r="471">
          <cell r="A471">
            <v>0</v>
          </cell>
        </row>
        <row r="472">
          <cell r="A472">
            <v>0</v>
          </cell>
        </row>
        <row r="473">
          <cell r="A473">
            <v>0</v>
          </cell>
        </row>
        <row r="474">
          <cell r="A474">
            <v>0</v>
          </cell>
        </row>
        <row r="475">
          <cell r="A475">
            <v>0</v>
          </cell>
        </row>
        <row r="476">
          <cell r="A476">
            <v>0</v>
          </cell>
        </row>
        <row r="477">
          <cell r="A477">
            <v>0</v>
          </cell>
        </row>
        <row r="478">
          <cell r="A478">
            <v>0</v>
          </cell>
        </row>
        <row r="479">
          <cell r="A479">
            <v>0</v>
          </cell>
        </row>
        <row r="480">
          <cell r="A480">
            <v>0</v>
          </cell>
        </row>
        <row r="481">
          <cell r="A481">
            <v>0</v>
          </cell>
        </row>
        <row r="482">
          <cell r="A482">
            <v>0</v>
          </cell>
        </row>
        <row r="483">
          <cell r="A483">
            <v>0</v>
          </cell>
        </row>
        <row r="484">
          <cell r="A484">
            <v>0</v>
          </cell>
        </row>
        <row r="485">
          <cell r="A485">
            <v>0</v>
          </cell>
        </row>
        <row r="486">
          <cell r="A486">
            <v>0</v>
          </cell>
        </row>
        <row r="487">
          <cell r="A487">
            <v>0</v>
          </cell>
        </row>
        <row r="488">
          <cell r="A488">
            <v>0</v>
          </cell>
        </row>
        <row r="489">
          <cell r="A489">
            <v>0</v>
          </cell>
        </row>
        <row r="490">
          <cell r="A490">
            <v>0</v>
          </cell>
        </row>
        <row r="491">
          <cell r="A491">
            <v>0</v>
          </cell>
        </row>
        <row r="492">
          <cell r="A492">
            <v>0</v>
          </cell>
        </row>
        <row r="493">
          <cell r="A493">
            <v>0</v>
          </cell>
        </row>
        <row r="494">
          <cell r="A494">
            <v>0</v>
          </cell>
        </row>
        <row r="495">
          <cell r="A495">
            <v>0</v>
          </cell>
        </row>
        <row r="496">
          <cell r="A496">
            <v>0</v>
          </cell>
        </row>
        <row r="497">
          <cell r="A497">
            <v>0</v>
          </cell>
        </row>
        <row r="498">
          <cell r="A498">
            <v>0</v>
          </cell>
        </row>
        <row r="499">
          <cell r="A499">
            <v>0</v>
          </cell>
        </row>
        <row r="500">
          <cell r="A500">
            <v>0</v>
          </cell>
        </row>
        <row r="501">
          <cell r="A501">
            <v>0</v>
          </cell>
        </row>
        <row r="502">
          <cell r="A502">
            <v>0</v>
          </cell>
        </row>
        <row r="503">
          <cell r="A503">
            <v>0</v>
          </cell>
        </row>
        <row r="504">
          <cell r="A504">
            <v>0</v>
          </cell>
        </row>
        <row r="505">
          <cell r="A505">
            <v>0</v>
          </cell>
        </row>
        <row r="506">
          <cell r="A506">
            <v>0</v>
          </cell>
        </row>
        <row r="507">
          <cell r="A507">
            <v>0</v>
          </cell>
        </row>
        <row r="508">
          <cell r="A508">
            <v>0</v>
          </cell>
        </row>
        <row r="509">
          <cell r="A509">
            <v>0</v>
          </cell>
        </row>
        <row r="510">
          <cell r="A510">
            <v>0</v>
          </cell>
        </row>
        <row r="511">
          <cell r="A511">
            <v>0</v>
          </cell>
        </row>
        <row r="512">
          <cell r="A512">
            <v>0</v>
          </cell>
        </row>
        <row r="513">
          <cell r="A513">
            <v>0</v>
          </cell>
        </row>
        <row r="514">
          <cell r="A514">
            <v>0</v>
          </cell>
        </row>
        <row r="515">
          <cell r="A515">
            <v>0</v>
          </cell>
        </row>
        <row r="516">
          <cell r="A516">
            <v>0</v>
          </cell>
        </row>
        <row r="517">
          <cell r="A517">
            <v>0</v>
          </cell>
        </row>
        <row r="518">
          <cell r="A518">
            <v>0</v>
          </cell>
        </row>
        <row r="519">
          <cell r="A519">
            <v>0</v>
          </cell>
        </row>
        <row r="520">
          <cell r="A520">
            <v>0</v>
          </cell>
        </row>
        <row r="521">
          <cell r="A521">
            <v>0</v>
          </cell>
        </row>
        <row r="522">
          <cell r="A522">
            <v>0</v>
          </cell>
        </row>
        <row r="523">
          <cell r="A523">
            <v>0</v>
          </cell>
        </row>
        <row r="524">
          <cell r="A524">
            <v>0</v>
          </cell>
        </row>
        <row r="525">
          <cell r="A525">
            <v>0</v>
          </cell>
        </row>
        <row r="526">
          <cell r="A526">
            <v>0</v>
          </cell>
        </row>
        <row r="527">
          <cell r="A527">
            <v>0</v>
          </cell>
        </row>
        <row r="528">
          <cell r="A528">
            <v>0</v>
          </cell>
        </row>
        <row r="529">
          <cell r="A529">
            <v>0</v>
          </cell>
        </row>
        <row r="530">
          <cell r="A530">
            <v>0</v>
          </cell>
        </row>
        <row r="531">
          <cell r="A531">
            <v>0</v>
          </cell>
        </row>
        <row r="532">
          <cell r="A532">
            <v>0</v>
          </cell>
        </row>
        <row r="533">
          <cell r="A533">
            <v>0</v>
          </cell>
        </row>
        <row r="534">
          <cell r="A534">
            <v>0</v>
          </cell>
        </row>
        <row r="535">
          <cell r="A535">
            <v>0</v>
          </cell>
        </row>
        <row r="536">
          <cell r="A536">
            <v>0</v>
          </cell>
        </row>
        <row r="537">
          <cell r="A537">
            <v>0</v>
          </cell>
        </row>
        <row r="538">
          <cell r="A538">
            <v>0</v>
          </cell>
        </row>
        <row r="539">
          <cell r="A539">
            <v>0</v>
          </cell>
        </row>
        <row r="540">
          <cell r="A540">
            <v>0</v>
          </cell>
        </row>
        <row r="541">
          <cell r="A541">
            <v>0</v>
          </cell>
        </row>
        <row r="542">
          <cell r="A542">
            <v>0</v>
          </cell>
        </row>
        <row r="543">
          <cell r="A543">
            <v>0</v>
          </cell>
        </row>
        <row r="544">
          <cell r="A544">
            <v>0</v>
          </cell>
        </row>
        <row r="545">
          <cell r="A545">
            <v>0</v>
          </cell>
        </row>
        <row r="546">
          <cell r="A546">
            <v>0</v>
          </cell>
        </row>
        <row r="547">
          <cell r="A547">
            <v>0</v>
          </cell>
        </row>
        <row r="548">
          <cell r="A548">
            <v>0</v>
          </cell>
        </row>
        <row r="549">
          <cell r="A549">
            <v>0</v>
          </cell>
        </row>
        <row r="550">
          <cell r="A550">
            <v>0</v>
          </cell>
        </row>
        <row r="551">
          <cell r="A551">
            <v>0</v>
          </cell>
        </row>
        <row r="552">
          <cell r="A552">
            <v>0</v>
          </cell>
        </row>
        <row r="553">
          <cell r="A553">
            <v>0</v>
          </cell>
        </row>
        <row r="554">
          <cell r="A554">
            <v>0</v>
          </cell>
        </row>
        <row r="555">
          <cell r="A555">
            <v>0</v>
          </cell>
        </row>
        <row r="556">
          <cell r="A556">
            <v>0</v>
          </cell>
        </row>
        <row r="557">
          <cell r="A557">
            <v>0</v>
          </cell>
        </row>
        <row r="558">
          <cell r="A558">
            <v>0</v>
          </cell>
        </row>
        <row r="559">
          <cell r="A559">
            <v>0</v>
          </cell>
        </row>
        <row r="560">
          <cell r="A560">
            <v>0</v>
          </cell>
        </row>
        <row r="561">
          <cell r="A561">
            <v>0</v>
          </cell>
        </row>
        <row r="562">
          <cell r="A562">
            <v>0</v>
          </cell>
        </row>
        <row r="563">
          <cell r="A563">
            <v>0</v>
          </cell>
        </row>
        <row r="564">
          <cell r="A564">
            <v>0</v>
          </cell>
        </row>
        <row r="565">
          <cell r="A565">
            <v>0</v>
          </cell>
        </row>
        <row r="566">
          <cell r="A566">
            <v>0</v>
          </cell>
        </row>
        <row r="567">
          <cell r="A567">
            <v>0</v>
          </cell>
        </row>
        <row r="568">
          <cell r="A568">
            <v>0</v>
          </cell>
        </row>
        <row r="569">
          <cell r="A569">
            <v>0</v>
          </cell>
        </row>
        <row r="570">
          <cell r="A570">
            <v>0</v>
          </cell>
        </row>
        <row r="571">
          <cell r="A571">
            <v>0</v>
          </cell>
        </row>
        <row r="572">
          <cell r="A572">
            <v>0</v>
          </cell>
        </row>
        <row r="573">
          <cell r="A573">
            <v>0</v>
          </cell>
        </row>
        <row r="574">
          <cell r="A574">
            <v>0</v>
          </cell>
        </row>
        <row r="575">
          <cell r="A575">
            <v>0</v>
          </cell>
        </row>
        <row r="576">
          <cell r="A576">
            <v>0</v>
          </cell>
        </row>
        <row r="577">
          <cell r="A577">
            <v>0</v>
          </cell>
        </row>
        <row r="578">
          <cell r="A578">
            <v>0</v>
          </cell>
        </row>
        <row r="579">
          <cell r="A579">
            <v>0</v>
          </cell>
        </row>
        <row r="580">
          <cell r="A580">
            <v>0</v>
          </cell>
        </row>
        <row r="581">
          <cell r="A581">
            <v>0</v>
          </cell>
        </row>
        <row r="582">
          <cell r="A582">
            <v>0</v>
          </cell>
        </row>
        <row r="583">
          <cell r="A583">
            <v>0</v>
          </cell>
        </row>
        <row r="584">
          <cell r="A584">
            <v>0</v>
          </cell>
        </row>
        <row r="585">
          <cell r="A585">
            <v>0</v>
          </cell>
        </row>
        <row r="586">
          <cell r="A586">
            <v>0</v>
          </cell>
        </row>
        <row r="587">
          <cell r="A587">
            <v>0</v>
          </cell>
        </row>
        <row r="588">
          <cell r="A588">
            <v>0</v>
          </cell>
        </row>
        <row r="589">
          <cell r="A589">
            <v>0</v>
          </cell>
        </row>
        <row r="590">
          <cell r="A590">
            <v>0</v>
          </cell>
        </row>
        <row r="591">
          <cell r="A591">
            <v>0</v>
          </cell>
        </row>
        <row r="592">
          <cell r="A592">
            <v>0</v>
          </cell>
        </row>
        <row r="593">
          <cell r="A593">
            <v>0</v>
          </cell>
        </row>
        <row r="594">
          <cell r="A594">
            <v>0</v>
          </cell>
        </row>
        <row r="595">
          <cell r="A595">
            <v>0</v>
          </cell>
        </row>
        <row r="596">
          <cell r="A596">
            <v>0</v>
          </cell>
        </row>
        <row r="597">
          <cell r="A597">
            <v>0</v>
          </cell>
        </row>
        <row r="598">
          <cell r="A598">
            <v>0</v>
          </cell>
        </row>
        <row r="599">
          <cell r="A599">
            <v>0</v>
          </cell>
        </row>
        <row r="600">
          <cell r="A600">
            <v>0</v>
          </cell>
        </row>
        <row r="601">
          <cell r="A601">
            <v>0</v>
          </cell>
        </row>
        <row r="602">
          <cell r="A602">
            <v>0</v>
          </cell>
        </row>
        <row r="603">
          <cell r="A603">
            <v>0</v>
          </cell>
        </row>
        <row r="604">
          <cell r="A604">
            <v>0</v>
          </cell>
        </row>
        <row r="605">
          <cell r="A605">
            <v>0</v>
          </cell>
        </row>
        <row r="606">
          <cell r="A606">
            <v>0</v>
          </cell>
        </row>
        <row r="607">
          <cell r="A607">
            <v>0</v>
          </cell>
        </row>
        <row r="608">
          <cell r="A608">
            <v>0</v>
          </cell>
        </row>
        <row r="609">
          <cell r="A609">
            <v>0</v>
          </cell>
        </row>
        <row r="610">
          <cell r="A610">
            <v>0</v>
          </cell>
        </row>
        <row r="611">
          <cell r="A611">
            <v>0</v>
          </cell>
        </row>
        <row r="612">
          <cell r="A612">
            <v>0</v>
          </cell>
        </row>
        <row r="613">
          <cell r="A613">
            <v>0</v>
          </cell>
        </row>
        <row r="614">
          <cell r="A614">
            <v>0</v>
          </cell>
        </row>
        <row r="615">
          <cell r="A615">
            <v>0</v>
          </cell>
        </row>
        <row r="616">
          <cell r="A616">
            <v>0</v>
          </cell>
        </row>
        <row r="617">
          <cell r="A617">
            <v>0</v>
          </cell>
        </row>
        <row r="618">
          <cell r="A618">
            <v>0</v>
          </cell>
        </row>
        <row r="619">
          <cell r="A619">
            <v>0</v>
          </cell>
        </row>
        <row r="620">
          <cell r="A620">
            <v>0</v>
          </cell>
        </row>
        <row r="621">
          <cell r="A621">
            <v>0</v>
          </cell>
        </row>
        <row r="622">
          <cell r="A622">
            <v>0</v>
          </cell>
        </row>
        <row r="623">
          <cell r="A623">
            <v>0</v>
          </cell>
        </row>
        <row r="624">
          <cell r="A624">
            <v>0</v>
          </cell>
        </row>
        <row r="625">
          <cell r="A625">
            <v>0</v>
          </cell>
        </row>
        <row r="626">
          <cell r="A626">
            <v>0</v>
          </cell>
        </row>
        <row r="627">
          <cell r="A627">
            <v>0</v>
          </cell>
        </row>
        <row r="628">
          <cell r="A628">
            <v>0</v>
          </cell>
        </row>
        <row r="629">
          <cell r="A629">
            <v>0</v>
          </cell>
        </row>
        <row r="630">
          <cell r="A630">
            <v>0</v>
          </cell>
        </row>
        <row r="631">
          <cell r="A631">
            <v>0</v>
          </cell>
        </row>
        <row r="632">
          <cell r="A632">
            <v>0</v>
          </cell>
        </row>
        <row r="633">
          <cell r="A633">
            <v>0</v>
          </cell>
        </row>
        <row r="634">
          <cell r="A634">
            <v>0</v>
          </cell>
        </row>
        <row r="635">
          <cell r="A635">
            <v>0</v>
          </cell>
        </row>
        <row r="636">
          <cell r="A636">
            <v>0</v>
          </cell>
        </row>
        <row r="637">
          <cell r="A637">
            <v>0</v>
          </cell>
        </row>
        <row r="638">
          <cell r="A638">
            <v>0</v>
          </cell>
        </row>
        <row r="639">
          <cell r="A639">
            <v>0</v>
          </cell>
        </row>
        <row r="640">
          <cell r="A640">
            <v>0</v>
          </cell>
        </row>
        <row r="641">
          <cell r="A641">
            <v>0</v>
          </cell>
        </row>
        <row r="642">
          <cell r="A642">
            <v>0</v>
          </cell>
        </row>
        <row r="643">
          <cell r="A643">
            <v>0</v>
          </cell>
        </row>
        <row r="644">
          <cell r="A644">
            <v>0</v>
          </cell>
        </row>
        <row r="645">
          <cell r="A645">
            <v>0</v>
          </cell>
        </row>
        <row r="646">
          <cell r="A646">
            <v>0</v>
          </cell>
        </row>
        <row r="647">
          <cell r="A647">
            <v>0</v>
          </cell>
        </row>
        <row r="648">
          <cell r="A648">
            <v>0</v>
          </cell>
        </row>
        <row r="649">
          <cell r="A649">
            <v>0</v>
          </cell>
        </row>
        <row r="650">
          <cell r="A650">
            <v>0</v>
          </cell>
        </row>
        <row r="651">
          <cell r="A651">
            <v>0</v>
          </cell>
        </row>
        <row r="652">
          <cell r="A652">
            <v>0</v>
          </cell>
        </row>
        <row r="653">
          <cell r="A653">
            <v>0</v>
          </cell>
        </row>
        <row r="654">
          <cell r="A654">
            <v>0</v>
          </cell>
        </row>
        <row r="655">
          <cell r="A655">
            <v>0</v>
          </cell>
        </row>
        <row r="656">
          <cell r="A656">
            <v>0</v>
          </cell>
        </row>
        <row r="657">
          <cell r="A657">
            <v>0</v>
          </cell>
        </row>
        <row r="658">
          <cell r="A658">
            <v>0</v>
          </cell>
        </row>
        <row r="659">
          <cell r="A659">
            <v>0</v>
          </cell>
        </row>
        <row r="660">
          <cell r="A660">
            <v>0</v>
          </cell>
        </row>
        <row r="661">
          <cell r="A661">
            <v>0</v>
          </cell>
        </row>
        <row r="662">
          <cell r="A662">
            <v>0</v>
          </cell>
        </row>
        <row r="663">
          <cell r="A663">
            <v>0</v>
          </cell>
        </row>
        <row r="664">
          <cell r="A664">
            <v>0</v>
          </cell>
        </row>
        <row r="665">
          <cell r="A665">
            <v>0</v>
          </cell>
        </row>
        <row r="666">
          <cell r="A666">
            <v>0</v>
          </cell>
        </row>
        <row r="667">
          <cell r="A667">
            <v>0</v>
          </cell>
        </row>
        <row r="668">
          <cell r="A668">
            <v>0</v>
          </cell>
        </row>
        <row r="669">
          <cell r="A669">
            <v>0</v>
          </cell>
        </row>
        <row r="670">
          <cell r="A670">
            <v>0</v>
          </cell>
        </row>
        <row r="671">
          <cell r="A671">
            <v>0</v>
          </cell>
        </row>
        <row r="672">
          <cell r="A672">
            <v>0</v>
          </cell>
        </row>
        <row r="673">
          <cell r="A673">
            <v>0</v>
          </cell>
        </row>
        <row r="674">
          <cell r="A674">
            <v>0</v>
          </cell>
        </row>
        <row r="675">
          <cell r="A675">
            <v>0</v>
          </cell>
        </row>
        <row r="676">
          <cell r="A676">
            <v>0</v>
          </cell>
        </row>
        <row r="677">
          <cell r="A677">
            <v>0</v>
          </cell>
        </row>
        <row r="678">
          <cell r="A678">
            <v>0</v>
          </cell>
        </row>
        <row r="679">
          <cell r="A679">
            <v>0</v>
          </cell>
        </row>
        <row r="680">
          <cell r="A680">
            <v>0</v>
          </cell>
        </row>
        <row r="681">
          <cell r="A681">
            <v>0</v>
          </cell>
        </row>
        <row r="682">
          <cell r="A682">
            <v>0</v>
          </cell>
        </row>
        <row r="683">
          <cell r="A683">
            <v>0</v>
          </cell>
        </row>
        <row r="684">
          <cell r="A684">
            <v>0</v>
          </cell>
        </row>
        <row r="685">
          <cell r="A685">
            <v>0</v>
          </cell>
        </row>
        <row r="686">
          <cell r="A686">
            <v>0</v>
          </cell>
        </row>
        <row r="687">
          <cell r="A687">
            <v>0</v>
          </cell>
        </row>
        <row r="688">
          <cell r="A688">
            <v>0</v>
          </cell>
        </row>
        <row r="689">
          <cell r="A689">
            <v>0</v>
          </cell>
        </row>
        <row r="690">
          <cell r="A690">
            <v>0</v>
          </cell>
        </row>
        <row r="691">
          <cell r="A691">
            <v>0</v>
          </cell>
        </row>
        <row r="692">
          <cell r="A692">
            <v>0</v>
          </cell>
        </row>
        <row r="693">
          <cell r="A693">
            <v>0</v>
          </cell>
        </row>
        <row r="694">
          <cell r="A694">
            <v>0</v>
          </cell>
        </row>
        <row r="695">
          <cell r="A695">
            <v>0</v>
          </cell>
        </row>
        <row r="696">
          <cell r="A696">
            <v>0</v>
          </cell>
        </row>
        <row r="697">
          <cell r="A697">
            <v>0</v>
          </cell>
        </row>
        <row r="698">
          <cell r="A698">
            <v>0</v>
          </cell>
        </row>
        <row r="699">
          <cell r="A699">
            <v>0</v>
          </cell>
        </row>
        <row r="700">
          <cell r="A700">
            <v>0</v>
          </cell>
        </row>
        <row r="701">
          <cell r="A701">
            <v>0</v>
          </cell>
        </row>
        <row r="702">
          <cell r="A702">
            <v>0</v>
          </cell>
        </row>
        <row r="703">
          <cell r="A703">
            <v>0</v>
          </cell>
        </row>
        <row r="704">
          <cell r="A704">
            <v>0</v>
          </cell>
        </row>
        <row r="705">
          <cell r="A705">
            <v>0</v>
          </cell>
        </row>
        <row r="706">
          <cell r="A706">
            <v>0</v>
          </cell>
        </row>
        <row r="707">
          <cell r="A707">
            <v>0</v>
          </cell>
        </row>
        <row r="708">
          <cell r="A708">
            <v>0</v>
          </cell>
        </row>
        <row r="709">
          <cell r="A709">
            <v>0</v>
          </cell>
        </row>
        <row r="710">
          <cell r="A710">
            <v>0</v>
          </cell>
        </row>
        <row r="711">
          <cell r="A711">
            <v>0</v>
          </cell>
        </row>
        <row r="712">
          <cell r="A712">
            <v>0</v>
          </cell>
        </row>
        <row r="713">
          <cell r="A713">
            <v>0</v>
          </cell>
        </row>
        <row r="714">
          <cell r="A714">
            <v>0</v>
          </cell>
        </row>
        <row r="715">
          <cell r="A715">
            <v>0</v>
          </cell>
        </row>
        <row r="716">
          <cell r="A716">
            <v>0</v>
          </cell>
        </row>
        <row r="717">
          <cell r="A717">
            <v>0</v>
          </cell>
        </row>
        <row r="718">
          <cell r="A718">
            <v>0</v>
          </cell>
        </row>
        <row r="719">
          <cell r="A719">
            <v>0</v>
          </cell>
        </row>
        <row r="720">
          <cell r="A720">
            <v>0</v>
          </cell>
        </row>
        <row r="721">
          <cell r="A721">
            <v>0</v>
          </cell>
        </row>
        <row r="722">
          <cell r="A722">
            <v>0</v>
          </cell>
        </row>
        <row r="723">
          <cell r="A723">
            <v>0</v>
          </cell>
        </row>
        <row r="724">
          <cell r="A724">
            <v>0</v>
          </cell>
        </row>
        <row r="725">
          <cell r="A725">
            <v>0</v>
          </cell>
        </row>
        <row r="726">
          <cell r="A726">
            <v>0</v>
          </cell>
        </row>
        <row r="727">
          <cell r="A727">
            <v>0</v>
          </cell>
        </row>
        <row r="728">
          <cell r="A728">
            <v>0</v>
          </cell>
        </row>
        <row r="729">
          <cell r="A729">
            <v>0</v>
          </cell>
        </row>
        <row r="730">
          <cell r="A730">
            <v>0</v>
          </cell>
        </row>
        <row r="731">
          <cell r="A731">
            <v>0</v>
          </cell>
        </row>
        <row r="732">
          <cell r="A732">
            <v>0</v>
          </cell>
        </row>
        <row r="733">
          <cell r="A733">
            <v>0</v>
          </cell>
        </row>
        <row r="734">
          <cell r="A734">
            <v>0</v>
          </cell>
        </row>
        <row r="735">
          <cell r="A735">
            <v>0</v>
          </cell>
        </row>
        <row r="736">
          <cell r="A736">
            <v>0</v>
          </cell>
        </row>
        <row r="737">
          <cell r="A737">
            <v>0</v>
          </cell>
        </row>
        <row r="738">
          <cell r="A738">
            <v>0</v>
          </cell>
        </row>
        <row r="739">
          <cell r="A739">
            <v>0</v>
          </cell>
        </row>
        <row r="740">
          <cell r="A740">
            <v>0</v>
          </cell>
        </row>
        <row r="741">
          <cell r="A741">
            <v>0</v>
          </cell>
        </row>
        <row r="742">
          <cell r="A742">
            <v>0</v>
          </cell>
        </row>
        <row r="743">
          <cell r="A743">
            <v>0</v>
          </cell>
        </row>
        <row r="744">
          <cell r="A744">
            <v>0</v>
          </cell>
        </row>
        <row r="745">
          <cell r="A745">
            <v>0</v>
          </cell>
        </row>
        <row r="746">
          <cell r="A746">
            <v>0</v>
          </cell>
        </row>
        <row r="747">
          <cell r="A747">
            <v>0</v>
          </cell>
        </row>
        <row r="748">
          <cell r="A748">
            <v>0</v>
          </cell>
        </row>
        <row r="749">
          <cell r="A749">
            <v>0</v>
          </cell>
        </row>
        <row r="750">
          <cell r="A750">
            <v>0</v>
          </cell>
        </row>
        <row r="751">
          <cell r="A751">
            <v>0</v>
          </cell>
        </row>
        <row r="752">
          <cell r="A752">
            <v>0</v>
          </cell>
        </row>
        <row r="753">
          <cell r="A753">
            <v>0</v>
          </cell>
        </row>
        <row r="754">
          <cell r="A754">
            <v>0</v>
          </cell>
        </row>
        <row r="755">
          <cell r="A755">
            <v>0</v>
          </cell>
        </row>
        <row r="756">
          <cell r="A756">
            <v>0</v>
          </cell>
        </row>
        <row r="757">
          <cell r="A757">
            <v>0</v>
          </cell>
        </row>
        <row r="758">
          <cell r="A758">
            <v>0</v>
          </cell>
        </row>
        <row r="759">
          <cell r="A759">
            <v>0</v>
          </cell>
        </row>
        <row r="760">
          <cell r="A760">
            <v>0</v>
          </cell>
        </row>
        <row r="761">
          <cell r="A761">
            <v>0</v>
          </cell>
        </row>
        <row r="762">
          <cell r="A762">
            <v>0</v>
          </cell>
        </row>
        <row r="763">
          <cell r="A763">
            <v>0</v>
          </cell>
        </row>
        <row r="764">
          <cell r="A764">
            <v>0</v>
          </cell>
        </row>
        <row r="765">
          <cell r="A765">
            <v>0</v>
          </cell>
        </row>
        <row r="766">
          <cell r="A766">
            <v>0</v>
          </cell>
        </row>
        <row r="767">
          <cell r="A767">
            <v>0</v>
          </cell>
        </row>
        <row r="768">
          <cell r="A768">
            <v>0</v>
          </cell>
        </row>
        <row r="769">
          <cell r="A769">
            <v>0</v>
          </cell>
        </row>
        <row r="770">
          <cell r="A770">
            <v>0</v>
          </cell>
        </row>
        <row r="771">
          <cell r="A771">
            <v>0</v>
          </cell>
        </row>
        <row r="772">
          <cell r="A772">
            <v>0</v>
          </cell>
        </row>
        <row r="773">
          <cell r="A773">
            <v>0</v>
          </cell>
        </row>
        <row r="774">
          <cell r="A774">
            <v>0</v>
          </cell>
        </row>
        <row r="775">
          <cell r="A775">
            <v>0</v>
          </cell>
        </row>
        <row r="776">
          <cell r="A776">
            <v>0</v>
          </cell>
        </row>
        <row r="777">
          <cell r="A777">
            <v>0</v>
          </cell>
        </row>
        <row r="778">
          <cell r="A778">
            <v>0</v>
          </cell>
        </row>
        <row r="779">
          <cell r="A779">
            <v>0</v>
          </cell>
        </row>
        <row r="780">
          <cell r="A780">
            <v>0</v>
          </cell>
        </row>
        <row r="781">
          <cell r="A781">
            <v>0</v>
          </cell>
        </row>
        <row r="782">
          <cell r="A782">
            <v>0</v>
          </cell>
        </row>
        <row r="783">
          <cell r="A783">
            <v>0</v>
          </cell>
        </row>
        <row r="784">
          <cell r="A784">
            <v>0</v>
          </cell>
        </row>
        <row r="785">
          <cell r="A785">
            <v>0</v>
          </cell>
        </row>
        <row r="786">
          <cell r="A786">
            <v>0</v>
          </cell>
        </row>
        <row r="787">
          <cell r="A787">
            <v>0</v>
          </cell>
        </row>
        <row r="788">
          <cell r="A788">
            <v>0</v>
          </cell>
        </row>
        <row r="789">
          <cell r="A789">
            <v>0</v>
          </cell>
        </row>
        <row r="790">
          <cell r="A790">
            <v>0</v>
          </cell>
        </row>
        <row r="791">
          <cell r="A791">
            <v>0</v>
          </cell>
        </row>
        <row r="792">
          <cell r="A792">
            <v>0</v>
          </cell>
        </row>
        <row r="793">
          <cell r="A793">
            <v>0</v>
          </cell>
        </row>
        <row r="794">
          <cell r="A794">
            <v>0</v>
          </cell>
        </row>
        <row r="795">
          <cell r="A795">
            <v>0</v>
          </cell>
        </row>
        <row r="796">
          <cell r="A796">
            <v>0</v>
          </cell>
        </row>
        <row r="797">
          <cell r="A797">
            <v>0</v>
          </cell>
        </row>
        <row r="798">
          <cell r="A798">
            <v>0</v>
          </cell>
        </row>
        <row r="799">
          <cell r="A799">
            <v>0</v>
          </cell>
        </row>
        <row r="800">
          <cell r="A800">
            <v>0</v>
          </cell>
        </row>
        <row r="801">
          <cell r="A801">
            <v>0</v>
          </cell>
        </row>
        <row r="802">
          <cell r="A802">
            <v>0</v>
          </cell>
        </row>
        <row r="803">
          <cell r="A803">
            <v>0</v>
          </cell>
        </row>
        <row r="804">
          <cell r="A804">
            <v>0</v>
          </cell>
        </row>
        <row r="805">
          <cell r="A805">
            <v>0</v>
          </cell>
        </row>
        <row r="806">
          <cell r="A806">
            <v>0</v>
          </cell>
        </row>
        <row r="807">
          <cell r="A807">
            <v>0</v>
          </cell>
        </row>
        <row r="808">
          <cell r="A808">
            <v>0</v>
          </cell>
        </row>
        <row r="809">
          <cell r="A809">
            <v>0</v>
          </cell>
        </row>
        <row r="810">
          <cell r="A810">
            <v>0</v>
          </cell>
        </row>
        <row r="811">
          <cell r="A811">
            <v>0</v>
          </cell>
        </row>
        <row r="812">
          <cell r="A812">
            <v>0</v>
          </cell>
        </row>
        <row r="813">
          <cell r="A813">
            <v>0</v>
          </cell>
        </row>
        <row r="814">
          <cell r="A814">
            <v>0</v>
          </cell>
        </row>
        <row r="815">
          <cell r="A815">
            <v>0</v>
          </cell>
        </row>
        <row r="816">
          <cell r="A816">
            <v>0</v>
          </cell>
        </row>
        <row r="817">
          <cell r="A817">
            <v>0</v>
          </cell>
        </row>
        <row r="818">
          <cell r="A818">
            <v>0</v>
          </cell>
        </row>
        <row r="819">
          <cell r="A819">
            <v>0</v>
          </cell>
        </row>
        <row r="820">
          <cell r="A820">
            <v>0</v>
          </cell>
        </row>
        <row r="821">
          <cell r="A821">
            <v>0</v>
          </cell>
        </row>
        <row r="822">
          <cell r="A822">
            <v>0</v>
          </cell>
        </row>
        <row r="823">
          <cell r="A823">
            <v>0</v>
          </cell>
        </row>
        <row r="824">
          <cell r="A824">
            <v>0</v>
          </cell>
        </row>
        <row r="825">
          <cell r="A825">
            <v>0</v>
          </cell>
        </row>
        <row r="826">
          <cell r="A826">
            <v>0</v>
          </cell>
        </row>
        <row r="827">
          <cell r="A827">
            <v>0</v>
          </cell>
        </row>
        <row r="828">
          <cell r="A828">
            <v>0</v>
          </cell>
        </row>
        <row r="829">
          <cell r="A829">
            <v>0</v>
          </cell>
        </row>
        <row r="830">
          <cell r="A830">
            <v>0</v>
          </cell>
        </row>
        <row r="831">
          <cell r="A831">
            <v>0</v>
          </cell>
        </row>
        <row r="832">
          <cell r="A832">
            <v>0</v>
          </cell>
        </row>
        <row r="833">
          <cell r="A833">
            <v>0</v>
          </cell>
        </row>
        <row r="834">
          <cell r="A834">
            <v>0</v>
          </cell>
        </row>
        <row r="835">
          <cell r="A835">
            <v>0</v>
          </cell>
        </row>
        <row r="836">
          <cell r="A836">
            <v>0</v>
          </cell>
        </row>
        <row r="837">
          <cell r="A837">
            <v>0</v>
          </cell>
        </row>
        <row r="838">
          <cell r="A838">
            <v>0</v>
          </cell>
        </row>
        <row r="839">
          <cell r="A839">
            <v>0</v>
          </cell>
        </row>
        <row r="840">
          <cell r="A840">
            <v>0</v>
          </cell>
        </row>
        <row r="841">
          <cell r="A841">
            <v>0</v>
          </cell>
        </row>
        <row r="842">
          <cell r="A842">
            <v>0</v>
          </cell>
        </row>
        <row r="843">
          <cell r="A843">
            <v>0</v>
          </cell>
        </row>
        <row r="844">
          <cell r="A844">
            <v>0</v>
          </cell>
        </row>
        <row r="845">
          <cell r="A845">
            <v>0</v>
          </cell>
        </row>
        <row r="846">
          <cell r="A846">
            <v>0</v>
          </cell>
        </row>
        <row r="847">
          <cell r="A847">
            <v>0</v>
          </cell>
        </row>
        <row r="848">
          <cell r="A848">
            <v>0</v>
          </cell>
        </row>
        <row r="849">
          <cell r="A849">
            <v>0</v>
          </cell>
        </row>
        <row r="850">
          <cell r="A850">
            <v>0</v>
          </cell>
        </row>
        <row r="851">
          <cell r="A851">
            <v>0</v>
          </cell>
        </row>
        <row r="852">
          <cell r="A852">
            <v>0</v>
          </cell>
        </row>
        <row r="853">
          <cell r="A853">
            <v>0</v>
          </cell>
        </row>
        <row r="854">
          <cell r="A854">
            <v>0</v>
          </cell>
        </row>
        <row r="855">
          <cell r="A855">
            <v>0</v>
          </cell>
        </row>
        <row r="856">
          <cell r="A856">
            <v>0</v>
          </cell>
        </row>
        <row r="857">
          <cell r="A857">
            <v>0</v>
          </cell>
        </row>
        <row r="858">
          <cell r="A858">
            <v>0</v>
          </cell>
        </row>
        <row r="859">
          <cell r="A859">
            <v>0</v>
          </cell>
        </row>
        <row r="860">
          <cell r="A860">
            <v>0</v>
          </cell>
        </row>
        <row r="861">
          <cell r="A861">
            <v>0</v>
          </cell>
        </row>
        <row r="862">
          <cell r="A862">
            <v>0</v>
          </cell>
        </row>
        <row r="863">
          <cell r="A863">
            <v>0</v>
          </cell>
        </row>
        <row r="864">
          <cell r="A864">
            <v>0</v>
          </cell>
        </row>
        <row r="865">
          <cell r="A865">
            <v>0</v>
          </cell>
        </row>
        <row r="866">
          <cell r="A866">
            <v>0</v>
          </cell>
        </row>
        <row r="867">
          <cell r="A867">
            <v>0</v>
          </cell>
        </row>
        <row r="868">
          <cell r="A868">
            <v>0</v>
          </cell>
        </row>
        <row r="869">
          <cell r="A869">
            <v>0</v>
          </cell>
        </row>
        <row r="870">
          <cell r="A870">
            <v>0</v>
          </cell>
        </row>
        <row r="871">
          <cell r="A871">
            <v>0</v>
          </cell>
        </row>
        <row r="872">
          <cell r="A872">
            <v>0</v>
          </cell>
        </row>
        <row r="873">
          <cell r="A873">
            <v>0</v>
          </cell>
        </row>
        <row r="874">
          <cell r="A874">
            <v>0</v>
          </cell>
        </row>
        <row r="875">
          <cell r="A875">
            <v>0</v>
          </cell>
        </row>
        <row r="876">
          <cell r="A876">
            <v>0</v>
          </cell>
        </row>
        <row r="877">
          <cell r="A877">
            <v>0</v>
          </cell>
        </row>
        <row r="878">
          <cell r="A878">
            <v>0</v>
          </cell>
        </row>
        <row r="879">
          <cell r="A879">
            <v>0</v>
          </cell>
        </row>
        <row r="880">
          <cell r="A880">
            <v>0</v>
          </cell>
        </row>
        <row r="881">
          <cell r="A881">
            <v>0</v>
          </cell>
        </row>
        <row r="882">
          <cell r="A882">
            <v>0</v>
          </cell>
        </row>
        <row r="883">
          <cell r="A883">
            <v>0</v>
          </cell>
        </row>
        <row r="884">
          <cell r="A884">
            <v>0</v>
          </cell>
        </row>
        <row r="885">
          <cell r="A885">
            <v>0</v>
          </cell>
        </row>
        <row r="886">
          <cell r="A886">
            <v>0</v>
          </cell>
        </row>
        <row r="887">
          <cell r="A887">
            <v>0</v>
          </cell>
        </row>
        <row r="888">
          <cell r="A888">
            <v>0</v>
          </cell>
        </row>
        <row r="889">
          <cell r="A889">
            <v>0</v>
          </cell>
        </row>
        <row r="890">
          <cell r="A890">
            <v>0</v>
          </cell>
        </row>
        <row r="891">
          <cell r="A891">
            <v>0</v>
          </cell>
        </row>
        <row r="892">
          <cell r="A892">
            <v>0</v>
          </cell>
        </row>
        <row r="893">
          <cell r="A893">
            <v>0</v>
          </cell>
        </row>
        <row r="894">
          <cell r="A894">
            <v>0</v>
          </cell>
        </row>
        <row r="895">
          <cell r="A895">
            <v>0</v>
          </cell>
        </row>
        <row r="896">
          <cell r="A896">
            <v>0</v>
          </cell>
        </row>
        <row r="897">
          <cell r="A897">
            <v>0</v>
          </cell>
        </row>
        <row r="898">
          <cell r="A898">
            <v>0</v>
          </cell>
        </row>
        <row r="899">
          <cell r="A899">
            <v>0</v>
          </cell>
        </row>
        <row r="900">
          <cell r="A900">
            <v>0</v>
          </cell>
        </row>
        <row r="901">
          <cell r="A901">
            <v>0</v>
          </cell>
        </row>
        <row r="902">
          <cell r="A902">
            <v>0</v>
          </cell>
        </row>
        <row r="903">
          <cell r="A903">
            <v>0</v>
          </cell>
        </row>
        <row r="904">
          <cell r="A904">
            <v>0</v>
          </cell>
        </row>
        <row r="905">
          <cell r="A905">
            <v>0</v>
          </cell>
        </row>
        <row r="906">
          <cell r="A906">
            <v>0</v>
          </cell>
        </row>
        <row r="907">
          <cell r="A907">
            <v>0</v>
          </cell>
        </row>
        <row r="908">
          <cell r="A908">
            <v>0</v>
          </cell>
        </row>
        <row r="909">
          <cell r="A909">
            <v>0</v>
          </cell>
        </row>
        <row r="910">
          <cell r="A910">
            <v>0</v>
          </cell>
        </row>
        <row r="911">
          <cell r="A911">
            <v>0</v>
          </cell>
        </row>
        <row r="912">
          <cell r="A912">
            <v>0</v>
          </cell>
        </row>
        <row r="913">
          <cell r="A913">
            <v>0</v>
          </cell>
        </row>
        <row r="914">
          <cell r="A914">
            <v>0</v>
          </cell>
        </row>
        <row r="915">
          <cell r="A915">
            <v>0</v>
          </cell>
        </row>
        <row r="916">
          <cell r="A916">
            <v>0</v>
          </cell>
        </row>
        <row r="917">
          <cell r="A917">
            <v>0</v>
          </cell>
        </row>
        <row r="918">
          <cell r="A918">
            <v>0</v>
          </cell>
        </row>
        <row r="919">
          <cell r="A919">
            <v>0</v>
          </cell>
        </row>
        <row r="920">
          <cell r="A920">
            <v>0</v>
          </cell>
        </row>
        <row r="921">
          <cell r="A921">
            <v>0</v>
          </cell>
        </row>
        <row r="922">
          <cell r="A922">
            <v>0</v>
          </cell>
        </row>
        <row r="923">
          <cell r="A923">
            <v>0</v>
          </cell>
        </row>
        <row r="924">
          <cell r="A924">
            <v>0</v>
          </cell>
        </row>
        <row r="925">
          <cell r="A925">
            <v>0</v>
          </cell>
        </row>
        <row r="926">
          <cell r="A926">
            <v>0</v>
          </cell>
        </row>
        <row r="927">
          <cell r="A927">
            <v>0</v>
          </cell>
        </row>
        <row r="928">
          <cell r="A928">
            <v>0</v>
          </cell>
        </row>
        <row r="929">
          <cell r="A929">
            <v>0</v>
          </cell>
        </row>
        <row r="930">
          <cell r="A930">
            <v>0</v>
          </cell>
        </row>
        <row r="931">
          <cell r="A931">
            <v>0</v>
          </cell>
        </row>
        <row r="932">
          <cell r="A932">
            <v>0</v>
          </cell>
        </row>
        <row r="933">
          <cell r="A933">
            <v>0</v>
          </cell>
        </row>
        <row r="934">
          <cell r="A934">
            <v>0</v>
          </cell>
        </row>
        <row r="935">
          <cell r="A935">
            <v>0</v>
          </cell>
        </row>
        <row r="936">
          <cell r="A936">
            <v>0</v>
          </cell>
        </row>
        <row r="937">
          <cell r="A937">
            <v>0</v>
          </cell>
        </row>
        <row r="938">
          <cell r="A938">
            <v>0</v>
          </cell>
        </row>
        <row r="939">
          <cell r="A939">
            <v>0</v>
          </cell>
        </row>
        <row r="940">
          <cell r="A940">
            <v>0</v>
          </cell>
        </row>
        <row r="941">
          <cell r="A941">
            <v>0</v>
          </cell>
        </row>
        <row r="942">
          <cell r="A942">
            <v>0</v>
          </cell>
        </row>
        <row r="943">
          <cell r="A943">
            <v>0</v>
          </cell>
        </row>
        <row r="944">
          <cell r="A944">
            <v>0</v>
          </cell>
        </row>
        <row r="945">
          <cell r="A945">
            <v>0</v>
          </cell>
        </row>
        <row r="946">
          <cell r="A946">
            <v>0</v>
          </cell>
        </row>
        <row r="947">
          <cell r="A947">
            <v>0</v>
          </cell>
        </row>
        <row r="948">
          <cell r="A948">
            <v>0</v>
          </cell>
        </row>
        <row r="949">
          <cell r="A949">
            <v>0</v>
          </cell>
        </row>
        <row r="950">
          <cell r="A950">
            <v>0</v>
          </cell>
        </row>
        <row r="951">
          <cell r="A951">
            <v>0</v>
          </cell>
        </row>
        <row r="952">
          <cell r="A952">
            <v>0</v>
          </cell>
        </row>
        <row r="953">
          <cell r="A953">
            <v>0</v>
          </cell>
        </row>
        <row r="954">
          <cell r="A954">
            <v>0</v>
          </cell>
        </row>
        <row r="955">
          <cell r="A955">
            <v>0</v>
          </cell>
        </row>
        <row r="956">
          <cell r="A956">
            <v>0</v>
          </cell>
        </row>
        <row r="957">
          <cell r="A957">
            <v>0</v>
          </cell>
        </row>
        <row r="958">
          <cell r="A958">
            <v>0</v>
          </cell>
        </row>
        <row r="959">
          <cell r="A959">
            <v>0</v>
          </cell>
        </row>
        <row r="960">
          <cell r="A960">
            <v>0</v>
          </cell>
        </row>
        <row r="961">
          <cell r="A961">
            <v>0</v>
          </cell>
        </row>
        <row r="962">
          <cell r="A962">
            <v>0</v>
          </cell>
        </row>
        <row r="963">
          <cell r="A963">
            <v>0</v>
          </cell>
        </row>
        <row r="964">
          <cell r="A964">
            <v>0</v>
          </cell>
        </row>
        <row r="965">
          <cell r="A965">
            <v>0</v>
          </cell>
        </row>
        <row r="966">
          <cell r="A966">
            <v>0</v>
          </cell>
        </row>
        <row r="967">
          <cell r="A967">
            <v>0</v>
          </cell>
        </row>
        <row r="968">
          <cell r="A968">
            <v>0</v>
          </cell>
        </row>
        <row r="969">
          <cell r="A969">
            <v>0</v>
          </cell>
        </row>
        <row r="970">
          <cell r="A970">
            <v>0</v>
          </cell>
        </row>
        <row r="971">
          <cell r="A971">
            <v>0</v>
          </cell>
        </row>
        <row r="972">
          <cell r="A972">
            <v>0</v>
          </cell>
        </row>
        <row r="973">
          <cell r="A973">
            <v>0</v>
          </cell>
        </row>
        <row r="974">
          <cell r="A974">
            <v>0</v>
          </cell>
        </row>
        <row r="975">
          <cell r="A975">
            <v>0</v>
          </cell>
        </row>
        <row r="976">
          <cell r="A976">
            <v>0</v>
          </cell>
        </row>
        <row r="977">
          <cell r="A977">
            <v>0</v>
          </cell>
        </row>
        <row r="978">
          <cell r="A978">
            <v>0</v>
          </cell>
        </row>
        <row r="979">
          <cell r="A979">
            <v>0</v>
          </cell>
        </row>
        <row r="980">
          <cell r="A980">
            <v>0</v>
          </cell>
        </row>
        <row r="981">
          <cell r="A981">
            <v>0</v>
          </cell>
        </row>
        <row r="982">
          <cell r="A982">
            <v>0</v>
          </cell>
        </row>
        <row r="983">
          <cell r="A983">
            <v>0</v>
          </cell>
        </row>
        <row r="984">
          <cell r="A984">
            <v>0</v>
          </cell>
        </row>
        <row r="985">
          <cell r="A985">
            <v>0</v>
          </cell>
        </row>
        <row r="986">
          <cell r="A986">
            <v>0</v>
          </cell>
        </row>
        <row r="987">
          <cell r="A987">
            <v>0</v>
          </cell>
        </row>
        <row r="988">
          <cell r="A988">
            <v>0</v>
          </cell>
        </row>
        <row r="989">
          <cell r="A989">
            <v>0</v>
          </cell>
        </row>
        <row r="990">
          <cell r="A990">
            <v>0</v>
          </cell>
        </row>
        <row r="991">
          <cell r="A991">
            <v>0</v>
          </cell>
        </row>
        <row r="992">
          <cell r="A992">
            <v>0</v>
          </cell>
        </row>
        <row r="993">
          <cell r="A993">
            <v>0</v>
          </cell>
        </row>
        <row r="994">
          <cell r="A994">
            <v>0</v>
          </cell>
        </row>
        <row r="995">
          <cell r="A995">
            <v>0</v>
          </cell>
        </row>
        <row r="996">
          <cell r="A996">
            <v>0</v>
          </cell>
        </row>
        <row r="997">
          <cell r="A997">
            <v>0</v>
          </cell>
        </row>
        <row r="998">
          <cell r="A998">
            <v>0</v>
          </cell>
        </row>
        <row r="999">
          <cell r="A999">
            <v>0</v>
          </cell>
        </row>
        <row r="1000">
          <cell r="A1000">
            <v>0</v>
          </cell>
        </row>
        <row r="1001">
          <cell r="A1001">
            <v>0</v>
          </cell>
        </row>
        <row r="1002">
          <cell r="A1002">
            <v>0</v>
          </cell>
        </row>
        <row r="1003">
          <cell r="A1003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>
            <v>0</v>
          </cell>
        </row>
        <row r="5">
          <cell r="B5">
            <v>0</v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>
            <v>0</v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>
            <v>0</v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</sheetNames>
    <sheetDataSet>
      <sheetData sheetId="0">
        <row r="20">
          <cell r="B20">
            <v>2013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MB"/>
      <sheetName val="Tech."/>
      <sheetName val="Pricing&amp; Production"/>
      <sheetName val="License Fee"/>
      <sheetName val="CF"/>
      <sheetName val="Assumption"/>
      <sheetName val="US$ FS"/>
      <sheetName val="Sale Plan"/>
      <sheetName val="Product Price"/>
      <sheetName val="C2H4 Assumption"/>
      <sheetName val="TEA Cash Flow May08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>
            <v>0</v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>
            <v>0</v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>
            <v>0</v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>
            <v>0</v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>
            <v>0</v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>
            <v>0</v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>
            <v>0</v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>
            <v>0</v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>
            <v>0</v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>
            <v>0</v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>
            <v>0</v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>
            <v>0</v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>
            <v>0</v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>
            <v>0</v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>
            <v>0</v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>
            <v>0</v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>
            <v>0</v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>
            <v>0</v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>
            <v>0</v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>
            <v>0</v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XL4Poppy"/>
      <sheetName val="00000000"/>
      <sheetName val="2002"/>
      <sheetName val="2003"/>
      <sheetName val="2004"/>
      <sheetName val="NL 2002"/>
      <sheetName val="HC"/>
      <sheetName val="Sheet3"/>
      <sheetName val="NL"/>
      <sheetName val="NL 2003"/>
      <sheetName val="khong dat"/>
      <sheetName val="TD PKN"/>
      <sheetName val="10000000"/>
      <sheetName val="20000000"/>
      <sheetName val="XKTHANG0104"/>
      <sheetName val="NKTHANG0104"/>
      <sheetName val="Sheet1"/>
      <sheetName val="KL CT Goc"/>
      <sheetName val="dutoannhalk"/>
      <sheetName val="klt"/>
      <sheetName val="ncc"/>
      <sheetName val="KLNC Con Lai"/>
      <sheetName val="SHIFT1102"/>
      <sheetName val="SHIFT1202"/>
      <sheetName val="Shift0103 (2)"/>
      <sheetName val="15-05-2003"/>
      <sheetName val="XXXXXXXX"/>
      <sheetName val="CH3-TBA"/>
      <sheetName val="CH3-DZ"/>
      <sheetName val="Chi tiet"/>
      <sheetName val="DGchitiet "/>
      <sheetName val="CaMay"/>
      <sheetName val="DGiaT"/>
      <sheetName val="DGiaTN"/>
      <sheetName val="TT"/>
      <sheetName val="Gia thanh"/>
      <sheetName val="Gia VLNCMTC"/>
      <sheetName val="chiettinh"/>
      <sheetName val="parker"/>
      <sheetName val="Sum"/>
      <sheetName val="Ma KH"/>
      <sheetName val="chitiet"/>
      <sheetName val="tonghop"/>
      <sheetName val="XL4Test5"/>
      <sheetName val="KPVC-BD "/>
      <sheetName val="Kphi"/>
      <sheetName val="H13"/>
      <sheetName val="H6-7"/>
      <sheetName val="H6-3"/>
      <sheetName val="Sheet4"/>
      <sheetName val="KPVC_BD "/>
      <sheetName val="#REF"/>
      <sheetName val="Dchinh(chinhthuc)"/>
      <sheetName val="Sch PR-2"/>
      <sheetName val="Sch PR-3"/>
      <sheetName val="Sheet5"/>
      <sheetName val="Sheet2"/>
      <sheetName val="KL"/>
      <sheetName val="CTDG"/>
      <sheetName val="CPTT"/>
      <sheetName val="TDT"/>
      <sheetName val="TH"/>
      <sheetName val="DZ 22KV"/>
      <sheetName val="MTO REV.2(ARMOR)"/>
      <sheetName val="B-Q1"/>
      <sheetName val="B-Q2"/>
      <sheetName val="N-Q1"/>
      <sheetName val="N-Q2"/>
      <sheetName val="tonghd"/>
      <sheetName val="hoadon"/>
      <sheetName val="CHUYEN"/>
      <sheetName val="NOIDUNG"/>
      <sheetName val="KH"/>
      <sheetName val="Thang9"/>
      <sheetName val="CUOC"/>
      <sheetName val="PHI"/>
      <sheetName val="ctct"/>
      <sheetName val="ctyc"/>
      <sheetName val="chuyentien"/>
      <sheetName val="phichuyen"/>
      <sheetName val="luong"/>
      <sheetName val="_x0000__x0000__x0000__x0000__x0000__x0000__x0000__x0000_"/>
      <sheetName val="PTVT (MAU)"/>
      <sheetName val="DGduong"/>
      <sheetName val="LACK"/>
      <sheetName val="PLIST"/>
      <sheetName val="FAB. 602M"/>
      <sheetName val="TNHCHINH"/>
      <sheetName val="data. invoice"/>
      <sheetName val="TDTKP"/>
      <sheetName val="DK-KH"/>
      <sheetName val="bdkdt"/>
      <sheetName val="Giathanh1m3BT"/>
      <sheetName val="PVC.T1"/>
      <sheetName val="PVC.T2"/>
      <sheetName val="PVC.T3"/>
      <sheetName val="ESTI."/>
      <sheetName val="DI-ESTI"/>
      <sheetName val="Bang chiet tinh TBA"/>
      <sheetName val="Gia V1L"/>
      <sheetName val="CTGT"/>
      <sheetName val="LKVL-CK-HT-GD1"/>
      <sheetName val="TONGKE-HT"/>
      <sheetName val="Giavattu"/>
      <sheetName val="TT35"/>
      <sheetName val="?????"/>
      <sheetName val="Xuat NHap Ton"/>
      <sheetName val="Nhap VT"/>
      <sheetName val="Xuat VT"/>
      <sheetName val="BB&amp;DD"/>
      <sheetName val="Carton"/>
      <sheetName val="Cantin &amp; Vesinh"/>
      <sheetName val="Kho Nhom"/>
      <sheetName val="DBDB"/>
      <sheetName val="DBCQ"/>
      <sheetName val="MC&amp;LX"/>
      <sheetName val="Lan"/>
      <sheetName val="CKSX"/>
      <sheetName val="Lo Xi"/>
      <sheetName val="Nau mang"/>
      <sheetName val="Nau Cuc"/>
      <sheetName val="Son Nhiet"/>
      <sheetName val="Chi Nhanh"/>
      <sheetName val="QC"/>
      <sheetName val="CKKM"/>
      <sheetName val="Kho Moc"/>
      <sheetName val="Thuy Dai"/>
      <sheetName val="KVT, VP,  KCS"/>
      <sheetName val="General"/>
      <sheetName val="Dinh nghia"/>
      <sheetName val="VL"/>
      <sheetName val="TTHBCMT"/>
      <sheetName val="List of Purchase orders"/>
      <sheetName val="FORM"/>
      <sheetName val="CDTK"/>
      <sheetName val="________"/>
      <sheetName val="Bang Du Tinh Luong NV"/>
      <sheetName val="Dulieu"/>
      <sheetName val="V.lieu"/>
      <sheetName val="REGION"/>
      <sheetName val="OFFGRID"/>
      <sheetName val="Shift01030(2)"/>
      <sheetName val="Gia_vat_tu"/>
      <sheetName val="Shift0103_(2)"/>
      <sheetName val="phuluc1"/>
      <sheetName val="HT"/>
      <sheetName val="2.Trade and receivable"/>
      <sheetName val=""/>
      <sheetName val="_x0000__x0000__x0000__x0000__x0000_"/>
      <sheetName val="更正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月匯率"/>
      <sheetName val="1~12月年平均"/>
      <sheetName val="04.1-12月宏達出貨匯總表"/>
      <sheetName val="各月出貨金額 (2)"/>
      <sheetName val="機器零件明細"/>
      <sheetName val="更正前"/>
      <sheetName val="更正後"/>
      <sheetName val="宏達應付帳款"/>
      <sheetName val="1-9月宏達出貨明細"/>
      <sheetName val="季末存货金额"/>
      <sheetName val="存货购进明细表"/>
      <sheetName val="宏达存货购进明细表"/>
      <sheetName val="在途材料明细"/>
      <sheetName val="各月出貨金額"/>
      <sheetName val="蘇宏us"/>
      <sheetName val="宏星us"/>
      <sheetName val="長沙us"/>
      <sheetName val="太原us"/>
      <sheetName val="濟南us"/>
      <sheetName val="寧波us"/>
      <sheetName val="蘇宏us (2)"/>
      <sheetName val="宏星us (2)"/>
      <sheetName val="長沙us (2)"/>
      <sheetName val="寧波us (2)"/>
      <sheetName val="宏達應收帳款"/>
      <sheetName val="1-6月宏達出貨明細"/>
      <sheetName val="1-9月宏達出貨明細 (2)"/>
      <sheetName val="蘇宏在途存貨"/>
      <sheetName val="宏星在途存貨"/>
      <sheetName val="濟南在途存貨"/>
      <sheetName val="应付"/>
      <sheetName val="宏星應付帳款"/>
      <sheetName val="太原應付帳款"/>
      <sheetName val="長沙應付帳款"/>
      <sheetName val="濟南應付帳款"/>
      <sheetName val="03年宏達在途存貨明細"/>
      <sheetName val="Sheet1"/>
      <sheetName val="27-2主营收入成本"/>
      <sheetName val="2營業費用(By Account)"/>
      <sheetName val="AP"/>
      <sheetName val="宏達出貨明細9301-9312"/>
      <sheetName val="HTTK"/>
      <sheetName val="10109利率敏感度分析   58-907-1   2 "/>
      <sheetName val="9910-9912"/>
      <sheetName val="551501水電瓦斯費"/>
      <sheetName val="財報資料"/>
      <sheetName val="Leadsheet"/>
      <sheetName val="bang tien luong"/>
      <sheetName val="總合併"/>
      <sheetName val="抵销分录"/>
      <sheetName val="Equity movment"/>
      <sheetName val="原币"/>
      <sheetName val="佳吉实业"/>
      <sheetName val="萨摩亚"/>
      <sheetName val="COGS-NP"/>
      <sheetName val="OH-NV "/>
      <sheetName val="OH-32S "/>
      <sheetName val="OH-64S "/>
      <sheetName val="MKT "/>
      <sheetName val="ADM"/>
      <sheetName val="YTD.-EXP"/>
      <sheetName val="EXP.-YT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  <cell r="I1" t="str">
            <v>RJE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7">
          <cell r="I7">
            <v>0</v>
          </cell>
        </row>
        <row r="8">
          <cell r="I8">
            <v>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K2" t="str">
            <v>RJE</v>
          </cell>
        </row>
        <row r="4">
          <cell r="K4">
            <v>0</v>
          </cell>
        </row>
        <row r="5">
          <cell r="K5">
            <v>0</v>
          </cell>
        </row>
        <row r="6">
          <cell r="K6">
            <v>0</v>
          </cell>
        </row>
        <row r="8">
          <cell r="K8">
            <v>0</v>
          </cell>
        </row>
        <row r="9">
          <cell r="K9">
            <v>0</v>
          </cell>
        </row>
        <row r="10">
          <cell r="K10">
            <v>0</v>
          </cell>
        </row>
        <row r="11">
          <cell r="K11">
            <v>0</v>
          </cell>
        </row>
        <row r="12">
          <cell r="K12">
            <v>0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8"/>
      <sheetName val="利潤表-0308"/>
      <sheetName val="資產負債表-0309"/>
      <sheetName val="利潤表-0309"/>
      <sheetName val="資產負債表-0310"/>
      <sheetName val="利潤表-0310"/>
      <sheetName val="Gia vat tu"/>
      <sheetName val="企业表一"/>
      <sheetName val="M-5A"/>
      <sheetName val="M-5C"/>
      <sheetName val="2.Trade and receivable"/>
      <sheetName val="Mov't"/>
      <sheetName val="基數"/>
      <sheetName val="Prepaid Lease payment"/>
      <sheetName val="目录"/>
      <sheetName val="宁波热电短期借款利息"/>
      <sheetName val="股份母公司短期借款利息"/>
      <sheetName val="宁波热电长期借款利息"/>
      <sheetName val="信阳木工短期借款利息"/>
      <sheetName val="宏福-9906營業成本表"/>
      <sheetName val="計算"/>
      <sheetName val="DGchitiet "/>
      <sheetName val="使用者代號"/>
      <sheetName val="9911電力抄表 "/>
      <sheetName val="日數、行數"/>
    </sheetNames>
    <sheetDataSet>
      <sheetData sheetId="0"/>
      <sheetData sheetId="1" refreshError="1">
        <row r="3">
          <cell r="A3" t="str">
            <v>单位：宏全企业（苏州）有限公司</v>
          </cell>
        </row>
        <row r="4">
          <cell r="A4" t="str">
            <v>项            目</v>
          </cell>
          <cell r="B4" t="str">
            <v>行次</v>
          </cell>
          <cell r="C4" t="str">
            <v>本  期  数</v>
          </cell>
          <cell r="D4" t="str">
            <v>本年累计数</v>
          </cell>
          <cell r="E4" t="str">
            <v>上年同期累计数</v>
          </cell>
        </row>
        <row r="5">
          <cell r="A5" t="str">
            <v xml:space="preserve">  主营业务收入</v>
          </cell>
          <cell r="C5" t="str">
            <v>12,651,794.86</v>
          </cell>
          <cell r="D5" t="str">
            <v>93,495,475.92</v>
          </cell>
          <cell r="E5" t="str">
            <v>82,344,491.80</v>
          </cell>
        </row>
        <row r="6">
          <cell r="A6" t="str">
            <v>其中：出口产品主营业务收入</v>
          </cell>
          <cell r="D6" t="str">
            <v>6,588.49</v>
          </cell>
          <cell r="E6" t="str">
            <v>279,781.56</v>
          </cell>
        </row>
        <row r="7">
          <cell r="A7" t="str">
            <v xml:space="preserve">  减：销售折扣与折让</v>
          </cell>
          <cell r="D7" t="str">
            <v>87.30</v>
          </cell>
          <cell r="E7" t="str">
            <v>1,177.90</v>
          </cell>
        </row>
        <row r="8">
          <cell r="A8" t="str">
            <v xml:space="preserve">  产品销售净额</v>
          </cell>
          <cell r="C8" t="str">
            <v>12,651,794.86</v>
          </cell>
          <cell r="D8" t="str">
            <v>93,495,388.62</v>
          </cell>
          <cell r="E8" t="str">
            <v>82,343,313.90</v>
          </cell>
        </row>
        <row r="9">
          <cell r="A9" t="str">
            <v xml:space="preserve">  减：主营业务税金及附加</v>
          </cell>
          <cell r="C9" t="str">
            <v>13,050.21</v>
          </cell>
          <cell r="D9" t="str">
            <v>87,452.43</v>
          </cell>
          <cell r="E9" t="str">
            <v>82,911.33</v>
          </cell>
        </row>
        <row r="10">
          <cell r="A10" t="str">
            <v xml:space="preserve">          主营业务成本</v>
          </cell>
          <cell r="C10" t="str">
            <v>8,122,004.39</v>
          </cell>
          <cell r="D10" t="str">
            <v>62,445,082.15</v>
          </cell>
          <cell r="E10" t="str">
            <v>50,944,909.57</v>
          </cell>
        </row>
        <row r="11">
          <cell r="A11" t="str">
            <v>其中：出口产品主营业务成本</v>
          </cell>
          <cell r="D11" t="str">
            <v>13,636.60</v>
          </cell>
          <cell r="E11" t="str">
            <v>379,528.36</v>
          </cell>
        </row>
        <row r="12">
          <cell r="A12" t="str">
            <v xml:space="preserve">  主营业务利润</v>
          </cell>
          <cell r="C12" t="str">
            <v>4,516,740.26</v>
          </cell>
          <cell r="D12" t="str">
            <v>30,962,854.04</v>
          </cell>
          <cell r="E12" t="str">
            <v>31,315,493.00</v>
          </cell>
        </row>
        <row r="13">
          <cell r="A13" t="str">
            <v xml:space="preserve">  加：其他业务利润</v>
          </cell>
          <cell r="C13" t="str">
            <v>150,161.79</v>
          </cell>
          <cell r="D13" t="str">
            <v>694,813.96</v>
          </cell>
          <cell r="E13" t="str">
            <v>797,274.19</v>
          </cell>
        </row>
        <row r="14">
          <cell r="A14" t="str">
            <v xml:space="preserve">  减：营业费用</v>
          </cell>
          <cell r="C14" t="str">
            <v>1,186,827.19</v>
          </cell>
          <cell r="D14" t="str">
            <v>6,329,404.11</v>
          </cell>
          <cell r="E14" t="str">
            <v>4,202,913.87</v>
          </cell>
        </row>
        <row r="15">
          <cell r="A15" t="str">
            <v xml:space="preserve">         管理费用</v>
          </cell>
          <cell r="C15" t="str">
            <v>646,315.22</v>
          </cell>
          <cell r="D15" t="str">
            <v>4,216,489.66</v>
          </cell>
          <cell r="E15" t="str">
            <v>3,070,002.62</v>
          </cell>
        </row>
        <row r="16">
          <cell r="A16" t="str">
            <v xml:space="preserve">         财务费用</v>
          </cell>
          <cell r="C16" t="str">
            <v>479,520.04</v>
          </cell>
          <cell r="D16" t="str">
            <v>2,835,963.82</v>
          </cell>
          <cell r="E16" t="str">
            <v>1,966,127.68</v>
          </cell>
        </row>
        <row r="17">
          <cell r="A17" t="str">
            <v xml:space="preserve">        其中：利息支出(减利息收入)</v>
          </cell>
          <cell r="C17" t="str">
            <v>478,221.94</v>
          </cell>
          <cell r="D17" t="str">
            <v>2,784,437.01</v>
          </cell>
          <cell r="E17" t="str">
            <v>1,627,151.24</v>
          </cell>
        </row>
        <row r="18">
          <cell r="A18" t="str">
            <v xml:space="preserve">              汇兑损失(减汇兑收益)</v>
          </cell>
          <cell r="C18" t="str">
            <v>139.16</v>
          </cell>
          <cell r="D18" t="str">
            <v>34,298.89</v>
          </cell>
          <cell r="E18" t="str">
            <v>283,660.42</v>
          </cell>
        </row>
        <row r="19">
          <cell r="A19" t="str">
            <v xml:space="preserve">  营业利润</v>
          </cell>
          <cell r="C19" t="str">
            <v>2,354,239.60</v>
          </cell>
          <cell r="D19" t="str">
            <v>18,275,810.41</v>
          </cell>
          <cell r="E19" t="str">
            <v>22,873,723.02</v>
          </cell>
        </row>
        <row r="20">
          <cell r="A20" t="str">
            <v xml:space="preserve">  加：投资收益</v>
          </cell>
          <cell r="C20" t="str">
            <v>503,325.58</v>
          </cell>
          <cell r="D20" t="str">
            <v>1,618,067.71</v>
          </cell>
        </row>
        <row r="21">
          <cell r="A21" t="str">
            <v xml:space="preserve">         补贴收入</v>
          </cell>
        </row>
        <row r="22">
          <cell r="A22" t="str">
            <v xml:space="preserve">        营业外收入</v>
          </cell>
          <cell r="C22" t="str">
            <v>2,041.50</v>
          </cell>
          <cell r="D22" t="str">
            <v>142,378.76</v>
          </cell>
          <cell r="E22" t="str">
            <v>8,414.29</v>
          </cell>
        </row>
        <row r="23">
          <cell r="A23" t="str">
            <v xml:space="preserve">  减：营业外支出</v>
          </cell>
          <cell r="C23" t="str">
            <v>12,136.37</v>
          </cell>
          <cell r="D23" t="str">
            <v>409,947.11</v>
          </cell>
          <cell r="E23" t="str">
            <v>363,488.57</v>
          </cell>
        </row>
        <row r="24">
          <cell r="A24" t="str">
            <v xml:space="preserve">  加：以前年度损益调整</v>
          </cell>
        </row>
        <row r="25">
          <cell r="A25" t="str">
            <v xml:space="preserve">  利润总额</v>
          </cell>
          <cell r="C25" t="str">
            <v>2,847,470.31</v>
          </cell>
          <cell r="D25" t="str">
            <v>19,626,309.77</v>
          </cell>
          <cell r="E25" t="str">
            <v>22,518,648.74</v>
          </cell>
        </row>
        <row r="26">
          <cell r="A26" t="str">
            <v xml:space="preserve">  减：所得税</v>
          </cell>
          <cell r="D26" t="str">
            <v>3,586,861.01</v>
          </cell>
          <cell r="E26" t="str">
            <v>5,057,423.20</v>
          </cell>
        </row>
        <row r="27">
          <cell r="A27" t="str">
            <v xml:space="preserve">  净利润</v>
          </cell>
          <cell r="C27" t="str">
            <v>2,847,470.31</v>
          </cell>
          <cell r="D27" t="str">
            <v>16,039,448.76</v>
          </cell>
          <cell r="E27" t="str">
            <v>17,461,225.54</v>
          </cell>
        </row>
        <row r="28">
          <cell r="A28" t="str">
            <v>附注：1，出口产品主营业务收入：</v>
          </cell>
        </row>
        <row r="29">
          <cell r="A29" t="str">
            <v xml:space="preserve">       (1)非人民币货币名称和金额</v>
          </cell>
        </row>
        <row r="30">
          <cell r="A30" t="str">
            <v xml:space="preserve">          折合记帐本位币金额</v>
          </cell>
        </row>
        <row r="31">
          <cell r="A31" t="str">
            <v xml:space="preserve">       (2)非人民币货币名称和金额</v>
          </cell>
        </row>
        <row r="32">
          <cell r="A32" t="str">
            <v xml:space="preserve">          折合记帐本位币金额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10"/>
      <sheetName val="利潤表-0310"/>
      <sheetName val="利潤表-0308"/>
      <sheetName val="企业表一"/>
      <sheetName val="M-5A"/>
      <sheetName val="M-5C"/>
      <sheetName val="8332.科目別"/>
      <sheetName val="資產負債表-0309"/>
      <sheetName val="Mov't"/>
      <sheetName val="宏全中國"/>
      <sheetName val="宁波热电短期借款利息"/>
      <sheetName val="股份母公司短期借款利息"/>
      <sheetName val="宁波热电长期借款利息"/>
      <sheetName val="信阳木工短期借款利息"/>
      <sheetName val="更正後"/>
      <sheetName val="基數"/>
    </sheetNames>
    <sheetDataSet>
      <sheetData sheetId="0" refreshError="1">
        <row r="5">
          <cell r="A5" t="str">
            <v>资              产</v>
          </cell>
          <cell r="B5" t="str">
            <v>行次</v>
          </cell>
          <cell r="C5" t="str">
            <v>年初数</v>
          </cell>
          <cell r="D5" t="str">
            <v>期末数</v>
          </cell>
          <cell r="F5" t="str">
            <v>负债及所有者权益</v>
          </cell>
          <cell r="G5" t="str">
            <v>行次</v>
          </cell>
          <cell r="H5" t="str">
            <v>年初数</v>
          </cell>
          <cell r="I5" t="str">
            <v>期末数</v>
          </cell>
        </row>
        <row r="6">
          <cell r="A6" t="str">
            <v>流动资产：</v>
          </cell>
          <cell r="F6" t="str">
            <v>流动负债：</v>
          </cell>
        </row>
        <row r="7">
          <cell r="A7" t="str">
            <v xml:space="preserve">  现金</v>
          </cell>
          <cell r="C7" t="str">
            <v>40,000.00</v>
          </cell>
          <cell r="D7" t="str">
            <v>40,056.00</v>
          </cell>
          <cell r="F7" t="str">
            <v xml:space="preserve">  短期借款</v>
          </cell>
          <cell r="H7" t="str">
            <v>18,100,000.00</v>
          </cell>
          <cell r="I7" t="str">
            <v>126,400,000.00</v>
          </cell>
        </row>
        <row r="8">
          <cell r="A8" t="str">
            <v xml:space="preserve">  银行存款</v>
          </cell>
          <cell r="C8" t="str">
            <v>11,374,572.42</v>
          </cell>
          <cell r="D8" t="str">
            <v>7,365,027.89</v>
          </cell>
          <cell r="F8" t="str">
            <v xml:space="preserve">  应付票据</v>
          </cell>
          <cell r="H8" t="str">
            <v>955,134.80</v>
          </cell>
        </row>
        <row r="9">
          <cell r="A9" t="str">
            <v xml:space="preserve">  有价证券</v>
          </cell>
          <cell r="F9" t="str">
            <v xml:space="preserve">  应付帐款</v>
          </cell>
          <cell r="H9" t="str">
            <v>3,353,474.65</v>
          </cell>
          <cell r="I9" t="str">
            <v>8,228,572.37</v>
          </cell>
        </row>
        <row r="10">
          <cell r="A10" t="str">
            <v xml:space="preserve">  应收票据</v>
          </cell>
          <cell r="C10" t="str">
            <v>790,447.39</v>
          </cell>
          <cell r="D10" t="str">
            <v>309,197.96</v>
          </cell>
          <cell r="F10" t="str">
            <v xml:space="preserve">  应付工资</v>
          </cell>
          <cell r="H10" t="str">
            <v>562,554.13</v>
          </cell>
          <cell r="I10" t="str">
            <v>450,217.80</v>
          </cell>
        </row>
        <row r="11">
          <cell r="A11" t="str">
            <v xml:space="preserve">  应收帐款</v>
          </cell>
          <cell r="C11" t="str">
            <v>9,149,412.92</v>
          </cell>
          <cell r="D11" t="str">
            <v>20,887,886.46</v>
          </cell>
          <cell r="F11" t="str">
            <v xml:space="preserve">  应付福利费</v>
          </cell>
          <cell r="H11" t="str">
            <v>4,909,456.47</v>
          </cell>
          <cell r="I11" t="str">
            <v>5,954,187.92</v>
          </cell>
        </row>
        <row r="12">
          <cell r="A12" t="str">
            <v xml:space="preserve">  减：坏帐准备</v>
          </cell>
          <cell r="F12" t="str">
            <v xml:space="preserve">  应交税金</v>
          </cell>
          <cell r="H12" t="str">
            <v>-51,606.32</v>
          </cell>
          <cell r="I12" t="str">
            <v>235,738.52</v>
          </cell>
        </row>
        <row r="13">
          <cell r="A13" t="str">
            <v xml:space="preserve">  预交所得税</v>
          </cell>
          <cell r="F13" t="str">
            <v xml:space="preserve">  应付股利</v>
          </cell>
          <cell r="H13" t="str">
            <v>8,231.87</v>
          </cell>
          <cell r="I13" t="str">
            <v>8,231.87</v>
          </cell>
        </row>
        <row r="14">
          <cell r="A14" t="str">
            <v xml:space="preserve">  预付帐款</v>
          </cell>
          <cell r="C14" t="str">
            <v>184,292.00</v>
          </cell>
          <cell r="F14" t="str">
            <v xml:space="preserve">  预收帐款</v>
          </cell>
          <cell r="H14" t="str">
            <v>821,350.35</v>
          </cell>
          <cell r="I14" t="str">
            <v>95,267.16</v>
          </cell>
        </row>
        <row r="15">
          <cell r="A15" t="str">
            <v xml:space="preserve">  其他应收款</v>
          </cell>
          <cell r="C15" t="str">
            <v>6,448,189.44</v>
          </cell>
          <cell r="D15" t="str">
            <v>1,928,787.35</v>
          </cell>
          <cell r="F15" t="str">
            <v xml:space="preserve">  其他应付款</v>
          </cell>
          <cell r="H15" t="str">
            <v>5,198,750.54</v>
          </cell>
          <cell r="I15" t="str">
            <v>4,874,801.50</v>
          </cell>
        </row>
        <row r="16">
          <cell r="A16" t="str">
            <v xml:space="preserve">  待摊费用</v>
          </cell>
          <cell r="C16" t="str">
            <v>64,374.36</v>
          </cell>
          <cell r="D16" t="str">
            <v>60,904.67</v>
          </cell>
          <cell r="F16" t="str">
            <v xml:space="preserve">  预提费用</v>
          </cell>
          <cell r="I16" t="str">
            <v>308,019.60</v>
          </cell>
        </row>
        <row r="17">
          <cell r="A17" t="str">
            <v xml:space="preserve">  存货</v>
          </cell>
          <cell r="C17" t="str">
            <v>16,363,885.63</v>
          </cell>
          <cell r="D17" t="str">
            <v>11,689,716.20</v>
          </cell>
          <cell r="F17" t="str">
            <v xml:space="preserve">  职工奖励基金</v>
          </cell>
        </row>
        <row r="18">
          <cell r="A18" t="str">
            <v xml:space="preserve">  委托贷款</v>
          </cell>
          <cell r="C18" t="str">
            <v>0</v>
          </cell>
          <cell r="D18" t="str">
            <v>120,773,455.20</v>
          </cell>
          <cell r="F18" t="str">
            <v xml:space="preserve">  预计负债</v>
          </cell>
        </row>
        <row r="19">
          <cell r="A19" t="str">
            <v>流动资产合计</v>
          </cell>
          <cell r="C19" t="str">
            <v>44,415,174.16</v>
          </cell>
          <cell r="D19" t="str">
            <v>163,055,031.73</v>
          </cell>
          <cell r="F19" t="str">
            <v xml:space="preserve">  递延收益</v>
          </cell>
        </row>
        <row r="20">
          <cell r="A20" t="str">
            <v>长期投资：</v>
          </cell>
          <cell r="F20" t="str">
            <v>流动负债合计</v>
          </cell>
          <cell r="H20" t="str">
            <v>33,857,346.49</v>
          </cell>
          <cell r="I20" t="str">
            <v>146,555,036.74</v>
          </cell>
        </row>
        <row r="21">
          <cell r="A21" t="str">
            <v xml:space="preserve">  长期投资</v>
          </cell>
          <cell r="F21" t="str">
            <v>长期负债：</v>
          </cell>
        </row>
        <row r="22">
          <cell r="A22" t="str">
            <v>固定资产：</v>
          </cell>
          <cell r="F22" t="str">
            <v xml:space="preserve">  长期借款</v>
          </cell>
          <cell r="H22" t="str">
            <v>11,218,684.75</v>
          </cell>
          <cell r="I22" t="str">
            <v>5,263.85</v>
          </cell>
        </row>
        <row r="23">
          <cell r="A23" t="str">
            <v xml:space="preserve">  固定资产原价</v>
          </cell>
          <cell r="C23" t="str">
            <v>130,113,259.01</v>
          </cell>
          <cell r="D23" t="str">
            <v>133,367,438.40</v>
          </cell>
          <cell r="F23" t="str">
            <v>其他负债：</v>
          </cell>
        </row>
        <row r="24">
          <cell r="A24" t="str">
            <v xml:space="preserve">  减：累计折旧</v>
          </cell>
          <cell r="C24" t="str">
            <v>33,957,283.95</v>
          </cell>
          <cell r="D24" t="str">
            <v>41,609,102.00</v>
          </cell>
          <cell r="F24" t="str">
            <v xml:space="preserve">  筹建期间汇兑收益</v>
          </cell>
        </row>
        <row r="25">
          <cell r="A25" t="str">
            <v xml:space="preserve">  固定资产净值</v>
          </cell>
          <cell r="C25" t="str">
            <v>96,155,975.06</v>
          </cell>
          <cell r="D25" t="str">
            <v>91,758,336.40</v>
          </cell>
          <cell r="F25" t="str">
            <v xml:space="preserve">  待转销汇兑收益</v>
          </cell>
        </row>
        <row r="26">
          <cell r="A26" t="str">
            <v>固定资产清理</v>
          </cell>
          <cell r="F26" t="str">
            <v>负债合计</v>
          </cell>
          <cell r="H26" t="str">
            <v>45,076,031.24</v>
          </cell>
          <cell r="I26" t="str">
            <v>146,560,300.59</v>
          </cell>
        </row>
        <row r="27">
          <cell r="A27" t="str">
            <v>在建工程：</v>
          </cell>
          <cell r="F27" t="str">
            <v>所有者权益：</v>
          </cell>
        </row>
        <row r="28">
          <cell r="A28" t="str">
            <v xml:space="preserve">  在建工程</v>
          </cell>
          <cell r="C28" t="str">
            <v>2,322,614.00</v>
          </cell>
          <cell r="D28" t="str">
            <v>4,249,918.18</v>
          </cell>
          <cell r="F28" t="str">
            <v xml:space="preserve">  资本总额(货币名称及金额    )</v>
          </cell>
        </row>
        <row r="29">
          <cell r="A29" t="str">
            <v>无形资产：</v>
          </cell>
          <cell r="F29" t="str">
            <v xml:space="preserve">  实收资本(非人民币资本期末余额  )</v>
          </cell>
          <cell r="H29" t="str">
            <v>80,393,434.53</v>
          </cell>
          <cell r="I29" t="str">
            <v>93,095,405.00</v>
          </cell>
        </row>
        <row r="30">
          <cell r="A30" t="str">
            <v xml:space="preserve">  场地使用权</v>
          </cell>
          <cell r="C30" t="str">
            <v>4,722,476.87</v>
          </cell>
          <cell r="D30" t="str">
            <v>4,625,902.67</v>
          </cell>
          <cell r="F30" t="str">
            <v xml:space="preserve">  其中：中方投资(非人民币资本期末余额     )</v>
          </cell>
        </row>
        <row r="31">
          <cell r="A31" t="str">
            <v xml:space="preserve">  工业产权及专有技术</v>
          </cell>
          <cell r="F31" t="str">
            <v xml:space="preserve">        外方投资(非人民币资本期末余额     )</v>
          </cell>
        </row>
        <row r="32">
          <cell r="A32" t="str">
            <v xml:space="preserve">  其他无形资产</v>
          </cell>
          <cell r="C32" t="str">
            <v>66,169.78</v>
          </cell>
          <cell r="D32" t="str">
            <v>37,400.38</v>
          </cell>
          <cell r="F32" t="str">
            <v xml:space="preserve">  减：已归还投资</v>
          </cell>
        </row>
        <row r="33">
          <cell r="A33" t="str">
            <v>无形资产合计</v>
          </cell>
          <cell r="C33" t="str">
            <v>4,788,646.65</v>
          </cell>
          <cell r="D33" t="str">
            <v>4,663,303.05</v>
          </cell>
          <cell r="F33" t="str">
            <v xml:space="preserve">  资本公积</v>
          </cell>
        </row>
        <row r="34">
          <cell r="A34" t="str">
            <v>其他资产：</v>
          </cell>
          <cell r="F34" t="str">
            <v xml:space="preserve">  盈余公积</v>
          </cell>
          <cell r="H34" t="str">
            <v>4,113,300.18</v>
          </cell>
          <cell r="I34" t="str">
            <v>6,329,836.24</v>
          </cell>
        </row>
        <row r="35">
          <cell r="A35" t="str">
            <v xml:space="preserve"> 长期待摊费用</v>
          </cell>
          <cell r="C35" t="str">
            <v>-2,267,243.46</v>
          </cell>
          <cell r="D35" t="str">
            <v>-429,146.46</v>
          </cell>
          <cell r="F35" t="str">
            <v xml:space="preserve">  储备基金</v>
          </cell>
        </row>
        <row r="36">
          <cell r="A36" t="str">
            <v xml:space="preserve">  筹建期间汇兑损失</v>
          </cell>
          <cell r="F36" t="str">
            <v xml:space="preserve">  利润归还投资</v>
          </cell>
        </row>
        <row r="37">
          <cell r="A37" t="str">
            <v xml:space="preserve">  递延投资损失</v>
          </cell>
          <cell r="F37" t="str">
            <v xml:space="preserve">  本年利润</v>
          </cell>
          <cell r="I37" t="str">
            <v>16,556,331.15</v>
          </cell>
        </row>
        <row r="38">
          <cell r="A38" t="str">
            <v xml:space="preserve">  其他递延支出</v>
          </cell>
          <cell r="F38" t="str">
            <v xml:space="preserve">  未分配利润</v>
          </cell>
          <cell r="H38" t="str">
            <v>15,832,400.46</v>
          </cell>
          <cell r="I38" t="str">
            <v>755,569.92</v>
          </cell>
        </row>
        <row r="39">
          <cell r="A39" t="str">
            <v>其他资产合计</v>
          </cell>
          <cell r="C39" t="str">
            <v>-2,267,243.46</v>
          </cell>
          <cell r="D39" t="str">
            <v>-429,146.46</v>
          </cell>
          <cell r="F39" t="str">
            <v>所有者权益合计</v>
          </cell>
          <cell r="H39" t="str">
            <v>100,339,135.17</v>
          </cell>
          <cell r="I39" t="str">
            <v>116,737,142.31</v>
          </cell>
        </row>
        <row r="40">
          <cell r="A40" t="str">
            <v>资产总计</v>
          </cell>
          <cell r="C40" t="str">
            <v>145,415,166.41</v>
          </cell>
          <cell r="D40" t="str">
            <v>263,297,442.90</v>
          </cell>
          <cell r="F40" t="str">
            <v>负债及所有者权益总计</v>
          </cell>
          <cell r="H40" t="str">
            <v>145,415,166.41</v>
          </cell>
          <cell r="I40" t="str">
            <v>263,297,442.90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9"/>
      <sheetName val="利潤表-0309"/>
      <sheetName val="資產負債表-0310"/>
      <sheetName val="利潤表-0308"/>
      <sheetName val="企业表一"/>
      <sheetName val="M-5A"/>
      <sheetName val="M-5C"/>
      <sheetName val="#REF!"/>
      <sheetName val="基數"/>
    </sheetNames>
    <sheetDataSet>
      <sheetData sheetId="0" refreshError="1">
        <row r="1">
          <cell r="A1" t="str">
            <v>A</v>
          </cell>
          <cell r="B1" t="str">
            <v>B</v>
          </cell>
          <cell r="C1" t="str">
            <v>C</v>
          </cell>
          <cell r="D1" t="str">
            <v>D</v>
          </cell>
          <cell r="E1" t="str">
            <v>E</v>
          </cell>
          <cell r="F1" t="str">
            <v>F</v>
          </cell>
          <cell r="G1" t="str">
            <v>G</v>
          </cell>
          <cell r="H1" t="str">
            <v>H</v>
          </cell>
          <cell r="I1" t="str">
            <v>I</v>
          </cell>
        </row>
        <row r="2">
          <cell r="A2" t="str">
            <v>訧              莉</v>
          </cell>
          <cell r="B2" t="str">
            <v>俴棒</v>
          </cell>
          <cell r="C2" t="str">
            <v>爛場杅</v>
          </cell>
          <cell r="D2" t="str">
            <v>藺杅</v>
          </cell>
          <cell r="F2" t="str">
            <v>蛹晢摯垀衄氪祔</v>
          </cell>
          <cell r="G2" t="str">
            <v>俴棒</v>
          </cell>
          <cell r="H2" t="str">
            <v>爛場杅</v>
          </cell>
          <cell r="I2" t="str">
            <v>藺杅</v>
          </cell>
        </row>
        <row r="3">
          <cell r="A3" t="str">
            <v>霜雄訧莉ㄩ</v>
          </cell>
          <cell r="F3" t="str">
            <v>霜雄蛹晢ㄩ</v>
          </cell>
        </row>
        <row r="4">
          <cell r="A4" t="str">
            <v xml:space="preserve">  珋踢</v>
          </cell>
          <cell r="C4" t="str">
            <v>40,000.00</v>
          </cell>
          <cell r="D4" t="str">
            <v>40,000.00</v>
          </cell>
          <cell r="F4" t="str">
            <v xml:space="preserve">  傻質遴</v>
          </cell>
          <cell r="H4" t="str">
            <v>18,100,000.00</v>
          </cell>
          <cell r="I4" t="str">
            <v>111,400,000.00</v>
          </cell>
        </row>
        <row r="5">
          <cell r="A5" t="str">
            <v xml:space="preserve">  窅俴湔遴</v>
          </cell>
          <cell r="C5" t="str">
            <v>11,374,572.42</v>
          </cell>
          <cell r="D5" t="str">
            <v>5,362,533.99</v>
          </cell>
          <cell r="F5" t="str">
            <v xml:space="preserve">  茼葆擂</v>
          </cell>
          <cell r="H5" t="str">
            <v>955,134.80</v>
          </cell>
        </row>
        <row r="6">
          <cell r="A6" t="str">
            <v xml:space="preserve">  衄歎痐</v>
          </cell>
          <cell r="F6" t="str">
            <v xml:space="preserve">  茼葆梛遴</v>
          </cell>
          <cell r="H6" t="str">
            <v>3,353,474.65</v>
          </cell>
          <cell r="I6" t="str">
            <v>13,234,795.15</v>
          </cell>
        </row>
        <row r="7">
          <cell r="A7" t="str">
            <v xml:space="preserve">  茼彶擂</v>
          </cell>
          <cell r="C7" t="str">
            <v>790,447.39</v>
          </cell>
          <cell r="D7" t="str">
            <v>1,170,000.00</v>
          </cell>
          <cell r="F7" t="str">
            <v xml:space="preserve">  茼葆馱訧</v>
          </cell>
          <cell r="H7" t="str">
            <v>562,554.13</v>
          </cell>
          <cell r="I7" t="str">
            <v>471,590.00</v>
          </cell>
        </row>
        <row r="8">
          <cell r="A8" t="str">
            <v xml:space="preserve">  茼彶梛遴</v>
          </cell>
          <cell r="C8" t="str">
            <v>9,149,412.92</v>
          </cell>
          <cell r="D8" t="str">
            <v>26,518,604.55</v>
          </cell>
          <cell r="F8" t="str">
            <v xml:space="preserve">  茼葆腦瞳煤</v>
          </cell>
          <cell r="H8" t="str">
            <v>4,909,456.47</v>
          </cell>
          <cell r="I8" t="str">
            <v>5,887,549.18</v>
          </cell>
        </row>
        <row r="9">
          <cell r="A9" t="str">
            <v xml:space="preserve">  熬ㄩ輓梛袧掘</v>
          </cell>
          <cell r="F9" t="str">
            <v xml:space="preserve">  茼蝠阭踢</v>
          </cell>
          <cell r="H9" t="str">
            <v>-51,606.32</v>
          </cell>
          <cell r="I9" t="str">
            <v>507,722.26</v>
          </cell>
        </row>
        <row r="10">
          <cell r="A10" t="str">
            <v xml:space="preserve">  啎蝠垀腕阭</v>
          </cell>
          <cell r="F10" t="str">
            <v xml:space="preserve">  茼葆嘖瞳</v>
          </cell>
          <cell r="H10" t="str">
            <v>8,231.87</v>
          </cell>
          <cell r="I10" t="str">
            <v>8,231.87</v>
          </cell>
        </row>
        <row r="11">
          <cell r="A11" t="str">
            <v xml:space="preserve">  啎葆梛遴</v>
          </cell>
          <cell r="C11" t="str">
            <v>184,292.00</v>
          </cell>
          <cell r="F11" t="str">
            <v xml:space="preserve">  啎彶梛遴</v>
          </cell>
          <cell r="H11" t="str">
            <v>821,350.35</v>
          </cell>
          <cell r="I11" t="str">
            <v>82,899.96</v>
          </cell>
        </row>
        <row r="12">
          <cell r="A12" t="str">
            <v xml:space="preserve">  坻茼彶遴</v>
          </cell>
          <cell r="C12" t="str">
            <v>6,448,189.44</v>
          </cell>
          <cell r="D12" t="str">
            <v>1,432,407.09</v>
          </cell>
          <cell r="F12" t="str">
            <v xml:space="preserve">  坻茼葆遴</v>
          </cell>
          <cell r="H12" t="str">
            <v>5,198,750.54</v>
          </cell>
          <cell r="I12" t="str">
            <v>4,898,680.00</v>
          </cell>
        </row>
        <row r="13">
          <cell r="A13" t="str">
            <v xml:space="preserve">  渾怉煤蚚</v>
          </cell>
          <cell r="C13" t="str">
            <v>64,374.36</v>
          </cell>
          <cell r="D13" t="str">
            <v>60,817.86</v>
          </cell>
          <cell r="F13" t="str">
            <v xml:space="preserve">  啎枑煤蚚</v>
          </cell>
        </row>
        <row r="14">
          <cell r="A14" t="str">
            <v xml:space="preserve">  湔億</v>
          </cell>
          <cell r="C14" t="str">
            <v>16,363,885.63</v>
          </cell>
          <cell r="D14" t="str">
            <v>10,293,599.35</v>
          </cell>
          <cell r="F14" t="str">
            <v xml:space="preserve">  眥馱蔣療價踢</v>
          </cell>
        </row>
        <row r="15">
          <cell r="A15" t="str">
            <v xml:space="preserve">  巹迖湃遴</v>
          </cell>
          <cell r="C15" t="str">
            <v>0</v>
          </cell>
          <cell r="D15" t="str">
            <v>109,000,000.00</v>
          </cell>
          <cell r="F15" t="str">
            <v xml:space="preserve">  啎數蛹晢</v>
          </cell>
        </row>
        <row r="16">
          <cell r="A16" t="str">
            <v>霜雄訧莉磁數</v>
          </cell>
          <cell r="C16" t="str">
            <v>44,415,174.16</v>
          </cell>
          <cell r="D16" t="str">
            <v>153,877,962.84</v>
          </cell>
          <cell r="F16" t="str">
            <v xml:space="preserve">  菰晊彶祔</v>
          </cell>
        </row>
        <row r="17">
          <cell r="A17" t="str">
            <v>酗芘訧ㄩ</v>
          </cell>
          <cell r="F17" t="str">
            <v>霜雄蛹晢磁數</v>
          </cell>
          <cell r="H17" t="str">
            <v>33,857,346.49</v>
          </cell>
          <cell r="I17" t="str">
            <v>136,491,468.42</v>
          </cell>
        </row>
        <row r="18">
          <cell r="A18" t="str">
            <v xml:space="preserve">  酗芘訧</v>
          </cell>
          <cell r="F18" t="str">
            <v>酗蛹晢ㄩ</v>
          </cell>
        </row>
        <row r="19">
          <cell r="A19" t="str">
            <v>嘐隅訧莉ㄩ</v>
          </cell>
          <cell r="F19" t="str">
            <v xml:space="preserve">  酗質遴</v>
          </cell>
          <cell r="H19" t="str">
            <v>11,218,684.75</v>
          </cell>
          <cell r="I19" t="str">
            <v>10,527.74</v>
          </cell>
        </row>
        <row r="20">
          <cell r="A20" t="str">
            <v xml:space="preserve">  嘐隅訧莉埻歎</v>
          </cell>
          <cell r="C20" t="str">
            <v>130,113,259.01</v>
          </cell>
          <cell r="D20" t="str">
            <v>133,518,733.59</v>
          </cell>
          <cell r="F20" t="str">
            <v>坻蛹晢ㄩ</v>
          </cell>
        </row>
        <row r="21">
          <cell r="A21" t="str">
            <v xml:space="preserve">  熬ㄩ濛數殏導</v>
          </cell>
          <cell r="C21" t="str">
            <v>33,957,283.95</v>
          </cell>
          <cell r="D21" t="str">
            <v>40,907,041.02</v>
          </cell>
          <cell r="F21" t="str">
            <v xml:space="preserve">  喉膘潔颯募彶祔</v>
          </cell>
        </row>
        <row r="22">
          <cell r="A22" t="str">
            <v xml:space="preserve">  嘐隅訧莉噱硉</v>
          </cell>
          <cell r="C22" t="str">
            <v>96,155,975.06</v>
          </cell>
          <cell r="D22" t="str">
            <v>92,611,692.57</v>
          </cell>
          <cell r="F22" t="str">
            <v xml:space="preserve">  渾蛌种颯募彶祔</v>
          </cell>
        </row>
        <row r="23">
          <cell r="A23" t="str">
            <v>嘐隅訧莉燴</v>
          </cell>
          <cell r="F23" t="str">
            <v>蛹晢磁數</v>
          </cell>
          <cell r="H23" t="str">
            <v>45,076,031.24</v>
          </cell>
          <cell r="I23" t="str">
            <v>136,501,996.16</v>
          </cell>
        </row>
        <row r="24">
          <cell r="A24" t="str">
            <v>婓膘馱最ㄩ</v>
          </cell>
          <cell r="F24" t="str">
            <v>垀衄氪祔ㄩ</v>
          </cell>
        </row>
        <row r="25">
          <cell r="A25" t="str">
            <v xml:space="preserve">  婓膘馱最</v>
          </cell>
          <cell r="C25" t="str">
            <v>2,322,614.00</v>
          </cell>
          <cell r="D25" t="str">
            <v>4,249,918.18</v>
          </cell>
          <cell r="F25" t="str">
            <v xml:space="preserve">  訧掛軞塗(億啟靡備摯踢塗    )</v>
          </cell>
        </row>
        <row r="26">
          <cell r="A26" t="str">
            <v>拸倛訧莉ㄩ</v>
          </cell>
          <cell r="F26" t="str">
            <v xml:space="preserve">  妗彶訧掛(準鏍啟訧掛藺豻塗  )</v>
          </cell>
          <cell r="H26" t="str">
            <v>80,393,434.53</v>
          </cell>
          <cell r="I26" t="str">
            <v>93,095,405.00</v>
          </cell>
        </row>
        <row r="27">
          <cell r="A27" t="str">
            <v xml:space="preserve">  部華妏蚚</v>
          </cell>
          <cell r="C27" t="str">
            <v>4,722,476.87</v>
          </cell>
          <cell r="D27" t="str">
            <v>4,635,560.09</v>
          </cell>
          <cell r="F27" t="str">
            <v xml:space="preserve">  笢ㄩ笢源芘訧(準鏍啟訧掛藺豻塗     )</v>
          </cell>
        </row>
        <row r="28">
          <cell r="A28" t="str">
            <v xml:space="preserve">  馱珛莉摯蚳衄撮扲</v>
          </cell>
          <cell r="F28" t="str">
            <v xml:space="preserve">        俋源芘訧(準鏍啟訧掛藺豻塗     )</v>
          </cell>
        </row>
        <row r="29">
          <cell r="A29" t="str">
            <v xml:space="preserve">  坻拸倛訧莉</v>
          </cell>
          <cell r="C29" t="str">
            <v>66,169.78</v>
          </cell>
          <cell r="D29" t="str">
            <v>40,277.32</v>
          </cell>
          <cell r="F29" t="str">
            <v xml:space="preserve">  熬ㄩ眒寥遜芘訧</v>
          </cell>
        </row>
        <row r="30">
          <cell r="A30" t="str">
            <v>拸倛訧莉磁數</v>
          </cell>
          <cell r="C30" t="str">
            <v>4,788,646.65</v>
          </cell>
          <cell r="D30" t="str">
            <v>4,675,837.41</v>
          </cell>
          <cell r="F30" t="str">
            <v xml:space="preserve">  訧掛鼠儅</v>
          </cell>
        </row>
        <row r="31">
          <cell r="A31" t="str">
            <v>坻訧莉ㄩ</v>
          </cell>
          <cell r="F31" t="str">
            <v xml:space="preserve">  荅豻鼠儅</v>
          </cell>
          <cell r="H31" t="str">
            <v>4,113,300.18</v>
          </cell>
          <cell r="I31" t="str">
            <v>6,329,836.24</v>
          </cell>
        </row>
        <row r="32">
          <cell r="A32" t="str">
            <v xml:space="preserve"> 酗渾怉煤蚚</v>
          </cell>
          <cell r="C32" t="str">
            <v>-2,267,243.46</v>
          </cell>
          <cell r="D32" t="str">
            <v>-368,315.84</v>
          </cell>
          <cell r="F32" t="str">
            <v xml:space="preserve">  揣掘價踢</v>
          </cell>
        </row>
        <row r="33">
          <cell r="A33" t="str">
            <v xml:space="preserve">  喉膘潔颯募囷囮</v>
          </cell>
          <cell r="F33" t="str">
            <v xml:space="preserve">  瞳寥遜芘訧</v>
          </cell>
        </row>
        <row r="34">
          <cell r="A34" t="str">
            <v xml:space="preserve">  菰晊芘訧囷囮</v>
          </cell>
          <cell r="F34" t="str">
            <v xml:space="preserve">  掛爛瞳</v>
          </cell>
          <cell r="I34" t="str">
            <v>18,364,287.84</v>
          </cell>
        </row>
        <row r="35">
          <cell r="A35" t="str">
            <v xml:space="preserve">  坻菰晊盓堤</v>
          </cell>
          <cell r="F35" t="str">
            <v xml:space="preserve">  帤煦饜瞳</v>
          </cell>
          <cell r="H35" t="str">
            <v>15,832,400.46</v>
          </cell>
          <cell r="I35" t="str">
            <v>755,569.92</v>
          </cell>
        </row>
        <row r="36">
          <cell r="A36" t="str">
            <v>坻訧莉磁數</v>
          </cell>
          <cell r="C36" t="str">
            <v>-2,267,243.46</v>
          </cell>
          <cell r="D36" t="str">
            <v>-368,315.84</v>
          </cell>
          <cell r="F36" t="str">
            <v>垀衄氪祔磁數</v>
          </cell>
          <cell r="H36" t="str">
            <v>100,339,135.17</v>
          </cell>
          <cell r="I36" t="str">
            <v>118,545,099.00</v>
          </cell>
        </row>
        <row r="37">
          <cell r="A37" t="str">
            <v>訧莉軞數</v>
          </cell>
          <cell r="C37" t="str">
            <v>145,415,166.41</v>
          </cell>
          <cell r="D37" t="str">
            <v>255,047,095.16</v>
          </cell>
          <cell r="F37" t="str">
            <v>蛹晢摯垀衄氪祔軞數</v>
          </cell>
          <cell r="H37" t="str">
            <v>145,415,166.41</v>
          </cell>
          <cell r="I37" t="str">
            <v>255,047,095.16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8"/>
  <sheetViews>
    <sheetView showGridLines="0" tabSelected="1" zoomScale="85" zoomScaleNormal="85" zoomScaleSheetLayoutView="80" workbookViewId="0">
      <selection activeCell="M50" sqref="M50"/>
    </sheetView>
  </sheetViews>
  <sheetFormatPr defaultColWidth="9.09765625" defaultRowHeight="19.95" customHeight="1"/>
  <cols>
    <col min="1" max="1" width="37.69921875" style="74" customWidth="1"/>
    <col min="2" max="2" width="8.8984375" style="70" bestFit="1" customWidth="1"/>
    <col min="3" max="3" width="2.09765625" style="70" customWidth="1"/>
    <col min="4" max="4" width="15.09765625" style="75" customWidth="1"/>
    <col min="5" max="5" width="1" style="70" customWidth="1"/>
    <col min="6" max="6" width="14.69921875" style="75" customWidth="1"/>
    <col min="7" max="7" width="0.8984375" style="70" customWidth="1"/>
    <col min="8" max="8" width="13.8984375" style="75" customWidth="1"/>
    <col min="9" max="9" width="1" style="70" customWidth="1"/>
    <col min="10" max="10" width="16.296875" style="70" bestFit="1" customWidth="1"/>
    <col min="11" max="214" width="9.09765625" style="70"/>
    <col min="215" max="215" width="51.09765625" style="70" customWidth="1"/>
    <col min="216" max="216" width="6.8984375" style="70" customWidth="1"/>
    <col min="217" max="217" width="1" style="70" customWidth="1"/>
    <col min="218" max="218" width="12.8984375" style="70" customWidth="1"/>
    <col min="219" max="219" width="0.8984375" style="70" customWidth="1"/>
    <col min="220" max="220" width="15.09765625" style="70" bestFit="1" customWidth="1"/>
    <col min="221" max="221" width="0.8984375" style="70" customWidth="1"/>
    <col min="222" max="222" width="12.09765625" style="70" customWidth="1"/>
    <col min="223" max="223" width="1.09765625" style="70" customWidth="1"/>
    <col min="224" max="224" width="15.09765625" style="70" customWidth="1"/>
    <col min="225" max="225" width="2.69921875" style="70" customWidth="1"/>
    <col min="226" max="226" width="11" style="70" bestFit="1" customWidth="1"/>
    <col min="227" max="227" width="3" style="70" customWidth="1"/>
    <col min="228" max="228" width="11" style="70" bestFit="1" customWidth="1"/>
    <col min="229" max="470" width="9.09765625" style="70"/>
    <col min="471" max="471" width="51.09765625" style="70" customWidth="1"/>
    <col min="472" max="472" width="6.8984375" style="70" customWidth="1"/>
    <col min="473" max="473" width="1" style="70" customWidth="1"/>
    <col min="474" max="474" width="12.8984375" style="70" customWidth="1"/>
    <col min="475" max="475" width="0.8984375" style="70" customWidth="1"/>
    <col min="476" max="476" width="15.09765625" style="70" bestFit="1" customWidth="1"/>
    <col min="477" max="477" width="0.8984375" style="70" customWidth="1"/>
    <col min="478" max="478" width="12.09765625" style="70" customWidth="1"/>
    <col min="479" max="479" width="1.09765625" style="70" customWidth="1"/>
    <col min="480" max="480" width="15.09765625" style="70" customWidth="1"/>
    <col min="481" max="481" width="2.69921875" style="70" customWidth="1"/>
    <col min="482" max="482" width="11" style="70" bestFit="1" customWidth="1"/>
    <col min="483" max="483" width="3" style="70" customWidth="1"/>
    <col min="484" max="484" width="11" style="70" bestFit="1" customWidth="1"/>
    <col min="485" max="726" width="9.09765625" style="70"/>
    <col min="727" max="727" width="51.09765625" style="70" customWidth="1"/>
    <col min="728" max="728" width="6.8984375" style="70" customWidth="1"/>
    <col min="729" max="729" width="1" style="70" customWidth="1"/>
    <col min="730" max="730" width="12.8984375" style="70" customWidth="1"/>
    <col min="731" max="731" width="0.8984375" style="70" customWidth="1"/>
    <col min="732" max="732" width="15.09765625" style="70" bestFit="1" customWidth="1"/>
    <col min="733" max="733" width="0.8984375" style="70" customWidth="1"/>
    <col min="734" max="734" width="12.09765625" style="70" customWidth="1"/>
    <col min="735" max="735" width="1.09765625" style="70" customWidth="1"/>
    <col min="736" max="736" width="15.09765625" style="70" customWidth="1"/>
    <col min="737" max="737" width="2.69921875" style="70" customWidth="1"/>
    <col min="738" max="738" width="11" style="70" bestFit="1" customWidth="1"/>
    <col min="739" max="739" width="3" style="70" customWidth="1"/>
    <col min="740" max="740" width="11" style="70" bestFit="1" customWidth="1"/>
    <col min="741" max="982" width="9.09765625" style="70"/>
    <col min="983" max="983" width="51.09765625" style="70" customWidth="1"/>
    <col min="984" max="984" width="6.8984375" style="70" customWidth="1"/>
    <col min="985" max="985" width="1" style="70" customWidth="1"/>
    <col min="986" max="986" width="12.8984375" style="70" customWidth="1"/>
    <col min="987" max="987" width="0.8984375" style="70" customWidth="1"/>
    <col min="988" max="988" width="15.09765625" style="70" bestFit="1" customWidth="1"/>
    <col min="989" max="989" width="0.8984375" style="70" customWidth="1"/>
    <col min="990" max="990" width="12.09765625" style="70" customWidth="1"/>
    <col min="991" max="991" width="1.09765625" style="70" customWidth="1"/>
    <col min="992" max="992" width="15.09765625" style="70" customWidth="1"/>
    <col min="993" max="993" width="2.69921875" style="70" customWidth="1"/>
    <col min="994" max="994" width="11" style="70" bestFit="1" customWidth="1"/>
    <col min="995" max="995" width="3" style="70" customWidth="1"/>
    <col min="996" max="996" width="11" style="70" bestFit="1" customWidth="1"/>
    <col min="997" max="1238" width="9.09765625" style="70"/>
    <col min="1239" max="1239" width="51.09765625" style="70" customWidth="1"/>
    <col min="1240" max="1240" width="6.8984375" style="70" customWidth="1"/>
    <col min="1241" max="1241" width="1" style="70" customWidth="1"/>
    <col min="1242" max="1242" width="12.8984375" style="70" customWidth="1"/>
    <col min="1243" max="1243" width="0.8984375" style="70" customWidth="1"/>
    <col min="1244" max="1244" width="15.09765625" style="70" bestFit="1" customWidth="1"/>
    <col min="1245" max="1245" width="0.8984375" style="70" customWidth="1"/>
    <col min="1246" max="1246" width="12.09765625" style="70" customWidth="1"/>
    <col min="1247" max="1247" width="1.09765625" style="70" customWidth="1"/>
    <col min="1248" max="1248" width="15.09765625" style="70" customWidth="1"/>
    <col min="1249" max="1249" width="2.69921875" style="70" customWidth="1"/>
    <col min="1250" max="1250" width="11" style="70" bestFit="1" customWidth="1"/>
    <col min="1251" max="1251" width="3" style="70" customWidth="1"/>
    <col min="1252" max="1252" width="11" style="70" bestFit="1" customWidth="1"/>
    <col min="1253" max="1494" width="9.09765625" style="70"/>
    <col min="1495" max="1495" width="51.09765625" style="70" customWidth="1"/>
    <col min="1496" max="1496" width="6.8984375" style="70" customWidth="1"/>
    <col min="1497" max="1497" width="1" style="70" customWidth="1"/>
    <col min="1498" max="1498" width="12.8984375" style="70" customWidth="1"/>
    <col min="1499" max="1499" width="0.8984375" style="70" customWidth="1"/>
    <col min="1500" max="1500" width="15.09765625" style="70" bestFit="1" customWidth="1"/>
    <col min="1501" max="1501" width="0.8984375" style="70" customWidth="1"/>
    <col min="1502" max="1502" width="12.09765625" style="70" customWidth="1"/>
    <col min="1503" max="1503" width="1.09765625" style="70" customWidth="1"/>
    <col min="1504" max="1504" width="15.09765625" style="70" customWidth="1"/>
    <col min="1505" max="1505" width="2.69921875" style="70" customWidth="1"/>
    <col min="1506" max="1506" width="11" style="70" bestFit="1" customWidth="1"/>
    <col min="1507" max="1507" width="3" style="70" customWidth="1"/>
    <col min="1508" max="1508" width="11" style="70" bestFit="1" customWidth="1"/>
    <col min="1509" max="1750" width="9.09765625" style="70"/>
    <col min="1751" max="1751" width="51.09765625" style="70" customWidth="1"/>
    <col min="1752" max="1752" width="6.8984375" style="70" customWidth="1"/>
    <col min="1753" max="1753" width="1" style="70" customWidth="1"/>
    <col min="1754" max="1754" width="12.8984375" style="70" customWidth="1"/>
    <col min="1755" max="1755" width="0.8984375" style="70" customWidth="1"/>
    <col min="1756" max="1756" width="15.09765625" style="70" bestFit="1" customWidth="1"/>
    <col min="1757" max="1757" width="0.8984375" style="70" customWidth="1"/>
    <col min="1758" max="1758" width="12.09765625" style="70" customWidth="1"/>
    <col min="1759" max="1759" width="1.09765625" style="70" customWidth="1"/>
    <col min="1760" max="1760" width="15.09765625" style="70" customWidth="1"/>
    <col min="1761" max="1761" width="2.69921875" style="70" customWidth="1"/>
    <col min="1762" max="1762" width="11" style="70" bestFit="1" customWidth="1"/>
    <col min="1763" max="1763" width="3" style="70" customWidth="1"/>
    <col min="1764" max="1764" width="11" style="70" bestFit="1" customWidth="1"/>
    <col min="1765" max="2006" width="9.09765625" style="70"/>
    <col min="2007" max="2007" width="51.09765625" style="70" customWidth="1"/>
    <col min="2008" max="2008" width="6.8984375" style="70" customWidth="1"/>
    <col min="2009" max="2009" width="1" style="70" customWidth="1"/>
    <col min="2010" max="2010" width="12.8984375" style="70" customWidth="1"/>
    <col min="2011" max="2011" width="0.8984375" style="70" customWidth="1"/>
    <col min="2012" max="2012" width="15.09765625" style="70" bestFit="1" customWidth="1"/>
    <col min="2013" max="2013" width="0.8984375" style="70" customWidth="1"/>
    <col min="2014" max="2014" width="12.09765625" style="70" customWidth="1"/>
    <col min="2015" max="2015" width="1.09765625" style="70" customWidth="1"/>
    <col min="2016" max="2016" width="15.09765625" style="70" customWidth="1"/>
    <col min="2017" max="2017" width="2.69921875" style="70" customWidth="1"/>
    <col min="2018" max="2018" width="11" style="70" bestFit="1" customWidth="1"/>
    <col min="2019" max="2019" width="3" style="70" customWidth="1"/>
    <col min="2020" max="2020" width="11" style="70" bestFit="1" customWidth="1"/>
    <col min="2021" max="2262" width="9.09765625" style="70"/>
    <col min="2263" max="2263" width="51.09765625" style="70" customWidth="1"/>
    <col min="2264" max="2264" width="6.8984375" style="70" customWidth="1"/>
    <col min="2265" max="2265" width="1" style="70" customWidth="1"/>
    <col min="2266" max="2266" width="12.8984375" style="70" customWidth="1"/>
    <col min="2267" max="2267" width="0.8984375" style="70" customWidth="1"/>
    <col min="2268" max="2268" width="15.09765625" style="70" bestFit="1" customWidth="1"/>
    <col min="2269" max="2269" width="0.8984375" style="70" customWidth="1"/>
    <col min="2270" max="2270" width="12.09765625" style="70" customWidth="1"/>
    <col min="2271" max="2271" width="1.09765625" style="70" customWidth="1"/>
    <col min="2272" max="2272" width="15.09765625" style="70" customWidth="1"/>
    <col min="2273" max="2273" width="2.69921875" style="70" customWidth="1"/>
    <col min="2274" max="2274" width="11" style="70" bestFit="1" customWidth="1"/>
    <col min="2275" max="2275" width="3" style="70" customWidth="1"/>
    <col min="2276" max="2276" width="11" style="70" bestFit="1" customWidth="1"/>
    <col min="2277" max="2518" width="9.09765625" style="70"/>
    <col min="2519" max="2519" width="51.09765625" style="70" customWidth="1"/>
    <col min="2520" max="2520" width="6.8984375" style="70" customWidth="1"/>
    <col min="2521" max="2521" width="1" style="70" customWidth="1"/>
    <col min="2522" max="2522" width="12.8984375" style="70" customWidth="1"/>
    <col min="2523" max="2523" width="0.8984375" style="70" customWidth="1"/>
    <col min="2524" max="2524" width="15.09765625" style="70" bestFit="1" customWidth="1"/>
    <col min="2525" max="2525" width="0.8984375" style="70" customWidth="1"/>
    <col min="2526" max="2526" width="12.09765625" style="70" customWidth="1"/>
    <col min="2527" max="2527" width="1.09765625" style="70" customWidth="1"/>
    <col min="2528" max="2528" width="15.09765625" style="70" customWidth="1"/>
    <col min="2529" max="2529" width="2.69921875" style="70" customWidth="1"/>
    <col min="2530" max="2530" width="11" style="70" bestFit="1" customWidth="1"/>
    <col min="2531" max="2531" width="3" style="70" customWidth="1"/>
    <col min="2532" max="2532" width="11" style="70" bestFit="1" customWidth="1"/>
    <col min="2533" max="2774" width="9.09765625" style="70"/>
    <col min="2775" max="2775" width="51.09765625" style="70" customWidth="1"/>
    <col min="2776" max="2776" width="6.8984375" style="70" customWidth="1"/>
    <col min="2777" max="2777" width="1" style="70" customWidth="1"/>
    <col min="2778" max="2778" width="12.8984375" style="70" customWidth="1"/>
    <col min="2779" max="2779" width="0.8984375" style="70" customWidth="1"/>
    <col min="2780" max="2780" width="15.09765625" style="70" bestFit="1" customWidth="1"/>
    <col min="2781" max="2781" width="0.8984375" style="70" customWidth="1"/>
    <col min="2782" max="2782" width="12.09765625" style="70" customWidth="1"/>
    <col min="2783" max="2783" width="1.09765625" style="70" customWidth="1"/>
    <col min="2784" max="2784" width="15.09765625" style="70" customWidth="1"/>
    <col min="2785" max="2785" width="2.69921875" style="70" customWidth="1"/>
    <col min="2786" max="2786" width="11" style="70" bestFit="1" customWidth="1"/>
    <col min="2787" max="2787" width="3" style="70" customWidth="1"/>
    <col min="2788" max="2788" width="11" style="70" bestFit="1" customWidth="1"/>
    <col min="2789" max="3030" width="9.09765625" style="70"/>
    <col min="3031" max="3031" width="51.09765625" style="70" customWidth="1"/>
    <col min="3032" max="3032" width="6.8984375" style="70" customWidth="1"/>
    <col min="3033" max="3033" width="1" style="70" customWidth="1"/>
    <col min="3034" max="3034" width="12.8984375" style="70" customWidth="1"/>
    <col min="3035" max="3035" width="0.8984375" style="70" customWidth="1"/>
    <col min="3036" max="3036" width="15.09765625" style="70" bestFit="1" customWidth="1"/>
    <col min="3037" max="3037" width="0.8984375" style="70" customWidth="1"/>
    <col min="3038" max="3038" width="12.09765625" style="70" customWidth="1"/>
    <col min="3039" max="3039" width="1.09765625" style="70" customWidth="1"/>
    <col min="3040" max="3040" width="15.09765625" style="70" customWidth="1"/>
    <col min="3041" max="3041" width="2.69921875" style="70" customWidth="1"/>
    <col min="3042" max="3042" width="11" style="70" bestFit="1" customWidth="1"/>
    <col min="3043" max="3043" width="3" style="70" customWidth="1"/>
    <col min="3044" max="3044" width="11" style="70" bestFit="1" customWidth="1"/>
    <col min="3045" max="3286" width="9.09765625" style="70"/>
    <col min="3287" max="3287" width="51.09765625" style="70" customWidth="1"/>
    <col min="3288" max="3288" width="6.8984375" style="70" customWidth="1"/>
    <col min="3289" max="3289" width="1" style="70" customWidth="1"/>
    <col min="3290" max="3290" width="12.8984375" style="70" customWidth="1"/>
    <col min="3291" max="3291" width="0.8984375" style="70" customWidth="1"/>
    <col min="3292" max="3292" width="15.09765625" style="70" bestFit="1" customWidth="1"/>
    <col min="3293" max="3293" width="0.8984375" style="70" customWidth="1"/>
    <col min="3294" max="3294" width="12.09765625" style="70" customWidth="1"/>
    <col min="3295" max="3295" width="1.09765625" style="70" customWidth="1"/>
    <col min="3296" max="3296" width="15.09765625" style="70" customWidth="1"/>
    <col min="3297" max="3297" width="2.69921875" style="70" customWidth="1"/>
    <col min="3298" max="3298" width="11" style="70" bestFit="1" customWidth="1"/>
    <col min="3299" max="3299" width="3" style="70" customWidth="1"/>
    <col min="3300" max="3300" width="11" style="70" bestFit="1" customWidth="1"/>
    <col min="3301" max="3542" width="9.09765625" style="70"/>
    <col min="3543" max="3543" width="51.09765625" style="70" customWidth="1"/>
    <col min="3544" max="3544" width="6.8984375" style="70" customWidth="1"/>
    <col min="3545" max="3545" width="1" style="70" customWidth="1"/>
    <col min="3546" max="3546" width="12.8984375" style="70" customWidth="1"/>
    <col min="3547" max="3547" width="0.8984375" style="70" customWidth="1"/>
    <col min="3548" max="3548" width="15.09765625" style="70" bestFit="1" customWidth="1"/>
    <col min="3549" max="3549" width="0.8984375" style="70" customWidth="1"/>
    <col min="3550" max="3550" width="12.09765625" style="70" customWidth="1"/>
    <col min="3551" max="3551" width="1.09765625" style="70" customWidth="1"/>
    <col min="3552" max="3552" width="15.09765625" style="70" customWidth="1"/>
    <col min="3553" max="3553" width="2.69921875" style="70" customWidth="1"/>
    <col min="3554" max="3554" width="11" style="70" bestFit="1" customWidth="1"/>
    <col min="3555" max="3555" width="3" style="70" customWidth="1"/>
    <col min="3556" max="3556" width="11" style="70" bestFit="1" customWidth="1"/>
    <col min="3557" max="3798" width="9.09765625" style="70"/>
    <col min="3799" max="3799" width="51.09765625" style="70" customWidth="1"/>
    <col min="3800" max="3800" width="6.8984375" style="70" customWidth="1"/>
    <col min="3801" max="3801" width="1" style="70" customWidth="1"/>
    <col min="3802" max="3802" width="12.8984375" style="70" customWidth="1"/>
    <col min="3803" max="3803" width="0.8984375" style="70" customWidth="1"/>
    <col min="3804" max="3804" width="15.09765625" style="70" bestFit="1" customWidth="1"/>
    <col min="3805" max="3805" width="0.8984375" style="70" customWidth="1"/>
    <col min="3806" max="3806" width="12.09765625" style="70" customWidth="1"/>
    <col min="3807" max="3807" width="1.09765625" style="70" customWidth="1"/>
    <col min="3808" max="3808" width="15.09765625" style="70" customWidth="1"/>
    <col min="3809" max="3809" width="2.69921875" style="70" customWidth="1"/>
    <col min="3810" max="3810" width="11" style="70" bestFit="1" customWidth="1"/>
    <col min="3811" max="3811" width="3" style="70" customWidth="1"/>
    <col min="3812" max="3812" width="11" style="70" bestFit="1" customWidth="1"/>
    <col min="3813" max="4054" width="9.09765625" style="70"/>
    <col min="4055" max="4055" width="51.09765625" style="70" customWidth="1"/>
    <col min="4056" max="4056" width="6.8984375" style="70" customWidth="1"/>
    <col min="4057" max="4057" width="1" style="70" customWidth="1"/>
    <col min="4058" max="4058" width="12.8984375" style="70" customWidth="1"/>
    <col min="4059" max="4059" width="0.8984375" style="70" customWidth="1"/>
    <col min="4060" max="4060" width="15.09765625" style="70" bestFit="1" customWidth="1"/>
    <col min="4061" max="4061" width="0.8984375" style="70" customWidth="1"/>
    <col min="4062" max="4062" width="12.09765625" style="70" customWidth="1"/>
    <col min="4063" max="4063" width="1.09765625" style="70" customWidth="1"/>
    <col min="4064" max="4064" width="15.09765625" style="70" customWidth="1"/>
    <col min="4065" max="4065" width="2.69921875" style="70" customWidth="1"/>
    <col min="4066" max="4066" width="11" style="70" bestFit="1" customWidth="1"/>
    <col min="4067" max="4067" width="3" style="70" customWidth="1"/>
    <col min="4068" max="4068" width="11" style="70" bestFit="1" customWidth="1"/>
    <col min="4069" max="4310" width="9.09765625" style="70"/>
    <col min="4311" max="4311" width="51.09765625" style="70" customWidth="1"/>
    <col min="4312" max="4312" width="6.8984375" style="70" customWidth="1"/>
    <col min="4313" max="4313" width="1" style="70" customWidth="1"/>
    <col min="4314" max="4314" width="12.8984375" style="70" customWidth="1"/>
    <col min="4315" max="4315" width="0.8984375" style="70" customWidth="1"/>
    <col min="4316" max="4316" width="15.09765625" style="70" bestFit="1" customWidth="1"/>
    <col min="4317" max="4317" width="0.8984375" style="70" customWidth="1"/>
    <col min="4318" max="4318" width="12.09765625" style="70" customWidth="1"/>
    <col min="4319" max="4319" width="1.09765625" style="70" customWidth="1"/>
    <col min="4320" max="4320" width="15.09765625" style="70" customWidth="1"/>
    <col min="4321" max="4321" width="2.69921875" style="70" customWidth="1"/>
    <col min="4322" max="4322" width="11" style="70" bestFit="1" customWidth="1"/>
    <col min="4323" max="4323" width="3" style="70" customWidth="1"/>
    <col min="4324" max="4324" width="11" style="70" bestFit="1" customWidth="1"/>
    <col min="4325" max="4566" width="9.09765625" style="70"/>
    <col min="4567" max="4567" width="51.09765625" style="70" customWidth="1"/>
    <col min="4568" max="4568" width="6.8984375" style="70" customWidth="1"/>
    <col min="4569" max="4569" width="1" style="70" customWidth="1"/>
    <col min="4570" max="4570" width="12.8984375" style="70" customWidth="1"/>
    <col min="4571" max="4571" width="0.8984375" style="70" customWidth="1"/>
    <col min="4572" max="4572" width="15.09765625" style="70" bestFit="1" customWidth="1"/>
    <col min="4573" max="4573" width="0.8984375" style="70" customWidth="1"/>
    <col min="4574" max="4574" width="12.09765625" style="70" customWidth="1"/>
    <col min="4575" max="4575" width="1.09765625" style="70" customWidth="1"/>
    <col min="4576" max="4576" width="15.09765625" style="70" customWidth="1"/>
    <col min="4577" max="4577" width="2.69921875" style="70" customWidth="1"/>
    <col min="4578" max="4578" width="11" style="70" bestFit="1" customWidth="1"/>
    <col min="4579" max="4579" width="3" style="70" customWidth="1"/>
    <col min="4580" max="4580" width="11" style="70" bestFit="1" customWidth="1"/>
    <col min="4581" max="4822" width="9.09765625" style="70"/>
    <col min="4823" max="4823" width="51.09765625" style="70" customWidth="1"/>
    <col min="4824" max="4824" width="6.8984375" style="70" customWidth="1"/>
    <col min="4825" max="4825" width="1" style="70" customWidth="1"/>
    <col min="4826" max="4826" width="12.8984375" style="70" customWidth="1"/>
    <col min="4827" max="4827" width="0.8984375" style="70" customWidth="1"/>
    <col min="4828" max="4828" width="15.09765625" style="70" bestFit="1" customWidth="1"/>
    <col min="4829" max="4829" width="0.8984375" style="70" customWidth="1"/>
    <col min="4830" max="4830" width="12.09765625" style="70" customWidth="1"/>
    <col min="4831" max="4831" width="1.09765625" style="70" customWidth="1"/>
    <col min="4832" max="4832" width="15.09765625" style="70" customWidth="1"/>
    <col min="4833" max="4833" width="2.69921875" style="70" customWidth="1"/>
    <col min="4834" max="4834" width="11" style="70" bestFit="1" customWidth="1"/>
    <col min="4835" max="4835" width="3" style="70" customWidth="1"/>
    <col min="4836" max="4836" width="11" style="70" bestFit="1" customWidth="1"/>
    <col min="4837" max="5078" width="9.09765625" style="70"/>
    <col min="5079" max="5079" width="51.09765625" style="70" customWidth="1"/>
    <col min="5080" max="5080" width="6.8984375" style="70" customWidth="1"/>
    <col min="5081" max="5081" width="1" style="70" customWidth="1"/>
    <col min="5082" max="5082" width="12.8984375" style="70" customWidth="1"/>
    <col min="5083" max="5083" width="0.8984375" style="70" customWidth="1"/>
    <col min="5084" max="5084" width="15.09765625" style="70" bestFit="1" customWidth="1"/>
    <col min="5085" max="5085" width="0.8984375" style="70" customWidth="1"/>
    <col min="5086" max="5086" width="12.09765625" style="70" customWidth="1"/>
    <col min="5087" max="5087" width="1.09765625" style="70" customWidth="1"/>
    <col min="5088" max="5088" width="15.09765625" style="70" customWidth="1"/>
    <col min="5089" max="5089" width="2.69921875" style="70" customWidth="1"/>
    <col min="5090" max="5090" width="11" style="70" bestFit="1" customWidth="1"/>
    <col min="5091" max="5091" width="3" style="70" customWidth="1"/>
    <col min="5092" max="5092" width="11" style="70" bestFit="1" customWidth="1"/>
    <col min="5093" max="5334" width="9.09765625" style="70"/>
    <col min="5335" max="5335" width="51.09765625" style="70" customWidth="1"/>
    <col min="5336" max="5336" width="6.8984375" style="70" customWidth="1"/>
    <col min="5337" max="5337" width="1" style="70" customWidth="1"/>
    <col min="5338" max="5338" width="12.8984375" style="70" customWidth="1"/>
    <col min="5339" max="5339" width="0.8984375" style="70" customWidth="1"/>
    <col min="5340" max="5340" width="15.09765625" style="70" bestFit="1" customWidth="1"/>
    <col min="5341" max="5341" width="0.8984375" style="70" customWidth="1"/>
    <col min="5342" max="5342" width="12.09765625" style="70" customWidth="1"/>
    <col min="5343" max="5343" width="1.09765625" style="70" customWidth="1"/>
    <col min="5344" max="5344" width="15.09765625" style="70" customWidth="1"/>
    <col min="5345" max="5345" width="2.69921875" style="70" customWidth="1"/>
    <col min="5346" max="5346" width="11" style="70" bestFit="1" customWidth="1"/>
    <col min="5347" max="5347" width="3" style="70" customWidth="1"/>
    <col min="5348" max="5348" width="11" style="70" bestFit="1" customWidth="1"/>
    <col min="5349" max="5590" width="9.09765625" style="70"/>
    <col min="5591" max="5591" width="51.09765625" style="70" customWidth="1"/>
    <col min="5592" max="5592" width="6.8984375" style="70" customWidth="1"/>
    <col min="5593" max="5593" width="1" style="70" customWidth="1"/>
    <col min="5594" max="5594" width="12.8984375" style="70" customWidth="1"/>
    <col min="5595" max="5595" width="0.8984375" style="70" customWidth="1"/>
    <col min="5596" max="5596" width="15.09765625" style="70" bestFit="1" customWidth="1"/>
    <col min="5597" max="5597" width="0.8984375" style="70" customWidth="1"/>
    <col min="5598" max="5598" width="12.09765625" style="70" customWidth="1"/>
    <col min="5599" max="5599" width="1.09765625" style="70" customWidth="1"/>
    <col min="5600" max="5600" width="15.09765625" style="70" customWidth="1"/>
    <col min="5601" max="5601" width="2.69921875" style="70" customWidth="1"/>
    <col min="5602" max="5602" width="11" style="70" bestFit="1" customWidth="1"/>
    <col min="5603" max="5603" width="3" style="70" customWidth="1"/>
    <col min="5604" max="5604" width="11" style="70" bestFit="1" customWidth="1"/>
    <col min="5605" max="5846" width="9.09765625" style="70"/>
    <col min="5847" max="5847" width="51.09765625" style="70" customWidth="1"/>
    <col min="5848" max="5848" width="6.8984375" style="70" customWidth="1"/>
    <col min="5849" max="5849" width="1" style="70" customWidth="1"/>
    <col min="5850" max="5850" width="12.8984375" style="70" customWidth="1"/>
    <col min="5851" max="5851" width="0.8984375" style="70" customWidth="1"/>
    <col min="5852" max="5852" width="15.09765625" style="70" bestFit="1" customWidth="1"/>
    <col min="5853" max="5853" width="0.8984375" style="70" customWidth="1"/>
    <col min="5854" max="5854" width="12.09765625" style="70" customWidth="1"/>
    <col min="5855" max="5855" width="1.09765625" style="70" customWidth="1"/>
    <col min="5856" max="5856" width="15.09765625" style="70" customWidth="1"/>
    <col min="5857" max="5857" width="2.69921875" style="70" customWidth="1"/>
    <col min="5858" max="5858" width="11" style="70" bestFit="1" customWidth="1"/>
    <col min="5859" max="5859" width="3" style="70" customWidth="1"/>
    <col min="5860" max="5860" width="11" style="70" bestFit="1" customWidth="1"/>
    <col min="5861" max="6102" width="9.09765625" style="70"/>
    <col min="6103" max="6103" width="51.09765625" style="70" customWidth="1"/>
    <col min="6104" max="6104" width="6.8984375" style="70" customWidth="1"/>
    <col min="6105" max="6105" width="1" style="70" customWidth="1"/>
    <col min="6106" max="6106" width="12.8984375" style="70" customWidth="1"/>
    <col min="6107" max="6107" width="0.8984375" style="70" customWidth="1"/>
    <col min="6108" max="6108" width="15.09765625" style="70" bestFit="1" customWidth="1"/>
    <col min="6109" max="6109" width="0.8984375" style="70" customWidth="1"/>
    <col min="6110" max="6110" width="12.09765625" style="70" customWidth="1"/>
    <col min="6111" max="6111" width="1.09765625" style="70" customWidth="1"/>
    <col min="6112" max="6112" width="15.09765625" style="70" customWidth="1"/>
    <col min="6113" max="6113" width="2.69921875" style="70" customWidth="1"/>
    <col min="6114" max="6114" width="11" style="70" bestFit="1" customWidth="1"/>
    <col min="6115" max="6115" width="3" style="70" customWidth="1"/>
    <col min="6116" max="6116" width="11" style="70" bestFit="1" customWidth="1"/>
    <col min="6117" max="6358" width="9.09765625" style="70"/>
    <col min="6359" max="6359" width="51.09765625" style="70" customWidth="1"/>
    <col min="6360" max="6360" width="6.8984375" style="70" customWidth="1"/>
    <col min="6361" max="6361" width="1" style="70" customWidth="1"/>
    <col min="6362" max="6362" width="12.8984375" style="70" customWidth="1"/>
    <col min="6363" max="6363" width="0.8984375" style="70" customWidth="1"/>
    <col min="6364" max="6364" width="15.09765625" style="70" bestFit="1" customWidth="1"/>
    <col min="6365" max="6365" width="0.8984375" style="70" customWidth="1"/>
    <col min="6366" max="6366" width="12.09765625" style="70" customWidth="1"/>
    <col min="6367" max="6367" width="1.09765625" style="70" customWidth="1"/>
    <col min="6368" max="6368" width="15.09765625" style="70" customWidth="1"/>
    <col min="6369" max="6369" width="2.69921875" style="70" customWidth="1"/>
    <col min="6370" max="6370" width="11" style="70" bestFit="1" customWidth="1"/>
    <col min="6371" max="6371" width="3" style="70" customWidth="1"/>
    <col min="6372" max="6372" width="11" style="70" bestFit="1" customWidth="1"/>
    <col min="6373" max="6614" width="9.09765625" style="70"/>
    <col min="6615" max="6615" width="51.09765625" style="70" customWidth="1"/>
    <col min="6616" max="6616" width="6.8984375" style="70" customWidth="1"/>
    <col min="6617" max="6617" width="1" style="70" customWidth="1"/>
    <col min="6618" max="6618" width="12.8984375" style="70" customWidth="1"/>
    <col min="6619" max="6619" width="0.8984375" style="70" customWidth="1"/>
    <col min="6620" max="6620" width="15.09765625" style="70" bestFit="1" customWidth="1"/>
    <col min="6621" max="6621" width="0.8984375" style="70" customWidth="1"/>
    <col min="6622" max="6622" width="12.09765625" style="70" customWidth="1"/>
    <col min="6623" max="6623" width="1.09765625" style="70" customWidth="1"/>
    <col min="6624" max="6624" width="15.09765625" style="70" customWidth="1"/>
    <col min="6625" max="6625" width="2.69921875" style="70" customWidth="1"/>
    <col min="6626" max="6626" width="11" style="70" bestFit="1" customWidth="1"/>
    <col min="6627" max="6627" width="3" style="70" customWidth="1"/>
    <col min="6628" max="6628" width="11" style="70" bestFit="1" customWidth="1"/>
    <col min="6629" max="6870" width="9.09765625" style="70"/>
    <col min="6871" max="6871" width="51.09765625" style="70" customWidth="1"/>
    <col min="6872" max="6872" width="6.8984375" style="70" customWidth="1"/>
    <col min="6873" max="6873" width="1" style="70" customWidth="1"/>
    <col min="6874" max="6874" width="12.8984375" style="70" customWidth="1"/>
    <col min="6875" max="6875" width="0.8984375" style="70" customWidth="1"/>
    <col min="6876" max="6876" width="15.09765625" style="70" bestFit="1" customWidth="1"/>
    <col min="6877" max="6877" width="0.8984375" style="70" customWidth="1"/>
    <col min="6878" max="6878" width="12.09765625" style="70" customWidth="1"/>
    <col min="6879" max="6879" width="1.09765625" style="70" customWidth="1"/>
    <col min="6880" max="6880" width="15.09765625" style="70" customWidth="1"/>
    <col min="6881" max="6881" width="2.69921875" style="70" customWidth="1"/>
    <col min="6882" max="6882" width="11" style="70" bestFit="1" customWidth="1"/>
    <col min="6883" max="6883" width="3" style="70" customWidth="1"/>
    <col min="6884" max="6884" width="11" style="70" bestFit="1" customWidth="1"/>
    <col min="6885" max="7126" width="9.09765625" style="70"/>
    <col min="7127" max="7127" width="51.09765625" style="70" customWidth="1"/>
    <col min="7128" max="7128" width="6.8984375" style="70" customWidth="1"/>
    <col min="7129" max="7129" width="1" style="70" customWidth="1"/>
    <col min="7130" max="7130" width="12.8984375" style="70" customWidth="1"/>
    <col min="7131" max="7131" width="0.8984375" style="70" customWidth="1"/>
    <col min="7132" max="7132" width="15.09765625" style="70" bestFit="1" customWidth="1"/>
    <col min="7133" max="7133" width="0.8984375" style="70" customWidth="1"/>
    <col min="7134" max="7134" width="12.09765625" style="70" customWidth="1"/>
    <col min="7135" max="7135" width="1.09765625" style="70" customWidth="1"/>
    <col min="7136" max="7136" width="15.09765625" style="70" customWidth="1"/>
    <col min="7137" max="7137" width="2.69921875" style="70" customWidth="1"/>
    <col min="7138" max="7138" width="11" style="70" bestFit="1" customWidth="1"/>
    <col min="7139" max="7139" width="3" style="70" customWidth="1"/>
    <col min="7140" max="7140" width="11" style="70" bestFit="1" customWidth="1"/>
    <col min="7141" max="7382" width="9.09765625" style="70"/>
    <col min="7383" max="7383" width="51.09765625" style="70" customWidth="1"/>
    <col min="7384" max="7384" width="6.8984375" style="70" customWidth="1"/>
    <col min="7385" max="7385" width="1" style="70" customWidth="1"/>
    <col min="7386" max="7386" width="12.8984375" style="70" customWidth="1"/>
    <col min="7387" max="7387" width="0.8984375" style="70" customWidth="1"/>
    <col min="7388" max="7388" width="15.09765625" style="70" bestFit="1" customWidth="1"/>
    <col min="7389" max="7389" width="0.8984375" style="70" customWidth="1"/>
    <col min="7390" max="7390" width="12.09765625" style="70" customWidth="1"/>
    <col min="7391" max="7391" width="1.09765625" style="70" customWidth="1"/>
    <col min="7392" max="7392" width="15.09765625" style="70" customWidth="1"/>
    <col min="7393" max="7393" width="2.69921875" style="70" customWidth="1"/>
    <col min="7394" max="7394" width="11" style="70" bestFit="1" customWidth="1"/>
    <col min="7395" max="7395" width="3" style="70" customWidth="1"/>
    <col min="7396" max="7396" width="11" style="70" bestFit="1" customWidth="1"/>
    <col min="7397" max="7638" width="9.09765625" style="70"/>
    <col min="7639" max="7639" width="51.09765625" style="70" customWidth="1"/>
    <col min="7640" max="7640" width="6.8984375" style="70" customWidth="1"/>
    <col min="7641" max="7641" width="1" style="70" customWidth="1"/>
    <col min="7642" max="7642" width="12.8984375" style="70" customWidth="1"/>
    <col min="7643" max="7643" width="0.8984375" style="70" customWidth="1"/>
    <col min="7644" max="7644" width="15.09765625" style="70" bestFit="1" customWidth="1"/>
    <col min="7645" max="7645" width="0.8984375" style="70" customWidth="1"/>
    <col min="7646" max="7646" width="12.09765625" style="70" customWidth="1"/>
    <col min="7647" max="7647" width="1.09765625" style="70" customWidth="1"/>
    <col min="7648" max="7648" width="15.09765625" style="70" customWidth="1"/>
    <col min="7649" max="7649" width="2.69921875" style="70" customWidth="1"/>
    <col min="7650" max="7650" width="11" style="70" bestFit="1" customWidth="1"/>
    <col min="7651" max="7651" width="3" style="70" customWidth="1"/>
    <col min="7652" max="7652" width="11" style="70" bestFit="1" customWidth="1"/>
    <col min="7653" max="7894" width="9.09765625" style="70"/>
    <col min="7895" max="7895" width="51.09765625" style="70" customWidth="1"/>
    <col min="7896" max="7896" width="6.8984375" style="70" customWidth="1"/>
    <col min="7897" max="7897" width="1" style="70" customWidth="1"/>
    <col min="7898" max="7898" width="12.8984375" style="70" customWidth="1"/>
    <col min="7899" max="7899" width="0.8984375" style="70" customWidth="1"/>
    <col min="7900" max="7900" width="15.09765625" style="70" bestFit="1" customWidth="1"/>
    <col min="7901" max="7901" width="0.8984375" style="70" customWidth="1"/>
    <col min="7902" max="7902" width="12.09765625" style="70" customWidth="1"/>
    <col min="7903" max="7903" width="1.09765625" style="70" customWidth="1"/>
    <col min="7904" max="7904" width="15.09765625" style="70" customWidth="1"/>
    <col min="7905" max="7905" width="2.69921875" style="70" customWidth="1"/>
    <col min="7906" max="7906" width="11" style="70" bestFit="1" customWidth="1"/>
    <col min="7907" max="7907" width="3" style="70" customWidth="1"/>
    <col min="7908" max="7908" width="11" style="70" bestFit="1" customWidth="1"/>
    <col min="7909" max="8150" width="9.09765625" style="70"/>
    <col min="8151" max="8151" width="51.09765625" style="70" customWidth="1"/>
    <col min="8152" max="8152" width="6.8984375" style="70" customWidth="1"/>
    <col min="8153" max="8153" width="1" style="70" customWidth="1"/>
    <col min="8154" max="8154" width="12.8984375" style="70" customWidth="1"/>
    <col min="8155" max="8155" width="0.8984375" style="70" customWidth="1"/>
    <col min="8156" max="8156" width="15.09765625" style="70" bestFit="1" customWidth="1"/>
    <col min="8157" max="8157" width="0.8984375" style="70" customWidth="1"/>
    <col min="8158" max="8158" width="12.09765625" style="70" customWidth="1"/>
    <col min="8159" max="8159" width="1.09765625" style="70" customWidth="1"/>
    <col min="8160" max="8160" width="15.09765625" style="70" customWidth="1"/>
    <col min="8161" max="8161" width="2.69921875" style="70" customWidth="1"/>
    <col min="8162" max="8162" width="11" style="70" bestFit="1" customWidth="1"/>
    <col min="8163" max="8163" width="3" style="70" customWidth="1"/>
    <col min="8164" max="8164" width="11" style="70" bestFit="1" customWidth="1"/>
    <col min="8165" max="8406" width="9.09765625" style="70"/>
    <col min="8407" max="8407" width="51.09765625" style="70" customWidth="1"/>
    <col min="8408" max="8408" width="6.8984375" style="70" customWidth="1"/>
    <col min="8409" max="8409" width="1" style="70" customWidth="1"/>
    <col min="8410" max="8410" width="12.8984375" style="70" customWidth="1"/>
    <col min="8411" max="8411" width="0.8984375" style="70" customWidth="1"/>
    <col min="8412" max="8412" width="15.09765625" style="70" bestFit="1" customWidth="1"/>
    <col min="8413" max="8413" width="0.8984375" style="70" customWidth="1"/>
    <col min="8414" max="8414" width="12.09765625" style="70" customWidth="1"/>
    <col min="8415" max="8415" width="1.09765625" style="70" customWidth="1"/>
    <col min="8416" max="8416" width="15.09765625" style="70" customWidth="1"/>
    <col min="8417" max="8417" width="2.69921875" style="70" customWidth="1"/>
    <col min="8418" max="8418" width="11" style="70" bestFit="1" customWidth="1"/>
    <col min="8419" max="8419" width="3" style="70" customWidth="1"/>
    <col min="8420" max="8420" width="11" style="70" bestFit="1" customWidth="1"/>
    <col min="8421" max="8662" width="9.09765625" style="70"/>
    <col min="8663" max="8663" width="51.09765625" style="70" customWidth="1"/>
    <col min="8664" max="8664" width="6.8984375" style="70" customWidth="1"/>
    <col min="8665" max="8665" width="1" style="70" customWidth="1"/>
    <col min="8666" max="8666" width="12.8984375" style="70" customWidth="1"/>
    <col min="8667" max="8667" width="0.8984375" style="70" customWidth="1"/>
    <col min="8668" max="8668" width="15.09765625" style="70" bestFit="1" customWidth="1"/>
    <col min="8669" max="8669" width="0.8984375" style="70" customWidth="1"/>
    <col min="8670" max="8670" width="12.09765625" style="70" customWidth="1"/>
    <col min="8671" max="8671" width="1.09765625" style="70" customWidth="1"/>
    <col min="8672" max="8672" width="15.09765625" style="70" customWidth="1"/>
    <col min="8673" max="8673" width="2.69921875" style="70" customWidth="1"/>
    <col min="8674" max="8674" width="11" style="70" bestFit="1" customWidth="1"/>
    <col min="8675" max="8675" width="3" style="70" customWidth="1"/>
    <col min="8676" max="8676" width="11" style="70" bestFit="1" customWidth="1"/>
    <col min="8677" max="8918" width="9.09765625" style="70"/>
    <col min="8919" max="8919" width="51.09765625" style="70" customWidth="1"/>
    <col min="8920" max="8920" width="6.8984375" style="70" customWidth="1"/>
    <col min="8921" max="8921" width="1" style="70" customWidth="1"/>
    <col min="8922" max="8922" width="12.8984375" style="70" customWidth="1"/>
    <col min="8923" max="8923" width="0.8984375" style="70" customWidth="1"/>
    <col min="8924" max="8924" width="15.09765625" style="70" bestFit="1" customWidth="1"/>
    <col min="8925" max="8925" width="0.8984375" style="70" customWidth="1"/>
    <col min="8926" max="8926" width="12.09765625" style="70" customWidth="1"/>
    <col min="8927" max="8927" width="1.09765625" style="70" customWidth="1"/>
    <col min="8928" max="8928" width="15.09765625" style="70" customWidth="1"/>
    <col min="8929" max="8929" width="2.69921875" style="70" customWidth="1"/>
    <col min="8930" max="8930" width="11" style="70" bestFit="1" customWidth="1"/>
    <col min="8931" max="8931" width="3" style="70" customWidth="1"/>
    <col min="8932" max="8932" width="11" style="70" bestFit="1" customWidth="1"/>
    <col min="8933" max="9174" width="9.09765625" style="70"/>
    <col min="9175" max="9175" width="51.09765625" style="70" customWidth="1"/>
    <col min="9176" max="9176" width="6.8984375" style="70" customWidth="1"/>
    <col min="9177" max="9177" width="1" style="70" customWidth="1"/>
    <col min="9178" max="9178" width="12.8984375" style="70" customWidth="1"/>
    <col min="9179" max="9179" width="0.8984375" style="70" customWidth="1"/>
    <col min="9180" max="9180" width="15.09765625" style="70" bestFit="1" customWidth="1"/>
    <col min="9181" max="9181" width="0.8984375" style="70" customWidth="1"/>
    <col min="9182" max="9182" width="12.09765625" style="70" customWidth="1"/>
    <col min="9183" max="9183" width="1.09765625" style="70" customWidth="1"/>
    <col min="9184" max="9184" width="15.09765625" style="70" customWidth="1"/>
    <col min="9185" max="9185" width="2.69921875" style="70" customWidth="1"/>
    <col min="9186" max="9186" width="11" style="70" bestFit="1" customWidth="1"/>
    <col min="9187" max="9187" width="3" style="70" customWidth="1"/>
    <col min="9188" max="9188" width="11" style="70" bestFit="1" customWidth="1"/>
    <col min="9189" max="9430" width="9.09765625" style="70"/>
    <col min="9431" max="9431" width="51.09765625" style="70" customWidth="1"/>
    <col min="9432" max="9432" width="6.8984375" style="70" customWidth="1"/>
    <col min="9433" max="9433" width="1" style="70" customWidth="1"/>
    <col min="9434" max="9434" width="12.8984375" style="70" customWidth="1"/>
    <col min="9435" max="9435" width="0.8984375" style="70" customWidth="1"/>
    <col min="9436" max="9436" width="15.09765625" style="70" bestFit="1" customWidth="1"/>
    <col min="9437" max="9437" width="0.8984375" style="70" customWidth="1"/>
    <col min="9438" max="9438" width="12.09765625" style="70" customWidth="1"/>
    <col min="9439" max="9439" width="1.09765625" style="70" customWidth="1"/>
    <col min="9440" max="9440" width="15.09765625" style="70" customWidth="1"/>
    <col min="9441" max="9441" width="2.69921875" style="70" customWidth="1"/>
    <col min="9442" max="9442" width="11" style="70" bestFit="1" customWidth="1"/>
    <col min="9443" max="9443" width="3" style="70" customWidth="1"/>
    <col min="9444" max="9444" width="11" style="70" bestFit="1" customWidth="1"/>
    <col min="9445" max="9686" width="9.09765625" style="70"/>
    <col min="9687" max="9687" width="51.09765625" style="70" customWidth="1"/>
    <col min="9688" max="9688" width="6.8984375" style="70" customWidth="1"/>
    <col min="9689" max="9689" width="1" style="70" customWidth="1"/>
    <col min="9690" max="9690" width="12.8984375" style="70" customWidth="1"/>
    <col min="9691" max="9691" width="0.8984375" style="70" customWidth="1"/>
    <col min="9692" max="9692" width="15.09765625" style="70" bestFit="1" customWidth="1"/>
    <col min="9693" max="9693" width="0.8984375" style="70" customWidth="1"/>
    <col min="9694" max="9694" width="12.09765625" style="70" customWidth="1"/>
    <col min="9695" max="9695" width="1.09765625" style="70" customWidth="1"/>
    <col min="9696" max="9696" width="15.09765625" style="70" customWidth="1"/>
    <col min="9697" max="9697" width="2.69921875" style="70" customWidth="1"/>
    <col min="9698" max="9698" width="11" style="70" bestFit="1" customWidth="1"/>
    <col min="9699" max="9699" width="3" style="70" customWidth="1"/>
    <col min="9700" max="9700" width="11" style="70" bestFit="1" customWidth="1"/>
    <col min="9701" max="9942" width="9.09765625" style="70"/>
    <col min="9943" max="9943" width="51.09765625" style="70" customWidth="1"/>
    <col min="9944" max="9944" width="6.8984375" style="70" customWidth="1"/>
    <col min="9945" max="9945" width="1" style="70" customWidth="1"/>
    <col min="9946" max="9946" width="12.8984375" style="70" customWidth="1"/>
    <col min="9947" max="9947" width="0.8984375" style="70" customWidth="1"/>
    <col min="9948" max="9948" width="15.09765625" style="70" bestFit="1" customWidth="1"/>
    <col min="9949" max="9949" width="0.8984375" style="70" customWidth="1"/>
    <col min="9950" max="9950" width="12.09765625" style="70" customWidth="1"/>
    <col min="9951" max="9951" width="1.09765625" style="70" customWidth="1"/>
    <col min="9952" max="9952" width="15.09765625" style="70" customWidth="1"/>
    <col min="9953" max="9953" width="2.69921875" style="70" customWidth="1"/>
    <col min="9954" max="9954" width="11" style="70" bestFit="1" customWidth="1"/>
    <col min="9955" max="9955" width="3" style="70" customWidth="1"/>
    <col min="9956" max="9956" width="11" style="70" bestFit="1" customWidth="1"/>
    <col min="9957" max="10198" width="9.09765625" style="70"/>
    <col min="10199" max="10199" width="51.09765625" style="70" customWidth="1"/>
    <col min="10200" max="10200" width="6.8984375" style="70" customWidth="1"/>
    <col min="10201" max="10201" width="1" style="70" customWidth="1"/>
    <col min="10202" max="10202" width="12.8984375" style="70" customWidth="1"/>
    <col min="10203" max="10203" width="0.8984375" style="70" customWidth="1"/>
    <col min="10204" max="10204" width="15.09765625" style="70" bestFit="1" customWidth="1"/>
    <col min="10205" max="10205" width="0.8984375" style="70" customWidth="1"/>
    <col min="10206" max="10206" width="12.09765625" style="70" customWidth="1"/>
    <col min="10207" max="10207" width="1.09765625" style="70" customWidth="1"/>
    <col min="10208" max="10208" width="15.09765625" style="70" customWidth="1"/>
    <col min="10209" max="10209" width="2.69921875" style="70" customWidth="1"/>
    <col min="10210" max="10210" width="11" style="70" bestFit="1" customWidth="1"/>
    <col min="10211" max="10211" width="3" style="70" customWidth="1"/>
    <col min="10212" max="10212" width="11" style="70" bestFit="1" customWidth="1"/>
    <col min="10213" max="10454" width="9.09765625" style="70"/>
    <col min="10455" max="10455" width="51.09765625" style="70" customWidth="1"/>
    <col min="10456" max="10456" width="6.8984375" style="70" customWidth="1"/>
    <col min="10457" max="10457" width="1" style="70" customWidth="1"/>
    <col min="10458" max="10458" width="12.8984375" style="70" customWidth="1"/>
    <col min="10459" max="10459" width="0.8984375" style="70" customWidth="1"/>
    <col min="10460" max="10460" width="15.09765625" style="70" bestFit="1" customWidth="1"/>
    <col min="10461" max="10461" width="0.8984375" style="70" customWidth="1"/>
    <col min="10462" max="10462" width="12.09765625" style="70" customWidth="1"/>
    <col min="10463" max="10463" width="1.09765625" style="70" customWidth="1"/>
    <col min="10464" max="10464" width="15.09765625" style="70" customWidth="1"/>
    <col min="10465" max="10465" width="2.69921875" style="70" customWidth="1"/>
    <col min="10466" max="10466" width="11" style="70" bestFit="1" customWidth="1"/>
    <col min="10467" max="10467" width="3" style="70" customWidth="1"/>
    <col min="10468" max="10468" width="11" style="70" bestFit="1" customWidth="1"/>
    <col min="10469" max="10710" width="9.09765625" style="70"/>
    <col min="10711" max="10711" width="51.09765625" style="70" customWidth="1"/>
    <col min="10712" max="10712" width="6.8984375" style="70" customWidth="1"/>
    <col min="10713" max="10713" width="1" style="70" customWidth="1"/>
    <col min="10714" max="10714" width="12.8984375" style="70" customWidth="1"/>
    <col min="10715" max="10715" width="0.8984375" style="70" customWidth="1"/>
    <col min="10716" max="10716" width="15.09765625" style="70" bestFit="1" customWidth="1"/>
    <col min="10717" max="10717" width="0.8984375" style="70" customWidth="1"/>
    <col min="10718" max="10718" width="12.09765625" style="70" customWidth="1"/>
    <col min="10719" max="10719" width="1.09765625" style="70" customWidth="1"/>
    <col min="10720" max="10720" width="15.09765625" style="70" customWidth="1"/>
    <col min="10721" max="10721" width="2.69921875" style="70" customWidth="1"/>
    <col min="10722" max="10722" width="11" style="70" bestFit="1" customWidth="1"/>
    <col min="10723" max="10723" width="3" style="70" customWidth="1"/>
    <col min="10724" max="10724" width="11" style="70" bestFit="1" customWidth="1"/>
    <col min="10725" max="10966" width="9.09765625" style="70"/>
    <col min="10967" max="10967" width="51.09765625" style="70" customWidth="1"/>
    <col min="10968" max="10968" width="6.8984375" style="70" customWidth="1"/>
    <col min="10969" max="10969" width="1" style="70" customWidth="1"/>
    <col min="10970" max="10970" width="12.8984375" style="70" customWidth="1"/>
    <col min="10971" max="10971" width="0.8984375" style="70" customWidth="1"/>
    <col min="10972" max="10972" width="15.09765625" style="70" bestFit="1" customWidth="1"/>
    <col min="10973" max="10973" width="0.8984375" style="70" customWidth="1"/>
    <col min="10974" max="10974" width="12.09765625" style="70" customWidth="1"/>
    <col min="10975" max="10975" width="1.09765625" style="70" customWidth="1"/>
    <col min="10976" max="10976" width="15.09765625" style="70" customWidth="1"/>
    <col min="10977" max="10977" width="2.69921875" style="70" customWidth="1"/>
    <col min="10978" max="10978" width="11" style="70" bestFit="1" customWidth="1"/>
    <col min="10979" max="10979" width="3" style="70" customWidth="1"/>
    <col min="10980" max="10980" width="11" style="70" bestFit="1" customWidth="1"/>
    <col min="10981" max="11222" width="9.09765625" style="70"/>
    <col min="11223" max="11223" width="51.09765625" style="70" customWidth="1"/>
    <col min="11224" max="11224" width="6.8984375" style="70" customWidth="1"/>
    <col min="11225" max="11225" width="1" style="70" customWidth="1"/>
    <col min="11226" max="11226" width="12.8984375" style="70" customWidth="1"/>
    <col min="11227" max="11227" width="0.8984375" style="70" customWidth="1"/>
    <col min="11228" max="11228" width="15.09765625" style="70" bestFit="1" customWidth="1"/>
    <col min="11229" max="11229" width="0.8984375" style="70" customWidth="1"/>
    <col min="11230" max="11230" width="12.09765625" style="70" customWidth="1"/>
    <col min="11231" max="11231" width="1.09765625" style="70" customWidth="1"/>
    <col min="11232" max="11232" width="15.09765625" style="70" customWidth="1"/>
    <col min="11233" max="11233" width="2.69921875" style="70" customWidth="1"/>
    <col min="11234" max="11234" width="11" style="70" bestFit="1" customWidth="1"/>
    <col min="11235" max="11235" width="3" style="70" customWidth="1"/>
    <col min="11236" max="11236" width="11" style="70" bestFit="1" customWidth="1"/>
    <col min="11237" max="11478" width="9.09765625" style="70"/>
    <col min="11479" max="11479" width="51.09765625" style="70" customWidth="1"/>
    <col min="11480" max="11480" width="6.8984375" style="70" customWidth="1"/>
    <col min="11481" max="11481" width="1" style="70" customWidth="1"/>
    <col min="11482" max="11482" width="12.8984375" style="70" customWidth="1"/>
    <col min="11483" max="11483" width="0.8984375" style="70" customWidth="1"/>
    <col min="11484" max="11484" width="15.09765625" style="70" bestFit="1" customWidth="1"/>
    <col min="11485" max="11485" width="0.8984375" style="70" customWidth="1"/>
    <col min="11486" max="11486" width="12.09765625" style="70" customWidth="1"/>
    <col min="11487" max="11487" width="1.09765625" style="70" customWidth="1"/>
    <col min="11488" max="11488" width="15.09765625" style="70" customWidth="1"/>
    <col min="11489" max="11489" width="2.69921875" style="70" customWidth="1"/>
    <col min="11490" max="11490" width="11" style="70" bestFit="1" customWidth="1"/>
    <col min="11491" max="11491" width="3" style="70" customWidth="1"/>
    <col min="11492" max="11492" width="11" style="70" bestFit="1" customWidth="1"/>
    <col min="11493" max="11734" width="9.09765625" style="70"/>
    <col min="11735" max="11735" width="51.09765625" style="70" customWidth="1"/>
    <col min="11736" max="11736" width="6.8984375" style="70" customWidth="1"/>
    <col min="11737" max="11737" width="1" style="70" customWidth="1"/>
    <col min="11738" max="11738" width="12.8984375" style="70" customWidth="1"/>
    <col min="11739" max="11739" width="0.8984375" style="70" customWidth="1"/>
    <col min="11740" max="11740" width="15.09765625" style="70" bestFit="1" customWidth="1"/>
    <col min="11741" max="11741" width="0.8984375" style="70" customWidth="1"/>
    <col min="11742" max="11742" width="12.09765625" style="70" customWidth="1"/>
    <col min="11743" max="11743" width="1.09765625" style="70" customWidth="1"/>
    <col min="11744" max="11744" width="15.09765625" style="70" customWidth="1"/>
    <col min="11745" max="11745" width="2.69921875" style="70" customWidth="1"/>
    <col min="11746" max="11746" width="11" style="70" bestFit="1" customWidth="1"/>
    <col min="11747" max="11747" width="3" style="70" customWidth="1"/>
    <col min="11748" max="11748" width="11" style="70" bestFit="1" customWidth="1"/>
    <col min="11749" max="11990" width="9.09765625" style="70"/>
    <col min="11991" max="11991" width="51.09765625" style="70" customWidth="1"/>
    <col min="11992" max="11992" width="6.8984375" style="70" customWidth="1"/>
    <col min="11993" max="11993" width="1" style="70" customWidth="1"/>
    <col min="11994" max="11994" width="12.8984375" style="70" customWidth="1"/>
    <col min="11995" max="11995" width="0.8984375" style="70" customWidth="1"/>
    <col min="11996" max="11996" width="15.09765625" style="70" bestFit="1" customWidth="1"/>
    <col min="11997" max="11997" width="0.8984375" style="70" customWidth="1"/>
    <col min="11998" max="11998" width="12.09765625" style="70" customWidth="1"/>
    <col min="11999" max="11999" width="1.09765625" style="70" customWidth="1"/>
    <col min="12000" max="12000" width="15.09765625" style="70" customWidth="1"/>
    <col min="12001" max="12001" width="2.69921875" style="70" customWidth="1"/>
    <col min="12002" max="12002" width="11" style="70" bestFit="1" customWidth="1"/>
    <col min="12003" max="12003" width="3" style="70" customWidth="1"/>
    <col min="12004" max="12004" width="11" style="70" bestFit="1" customWidth="1"/>
    <col min="12005" max="12246" width="9.09765625" style="70"/>
    <col min="12247" max="12247" width="51.09765625" style="70" customWidth="1"/>
    <col min="12248" max="12248" width="6.8984375" style="70" customWidth="1"/>
    <col min="12249" max="12249" width="1" style="70" customWidth="1"/>
    <col min="12250" max="12250" width="12.8984375" style="70" customWidth="1"/>
    <col min="12251" max="12251" width="0.8984375" style="70" customWidth="1"/>
    <col min="12252" max="12252" width="15.09765625" style="70" bestFit="1" customWidth="1"/>
    <col min="12253" max="12253" width="0.8984375" style="70" customWidth="1"/>
    <col min="12254" max="12254" width="12.09765625" style="70" customWidth="1"/>
    <col min="12255" max="12255" width="1.09765625" style="70" customWidth="1"/>
    <col min="12256" max="12256" width="15.09765625" style="70" customWidth="1"/>
    <col min="12257" max="12257" width="2.69921875" style="70" customWidth="1"/>
    <col min="12258" max="12258" width="11" style="70" bestFit="1" customWidth="1"/>
    <col min="12259" max="12259" width="3" style="70" customWidth="1"/>
    <col min="12260" max="12260" width="11" style="70" bestFit="1" customWidth="1"/>
    <col min="12261" max="12502" width="9.09765625" style="70"/>
    <col min="12503" max="12503" width="51.09765625" style="70" customWidth="1"/>
    <col min="12504" max="12504" width="6.8984375" style="70" customWidth="1"/>
    <col min="12505" max="12505" width="1" style="70" customWidth="1"/>
    <col min="12506" max="12506" width="12.8984375" style="70" customWidth="1"/>
    <col min="12507" max="12507" width="0.8984375" style="70" customWidth="1"/>
    <col min="12508" max="12508" width="15.09765625" style="70" bestFit="1" customWidth="1"/>
    <col min="12509" max="12509" width="0.8984375" style="70" customWidth="1"/>
    <col min="12510" max="12510" width="12.09765625" style="70" customWidth="1"/>
    <col min="12511" max="12511" width="1.09765625" style="70" customWidth="1"/>
    <col min="12512" max="12512" width="15.09765625" style="70" customWidth="1"/>
    <col min="12513" max="12513" width="2.69921875" style="70" customWidth="1"/>
    <col min="12514" max="12514" width="11" style="70" bestFit="1" customWidth="1"/>
    <col min="12515" max="12515" width="3" style="70" customWidth="1"/>
    <col min="12516" max="12516" width="11" style="70" bestFit="1" customWidth="1"/>
    <col min="12517" max="12758" width="9.09765625" style="70"/>
    <col min="12759" max="12759" width="51.09765625" style="70" customWidth="1"/>
    <col min="12760" max="12760" width="6.8984375" style="70" customWidth="1"/>
    <col min="12761" max="12761" width="1" style="70" customWidth="1"/>
    <col min="12762" max="12762" width="12.8984375" style="70" customWidth="1"/>
    <col min="12763" max="12763" width="0.8984375" style="70" customWidth="1"/>
    <col min="12764" max="12764" width="15.09765625" style="70" bestFit="1" customWidth="1"/>
    <col min="12765" max="12765" width="0.8984375" style="70" customWidth="1"/>
    <col min="12766" max="12766" width="12.09765625" style="70" customWidth="1"/>
    <col min="12767" max="12767" width="1.09765625" style="70" customWidth="1"/>
    <col min="12768" max="12768" width="15.09765625" style="70" customWidth="1"/>
    <col min="12769" max="12769" width="2.69921875" style="70" customWidth="1"/>
    <col min="12770" max="12770" width="11" style="70" bestFit="1" customWidth="1"/>
    <col min="12771" max="12771" width="3" style="70" customWidth="1"/>
    <col min="12772" max="12772" width="11" style="70" bestFit="1" customWidth="1"/>
    <col min="12773" max="13014" width="9.09765625" style="70"/>
    <col min="13015" max="13015" width="51.09765625" style="70" customWidth="1"/>
    <col min="13016" max="13016" width="6.8984375" style="70" customWidth="1"/>
    <col min="13017" max="13017" width="1" style="70" customWidth="1"/>
    <col min="13018" max="13018" width="12.8984375" style="70" customWidth="1"/>
    <col min="13019" max="13019" width="0.8984375" style="70" customWidth="1"/>
    <col min="13020" max="13020" width="15.09765625" style="70" bestFit="1" customWidth="1"/>
    <col min="13021" max="13021" width="0.8984375" style="70" customWidth="1"/>
    <col min="13022" max="13022" width="12.09765625" style="70" customWidth="1"/>
    <col min="13023" max="13023" width="1.09765625" style="70" customWidth="1"/>
    <col min="13024" max="13024" width="15.09765625" style="70" customWidth="1"/>
    <col min="13025" max="13025" width="2.69921875" style="70" customWidth="1"/>
    <col min="13026" max="13026" width="11" style="70" bestFit="1" customWidth="1"/>
    <col min="13027" max="13027" width="3" style="70" customWidth="1"/>
    <col min="13028" max="13028" width="11" style="70" bestFit="1" customWidth="1"/>
    <col min="13029" max="13270" width="9.09765625" style="70"/>
    <col min="13271" max="13271" width="51.09765625" style="70" customWidth="1"/>
    <col min="13272" max="13272" width="6.8984375" style="70" customWidth="1"/>
    <col min="13273" max="13273" width="1" style="70" customWidth="1"/>
    <col min="13274" max="13274" width="12.8984375" style="70" customWidth="1"/>
    <col min="13275" max="13275" width="0.8984375" style="70" customWidth="1"/>
    <col min="13276" max="13276" width="15.09765625" style="70" bestFit="1" customWidth="1"/>
    <col min="13277" max="13277" width="0.8984375" style="70" customWidth="1"/>
    <col min="13278" max="13278" width="12.09765625" style="70" customWidth="1"/>
    <col min="13279" max="13279" width="1.09765625" style="70" customWidth="1"/>
    <col min="13280" max="13280" width="15.09765625" style="70" customWidth="1"/>
    <col min="13281" max="13281" width="2.69921875" style="70" customWidth="1"/>
    <col min="13282" max="13282" width="11" style="70" bestFit="1" customWidth="1"/>
    <col min="13283" max="13283" width="3" style="70" customWidth="1"/>
    <col min="13284" max="13284" width="11" style="70" bestFit="1" customWidth="1"/>
    <col min="13285" max="13526" width="9.09765625" style="70"/>
    <col min="13527" max="13527" width="51.09765625" style="70" customWidth="1"/>
    <col min="13528" max="13528" width="6.8984375" style="70" customWidth="1"/>
    <col min="13529" max="13529" width="1" style="70" customWidth="1"/>
    <col min="13530" max="13530" width="12.8984375" style="70" customWidth="1"/>
    <col min="13531" max="13531" width="0.8984375" style="70" customWidth="1"/>
    <col min="13532" max="13532" width="15.09765625" style="70" bestFit="1" customWidth="1"/>
    <col min="13533" max="13533" width="0.8984375" style="70" customWidth="1"/>
    <col min="13534" max="13534" width="12.09765625" style="70" customWidth="1"/>
    <col min="13535" max="13535" width="1.09765625" style="70" customWidth="1"/>
    <col min="13536" max="13536" width="15.09765625" style="70" customWidth="1"/>
    <col min="13537" max="13537" width="2.69921875" style="70" customWidth="1"/>
    <col min="13538" max="13538" width="11" style="70" bestFit="1" customWidth="1"/>
    <col min="13539" max="13539" width="3" style="70" customWidth="1"/>
    <col min="13540" max="13540" width="11" style="70" bestFit="1" customWidth="1"/>
    <col min="13541" max="13782" width="9.09765625" style="70"/>
    <col min="13783" max="13783" width="51.09765625" style="70" customWidth="1"/>
    <col min="13784" max="13784" width="6.8984375" style="70" customWidth="1"/>
    <col min="13785" max="13785" width="1" style="70" customWidth="1"/>
    <col min="13786" max="13786" width="12.8984375" style="70" customWidth="1"/>
    <col min="13787" max="13787" width="0.8984375" style="70" customWidth="1"/>
    <col min="13788" max="13788" width="15.09765625" style="70" bestFit="1" customWidth="1"/>
    <col min="13789" max="13789" width="0.8984375" style="70" customWidth="1"/>
    <col min="13790" max="13790" width="12.09765625" style="70" customWidth="1"/>
    <col min="13791" max="13791" width="1.09765625" style="70" customWidth="1"/>
    <col min="13792" max="13792" width="15.09765625" style="70" customWidth="1"/>
    <col min="13793" max="13793" width="2.69921875" style="70" customWidth="1"/>
    <col min="13794" max="13794" width="11" style="70" bestFit="1" customWidth="1"/>
    <col min="13795" max="13795" width="3" style="70" customWidth="1"/>
    <col min="13796" max="13796" width="11" style="70" bestFit="1" customWidth="1"/>
    <col min="13797" max="14038" width="9.09765625" style="70"/>
    <col min="14039" max="14039" width="51.09765625" style="70" customWidth="1"/>
    <col min="14040" max="14040" width="6.8984375" style="70" customWidth="1"/>
    <col min="14041" max="14041" width="1" style="70" customWidth="1"/>
    <col min="14042" max="14042" width="12.8984375" style="70" customWidth="1"/>
    <col min="14043" max="14043" width="0.8984375" style="70" customWidth="1"/>
    <col min="14044" max="14044" width="15.09765625" style="70" bestFit="1" customWidth="1"/>
    <col min="14045" max="14045" width="0.8984375" style="70" customWidth="1"/>
    <col min="14046" max="14046" width="12.09765625" style="70" customWidth="1"/>
    <col min="14047" max="14047" width="1.09765625" style="70" customWidth="1"/>
    <col min="14048" max="14048" width="15.09765625" style="70" customWidth="1"/>
    <col min="14049" max="14049" width="2.69921875" style="70" customWidth="1"/>
    <col min="14050" max="14050" width="11" style="70" bestFit="1" customWidth="1"/>
    <col min="14051" max="14051" width="3" style="70" customWidth="1"/>
    <col min="14052" max="14052" width="11" style="70" bestFit="1" customWidth="1"/>
    <col min="14053" max="14294" width="9.09765625" style="70"/>
    <col min="14295" max="14295" width="51.09765625" style="70" customWidth="1"/>
    <col min="14296" max="14296" width="6.8984375" style="70" customWidth="1"/>
    <col min="14297" max="14297" width="1" style="70" customWidth="1"/>
    <col min="14298" max="14298" width="12.8984375" style="70" customWidth="1"/>
    <col min="14299" max="14299" width="0.8984375" style="70" customWidth="1"/>
    <col min="14300" max="14300" width="15.09765625" style="70" bestFit="1" customWidth="1"/>
    <col min="14301" max="14301" width="0.8984375" style="70" customWidth="1"/>
    <col min="14302" max="14302" width="12.09765625" style="70" customWidth="1"/>
    <col min="14303" max="14303" width="1.09765625" style="70" customWidth="1"/>
    <col min="14304" max="14304" width="15.09765625" style="70" customWidth="1"/>
    <col min="14305" max="14305" width="2.69921875" style="70" customWidth="1"/>
    <col min="14306" max="14306" width="11" style="70" bestFit="1" customWidth="1"/>
    <col min="14307" max="14307" width="3" style="70" customWidth="1"/>
    <col min="14308" max="14308" width="11" style="70" bestFit="1" customWidth="1"/>
    <col min="14309" max="14550" width="9.09765625" style="70"/>
    <col min="14551" max="14551" width="51.09765625" style="70" customWidth="1"/>
    <col min="14552" max="14552" width="6.8984375" style="70" customWidth="1"/>
    <col min="14553" max="14553" width="1" style="70" customWidth="1"/>
    <col min="14554" max="14554" width="12.8984375" style="70" customWidth="1"/>
    <col min="14555" max="14555" width="0.8984375" style="70" customWidth="1"/>
    <col min="14556" max="14556" width="15.09765625" style="70" bestFit="1" customWidth="1"/>
    <col min="14557" max="14557" width="0.8984375" style="70" customWidth="1"/>
    <col min="14558" max="14558" width="12.09765625" style="70" customWidth="1"/>
    <col min="14559" max="14559" width="1.09765625" style="70" customWidth="1"/>
    <col min="14560" max="14560" width="15.09765625" style="70" customWidth="1"/>
    <col min="14561" max="14561" width="2.69921875" style="70" customWidth="1"/>
    <col min="14562" max="14562" width="11" style="70" bestFit="1" customWidth="1"/>
    <col min="14563" max="14563" width="3" style="70" customWidth="1"/>
    <col min="14564" max="14564" width="11" style="70" bestFit="1" customWidth="1"/>
    <col min="14565" max="14806" width="9.09765625" style="70"/>
    <col min="14807" max="14807" width="51.09765625" style="70" customWidth="1"/>
    <col min="14808" max="14808" width="6.8984375" style="70" customWidth="1"/>
    <col min="14809" max="14809" width="1" style="70" customWidth="1"/>
    <col min="14810" max="14810" width="12.8984375" style="70" customWidth="1"/>
    <col min="14811" max="14811" width="0.8984375" style="70" customWidth="1"/>
    <col min="14812" max="14812" width="15.09765625" style="70" bestFit="1" customWidth="1"/>
    <col min="14813" max="14813" width="0.8984375" style="70" customWidth="1"/>
    <col min="14814" max="14814" width="12.09765625" style="70" customWidth="1"/>
    <col min="14815" max="14815" width="1.09765625" style="70" customWidth="1"/>
    <col min="14816" max="14816" width="15.09765625" style="70" customWidth="1"/>
    <col min="14817" max="14817" width="2.69921875" style="70" customWidth="1"/>
    <col min="14818" max="14818" width="11" style="70" bestFit="1" customWidth="1"/>
    <col min="14819" max="14819" width="3" style="70" customWidth="1"/>
    <col min="14820" max="14820" width="11" style="70" bestFit="1" customWidth="1"/>
    <col min="14821" max="15062" width="9.09765625" style="70"/>
    <col min="15063" max="15063" width="51.09765625" style="70" customWidth="1"/>
    <col min="15064" max="15064" width="6.8984375" style="70" customWidth="1"/>
    <col min="15065" max="15065" width="1" style="70" customWidth="1"/>
    <col min="15066" max="15066" width="12.8984375" style="70" customWidth="1"/>
    <col min="15067" max="15067" width="0.8984375" style="70" customWidth="1"/>
    <col min="15068" max="15068" width="15.09765625" style="70" bestFit="1" customWidth="1"/>
    <col min="15069" max="15069" width="0.8984375" style="70" customWidth="1"/>
    <col min="15070" max="15070" width="12.09765625" style="70" customWidth="1"/>
    <col min="15071" max="15071" width="1.09765625" style="70" customWidth="1"/>
    <col min="15072" max="15072" width="15.09765625" style="70" customWidth="1"/>
    <col min="15073" max="15073" width="2.69921875" style="70" customWidth="1"/>
    <col min="15074" max="15074" width="11" style="70" bestFit="1" customWidth="1"/>
    <col min="15075" max="15075" width="3" style="70" customWidth="1"/>
    <col min="15076" max="15076" width="11" style="70" bestFit="1" customWidth="1"/>
    <col min="15077" max="15318" width="9.09765625" style="70"/>
    <col min="15319" max="15319" width="51.09765625" style="70" customWidth="1"/>
    <col min="15320" max="15320" width="6.8984375" style="70" customWidth="1"/>
    <col min="15321" max="15321" width="1" style="70" customWidth="1"/>
    <col min="15322" max="15322" width="12.8984375" style="70" customWidth="1"/>
    <col min="15323" max="15323" width="0.8984375" style="70" customWidth="1"/>
    <col min="15324" max="15324" width="15.09765625" style="70" bestFit="1" customWidth="1"/>
    <col min="15325" max="15325" width="0.8984375" style="70" customWidth="1"/>
    <col min="15326" max="15326" width="12.09765625" style="70" customWidth="1"/>
    <col min="15327" max="15327" width="1.09765625" style="70" customWidth="1"/>
    <col min="15328" max="15328" width="15.09765625" style="70" customWidth="1"/>
    <col min="15329" max="15329" width="2.69921875" style="70" customWidth="1"/>
    <col min="15330" max="15330" width="11" style="70" bestFit="1" customWidth="1"/>
    <col min="15331" max="15331" width="3" style="70" customWidth="1"/>
    <col min="15332" max="15332" width="11" style="70" bestFit="1" customWidth="1"/>
    <col min="15333" max="15574" width="9.09765625" style="70"/>
    <col min="15575" max="15575" width="51.09765625" style="70" customWidth="1"/>
    <col min="15576" max="15576" width="6.8984375" style="70" customWidth="1"/>
    <col min="15577" max="15577" width="1" style="70" customWidth="1"/>
    <col min="15578" max="15578" width="12.8984375" style="70" customWidth="1"/>
    <col min="15579" max="15579" width="0.8984375" style="70" customWidth="1"/>
    <col min="15580" max="15580" width="15.09765625" style="70" bestFit="1" customWidth="1"/>
    <col min="15581" max="15581" width="0.8984375" style="70" customWidth="1"/>
    <col min="15582" max="15582" width="12.09765625" style="70" customWidth="1"/>
    <col min="15583" max="15583" width="1.09765625" style="70" customWidth="1"/>
    <col min="15584" max="15584" width="15.09765625" style="70" customWidth="1"/>
    <col min="15585" max="15585" width="2.69921875" style="70" customWidth="1"/>
    <col min="15586" max="15586" width="11" style="70" bestFit="1" customWidth="1"/>
    <col min="15587" max="15587" width="3" style="70" customWidth="1"/>
    <col min="15588" max="15588" width="11" style="70" bestFit="1" customWidth="1"/>
    <col min="15589" max="15830" width="9.09765625" style="70"/>
    <col min="15831" max="15831" width="51.09765625" style="70" customWidth="1"/>
    <col min="15832" max="15832" width="6.8984375" style="70" customWidth="1"/>
    <col min="15833" max="15833" width="1" style="70" customWidth="1"/>
    <col min="15834" max="15834" width="12.8984375" style="70" customWidth="1"/>
    <col min="15835" max="15835" width="0.8984375" style="70" customWidth="1"/>
    <col min="15836" max="15836" width="15.09765625" style="70" bestFit="1" customWidth="1"/>
    <col min="15837" max="15837" width="0.8984375" style="70" customWidth="1"/>
    <col min="15838" max="15838" width="12.09765625" style="70" customWidth="1"/>
    <col min="15839" max="15839" width="1.09765625" style="70" customWidth="1"/>
    <col min="15840" max="15840" width="15.09765625" style="70" customWidth="1"/>
    <col min="15841" max="15841" width="2.69921875" style="70" customWidth="1"/>
    <col min="15842" max="15842" width="11" style="70" bestFit="1" customWidth="1"/>
    <col min="15843" max="15843" width="3" style="70" customWidth="1"/>
    <col min="15844" max="15844" width="11" style="70" bestFit="1" customWidth="1"/>
    <col min="15845" max="16086" width="9.09765625" style="70"/>
    <col min="16087" max="16087" width="51.09765625" style="70" customWidth="1"/>
    <col min="16088" max="16088" width="6.8984375" style="70" customWidth="1"/>
    <col min="16089" max="16089" width="1" style="70" customWidth="1"/>
    <col min="16090" max="16090" width="12.8984375" style="70" customWidth="1"/>
    <col min="16091" max="16091" width="0.8984375" style="70" customWidth="1"/>
    <col min="16092" max="16092" width="15.09765625" style="70" bestFit="1" customWidth="1"/>
    <col min="16093" max="16093" width="0.8984375" style="70" customWidth="1"/>
    <col min="16094" max="16094" width="12.09765625" style="70" customWidth="1"/>
    <col min="16095" max="16095" width="1.09765625" style="70" customWidth="1"/>
    <col min="16096" max="16096" width="15.09765625" style="70" customWidth="1"/>
    <col min="16097" max="16097" width="2.69921875" style="70" customWidth="1"/>
    <col min="16098" max="16098" width="11" style="70" bestFit="1" customWidth="1"/>
    <col min="16099" max="16099" width="3" style="70" customWidth="1"/>
    <col min="16100" max="16100" width="11" style="70" bestFit="1" customWidth="1"/>
    <col min="16101" max="16384" width="9.09765625" style="70"/>
  </cols>
  <sheetData>
    <row r="1" spans="1:10" ht="19.95" customHeight="1">
      <c r="A1" s="215">
        <v>1</v>
      </c>
      <c r="B1" s="215"/>
      <c r="C1" s="215"/>
      <c r="D1" s="215"/>
      <c r="E1" s="215"/>
      <c r="F1" s="215"/>
      <c r="G1" s="215"/>
      <c r="H1" s="215"/>
      <c r="I1" s="215"/>
      <c r="J1" s="215"/>
    </row>
    <row r="2" spans="1:10" s="71" customFormat="1" ht="22.5" customHeight="1">
      <c r="A2" s="216" t="s">
        <v>1</v>
      </c>
      <c r="B2" s="216"/>
      <c r="C2" s="216"/>
      <c r="D2" s="216"/>
      <c r="E2" s="216"/>
      <c r="F2" s="216"/>
      <c r="G2" s="216"/>
      <c r="H2" s="216"/>
      <c r="I2" s="216"/>
      <c r="J2" s="216"/>
    </row>
    <row r="3" spans="1:10" s="71" customFormat="1" ht="19.95" customHeight="1">
      <c r="A3" s="216" t="s">
        <v>2</v>
      </c>
      <c r="B3" s="216"/>
      <c r="C3" s="216"/>
      <c r="D3" s="216"/>
      <c r="E3" s="216"/>
      <c r="F3" s="216"/>
      <c r="G3" s="216"/>
      <c r="H3" s="216"/>
      <c r="I3" s="216"/>
      <c r="J3" s="216"/>
    </row>
    <row r="4" spans="1:10" s="71" customFormat="1" ht="19.95" customHeight="1">
      <c r="A4" s="213" t="s">
        <v>190</v>
      </c>
      <c r="B4" s="213"/>
      <c r="C4" s="213"/>
      <c r="D4" s="213"/>
      <c r="E4" s="213"/>
      <c r="F4" s="213"/>
      <c r="G4" s="213"/>
      <c r="H4" s="213"/>
      <c r="I4" s="213"/>
      <c r="J4" s="213"/>
    </row>
    <row r="5" spans="1:10" s="71" customFormat="1" ht="19.95" customHeight="1">
      <c r="A5" s="213"/>
      <c r="B5" s="213"/>
      <c r="C5" s="213"/>
      <c r="D5" s="213"/>
      <c r="E5" s="213"/>
      <c r="F5" s="213"/>
      <c r="G5" s="213"/>
      <c r="H5" s="213"/>
      <c r="I5" s="213"/>
      <c r="J5" s="213"/>
    </row>
    <row r="6" spans="1:10" s="71" customFormat="1" ht="19.95" customHeight="1">
      <c r="A6" s="72"/>
      <c r="B6" s="72"/>
      <c r="C6" s="72"/>
      <c r="D6" s="72"/>
      <c r="E6" s="72"/>
      <c r="F6" s="72"/>
      <c r="G6" s="72"/>
      <c r="H6" s="72"/>
      <c r="J6" s="73" t="s">
        <v>141</v>
      </c>
    </row>
    <row r="7" spans="1:10" ht="19.95" customHeight="1">
      <c r="C7" s="75"/>
      <c r="D7" s="214" t="s">
        <v>3</v>
      </c>
      <c r="E7" s="214"/>
      <c r="F7" s="214"/>
      <c r="G7" s="75"/>
      <c r="H7" s="214" t="s">
        <v>4</v>
      </c>
      <c r="I7" s="214"/>
      <c r="J7" s="214"/>
    </row>
    <row r="8" spans="1:10" ht="19.95" customHeight="1">
      <c r="A8" s="76" t="s">
        <v>5</v>
      </c>
      <c r="B8" s="77" t="s">
        <v>6</v>
      </c>
      <c r="C8" s="78"/>
      <c r="D8" s="79" t="s">
        <v>191</v>
      </c>
      <c r="E8" s="80"/>
      <c r="F8" s="79" t="s">
        <v>167</v>
      </c>
      <c r="G8" s="80"/>
      <c r="H8" s="79" t="s">
        <v>191</v>
      </c>
      <c r="I8" s="80"/>
      <c r="J8" s="81" t="s">
        <v>167</v>
      </c>
    </row>
    <row r="9" spans="1:10" ht="19.95" customHeight="1">
      <c r="A9" s="82" t="s">
        <v>7</v>
      </c>
      <c r="B9" s="83"/>
      <c r="C9" s="83"/>
      <c r="D9" s="84"/>
      <c r="F9" s="84"/>
      <c r="H9" s="84"/>
      <c r="J9" s="84"/>
    </row>
    <row r="10" spans="1:10" ht="19.95" customHeight="1">
      <c r="A10" s="85" t="s">
        <v>8</v>
      </c>
      <c r="B10" s="86">
        <v>6</v>
      </c>
      <c r="D10" s="87">
        <v>62567882</v>
      </c>
      <c r="E10" s="87"/>
      <c r="F10" s="87">
        <v>218497056</v>
      </c>
      <c r="G10" s="87"/>
      <c r="H10" s="87">
        <v>12578561</v>
      </c>
      <c r="I10" s="87"/>
      <c r="J10" s="87">
        <v>203015805</v>
      </c>
    </row>
    <row r="11" spans="1:10" ht="19.95" customHeight="1">
      <c r="A11" s="88" t="s">
        <v>9</v>
      </c>
      <c r="B11" s="86">
        <v>7</v>
      </c>
      <c r="D11" s="87">
        <v>133141550</v>
      </c>
      <c r="E11" s="87"/>
      <c r="F11" s="87">
        <v>180693381</v>
      </c>
      <c r="G11" s="87"/>
      <c r="H11" s="87">
        <v>133141550</v>
      </c>
      <c r="I11" s="87"/>
      <c r="J11" s="87">
        <v>180693381</v>
      </c>
    </row>
    <row r="12" spans="1:10" ht="21.6">
      <c r="A12" s="88" t="s">
        <v>10</v>
      </c>
      <c r="B12" s="86">
        <v>8</v>
      </c>
      <c r="D12" s="87">
        <v>440787538</v>
      </c>
      <c r="E12" s="87"/>
      <c r="F12" s="87">
        <v>433884642</v>
      </c>
      <c r="G12" s="87"/>
      <c r="H12" s="87">
        <v>419693783</v>
      </c>
      <c r="I12" s="87"/>
      <c r="J12" s="87">
        <v>415130670</v>
      </c>
    </row>
    <row r="13" spans="1:10" ht="21.6">
      <c r="A13" s="88" t="s">
        <v>125</v>
      </c>
      <c r="B13" s="86">
        <v>5.2</v>
      </c>
      <c r="D13" s="87">
        <v>0</v>
      </c>
      <c r="E13" s="87"/>
      <c r="F13" s="87">
        <v>0</v>
      </c>
      <c r="G13" s="87"/>
      <c r="H13" s="87">
        <v>1300000</v>
      </c>
      <c r="I13" s="87"/>
      <c r="J13" s="87">
        <v>1300000</v>
      </c>
    </row>
    <row r="14" spans="1:10" ht="21.6">
      <c r="A14" s="88" t="s">
        <v>11</v>
      </c>
      <c r="B14" s="86">
        <v>9</v>
      </c>
      <c r="D14" s="87">
        <v>399127847</v>
      </c>
      <c r="E14" s="87"/>
      <c r="F14" s="87">
        <v>247768980</v>
      </c>
      <c r="G14" s="87"/>
      <c r="H14" s="87">
        <v>387368351</v>
      </c>
      <c r="I14" s="87"/>
      <c r="J14" s="87">
        <v>217513458</v>
      </c>
    </row>
    <row r="15" spans="1:10" ht="19.95" customHeight="1">
      <c r="A15" s="88" t="s">
        <v>13</v>
      </c>
      <c r="B15" s="86">
        <v>10</v>
      </c>
      <c r="D15" s="87">
        <v>97778957</v>
      </c>
      <c r="E15" s="87"/>
      <c r="F15" s="87">
        <v>89631539</v>
      </c>
      <c r="G15" s="87"/>
      <c r="H15" s="87">
        <v>95106256</v>
      </c>
      <c r="I15" s="87"/>
      <c r="J15" s="87">
        <v>87461225</v>
      </c>
    </row>
    <row r="16" spans="1:10" ht="21.6">
      <c r="A16" s="88" t="s">
        <v>12</v>
      </c>
      <c r="B16" s="86"/>
      <c r="D16" s="87">
        <v>267835</v>
      </c>
      <c r="E16" s="87"/>
      <c r="F16" s="87">
        <v>12648773</v>
      </c>
      <c r="G16" s="87"/>
      <c r="H16" s="87">
        <v>267835</v>
      </c>
      <c r="I16" s="87"/>
      <c r="J16" s="87">
        <v>12648773</v>
      </c>
    </row>
    <row r="17" spans="1:10" s="91" customFormat="1" ht="19.95" customHeight="1">
      <c r="A17" s="89" t="s">
        <v>14</v>
      </c>
      <c r="B17" s="90"/>
      <c r="D17" s="92">
        <f>SUM(D10:D16)</f>
        <v>1133671609</v>
      </c>
      <c r="E17" s="93"/>
      <c r="F17" s="92">
        <f>SUM(F10:F16)</f>
        <v>1183124371</v>
      </c>
      <c r="G17" s="93"/>
      <c r="H17" s="92">
        <f>SUM(H10:H16)</f>
        <v>1049456336</v>
      </c>
      <c r="I17" s="93"/>
      <c r="J17" s="92">
        <f>SUM(J10:J16)</f>
        <v>1117763312</v>
      </c>
    </row>
    <row r="18" spans="1:10" ht="19.95" customHeight="1">
      <c r="A18" s="89"/>
      <c r="B18" s="94"/>
      <c r="D18" s="95"/>
      <c r="E18" s="96"/>
      <c r="F18" s="95"/>
      <c r="G18" s="96"/>
      <c r="H18" s="95"/>
      <c r="I18" s="96"/>
      <c r="J18" s="95"/>
    </row>
    <row r="19" spans="1:10" ht="19.95" customHeight="1">
      <c r="A19" s="97" t="s">
        <v>15</v>
      </c>
      <c r="B19" s="83"/>
      <c r="C19" s="83"/>
      <c r="D19" s="98"/>
      <c r="E19" s="98"/>
      <c r="F19" s="98"/>
      <c r="G19" s="96"/>
      <c r="H19" s="98"/>
      <c r="I19" s="96"/>
      <c r="J19" s="98"/>
    </row>
    <row r="20" spans="1:10" ht="19.95" customHeight="1">
      <c r="A20" s="88" t="s">
        <v>16</v>
      </c>
      <c r="B20" s="86">
        <v>11</v>
      </c>
      <c r="C20" s="83"/>
      <c r="D20" s="87">
        <v>59000000</v>
      </c>
      <c r="E20" s="99"/>
      <c r="F20" s="87">
        <v>64000000</v>
      </c>
      <c r="G20" s="87"/>
      <c r="H20" s="87">
        <v>59000000</v>
      </c>
      <c r="I20" s="87"/>
      <c r="J20" s="87">
        <v>64000000</v>
      </c>
    </row>
    <row r="21" spans="1:10" ht="19.95" customHeight="1">
      <c r="A21" s="88" t="s">
        <v>17</v>
      </c>
      <c r="B21" s="86">
        <v>12</v>
      </c>
      <c r="C21" s="83"/>
      <c r="D21" s="87">
        <v>0</v>
      </c>
      <c r="E21" s="99"/>
      <c r="F21" s="87">
        <v>0</v>
      </c>
      <c r="G21" s="87"/>
      <c r="H21" s="87">
        <v>12549600</v>
      </c>
      <c r="I21" s="87"/>
      <c r="J21" s="87">
        <v>12549600</v>
      </c>
    </row>
    <row r="22" spans="1:10" ht="19.95" customHeight="1">
      <c r="A22" s="88" t="s">
        <v>18</v>
      </c>
      <c r="B22" s="86">
        <v>13</v>
      </c>
      <c r="C22" s="83"/>
      <c r="D22" s="87">
        <v>4142826</v>
      </c>
      <c r="E22" s="99"/>
      <c r="F22" s="87">
        <v>4106239</v>
      </c>
      <c r="G22" s="87"/>
      <c r="H22" s="87">
        <v>0</v>
      </c>
      <c r="I22" s="87"/>
      <c r="J22" s="87">
        <v>0</v>
      </c>
    </row>
    <row r="23" spans="1:10" ht="19.95" customHeight="1">
      <c r="A23" s="88" t="s">
        <v>19</v>
      </c>
      <c r="B23" s="86">
        <v>14</v>
      </c>
      <c r="C23" s="83"/>
      <c r="D23" s="87">
        <v>26076068</v>
      </c>
      <c r="E23" s="99"/>
      <c r="F23" s="87">
        <v>18966449</v>
      </c>
      <c r="G23" s="87"/>
      <c r="H23" s="87">
        <v>26076068</v>
      </c>
      <c r="I23" s="87"/>
      <c r="J23" s="87">
        <v>18966449</v>
      </c>
    </row>
    <row r="24" spans="1:10" ht="19.95" customHeight="1">
      <c r="A24" s="88" t="s">
        <v>20</v>
      </c>
      <c r="B24" s="86">
        <v>15</v>
      </c>
      <c r="C24" s="83"/>
      <c r="D24" s="87">
        <v>1613024020</v>
      </c>
      <c r="E24" s="99"/>
      <c r="F24" s="87">
        <v>1457459245</v>
      </c>
      <c r="G24" s="87"/>
      <c r="H24" s="87">
        <v>1558198252</v>
      </c>
      <c r="I24" s="87"/>
      <c r="J24" s="87">
        <v>1409719704</v>
      </c>
    </row>
    <row r="25" spans="1:10" ht="19.95" customHeight="1">
      <c r="A25" s="88" t="s">
        <v>21</v>
      </c>
      <c r="B25" s="86">
        <v>16</v>
      </c>
      <c r="C25" s="83"/>
      <c r="D25" s="87">
        <v>3722390</v>
      </c>
      <c r="E25" s="99"/>
      <c r="F25" s="87">
        <v>3484524</v>
      </c>
      <c r="G25" s="87"/>
      <c r="H25" s="87">
        <v>3722390</v>
      </c>
      <c r="I25" s="87"/>
      <c r="J25" s="87">
        <v>3484524</v>
      </c>
    </row>
    <row r="26" spans="1:10" ht="19.95" customHeight="1">
      <c r="A26" s="85" t="s">
        <v>23</v>
      </c>
      <c r="B26" s="86">
        <v>9</v>
      </c>
      <c r="C26" s="83"/>
      <c r="D26" s="87">
        <v>268465502</v>
      </c>
      <c r="E26" s="100"/>
      <c r="F26" s="87">
        <v>213410381</v>
      </c>
      <c r="G26" s="87"/>
      <c r="H26" s="87">
        <v>235145407</v>
      </c>
      <c r="I26" s="87"/>
      <c r="J26" s="87">
        <v>189863787</v>
      </c>
    </row>
    <row r="27" spans="1:10" ht="19.95" customHeight="1">
      <c r="A27" s="88" t="s">
        <v>142</v>
      </c>
      <c r="B27" s="86"/>
      <c r="C27" s="83"/>
      <c r="D27" s="87">
        <v>0</v>
      </c>
      <c r="E27" s="99"/>
      <c r="F27" s="87">
        <v>8753691</v>
      </c>
      <c r="G27" s="87"/>
      <c r="H27" s="87">
        <v>0</v>
      </c>
      <c r="I27" s="87"/>
      <c r="J27" s="87">
        <v>8715628</v>
      </c>
    </row>
    <row r="28" spans="1:10" ht="19.95" customHeight="1">
      <c r="A28" s="88" t="s">
        <v>22</v>
      </c>
      <c r="B28" s="86">
        <v>17</v>
      </c>
      <c r="C28" s="83"/>
      <c r="D28" s="87">
        <v>48726607</v>
      </c>
      <c r="E28" s="100"/>
      <c r="F28" s="87">
        <v>31060011</v>
      </c>
      <c r="G28" s="87"/>
      <c r="H28" s="87">
        <v>48726607</v>
      </c>
      <c r="I28" s="87"/>
      <c r="J28" s="87">
        <v>31060011</v>
      </c>
    </row>
    <row r="29" spans="1:10" ht="19.95" customHeight="1">
      <c r="A29" s="88" t="s">
        <v>24</v>
      </c>
      <c r="B29" s="86"/>
      <c r="C29" s="83"/>
      <c r="D29" s="87">
        <v>10991051</v>
      </c>
      <c r="E29" s="99"/>
      <c r="F29" s="87">
        <v>8737721</v>
      </c>
      <c r="G29" s="87"/>
      <c r="H29" s="87">
        <v>7168737</v>
      </c>
      <c r="I29" s="87"/>
      <c r="J29" s="87">
        <v>8737721</v>
      </c>
    </row>
    <row r="30" spans="1:10" s="91" customFormat="1" ht="19.95" customHeight="1">
      <c r="A30" s="89" t="s">
        <v>25</v>
      </c>
      <c r="B30" s="101"/>
      <c r="C30" s="102"/>
      <c r="D30" s="92">
        <f>SUM(D20:D29)</f>
        <v>2034148464</v>
      </c>
      <c r="E30" s="93"/>
      <c r="F30" s="92">
        <f>SUM(F20:F29)</f>
        <v>1809978261</v>
      </c>
      <c r="G30" s="93"/>
      <c r="H30" s="92">
        <f>SUM(H20:H29)</f>
        <v>1950587061</v>
      </c>
      <c r="I30" s="93"/>
      <c r="J30" s="92">
        <f>SUM(J20:J29)</f>
        <v>1747097424</v>
      </c>
    </row>
    <row r="31" spans="1:10" s="91" customFormat="1" ht="19.95" customHeight="1" thickBot="1">
      <c r="A31" s="89" t="s">
        <v>26</v>
      </c>
      <c r="B31" s="101"/>
      <c r="C31" s="102"/>
      <c r="D31" s="103">
        <f>D17+D30</f>
        <v>3167820073</v>
      </c>
      <c r="E31" s="93"/>
      <c r="F31" s="103">
        <f>F17+F30</f>
        <v>2993102632</v>
      </c>
      <c r="G31" s="93"/>
      <c r="H31" s="103">
        <f>H17+H30</f>
        <v>3000043397</v>
      </c>
      <c r="I31" s="93"/>
      <c r="J31" s="103">
        <f>J17+J30</f>
        <v>2864860736</v>
      </c>
    </row>
    <row r="32" spans="1:10" s="91" customFormat="1" ht="19.95" customHeight="1" thickTop="1">
      <c r="A32" s="89"/>
      <c r="B32" s="101"/>
      <c r="C32" s="102"/>
      <c r="D32" s="104"/>
      <c r="E32" s="93"/>
      <c r="F32" s="104"/>
      <c r="G32" s="93"/>
      <c r="H32" s="104"/>
      <c r="I32" s="93"/>
      <c r="J32" s="104"/>
    </row>
    <row r="33" spans="1:10" ht="19.95" customHeight="1">
      <c r="A33" s="215">
        <v>2</v>
      </c>
      <c r="B33" s="215"/>
      <c r="C33" s="215"/>
      <c r="D33" s="215"/>
      <c r="E33" s="215"/>
      <c r="F33" s="215"/>
      <c r="G33" s="215"/>
      <c r="H33" s="215"/>
      <c r="I33" s="215"/>
      <c r="J33" s="215"/>
    </row>
    <row r="34" spans="1:10" s="71" customFormat="1" ht="19.95" customHeight="1">
      <c r="A34" s="216" t="s">
        <v>1</v>
      </c>
      <c r="B34" s="216"/>
      <c r="C34" s="216"/>
      <c r="D34" s="216"/>
      <c r="E34" s="216"/>
      <c r="F34" s="216"/>
      <c r="G34" s="216"/>
      <c r="H34" s="216"/>
      <c r="I34" s="216"/>
      <c r="J34" s="216"/>
    </row>
    <row r="35" spans="1:10" s="71" customFormat="1" ht="19.95" customHeight="1">
      <c r="A35" s="216" t="s">
        <v>2</v>
      </c>
      <c r="B35" s="216"/>
      <c r="C35" s="216"/>
      <c r="D35" s="216"/>
      <c r="E35" s="216"/>
      <c r="F35" s="216"/>
      <c r="G35" s="216"/>
      <c r="H35" s="216"/>
      <c r="I35" s="216"/>
      <c r="J35" s="216"/>
    </row>
    <row r="36" spans="1:10" s="71" customFormat="1" ht="19.95" customHeight="1">
      <c r="A36" s="213" t="s">
        <v>190</v>
      </c>
      <c r="B36" s="213"/>
      <c r="C36" s="213"/>
      <c r="D36" s="213"/>
      <c r="E36" s="213"/>
      <c r="F36" s="213"/>
      <c r="G36" s="213"/>
      <c r="H36" s="213"/>
      <c r="I36" s="213"/>
      <c r="J36" s="213"/>
    </row>
    <row r="37" spans="1:10" s="71" customFormat="1" ht="19.95" customHeight="1">
      <c r="A37" s="213"/>
      <c r="B37" s="213"/>
      <c r="C37" s="213"/>
      <c r="D37" s="213"/>
      <c r="E37" s="213"/>
      <c r="F37" s="213"/>
      <c r="G37" s="213"/>
      <c r="H37" s="213"/>
      <c r="I37" s="213"/>
      <c r="J37" s="213"/>
    </row>
    <row r="38" spans="1:10" s="71" customFormat="1" ht="19.95" customHeight="1">
      <c r="A38" s="72"/>
      <c r="B38" s="72"/>
      <c r="C38" s="72"/>
      <c r="D38" s="72"/>
      <c r="E38" s="72"/>
      <c r="F38" s="72"/>
      <c r="G38" s="72"/>
      <c r="H38" s="72"/>
      <c r="J38" s="73" t="s">
        <v>141</v>
      </c>
    </row>
    <row r="39" spans="1:10" ht="19.95" customHeight="1">
      <c r="C39" s="75"/>
      <c r="D39" s="214" t="s">
        <v>3</v>
      </c>
      <c r="E39" s="214"/>
      <c r="F39" s="214"/>
      <c r="G39" s="75"/>
      <c r="H39" s="214" t="s">
        <v>4</v>
      </c>
      <c r="I39" s="214"/>
      <c r="J39" s="214"/>
    </row>
    <row r="40" spans="1:10" ht="22.2">
      <c r="A40" s="76" t="s">
        <v>27</v>
      </c>
      <c r="B40" s="77" t="s">
        <v>6</v>
      </c>
      <c r="C40" s="78"/>
      <c r="D40" s="79" t="s">
        <v>191</v>
      </c>
      <c r="E40" s="80"/>
      <c r="F40" s="79" t="s">
        <v>167</v>
      </c>
      <c r="G40" s="80"/>
      <c r="H40" s="79" t="s">
        <v>192</v>
      </c>
      <c r="I40" s="80"/>
      <c r="J40" s="81" t="s">
        <v>168</v>
      </c>
    </row>
    <row r="41" spans="1:10" ht="22.2">
      <c r="A41" s="97" t="s">
        <v>28</v>
      </c>
      <c r="B41" s="105"/>
      <c r="C41" s="78"/>
      <c r="D41" s="106"/>
      <c r="E41" s="106"/>
      <c r="F41" s="106"/>
      <c r="G41" s="106"/>
      <c r="H41" s="106"/>
      <c r="I41" s="107"/>
      <c r="J41" s="106"/>
    </row>
    <row r="42" spans="1:10" ht="21.6">
      <c r="A42" s="85" t="s">
        <v>29</v>
      </c>
      <c r="B42" s="105"/>
      <c r="C42" s="78"/>
      <c r="D42" s="106"/>
      <c r="E42" s="106"/>
      <c r="F42" s="106"/>
      <c r="G42" s="106"/>
      <c r="H42" s="106"/>
      <c r="I42" s="107"/>
      <c r="J42" s="106"/>
    </row>
    <row r="43" spans="1:10" ht="19.95" customHeight="1">
      <c r="A43" s="94" t="s">
        <v>182</v>
      </c>
      <c r="B43" s="86">
        <v>18</v>
      </c>
      <c r="C43" s="83"/>
      <c r="D43" s="108">
        <v>169580278</v>
      </c>
      <c r="E43" s="109"/>
      <c r="F43" s="108">
        <v>0</v>
      </c>
      <c r="G43" s="109"/>
      <c r="H43" s="108">
        <v>169580278</v>
      </c>
      <c r="I43" s="110"/>
      <c r="J43" s="108">
        <v>0</v>
      </c>
    </row>
    <row r="44" spans="1:10" ht="19.95" customHeight="1">
      <c r="A44" s="85" t="s">
        <v>30</v>
      </c>
      <c r="B44" s="86">
        <v>19</v>
      </c>
      <c r="C44" s="83"/>
      <c r="D44" s="110">
        <v>509597741</v>
      </c>
      <c r="E44" s="109"/>
      <c r="F44" s="110">
        <v>733707196</v>
      </c>
      <c r="G44" s="109"/>
      <c r="H44" s="110">
        <v>460248064</v>
      </c>
      <c r="I44" s="110"/>
      <c r="J44" s="110">
        <v>693951334</v>
      </c>
    </row>
    <row r="45" spans="1:10" ht="19.95" customHeight="1">
      <c r="A45" s="85" t="s">
        <v>31</v>
      </c>
      <c r="B45" s="86"/>
      <c r="C45" s="83"/>
      <c r="D45" s="108"/>
      <c r="E45" s="109"/>
      <c r="F45" s="108">
        <v>0</v>
      </c>
      <c r="G45" s="109"/>
      <c r="H45" s="108"/>
      <c r="I45" s="110"/>
      <c r="J45" s="108">
        <v>0</v>
      </c>
    </row>
    <row r="46" spans="1:10" ht="19.95" customHeight="1">
      <c r="A46" s="85" t="s">
        <v>169</v>
      </c>
      <c r="B46" s="86">
        <v>18</v>
      </c>
      <c r="C46" s="83"/>
      <c r="D46" s="110">
        <v>119230761</v>
      </c>
      <c r="E46" s="109"/>
      <c r="F46" s="110">
        <v>151504200</v>
      </c>
      <c r="G46" s="109"/>
      <c r="H46" s="110">
        <v>108209457</v>
      </c>
      <c r="I46" s="110"/>
      <c r="J46" s="110">
        <v>146558700</v>
      </c>
    </row>
    <row r="47" spans="1:10" ht="19.95" customHeight="1">
      <c r="A47" s="85" t="s">
        <v>143</v>
      </c>
      <c r="B47" s="86">
        <v>18</v>
      </c>
      <c r="C47" s="83"/>
      <c r="D47" s="108">
        <v>61999895</v>
      </c>
      <c r="E47" s="109"/>
      <c r="F47" s="110">
        <v>36175894</v>
      </c>
      <c r="G47" s="109"/>
      <c r="H47" s="108">
        <v>61999895</v>
      </c>
      <c r="I47" s="110"/>
      <c r="J47" s="110">
        <v>36175894</v>
      </c>
    </row>
    <row r="48" spans="1:10" ht="19.95" customHeight="1">
      <c r="A48" s="85" t="s">
        <v>138</v>
      </c>
      <c r="B48" s="86"/>
      <c r="C48" s="83"/>
      <c r="D48" s="87"/>
      <c r="E48" s="107"/>
      <c r="F48" s="107"/>
      <c r="G48" s="107"/>
      <c r="H48" s="87"/>
      <c r="I48" s="107"/>
      <c r="J48" s="107"/>
    </row>
    <row r="49" spans="1:10" ht="19.95" customHeight="1">
      <c r="A49" s="94" t="s">
        <v>183</v>
      </c>
      <c r="B49" s="86">
        <v>9</v>
      </c>
      <c r="C49" s="83"/>
      <c r="D49" s="110">
        <v>125543419</v>
      </c>
      <c r="E49" s="111"/>
      <c r="F49" s="110">
        <v>198348230</v>
      </c>
      <c r="G49" s="111"/>
      <c r="H49" s="110">
        <v>93852005</v>
      </c>
      <c r="I49" s="111"/>
      <c r="J49" s="110">
        <v>188423102</v>
      </c>
    </row>
    <row r="50" spans="1:10" ht="19.95" customHeight="1">
      <c r="A50" s="85" t="s">
        <v>104</v>
      </c>
      <c r="B50" s="111"/>
      <c r="C50" s="83"/>
      <c r="D50" s="110">
        <v>33065550</v>
      </c>
      <c r="E50" s="111"/>
      <c r="F50" s="110">
        <v>26886190</v>
      </c>
      <c r="G50" s="111"/>
      <c r="H50" s="110">
        <v>17708698</v>
      </c>
      <c r="I50" s="111"/>
      <c r="J50" s="110">
        <v>11529338</v>
      </c>
    </row>
    <row r="51" spans="1:10" ht="19.95" customHeight="1">
      <c r="A51" s="85" t="s">
        <v>144</v>
      </c>
      <c r="B51" s="111"/>
      <c r="C51" s="83"/>
      <c r="D51" s="110">
        <v>14437940</v>
      </c>
      <c r="E51" s="109"/>
      <c r="F51" s="110">
        <v>17338503</v>
      </c>
      <c r="G51" s="109"/>
      <c r="H51" s="110">
        <v>12470607</v>
      </c>
      <c r="I51" s="110"/>
      <c r="J51" s="108">
        <v>15614635</v>
      </c>
    </row>
    <row r="52" spans="1:10" ht="19.95" customHeight="1">
      <c r="A52" s="85" t="s">
        <v>32</v>
      </c>
      <c r="B52" s="86">
        <v>20</v>
      </c>
      <c r="C52" s="83"/>
      <c r="D52" s="110">
        <v>46397727</v>
      </c>
      <c r="E52" s="86"/>
      <c r="F52" s="110">
        <v>36143433</v>
      </c>
      <c r="G52" s="86"/>
      <c r="H52" s="110">
        <v>38936254</v>
      </c>
      <c r="I52" s="110"/>
      <c r="J52" s="110">
        <v>29268925</v>
      </c>
    </row>
    <row r="53" spans="1:10" s="91" customFormat="1" ht="22.2">
      <c r="A53" s="89" t="s">
        <v>33</v>
      </c>
      <c r="B53" s="86"/>
      <c r="C53" s="101"/>
      <c r="D53" s="112">
        <f>SUM(D43:D52)</f>
        <v>1079853311</v>
      </c>
      <c r="E53" s="113"/>
      <c r="F53" s="112">
        <f>SUM(F43:F52)</f>
        <v>1200103646</v>
      </c>
      <c r="G53" s="113"/>
      <c r="H53" s="112">
        <f>SUM(H43:H52)</f>
        <v>963005258</v>
      </c>
      <c r="I53" s="113"/>
      <c r="J53" s="112">
        <f>SUM(J43:J52)</f>
        <v>1121521928</v>
      </c>
    </row>
    <row r="54" spans="1:10" ht="19.95" customHeight="1">
      <c r="A54" s="89"/>
      <c r="B54" s="83"/>
      <c r="C54" s="83"/>
      <c r="D54" s="107"/>
      <c r="E54" s="107"/>
      <c r="F54" s="107"/>
      <c r="G54" s="107"/>
      <c r="H54" s="107"/>
      <c r="I54" s="107"/>
      <c r="J54" s="107"/>
    </row>
    <row r="55" spans="1:10" ht="22.2">
      <c r="A55" s="97" t="s">
        <v>34</v>
      </c>
      <c r="B55" s="83"/>
      <c r="D55" s="107"/>
      <c r="E55" s="107"/>
      <c r="F55" s="107"/>
      <c r="G55" s="107"/>
      <c r="H55" s="107"/>
      <c r="I55" s="107"/>
      <c r="J55" s="107"/>
    </row>
    <row r="56" spans="1:10" ht="19.95" customHeight="1">
      <c r="A56" s="85" t="s">
        <v>170</v>
      </c>
      <c r="B56" s="86">
        <v>18</v>
      </c>
      <c r="C56" s="83"/>
      <c r="D56" s="114">
        <v>228650908</v>
      </c>
      <c r="E56" s="86"/>
      <c r="F56" s="114">
        <v>248958101</v>
      </c>
      <c r="G56" s="86"/>
      <c r="H56" s="114">
        <v>213076732</v>
      </c>
      <c r="I56" s="114"/>
      <c r="J56" s="114">
        <v>237418601</v>
      </c>
    </row>
    <row r="57" spans="1:10" ht="19.95" customHeight="1">
      <c r="A57" s="85" t="s">
        <v>35</v>
      </c>
      <c r="B57" s="86">
        <v>18</v>
      </c>
      <c r="C57" s="83"/>
      <c r="D57" s="108">
        <v>153092690</v>
      </c>
      <c r="E57" s="86"/>
      <c r="F57" s="114">
        <v>86879606</v>
      </c>
      <c r="G57" s="86"/>
      <c r="H57" s="108">
        <v>153092690</v>
      </c>
      <c r="I57" s="114"/>
      <c r="J57" s="114">
        <v>86879606</v>
      </c>
    </row>
    <row r="58" spans="1:10" ht="19.95" customHeight="1">
      <c r="A58" s="94" t="s">
        <v>36</v>
      </c>
      <c r="B58" s="86">
        <v>21</v>
      </c>
      <c r="C58" s="83"/>
      <c r="D58" s="114">
        <v>69138635</v>
      </c>
      <c r="E58" s="109"/>
      <c r="F58" s="115">
        <v>49935451</v>
      </c>
      <c r="G58" s="109"/>
      <c r="H58" s="114">
        <v>69138635</v>
      </c>
      <c r="I58" s="110"/>
      <c r="J58" s="115">
        <v>49935451</v>
      </c>
    </row>
    <row r="59" spans="1:10" s="91" customFormat="1" ht="22.2">
      <c r="A59" s="89" t="s">
        <v>37</v>
      </c>
      <c r="B59" s="101"/>
      <c r="D59" s="112">
        <f>SUM(D56:D58)</f>
        <v>450882233</v>
      </c>
      <c r="E59" s="113"/>
      <c r="F59" s="112">
        <f>SUM(F56:F58)</f>
        <v>385773158</v>
      </c>
      <c r="G59" s="113"/>
      <c r="H59" s="112">
        <f>SUM(H56:H58)</f>
        <v>435308057</v>
      </c>
      <c r="I59" s="113"/>
      <c r="J59" s="112">
        <f>SUM(J56:J58)</f>
        <v>374233658</v>
      </c>
    </row>
    <row r="60" spans="1:10" s="91" customFormat="1" ht="19.95" customHeight="1">
      <c r="A60" s="89" t="s">
        <v>38</v>
      </c>
      <c r="B60" s="101"/>
      <c r="D60" s="112">
        <f>D53+D59</f>
        <v>1530735544</v>
      </c>
      <c r="E60" s="113"/>
      <c r="F60" s="112">
        <f>F53+F59</f>
        <v>1585876804</v>
      </c>
      <c r="G60" s="113"/>
      <c r="H60" s="112">
        <f>H53+H59</f>
        <v>1398313315</v>
      </c>
      <c r="I60" s="113"/>
      <c r="J60" s="112">
        <f>J53+J59</f>
        <v>1495755586</v>
      </c>
    </row>
    <row r="61" spans="1:10" ht="19.95" customHeight="1">
      <c r="A61" s="116"/>
      <c r="B61" s="83"/>
      <c r="D61" s="107"/>
      <c r="E61" s="107"/>
      <c r="F61" s="107"/>
      <c r="G61" s="107"/>
      <c r="H61" s="107"/>
      <c r="I61" s="107"/>
      <c r="J61" s="107"/>
    </row>
    <row r="62" spans="1:10" ht="19.95" customHeight="1">
      <c r="A62" s="215">
        <v>3</v>
      </c>
      <c r="B62" s="215"/>
      <c r="C62" s="215"/>
      <c r="D62" s="215"/>
      <c r="E62" s="215"/>
      <c r="F62" s="215"/>
      <c r="G62" s="215"/>
      <c r="H62" s="215"/>
      <c r="I62" s="215"/>
      <c r="J62" s="215"/>
    </row>
    <row r="63" spans="1:10" ht="19.95" customHeight="1">
      <c r="A63" s="216" t="s">
        <v>1</v>
      </c>
      <c r="B63" s="216"/>
      <c r="C63" s="216"/>
      <c r="D63" s="216"/>
      <c r="E63" s="216"/>
      <c r="F63" s="216"/>
      <c r="G63" s="216"/>
      <c r="H63" s="216"/>
      <c r="I63" s="216"/>
      <c r="J63" s="216"/>
    </row>
    <row r="64" spans="1:10" ht="19.95" customHeight="1">
      <c r="A64" s="216" t="s">
        <v>2</v>
      </c>
      <c r="B64" s="216"/>
      <c r="C64" s="216"/>
      <c r="D64" s="216"/>
      <c r="E64" s="216"/>
      <c r="F64" s="216"/>
      <c r="G64" s="216"/>
      <c r="H64" s="216"/>
      <c r="I64" s="216"/>
      <c r="J64" s="216"/>
    </row>
    <row r="65" spans="1:10" ht="19.95" customHeight="1">
      <c r="A65" s="213" t="s">
        <v>190</v>
      </c>
      <c r="B65" s="213"/>
      <c r="C65" s="213"/>
      <c r="D65" s="213"/>
      <c r="E65" s="213"/>
      <c r="F65" s="213"/>
      <c r="G65" s="213"/>
      <c r="H65" s="213"/>
      <c r="I65" s="213"/>
      <c r="J65" s="213"/>
    </row>
    <row r="66" spans="1:10" ht="19.95" customHeight="1">
      <c r="A66" s="116"/>
      <c r="B66" s="83"/>
      <c r="D66" s="107"/>
      <c r="E66" s="107"/>
      <c r="F66" s="107"/>
      <c r="G66" s="107"/>
      <c r="H66" s="107"/>
      <c r="I66" s="107"/>
      <c r="J66" s="107"/>
    </row>
    <row r="67" spans="1:10" ht="19.95" customHeight="1">
      <c r="A67" s="116"/>
      <c r="B67" s="83"/>
      <c r="D67" s="107"/>
      <c r="E67" s="107"/>
      <c r="F67" s="107"/>
      <c r="G67" s="107"/>
      <c r="H67" s="107"/>
      <c r="I67" s="107"/>
      <c r="J67" s="107"/>
    </row>
    <row r="68" spans="1:10" ht="19.95" customHeight="1">
      <c r="A68" s="116"/>
      <c r="B68" s="83"/>
      <c r="D68" s="107"/>
      <c r="E68" s="107"/>
      <c r="F68" s="107"/>
      <c r="G68" s="107"/>
      <c r="H68" s="107"/>
      <c r="I68" s="107"/>
      <c r="J68" s="117" t="s">
        <v>141</v>
      </c>
    </row>
    <row r="69" spans="1:10" ht="19.95" customHeight="1">
      <c r="A69" s="116"/>
      <c r="B69" s="83"/>
      <c r="D69" s="118" t="s">
        <v>3</v>
      </c>
      <c r="E69" s="119"/>
      <c r="F69" s="119"/>
      <c r="G69" s="75"/>
      <c r="H69" s="118" t="s">
        <v>4</v>
      </c>
      <c r="I69" s="119"/>
      <c r="J69" s="119"/>
    </row>
    <row r="70" spans="1:10" ht="19.95" customHeight="1">
      <c r="A70" s="76" t="s">
        <v>27</v>
      </c>
      <c r="B70" s="83" t="s">
        <v>6</v>
      </c>
      <c r="C70" s="83"/>
      <c r="D70" s="79" t="s">
        <v>191</v>
      </c>
      <c r="E70" s="80"/>
      <c r="F70" s="79" t="s">
        <v>167</v>
      </c>
      <c r="G70" s="80"/>
      <c r="H70" s="79" t="s">
        <v>191</v>
      </c>
      <c r="I70" s="80"/>
      <c r="J70" s="81" t="s">
        <v>167</v>
      </c>
    </row>
    <row r="71" spans="1:10" ht="19.95" customHeight="1">
      <c r="A71" s="97" t="s">
        <v>39</v>
      </c>
      <c r="D71" s="70"/>
      <c r="F71" s="70"/>
      <c r="H71" s="70"/>
    </row>
    <row r="72" spans="1:10" ht="19.95" customHeight="1">
      <c r="A72" s="116" t="s">
        <v>40</v>
      </c>
      <c r="B72" s="86">
        <v>22</v>
      </c>
      <c r="C72" s="83"/>
      <c r="D72" s="107"/>
      <c r="E72" s="117"/>
      <c r="F72" s="107"/>
      <c r="G72" s="107"/>
      <c r="H72" s="107"/>
      <c r="I72" s="107"/>
      <c r="J72" s="107"/>
    </row>
    <row r="73" spans="1:10" ht="19.95" customHeight="1">
      <c r="A73" s="85" t="s">
        <v>41</v>
      </c>
      <c r="C73" s="83"/>
      <c r="D73" s="107"/>
      <c r="E73" s="107"/>
      <c r="F73" s="107"/>
      <c r="G73" s="107"/>
      <c r="H73" s="107"/>
      <c r="I73" s="107"/>
      <c r="J73" s="107"/>
    </row>
    <row r="74" spans="1:10" ht="19.95" customHeight="1" thickBot="1">
      <c r="A74" s="88" t="s">
        <v>204</v>
      </c>
      <c r="B74" s="120"/>
      <c r="C74" s="83"/>
      <c r="D74" s="121">
        <v>369854336</v>
      </c>
      <c r="E74" s="117"/>
      <c r="F74" s="122"/>
      <c r="G74" s="107">
        <v>305665</v>
      </c>
      <c r="H74" s="121">
        <v>369854336</v>
      </c>
      <c r="I74" s="107">
        <v>305665</v>
      </c>
      <c r="J74" s="122"/>
    </row>
    <row r="75" spans="1:10" ht="19.95" customHeight="1" thickTop="1" thickBot="1">
      <c r="A75" s="88" t="s">
        <v>42</v>
      </c>
      <c r="B75" s="83"/>
      <c r="C75" s="83"/>
      <c r="D75" s="122"/>
      <c r="E75" s="107"/>
      <c r="F75" s="123">
        <v>336231509</v>
      </c>
      <c r="G75" s="107"/>
      <c r="H75" s="122"/>
      <c r="I75" s="107"/>
      <c r="J75" s="123">
        <v>336231509</v>
      </c>
    </row>
    <row r="76" spans="1:10" ht="19.95" customHeight="1" thickTop="1">
      <c r="A76" s="85" t="s">
        <v>43</v>
      </c>
      <c r="B76" s="83"/>
      <c r="C76" s="83"/>
      <c r="D76" s="107"/>
      <c r="E76" s="117"/>
      <c r="F76" s="107"/>
      <c r="G76" s="107"/>
      <c r="H76" s="70"/>
      <c r="I76" s="107"/>
      <c r="J76" s="107"/>
    </row>
    <row r="77" spans="1:10" ht="18.75" customHeight="1">
      <c r="A77" s="88" t="s">
        <v>212</v>
      </c>
      <c r="B77" s="77"/>
      <c r="C77" s="83"/>
      <c r="D77" s="70">
        <v>369853954</v>
      </c>
      <c r="E77" s="124"/>
      <c r="F77" s="110"/>
      <c r="G77" s="124"/>
      <c r="H77" s="70">
        <v>369853954</v>
      </c>
      <c r="I77" s="110"/>
      <c r="J77" s="110"/>
    </row>
    <row r="78" spans="1:10" ht="19.95" customHeight="1">
      <c r="A78" s="88" t="s">
        <v>205</v>
      </c>
      <c r="B78" s="83"/>
      <c r="C78" s="83"/>
      <c r="D78" s="110"/>
      <c r="E78" s="117"/>
      <c r="F78" s="107">
        <v>336231214</v>
      </c>
      <c r="G78" s="107"/>
      <c r="H78" s="110"/>
      <c r="I78" s="107"/>
      <c r="J78" s="107">
        <v>336231214</v>
      </c>
    </row>
    <row r="79" spans="1:10" ht="19.95" customHeight="1">
      <c r="A79" s="85" t="s">
        <v>44</v>
      </c>
      <c r="B79" s="86">
        <v>22</v>
      </c>
      <c r="C79" s="83"/>
      <c r="D79" s="70">
        <v>164000000</v>
      </c>
      <c r="E79" s="124"/>
      <c r="F79" s="110">
        <v>164000000</v>
      </c>
      <c r="G79" s="124"/>
      <c r="H79" s="70">
        <v>164000000</v>
      </c>
      <c r="I79" s="110"/>
      <c r="J79" s="110">
        <v>164000000</v>
      </c>
    </row>
    <row r="80" spans="1:10" ht="19.95" customHeight="1">
      <c r="A80" s="85" t="s">
        <v>45</v>
      </c>
      <c r="B80" s="83"/>
      <c r="D80" s="107"/>
      <c r="E80" s="107"/>
      <c r="F80" s="107"/>
      <c r="G80" s="107"/>
      <c r="H80" s="107"/>
      <c r="I80" s="107"/>
      <c r="J80" s="107"/>
    </row>
    <row r="81" spans="1:10" ht="19.95" customHeight="1">
      <c r="A81" s="94" t="s">
        <v>46</v>
      </c>
      <c r="B81" s="86">
        <v>22</v>
      </c>
      <c r="D81" s="87">
        <v>36985434</v>
      </c>
      <c r="E81" s="107"/>
      <c r="F81" s="107">
        <v>33623151</v>
      </c>
      <c r="G81" s="107"/>
      <c r="H81" s="87">
        <v>36985434</v>
      </c>
      <c r="I81" s="107"/>
      <c r="J81" s="107">
        <v>33623151</v>
      </c>
    </row>
    <row r="82" spans="1:10" ht="19.95" customHeight="1">
      <c r="A82" s="85" t="s">
        <v>47</v>
      </c>
      <c r="B82" s="83"/>
      <c r="D82" s="87">
        <v>1055650415</v>
      </c>
      <c r="E82" s="107"/>
      <c r="F82" s="107">
        <v>870474697</v>
      </c>
      <c r="G82" s="107"/>
      <c r="H82" s="87">
        <v>1030890694</v>
      </c>
      <c r="I82" s="107"/>
      <c r="J82" s="107">
        <v>838325810</v>
      </c>
    </row>
    <row r="83" spans="1:10" s="91" customFormat="1" ht="19.95" customHeight="1">
      <c r="A83" s="125" t="s">
        <v>48</v>
      </c>
      <c r="B83" s="83"/>
      <c r="D83" s="126">
        <v>-3481640</v>
      </c>
      <c r="E83" s="113"/>
      <c r="F83" s="127">
        <v>-5546364</v>
      </c>
      <c r="G83" s="113"/>
      <c r="H83" s="126">
        <v>0</v>
      </c>
      <c r="I83" s="113"/>
      <c r="J83" s="127">
        <v>-3075025</v>
      </c>
    </row>
    <row r="84" spans="1:10" ht="19.95" customHeight="1">
      <c r="A84" s="89" t="s">
        <v>49</v>
      </c>
      <c r="B84" s="83"/>
      <c r="C84" s="83"/>
      <c r="D84" s="113">
        <f>SUM(D77:D83)</f>
        <v>1623008163</v>
      </c>
      <c r="E84" s="113"/>
      <c r="F84" s="113">
        <f>SUM(F77:F83)</f>
        <v>1398782698</v>
      </c>
      <c r="G84" s="113"/>
      <c r="H84" s="113">
        <f>SUM(H77:H83)</f>
        <v>1601730082</v>
      </c>
      <c r="I84" s="113"/>
      <c r="J84" s="113">
        <f>SUM(J77:J83)</f>
        <v>1369105150</v>
      </c>
    </row>
    <row r="85" spans="1:10" ht="19.95" customHeight="1">
      <c r="A85" s="116" t="s">
        <v>50</v>
      </c>
      <c r="B85" s="83"/>
      <c r="C85" s="83"/>
      <c r="D85" s="110">
        <v>14076366</v>
      </c>
      <c r="E85" s="86"/>
      <c r="F85" s="110">
        <v>8443130</v>
      </c>
      <c r="G85" s="86"/>
      <c r="H85" s="108">
        <v>0</v>
      </c>
      <c r="I85" s="128"/>
      <c r="J85" s="108">
        <v>0</v>
      </c>
    </row>
    <row r="86" spans="1:10" ht="19.95" customHeight="1">
      <c r="A86" s="89" t="s">
        <v>51</v>
      </c>
      <c r="B86" s="83"/>
      <c r="C86" s="83"/>
      <c r="D86" s="112">
        <f>SUM(D84:D85)</f>
        <v>1637084529</v>
      </c>
      <c r="E86" s="113"/>
      <c r="F86" s="112">
        <f>SUM(F84:F85)</f>
        <v>1407225828</v>
      </c>
      <c r="G86" s="113"/>
      <c r="H86" s="112">
        <f>SUM(H84:H85)</f>
        <v>1601730082</v>
      </c>
      <c r="I86" s="107"/>
      <c r="J86" s="112">
        <f>SUM(J84:J85)</f>
        <v>1369105150</v>
      </c>
    </row>
    <row r="87" spans="1:10" ht="22.8" thickBot="1">
      <c r="A87" s="129" t="s">
        <v>52</v>
      </c>
      <c r="B87" s="83"/>
      <c r="C87" s="83"/>
      <c r="D87" s="130">
        <f>D60+D86</f>
        <v>3167820073</v>
      </c>
      <c r="E87" s="113"/>
      <c r="F87" s="130">
        <f>F60+F86</f>
        <v>2993102632</v>
      </c>
      <c r="G87" s="113"/>
      <c r="H87" s="130">
        <f>H60+H86</f>
        <v>3000043397</v>
      </c>
      <c r="I87" s="107"/>
      <c r="J87" s="130">
        <f>J60+J86</f>
        <v>2864860736</v>
      </c>
    </row>
    <row r="88" spans="1:10" ht="19.95" customHeight="1" thickTop="1"/>
  </sheetData>
  <mergeCells count="18">
    <mergeCell ref="A62:J62"/>
    <mergeCell ref="A63:J63"/>
    <mergeCell ref="A64:J64"/>
    <mergeCell ref="A65:J65"/>
    <mergeCell ref="D39:F39"/>
    <mergeCell ref="H39:J39"/>
    <mergeCell ref="A1:J1"/>
    <mergeCell ref="A2:J2"/>
    <mergeCell ref="A3:J3"/>
    <mergeCell ref="A4:J4"/>
    <mergeCell ref="A5:J5"/>
    <mergeCell ref="A36:J36"/>
    <mergeCell ref="A37:J37"/>
    <mergeCell ref="D7:F7"/>
    <mergeCell ref="H7:J7"/>
    <mergeCell ref="A33:J33"/>
    <mergeCell ref="A34:J34"/>
    <mergeCell ref="A35:J35"/>
  </mergeCells>
  <pageMargins left="0.47244094488188981" right="0.11811023622047245" top="0.39370078740157483" bottom="0.39370078740157483" header="0.49" footer="0.11811023622047245"/>
  <pageSetup paperSize="9" scale="80" fitToHeight="2" orientation="portrait" useFirstPageNumber="1" r:id="rId1"/>
  <headerFooter>
    <oddFooter xml:space="preserve">&amp;L&amp;"Angsana New,ธรรมดา"&amp;15The accompanying notes are an integral part of these financial statements.
</oddFooter>
  </headerFooter>
  <rowBreaks count="2" manualBreakCount="2">
    <brk id="32" max="9" man="1"/>
    <brk id="61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31"/>
  <sheetViews>
    <sheetView showGridLines="0" topLeftCell="A52" zoomScale="85" zoomScaleNormal="85" zoomScaleSheetLayoutView="80" workbookViewId="0">
      <selection activeCell="D122" sqref="D122"/>
    </sheetView>
  </sheetViews>
  <sheetFormatPr defaultColWidth="9.09765625" defaultRowHeight="19.95" customHeight="1"/>
  <cols>
    <col min="1" max="1" width="40.3984375" style="74" customWidth="1"/>
    <col min="2" max="2" width="8" style="171" customWidth="1"/>
    <col min="3" max="3" width="1" style="171" customWidth="1"/>
    <col min="4" max="4" width="14.8984375" style="172" customWidth="1"/>
    <col min="5" max="5" width="0.8984375" style="171" customWidth="1"/>
    <col min="6" max="6" width="14.8984375" style="172" customWidth="1"/>
    <col min="7" max="7" width="0.8984375" style="171" customWidth="1"/>
    <col min="8" max="8" width="14.8984375" style="172" customWidth="1"/>
    <col min="9" max="9" width="1.09765625" style="70" customWidth="1"/>
    <col min="10" max="10" width="14.8984375" style="70" customWidth="1"/>
    <col min="11" max="11" width="2" style="70" customWidth="1"/>
    <col min="12" max="12" width="9.09765625" style="70"/>
    <col min="13" max="13" width="11.69921875" style="70" customWidth="1"/>
    <col min="14" max="16" width="10.8984375" style="70" bestFit="1" customWidth="1"/>
    <col min="17" max="245" width="9.09765625" style="70"/>
    <col min="246" max="246" width="45.09765625" style="70" customWidth="1"/>
    <col min="247" max="247" width="6.8984375" style="70" customWidth="1"/>
    <col min="248" max="248" width="1" style="70" customWidth="1"/>
    <col min="249" max="249" width="15.09765625" style="70" customWidth="1"/>
    <col min="250" max="250" width="0.8984375" style="70" customWidth="1"/>
    <col min="251" max="251" width="15.09765625" style="70" customWidth="1"/>
    <col min="252" max="252" width="0.8984375" style="70" customWidth="1"/>
    <col min="253" max="253" width="15.09765625" style="70" customWidth="1"/>
    <col min="254" max="254" width="1.09765625" style="70" customWidth="1"/>
    <col min="255" max="255" width="15.09765625" style="70" customWidth="1"/>
    <col min="256" max="256" width="2.69921875" style="70" customWidth="1"/>
    <col min="257" max="501" width="9.09765625" style="70"/>
    <col min="502" max="502" width="45.09765625" style="70" customWidth="1"/>
    <col min="503" max="503" width="6.8984375" style="70" customWidth="1"/>
    <col min="504" max="504" width="1" style="70" customWidth="1"/>
    <col min="505" max="505" width="15.09765625" style="70" customWidth="1"/>
    <col min="506" max="506" width="0.8984375" style="70" customWidth="1"/>
    <col min="507" max="507" width="15.09765625" style="70" customWidth="1"/>
    <col min="508" max="508" width="0.8984375" style="70" customWidth="1"/>
    <col min="509" max="509" width="15.09765625" style="70" customWidth="1"/>
    <col min="510" max="510" width="1.09765625" style="70" customWidth="1"/>
    <col min="511" max="511" width="15.09765625" style="70" customWidth="1"/>
    <col min="512" max="512" width="2.69921875" style="70" customWidth="1"/>
    <col min="513" max="757" width="9.09765625" style="70"/>
    <col min="758" max="758" width="45.09765625" style="70" customWidth="1"/>
    <col min="759" max="759" width="6.8984375" style="70" customWidth="1"/>
    <col min="760" max="760" width="1" style="70" customWidth="1"/>
    <col min="761" max="761" width="15.09765625" style="70" customWidth="1"/>
    <col min="762" max="762" width="0.8984375" style="70" customWidth="1"/>
    <col min="763" max="763" width="15.09765625" style="70" customWidth="1"/>
    <col min="764" max="764" width="0.8984375" style="70" customWidth="1"/>
    <col min="765" max="765" width="15.09765625" style="70" customWidth="1"/>
    <col min="766" max="766" width="1.09765625" style="70" customWidth="1"/>
    <col min="767" max="767" width="15.09765625" style="70" customWidth="1"/>
    <col min="768" max="768" width="2.69921875" style="70" customWidth="1"/>
    <col min="769" max="1013" width="9.09765625" style="70"/>
    <col min="1014" max="1014" width="45.09765625" style="70" customWidth="1"/>
    <col min="1015" max="1015" width="6.8984375" style="70" customWidth="1"/>
    <col min="1016" max="1016" width="1" style="70" customWidth="1"/>
    <col min="1017" max="1017" width="15.09765625" style="70" customWidth="1"/>
    <col min="1018" max="1018" width="0.8984375" style="70" customWidth="1"/>
    <col min="1019" max="1019" width="15.09765625" style="70" customWidth="1"/>
    <col min="1020" max="1020" width="0.8984375" style="70" customWidth="1"/>
    <col min="1021" max="1021" width="15.09765625" style="70" customWidth="1"/>
    <col min="1022" max="1022" width="1.09765625" style="70" customWidth="1"/>
    <col min="1023" max="1023" width="15.09765625" style="70" customWidth="1"/>
    <col min="1024" max="1024" width="2.69921875" style="70" customWidth="1"/>
    <col min="1025" max="1269" width="9.09765625" style="70"/>
    <col min="1270" max="1270" width="45.09765625" style="70" customWidth="1"/>
    <col min="1271" max="1271" width="6.8984375" style="70" customWidth="1"/>
    <col min="1272" max="1272" width="1" style="70" customWidth="1"/>
    <col min="1273" max="1273" width="15.09765625" style="70" customWidth="1"/>
    <col min="1274" max="1274" width="0.8984375" style="70" customWidth="1"/>
    <col min="1275" max="1275" width="15.09765625" style="70" customWidth="1"/>
    <col min="1276" max="1276" width="0.8984375" style="70" customWidth="1"/>
    <col min="1277" max="1277" width="15.09765625" style="70" customWidth="1"/>
    <col min="1278" max="1278" width="1.09765625" style="70" customWidth="1"/>
    <col min="1279" max="1279" width="15.09765625" style="70" customWidth="1"/>
    <col min="1280" max="1280" width="2.69921875" style="70" customWidth="1"/>
    <col min="1281" max="1525" width="9.09765625" style="70"/>
    <col min="1526" max="1526" width="45.09765625" style="70" customWidth="1"/>
    <col min="1527" max="1527" width="6.8984375" style="70" customWidth="1"/>
    <col min="1528" max="1528" width="1" style="70" customWidth="1"/>
    <col min="1529" max="1529" width="15.09765625" style="70" customWidth="1"/>
    <col min="1530" max="1530" width="0.8984375" style="70" customWidth="1"/>
    <col min="1531" max="1531" width="15.09765625" style="70" customWidth="1"/>
    <col min="1532" max="1532" width="0.8984375" style="70" customWidth="1"/>
    <col min="1533" max="1533" width="15.09765625" style="70" customWidth="1"/>
    <col min="1534" max="1534" width="1.09765625" style="70" customWidth="1"/>
    <col min="1535" max="1535" width="15.09765625" style="70" customWidth="1"/>
    <col min="1536" max="1536" width="2.69921875" style="70" customWidth="1"/>
    <col min="1537" max="1781" width="9.09765625" style="70"/>
    <col min="1782" max="1782" width="45.09765625" style="70" customWidth="1"/>
    <col min="1783" max="1783" width="6.8984375" style="70" customWidth="1"/>
    <col min="1784" max="1784" width="1" style="70" customWidth="1"/>
    <col min="1785" max="1785" width="15.09765625" style="70" customWidth="1"/>
    <col min="1786" max="1786" width="0.8984375" style="70" customWidth="1"/>
    <col min="1787" max="1787" width="15.09765625" style="70" customWidth="1"/>
    <col min="1788" max="1788" width="0.8984375" style="70" customWidth="1"/>
    <col min="1789" max="1789" width="15.09765625" style="70" customWidth="1"/>
    <col min="1790" max="1790" width="1.09765625" style="70" customWidth="1"/>
    <col min="1791" max="1791" width="15.09765625" style="70" customWidth="1"/>
    <col min="1792" max="1792" width="2.69921875" style="70" customWidth="1"/>
    <col min="1793" max="2037" width="9.09765625" style="70"/>
    <col min="2038" max="2038" width="45.09765625" style="70" customWidth="1"/>
    <col min="2039" max="2039" width="6.8984375" style="70" customWidth="1"/>
    <col min="2040" max="2040" width="1" style="70" customWidth="1"/>
    <col min="2041" max="2041" width="15.09765625" style="70" customWidth="1"/>
    <col min="2042" max="2042" width="0.8984375" style="70" customWidth="1"/>
    <col min="2043" max="2043" width="15.09765625" style="70" customWidth="1"/>
    <col min="2044" max="2044" width="0.8984375" style="70" customWidth="1"/>
    <col min="2045" max="2045" width="15.09765625" style="70" customWidth="1"/>
    <col min="2046" max="2046" width="1.09765625" style="70" customWidth="1"/>
    <col min="2047" max="2047" width="15.09765625" style="70" customWidth="1"/>
    <col min="2048" max="2048" width="2.69921875" style="70" customWidth="1"/>
    <col min="2049" max="2293" width="9.09765625" style="70"/>
    <col min="2294" max="2294" width="45.09765625" style="70" customWidth="1"/>
    <col min="2295" max="2295" width="6.8984375" style="70" customWidth="1"/>
    <col min="2296" max="2296" width="1" style="70" customWidth="1"/>
    <col min="2297" max="2297" width="15.09765625" style="70" customWidth="1"/>
    <col min="2298" max="2298" width="0.8984375" style="70" customWidth="1"/>
    <col min="2299" max="2299" width="15.09765625" style="70" customWidth="1"/>
    <col min="2300" max="2300" width="0.8984375" style="70" customWidth="1"/>
    <col min="2301" max="2301" width="15.09765625" style="70" customWidth="1"/>
    <col min="2302" max="2302" width="1.09765625" style="70" customWidth="1"/>
    <col min="2303" max="2303" width="15.09765625" style="70" customWidth="1"/>
    <col min="2304" max="2304" width="2.69921875" style="70" customWidth="1"/>
    <col min="2305" max="2549" width="9.09765625" style="70"/>
    <col min="2550" max="2550" width="45.09765625" style="70" customWidth="1"/>
    <col min="2551" max="2551" width="6.8984375" style="70" customWidth="1"/>
    <col min="2552" max="2552" width="1" style="70" customWidth="1"/>
    <col min="2553" max="2553" width="15.09765625" style="70" customWidth="1"/>
    <col min="2554" max="2554" width="0.8984375" style="70" customWidth="1"/>
    <col min="2555" max="2555" width="15.09765625" style="70" customWidth="1"/>
    <col min="2556" max="2556" width="0.8984375" style="70" customWidth="1"/>
    <col min="2557" max="2557" width="15.09765625" style="70" customWidth="1"/>
    <col min="2558" max="2558" width="1.09765625" style="70" customWidth="1"/>
    <col min="2559" max="2559" width="15.09765625" style="70" customWidth="1"/>
    <col min="2560" max="2560" width="2.69921875" style="70" customWidth="1"/>
    <col min="2561" max="2805" width="9.09765625" style="70"/>
    <col min="2806" max="2806" width="45.09765625" style="70" customWidth="1"/>
    <col min="2807" max="2807" width="6.8984375" style="70" customWidth="1"/>
    <col min="2808" max="2808" width="1" style="70" customWidth="1"/>
    <col min="2809" max="2809" width="15.09765625" style="70" customWidth="1"/>
    <col min="2810" max="2810" width="0.8984375" style="70" customWidth="1"/>
    <col min="2811" max="2811" width="15.09765625" style="70" customWidth="1"/>
    <col min="2812" max="2812" width="0.8984375" style="70" customWidth="1"/>
    <col min="2813" max="2813" width="15.09765625" style="70" customWidth="1"/>
    <col min="2814" max="2814" width="1.09765625" style="70" customWidth="1"/>
    <col min="2815" max="2815" width="15.09765625" style="70" customWidth="1"/>
    <col min="2816" max="2816" width="2.69921875" style="70" customWidth="1"/>
    <col min="2817" max="3061" width="9.09765625" style="70"/>
    <col min="3062" max="3062" width="45.09765625" style="70" customWidth="1"/>
    <col min="3063" max="3063" width="6.8984375" style="70" customWidth="1"/>
    <col min="3064" max="3064" width="1" style="70" customWidth="1"/>
    <col min="3065" max="3065" width="15.09765625" style="70" customWidth="1"/>
    <col min="3066" max="3066" width="0.8984375" style="70" customWidth="1"/>
    <col min="3067" max="3067" width="15.09765625" style="70" customWidth="1"/>
    <col min="3068" max="3068" width="0.8984375" style="70" customWidth="1"/>
    <col min="3069" max="3069" width="15.09765625" style="70" customWidth="1"/>
    <col min="3070" max="3070" width="1.09765625" style="70" customWidth="1"/>
    <col min="3071" max="3071" width="15.09765625" style="70" customWidth="1"/>
    <col min="3072" max="3072" width="2.69921875" style="70" customWidth="1"/>
    <col min="3073" max="3317" width="9.09765625" style="70"/>
    <col min="3318" max="3318" width="45.09765625" style="70" customWidth="1"/>
    <col min="3319" max="3319" width="6.8984375" style="70" customWidth="1"/>
    <col min="3320" max="3320" width="1" style="70" customWidth="1"/>
    <col min="3321" max="3321" width="15.09765625" style="70" customWidth="1"/>
    <col min="3322" max="3322" width="0.8984375" style="70" customWidth="1"/>
    <col min="3323" max="3323" width="15.09765625" style="70" customWidth="1"/>
    <col min="3324" max="3324" width="0.8984375" style="70" customWidth="1"/>
    <col min="3325" max="3325" width="15.09765625" style="70" customWidth="1"/>
    <col min="3326" max="3326" width="1.09765625" style="70" customWidth="1"/>
    <col min="3327" max="3327" width="15.09765625" style="70" customWidth="1"/>
    <col min="3328" max="3328" width="2.69921875" style="70" customWidth="1"/>
    <col min="3329" max="3573" width="9.09765625" style="70"/>
    <col min="3574" max="3574" width="45.09765625" style="70" customWidth="1"/>
    <col min="3575" max="3575" width="6.8984375" style="70" customWidth="1"/>
    <col min="3576" max="3576" width="1" style="70" customWidth="1"/>
    <col min="3577" max="3577" width="15.09765625" style="70" customWidth="1"/>
    <col min="3578" max="3578" width="0.8984375" style="70" customWidth="1"/>
    <col min="3579" max="3579" width="15.09765625" style="70" customWidth="1"/>
    <col min="3580" max="3580" width="0.8984375" style="70" customWidth="1"/>
    <col min="3581" max="3581" width="15.09765625" style="70" customWidth="1"/>
    <col min="3582" max="3582" width="1.09765625" style="70" customWidth="1"/>
    <col min="3583" max="3583" width="15.09765625" style="70" customWidth="1"/>
    <col min="3584" max="3584" width="2.69921875" style="70" customWidth="1"/>
    <col min="3585" max="3829" width="9.09765625" style="70"/>
    <col min="3830" max="3830" width="45.09765625" style="70" customWidth="1"/>
    <col min="3831" max="3831" width="6.8984375" style="70" customWidth="1"/>
    <col min="3832" max="3832" width="1" style="70" customWidth="1"/>
    <col min="3833" max="3833" width="15.09765625" style="70" customWidth="1"/>
    <col min="3834" max="3834" width="0.8984375" style="70" customWidth="1"/>
    <col min="3835" max="3835" width="15.09765625" style="70" customWidth="1"/>
    <col min="3836" max="3836" width="0.8984375" style="70" customWidth="1"/>
    <col min="3837" max="3837" width="15.09765625" style="70" customWidth="1"/>
    <col min="3838" max="3838" width="1.09765625" style="70" customWidth="1"/>
    <col min="3839" max="3839" width="15.09765625" style="70" customWidth="1"/>
    <col min="3840" max="3840" width="2.69921875" style="70" customWidth="1"/>
    <col min="3841" max="4085" width="9.09765625" style="70"/>
    <col min="4086" max="4086" width="45.09765625" style="70" customWidth="1"/>
    <col min="4087" max="4087" width="6.8984375" style="70" customWidth="1"/>
    <col min="4088" max="4088" width="1" style="70" customWidth="1"/>
    <col min="4089" max="4089" width="15.09765625" style="70" customWidth="1"/>
    <col min="4090" max="4090" width="0.8984375" style="70" customWidth="1"/>
    <col min="4091" max="4091" width="15.09765625" style="70" customWidth="1"/>
    <col min="4092" max="4092" width="0.8984375" style="70" customWidth="1"/>
    <col min="4093" max="4093" width="15.09765625" style="70" customWidth="1"/>
    <col min="4094" max="4094" width="1.09765625" style="70" customWidth="1"/>
    <col min="4095" max="4095" width="15.09765625" style="70" customWidth="1"/>
    <col min="4096" max="4096" width="2.69921875" style="70" customWidth="1"/>
    <col min="4097" max="4341" width="9.09765625" style="70"/>
    <col min="4342" max="4342" width="45.09765625" style="70" customWidth="1"/>
    <col min="4343" max="4343" width="6.8984375" style="70" customWidth="1"/>
    <col min="4344" max="4344" width="1" style="70" customWidth="1"/>
    <col min="4345" max="4345" width="15.09765625" style="70" customWidth="1"/>
    <col min="4346" max="4346" width="0.8984375" style="70" customWidth="1"/>
    <col min="4347" max="4347" width="15.09765625" style="70" customWidth="1"/>
    <col min="4348" max="4348" width="0.8984375" style="70" customWidth="1"/>
    <col min="4349" max="4349" width="15.09765625" style="70" customWidth="1"/>
    <col min="4350" max="4350" width="1.09765625" style="70" customWidth="1"/>
    <col min="4351" max="4351" width="15.09765625" style="70" customWidth="1"/>
    <col min="4352" max="4352" width="2.69921875" style="70" customWidth="1"/>
    <col min="4353" max="4597" width="9.09765625" style="70"/>
    <col min="4598" max="4598" width="45.09765625" style="70" customWidth="1"/>
    <col min="4599" max="4599" width="6.8984375" style="70" customWidth="1"/>
    <col min="4600" max="4600" width="1" style="70" customWidth="1"/>
    <col min="4601" max="4601" width="15.09765625" style="70" customWidth="1"/>
    <col min="4602" max="4602" width="0.8984375" style="70" customWidth="1"/>
    <col min="4603" max="4603" width="15.09765625" style="70" customWidth="1"/>
    <col min="4604" max="4604" width="0.8984375" style="70" customWidth="1"/>
    <col min="4605" max="4605" width="15.09765625" style="70" customWidth="1"/>
    <col min="4606" max="4606" width="1.09765625" style="70" customWidth="1"/>
    <col min="4607" max="4607" width="15.09765625" style="70" customWidth="1"/>
    <col min="4608" max="4608" width="2.69921875" style="70" customWidth="1"/>
    <col min="4609" max="4853" width="9.09765625" style="70"/>
    <col min="4854" max="4854" width="45.09765625" style="70" customWidth="1"/>
    <col min="4855" max="4855" width="6.8984375" style="70" customWidth="1"/>
    <col min="4856" max="4856" width="1" style="70" customWidth="1"/>
    <col min="4857" max="4857" width="15.09765625" style="70" customWidth="1"/>
    <col min="4858" max="4858" width="0.8984375" style="70" customWidth="1"/>
    <col min="4859" max="4859" width="15.09765625" style="70" customWidth="1"/>
    <col min="4860" max="4860" width="0.8984375" style="70" customWidth="1"/>
    <col min="4861" max="4861" width="15.09765625" style="70" customWidth="1"/>
    <col min="4862" max="4862" width="1.09765625" style="70" customWidth="1"/>
    <col min="4863" max="4863" width="15.09765625" style="70" customWidth="1"/>
    <col min="4864" max="4864" width="2.69921875" style="70" customWidth="1"/>
    <col min="4865" max="5109" width="9.09765625" style="70"/>
    <col min="5110" max="5110" width="45.09765625" style="70" customWidth="1"/>
    <col min="5111" max="5111" width="6.8984375" style="70" customWidth="1"/>
    <col min="5112" max="5112" width="1" style="70" customWidth="1"/>
    <col min="5113" max="5113" width="15.09765625" style="70" customWidth="1"/>
    <col min="5114" max="5114" width="0.8984375" style="70" customWidth="1"/>
    <col min="5115" max="5115" width="15.09765625" style="70" customWidth="1"/>
    <col min="5116" max="5116" width="0.8984375" style="70" customWidth="1"/>
    <col min="5117" max="5117" width="15.09765625" style="70" customWidth="1"/>
    <col min="5118" max="5118" width="1.09765625" style="70" customWidth="1"/>
    <col min="5119" max="5119" width="15.09765625" style="70" customWidth="1"/>
    <col min="5120" max="5120" width="2.69921875" style="70" customWidth="1"/>
    <col min="5121" max="5365" width="9.09765625" style="70"/>
    <col min="5366" max="5366" width="45.09765625" style="70" customWidth="1"/>
    <col min="5367" max="5367" width="6.8984375" style="70" customWidth="1"/>
    <col min="5368" max="5368" width="1" style="70" customWidth="1"/>
    <col min="5369" max="5369" width="15.09765625" style="70" customWidth="1"/>
    <col min="5370" max="5370" width="0.8984375" style="70" customWidth="1"/>
    <col min="5371" max="5371" width="15.09765625" style="70" customWidth="1"/>
    <col min="5372" max="5372" width="0.8984375" style="70" customWidth="1"/>
    <col min="5373" max="5373" width="15.09765625" style="70" customWidth="1"/>
    <col min="5374" max="5374" width="1.09765625" style="70" customWidth="1"/>
    <col min="5375" max="5375" width="15.09765625" style="70" customWidth="1"/>
    <col min="5376" max="5376" width="2.69921875" style="70" customWidth="1"/>
    <col min="5377" max="5621" width="9.09765625" style="70"/>
    <col min="5622" max="5622" width="45.09765625" style="70" customWidth="1"/>
    <col min="5623" max="5623" width="6.8984375" style="70" customWidth="1"/>
    <col min="5624" max="5624" width="1" style="70" customWidth="1"/>
    <col min="5625" max="5625" width="15.09765625" style="70" customWidth="1"/>
    <col min="5626" max="5626" width="0.8984375" style="70" customWidth="1"/>
    <col min="5627" max="5627" width="15.09765625" style="70" customWidth="1"/>
    <col min="5628" max="5628" width="0.8984375" style="70" customWidth="1"/>
    <col min="5629" max="5629" width="15.09765625" style="70" customWidth="1"/>
    <col min="5630" max="5630" width="1.09765625" style="70" customWidth="1"/>
    <col min="5631" max="5631" width="15.09765625" style="70" customWidth="1"/>
    <col min="5632" max="5632" width="2.69921875" style="70" customWidth="1"/>
    <col min="5633" max="5877" width="9.09765625" style="70"/>
    <col min="5878" max="5878" width="45.09765625" style="70" customWidth="1"/>
    <col min="5879" max="5879" width="6.8984375" style="70" customWidth="1"/>
    <col min="5880" max="5880" width="1" style="70" customWidth="1"/>
    <col min="5881" max="5881" width="15.09765625" style="70" customWidth="1"/>
    <col min="5882" max="5882" width="0.8984375" style="70" customWidth="1"/>
    <col min="5883" max="5883" width="15.09765625" style="70" customWidth="1"/>
    <col min="5884" max="5884" width="0.8984375" style="70" customWidth="1"/>
    <col min="5885" max="5885" width="15.09765625" style="70" customWidth="1"/>
    <col min="5886" max="5886" width="1.09765625" style="70" customWidth="1"/>
    <col min="5887" max="5887" width="15.09765625" style="70" customWidth="1"/>
    <col min="5888" max="5888" width="2.69921875" style="70" customWidth="1"/>
    <col min="5889" max="6133" width="9.09765625" style="70"/>
    <col min="6134" max="6134" width="45.09765625" style="70" customWidth="1"/>
    <col min="6135" max="6135" width="6.8984375" style="70" customWidth="1"/>
    <col min="6136" max="6136" width="1" style="70" customWidth="1"/>
    <col min="6137" max="6137" width="15.09765625" style="70" customWidth="1"/>
    <col min="6138" max="6138" width="0.8984375" style="70" customWidth="1"/>
    <col min="6139" max="6139" width="15.09765625" style="70" customWidth="1"/>
    <col min="6140" max="6140" width="0.8984375" style="70" customWidth="1"/>
    <col min="6141" max="6141" width="15.09765625" style="70" customWidth="1"/>
    <col min="6142" max="6142" width="1.09765625" style="70" customWidth="1"/>
    <col min="6143" max="6143" width="15.09765625" style="70" customWidth="1"/>
    <col min="6144" max="6144" width="2.69921875" style="70" customWidth="1"/>
    <col min="6145" max="6389" width="9.09765625" style="70"/>
    <col min="6390" max="6390" width="45.09765625" style="70" customWidth="1"/>
    <col min="6391" max="6391" width="6.8984375" style="70" customWidth="1"/>
    <col min="6392" max="6392" width="1" style="70" customWidth="1"/>
    <col min="6393" max="6393" width="15.09765625" style="70" customWidth="1"/>
    <col min="6394" max="6394" width="0.8984375" style="70" customWidth="1"/>
    <col min="6395" max="6395" width="15.09765625" style="70" customWidth="1"/>
    <col min="6396" max="6396" width="0.8984375" style="70" customWidth="1"/>
    <col min="6397" max="6397" width="15.09765625" style="70" customWidth="1"/>
    <col min="6398" max="6398" width="1.09765625" style="70" customWidth="1"/>
    <col min="6399" max="6399" width="15.09765625" style="70" customWidth="1"/>
    <col min="6400" max="6400" width="2.69921875" style="70" customWidth="1"/>
    <col min="6401" max="6645" width="9.09765625" style="70"/>
    <col min="6646" max="6646" width="45.09765625" style="70" customWidth="1"/>
    <col min="6647" max="6647" width="6.8984375" style="70" customWidth="1"/>
    <col min="6648" max="6648" width="1" style="70" customWidth="1"/>
    <col min="6649" max="6649" width="15.09765625" style="70" customWidth="1"/>
    <col min="6650" max="6650" width="0.8984375" style="70" customWidth="1"/>
    <col min="6651" max="6651" width="15.09765625" style="70" customWidth="1"/>
    <col min="6652" max="6652" width="0.8984375" style="70" customWidth="1"/>
    <col min="6653" max="6653" width="15.09765625" style="70" customWidth="1"/>
    <col min="6654" max="6654" width="1.09765625" style="70" customWidth="1"/>
    <col min="6655" max="6655" width="15.09765625" style="70" customWidth="1"/>
    <col min="6656" max="6656" width="2.69921875" style="70" customWidth="1"/>
    <col min="6657" max="6901" width="9.09765625" style="70"/>
    <col min="6902" max="6902" width="45.09765625" style="70" customWidth="1"/>
    <col min="6903" max="6903" width="6.8984375" style="70" customWidth="1"/>
    <col min="6904" max="6904" width="1" style="70" customWidth="1"/>
    <col min="6905" max="6905" width="15.09765625" style="70" customWidth="1"/>
    <col min="6906" max="6906" width="0.8984375" style="70" customWidth="1"/>
    <col min="6907" max="6907" width="15.09765625" style="70" customWidth="1"/>
    <col min="6908" max="6908" width="0.8984375" style="70" customWidth="1"/>
    <col min="6909" max="6909" width="15.09765625" style="70" customWidth="1"/>
    <col min="6910" max="6910" width="1.09765625" style="70" customWidth="1"/>
    <col min="6911" max="6911" width="15.09765625" style="70" customWidth="1"/>
    <col min="6912" max="6912" width="2.69921875" style="70" customWidth="1"/>
    <col min="6913" max="7157" width="9.09765625" style="70"/>
    <col min="7158" max="7158" width="45.09765625" style="70" customWidth="1"/>
    <col min="7159" max="7159" width="6.8984375" style="70" customWidth="1"/>
    <col min="7160" max="7160" width="1" style="70" customWidth="1"/>
    <col min="7161" max="7161" width="15.09765625" style="70" customWidth="1"/>
    <col min="7162" max="7162" width="0.8984375" style="70" customWidth="1"/>
    <col min="7163" max="7163" width="15.09765625" style="70" customWidth="1"/>
    <col min="7164" max="7164" width="0.8984375" style="70" customWidth="1"/>
    <col min="7165" max="7165" width="15.09765625" style="70" customWidth="1"/>
    <col min="7166" max="7166" width="1.09765625" style="70" customWidth="1"/>
    <col min="7167" max="7167" width="15.09765625" style="70" customWidth="1"/>
    <col min="7168" max="7168" width="2.69921875" style="70" customWidth="1"/>
    <col min="7169" max="7413" width="9.09765625" style="70"/>
    <col min="7414" max="7414" width="45.09765625" style="70" customWidth="1"/>
    <col min="7415" max="7415" width="6.8984375" style="70" customWidth="1"/>
    <col min="7416" max="7416" width="1" style="70" customWidth="1"/>
    <col min="7417" max="7417" width="15.09765625" style="70" customWidth="1"/>
    <col min="7418" max="7418" width="0.8984375" style="70" customWidth="1"/>
    <col min="7419" max="7419" width="15.09765625" style="70" customWidth="1"/>
    <col min="7420" max="7420" width="0.8984375" style="70" customWidth="1"/>
    <col min="7421" max="7421" width="15.09765625" style="70" customWidth="1"/>
    <col min="7422" max="7422" width="1.09765625" style="70" customWidth="1"/>
    <col min="7423" max="7423" width="15.09765625" style="70" customWidth="1"/>
    <col min="7424" max="7424" width="2.69921875" style="70" customWidth="1"/>
    <col min="7425" max="7669" width="9.09765625" style="70"/>
    <col min="7670" max="7670" width="45.09765625" style="70" customWidth="1"/>
    <col min="7671" max="7671" width="6.8984375" style="70" customWidth="1"/>
    <col min="7672" max="7672" width="1" style="70" customWidth="1"/>
    <col min="7673" max="7673" width="15.09765625" style="70" customWidth="1"/>
    <col min="7674" max="7674" width="0.8984375" style="70" customWidth="1"/>
    <col min="7675" max="7675" width="15.09765625" style="70" customWidth="1"/>
    <col min="7676" max="7676" width="0.8984375" style="70" customWidth="1"/>
    <col min="7677" max="7677" width="15.09765625" style="70" customWidth="1"/>
    <col min="7678" max="7678" width="1.09765625" style="70" customWidth="1"/>
    <col min="7679" max="7679" width="15.09765625" style="70" customWidth="1"/>
    <col min="7680" max="7680" width="2.69921875" style="70" customWidth="1"/>
    <col min="7681" max="7925" width="9.09765625" style="70"/>
    <col min="7926" max="7926" width="45.09765625" style="70" customWidth="1"/>
    <col min="7927" max="7927" width="6.8984375" style="70" customWidth="1"/>
    <col min="7928" max="7928" width="1" style="70" customWidth="1"/>
    <col min="7929" max="7929" width="15.09765625" style="70" customWidth="1"/>
    <col min="7930" max="7930" width="0.8984375" style="70" customWidth="1"/>
    <col min="7931" max="7931" width="15.09765625" style="70" customWidth="1"/>
    <col min="7932" max="7932" width="0.8984375" style="70" customWidth="1"/>
    <col min="7933" max="7933" width="15.09765625" style="70" customWidth="1"/>
    <col min="7934" max="7934" width="1.09765625" style="70" customWidth="1"/>
    <col min="7935" max="7935" width="15.09765625" style="70" customWidth="1"/>
    <col min="7936" max="7936" width="2.69921875" style="70" customWidth="1"/>
    <col min="7937" max="8181" width="9.09765625" style="70"/>
    <col min="8182" max="8182" width="45.09765625" style="70" customWidth="1"/>
    <col min="8183" max="8183" width="6.8984375" style="70" customWidth="1"/>
    <col min="8184" max="8184" width="1" style="70" customWidth="1"/>
    <col min="8185" max="8185" width="15.09765625" style="70" customWidth="1"/>
    <col min="8186" max="8186" width="0.8984375" style="70" customWidth="1"/>
    <col min="8187" max="8187" width="15.09765625" style="70" customWidth="1"/>
    <col min="8188" max="8188" width="0.8984375" style="70" customWidth="1"/>
    <col min="8189" max="8189" width="15.09765625" style="70" customWidth="1"/>
    <col min="8190" max="8190" width="1.09765625" style="70" customWidth="1"/>
    <col min="8191" max="8191" width="15.09765625" style="70" customWidth="1"/>
    <col min="8192" max="8192" width="2.69921875" style="70" customWidth="1"/>
    <col min="8193" max="8437" width="9.09765625" style="70"/>
    <col min="8438" max="8438" width="45.09765625" style="70" customWidth="1"/>
    <col min="8439" max="8439" width="6.8984375" style="70" customWidth="1"/>
    <col min="8440" max="8440" width="1" style="70" customWidth="1"/>
    <col min="8441" max="8441" width="15.09765625" style="70" customWidth="1"/>
    <col min="8442" max="8442" width="0.8984375" style="70" customWidth="1"/>
    <col min="8443" max="8443" width="15.09765625" style="70" customWidth="1"/>
    <col min="8444" max="8444" width="0.8984375" style="70" customWidth="1"/>
    <col min="8445" max="8445" width="15.09765625" style="70" customWidth="1"/>
    <col min="8446" max="8446" width="1.09765625" style="70" customWidth="1"/>
    <col min="8447" max="8447" width="15.09765625" style="70" customWidth="1"/>
    <col min="8448" max="8448" width="2.69921875" style="70" customWidth="1"/>
    <col min="8449" max="8693" width="9.09765625" style="70"/>
    <col min="8694" max="8694" width="45.09765625" style="70" customWidth="1"/>
    <col min="8695" max="8695" width="6.8984375" style="70" customWidth="1"/>
    <col min="8696" max="8696" width="1" style="70" customWidth="1"/>
    <col min="8697" max="8697" width="15.09765625" style="70" customWidth="1"/>
    <col min="8698" max="8698" width="0.8984375" style="70" customWidth="1"/>
    <col min="8699" max="8699" width="15.09765625" style="70" customWidth="1"/>
    <col min="8700" max="8700" width="0.8984375" style="70" customWidth="1"/>
    <col min="8701" max="8701" width="15.09765625" style="70" customWidth="1"/>
    <col min="8702" max="8702" width="1.09765625" style="70" customWidth="1"/>
    <col min="8703" max="8703" width="15.09765625" style="70" customWidth="1"/>
    <col min="8704" max="8704" width="2.69921875" style="70" customWidth="1"/>
    <col min="8705" max="8949" width="9.09765625" style="70"/>
    <col min="8950" max="8950" width="45.09765625" style="70" customWidth="1"/>
    <col min="8951" max="8951" width="6.8984375" style="70" customWidth="1"/>
    <col min="8952" max="8952" width="1" style="70" customWidth="1"/>
    <col min="8953" max="8953" width="15.09765625" style="70" customWidth="1"/>
    <col min="8954" max="8954" width="0.8984375" style="70" customWidth="1"/>
    <col min="8955" max="8955" width="15.09765625" style="70" customWidth="1"/>
    <col min="8956" max="8956" width="0.8984375" style="70" customWidth="1"/>
    <col min="8957" max="8957" width="15.09765625" style="70" customWidth="1"/>
    <col min="8958" max="8958" width="1.09765625" style="70" customWidth="1"/>
    <col min="8959" max="8959" width="15.09765625" style="70" customWidth="1"/>
    <col min="8960" max="8960" width="2.69921875" style="70" customWidth="1"/>
    <col min="8961" max="9205" width="9.09765625" style="70"/>
    <col min="9206" max="9206" width="45.09765625" style="70" customWidth="1"/>
    <col min="9207" max="9207" width="6.8984375" style="70" customWidth="1"/>
    <col min="9208" max="9208" width="1" style="70" customWidth="1"/>
    <col min="9209" max="9209" width="15.09765625" style="70" customWidth="1"/>
    <col min="9210" max="9210" width="0.8984375" style="70" customWidth="1"/>
    <col min="9211" max="9211" width="15.09765625" style="70" customWidth="1"/>
    <col min="9212" max="9212" width="0.8984375" style="70" customWidth="1"/>
    <col min="9213" max="9213" width="15.09765625" style="70" customWidth="1"/>
    <col min="9214" max="9214" width="1.09765625" style="70" customWidth="1"/>
    <col min="9215" max="9215" width="15.09765625" style="70" customWidth="1"/>
    <col min="9216" max="9216" width="2.69921875" style="70" customWidth="1"/>
    <col min="9217" max="9461" width="9.09765625" style="70"/>
    <col min="9462" max="9462" width="45.09765625" style="70" customWidth="1"/>
    <col min="9463" max="9463" width="6.8984375" style="70" customWidth="1"/>
    <col min="9464" max="9464" width="1" style="70" customWidth="1"/>
    <col min="9465" max="9465" width="15.09765625" style="70" customWidth="1"/>
    <col min="9466" max="9466" width="0.8984375" style="70" customWidth="1"/>
    <col min="9467" max="9467" width="15.09765625" style="70" customWidth="1"/>
    <col min="9468" max="9468" width="0.8984375" style="70" customWidth="1"/>
    <col min="9469" max="9469" width="15.09765625" style="70" customWidth="1"/>
    <col min="9470" max="9470" width="1.09765625" style="70" customWidth="1"/>
    <col min="9471" max="9471" width="15.09765625" style="70" customWidth="1"/>
    <col min="9472" max="9472" width="2.69921875" style="70" customWidth="1"/>
    <col min="9473" max="9717" width="9.09765625" style="70"/>
    <col min="9718" max="9718" width="45.09765625" style="70" customWidth="1"/>
    <col min="9719" max="9719" width="6.8984375" style="70" customWidth="1"/>
    <col min="9720" max="9720" width="1" style="70" customWidth="1"/>
    <col min="9721" max="9721" width="15.09765625" style="70" customWidth="1"/>
    <col min="9722" max="9722" width="0.8984375" style="70" customWidth="1"/>
    <col min="9723" max="9723" width="15.09765625" style="70" customWidth="1"/>
    <col min="9724" max="9724" width="0.8984375" style="70" customWidth="1"/>
    <col min="9725" max="9725" width="15.09765625" style="70" customWidth="1"/>
    <col min="9726" max="9726" width="1.09765625" style="70" customWidth="1"/>
    <col min="9727" max="9727" width="15.09765625" style="70" customWidth="1"/>
    <col min="9728" max="9728" width="2.69921875" style="70" customWidth="1"/>
    <col min="9729" max="9973" width="9.09765625" style="70"/>
    <col min="9974" max="9974" width="45.09765625" style="70" customWidth="1"/>
    <col min="9975" max="9975" width="6.8984375" style="70" customWidth="1"/>
    <col min="9976" max="9976" width="1" style="70" customWidth="1"/>
    <col min="9977" max="9977" width="15.09765625" style="70" customWidth="1"/>
    <col min="9978" max="9978" width="0.8984375" style="70" customWidth="1"/>
    <col min="9979" max="9979" width="15.09765625" style="70" customWidth="1"/>
    <col min="9980" max="9980" width="0.8984375" style="70" customWidth="1"/>
    <col min="9981" max="9981" width="15.09765625" style="70" customWidth="1"/>
    <col min="9982" max="9982" width="1.09765625" style="70" customWidth="1"/>
    <col min="9983" max="9983" width="15.09765625" style="70" customWidth="1"/>
    <col min="9984" max="9984" width="2.69921875" style="70" customWidth="1"/>
    <col min="9985" max="10229" width="9.09765625" style="70"/>
    <col min="10230" max="10230" width="45.09765625" style="70" customWidth="1"/>
    <col min="10231" max="10231" width="6.8984375" style="70" customWidth="1"/>
    <col min="10232" max="10232" width="1" style="70" customWidth="1"/>
    <col min="10233" max="10233" width="15.09765625" style="70" customWidth="1"/>
    <col min="10234" max="10234" width="0.8984375" style="70" customWidth="1"/>
    <col min="10235" max="10235" width="15.09765625" style="70" customWidth="1"/>
    <col min="10236" max="10236" width="0.8984375" style="70" customWidth="1"/>
    <col min="10237" max="10237" width="15.09765625" style="70" customWidth="1"/>
    <col min="10238" max="10238" width="1.09765625" style="70" customWidth="1"/>
    <col min="10239" max="10239" width="15.09765625" style="70" customWidth="1"/>
    <col min="10240" max="10240" width="2.69921875" style="70" customWidth="1"/>
    <col min="10241" max="10485" width="9.09765625" style="70"/>
    <col min="10486" max="10486" width="45.09765625" style="70" customWidth="1"/>
    <col min="10487" max="10487" width="6.8984375" style="70" customWidth="1"/>
    <col min="10488" max="10488" width="1" style="70" customWidth="1"/>
    <col min="10489" max="10489" width="15.09765625" style="70" customWidth="1"/>
    <col min="10490" max="10490" width="0.8984375" style="70" customWidth="1"/>
    <col min="10491" max="10491" width="15.09765625" style="70" customWidth="1"/>
    <col min="10492" max="10492" width="0.8984375" style="70" customWidth="1"/>
    <col min="10493" max="10493" width="15.09765625" style="70" customWidth="1"/>
    <col min="10494" max="10494" width="1.09765625" style="70" customWidth="1"/>
    <col min="10495" max="10495" width="15.09765625" style="70" customWidth="1"/>
    <col min="10496" max="10496" width="2.69921875" style="70" customWidth="1"/>
    <col min="10497" max="10741" width="9.09765625" style="70"/>
    <col min="10742" max="10742" width="45.09765625" style="70" customWidth="1"/>
    <col min="10743" max="10743" width="6.8984375" style="70" customWidth="1"/>
    <col min="10744" max="10744" width="1" style="70" customWidth="1"/>
    <col min="10745" max="10745" width="15.09765625" style="70" customWidth="1"/>
    <col min="10746" max="10746" width="0.8984375" style="70" customWidth="1"/>
    <col min="10747" max="10747" width="15.09765625" style="70" customWidth="1"/>
    <col min="10748" max="10748" width="0.8984375" style="70" customWidth="1"/>
    <col min="10749" max="10749" width="15.09765625" style="70" customWidth="1"/>
    <col min="10750" max="10750" width="1.09765625" style="70" customWidth="1"/>
    <col min="10751" max="10751" width="15.09765625" style="70" customWidth="1"/>
    <col min="10752" max="10752" width="2.69921875" style="70" customWidth="1"/>
    <col min="10753" max="10997" width="9.09765625" style="70"/>
    <col min="10998" max="10998" width="45.09765625" style="70" customWidth="1"/>
    <col min="10999" max="10999" width="6.8984375" style="70" customWidth="1"/>
    <col min="11000" max="11000" width="1" style="70" customWidth="1"/>
    <col min="11001" max="11001" width="15.09765625" style="70" customWidth="1"/>
    <col min="11002" max="11002" width="0.8984375" style="70" customWidth="1"/>
    <col min="11003" max="11003" width="15.09765625" style="70" customWidth="1"/>
    <col min="11004" max="11004" width="0.8984375" style="70" customWidth="1"/>
    <col min="11005" max="11005" width="15.09765625" style="70" customWidth="1"/>
    <col min="11006" max="11006" width="1.09765625" style="70" customWidth="1"/>
    <col min="11007" max="11007" width="15.09765625" style="70" customWidth="1"/>
    <col min="11008" max="11008" width="2.69921875" style="70" customWidth="1"/>
    <col min="11009" max="11253" width="9.09765625" style="70"/>
    <col min="11254" max="11254" width="45.09765625" style="70" customWidth="1"/>
    <col min="11255" max="11255" width="6.8984375" style="70" customWidth="1"/>
    <col min="11256" max="11256" width="1" style="70" customWidth="1"/>
    <col min="11257" max="11257" width="15.09765625" style="70" customWidth="1"/>
    <col min="11258" max="11258" width="0.8984375" style="70" customWidth="1"/>
    <col min="11259" max="11259" width="15.09765625" style="70" customWidth="1"/>
    <col min="11260" max="11260" width="0.8984375" style="70" customWidth="1"/>
    <col min="11261" max="11261" width="15.09765625" style="70" customWidth="1"/>
    <col min="11262" max="11262" width="1.09765625" style="70" customWidth="1"/>
    <col min="11263" max="11263" width="15.09765625" style="70" customWidth="1"/>
    <col min="11264" max="11264" width="2.69921875" style="70" customWidth="1"/>
    <col min="11265" max="11509" width="9.09765625" style="70"/>
    <col min="11510" max="11510" width="45.09765625" style="70" customWidth="1"/>
    <col min="11511" max="11511" width="6.8984375" style="70" customWidth="1"/>
    <col min="11512" max="11512" width="1" style="70" customWidth="1"/>
    <col min="11513" max="11513" width="15.09765625" style="70" customWidth="1"/>
    <col min="11514" max="11514" width="0.8984375" style="70" customWidth="1"/>
    <col min="11515" max="11515" width="15.09765625" style="70" customWidth="1"/>
    <col min="11516" max="11516" width="0.8984375" style="70" customWidth="1"/>
    <col min="11517" max="11517" width="15.09765625" style="70" customWidth="1"/>
    <col min="11518" max="11518" width="1.09765625" style="70" customWidth="1"/>
    <col min="11519" max="11519" width="15.09765625" style="70" customWidth="1"/>
    <col min="11520" max="11520" width="2.69921875" style="70" customWidth="1"/>
    <col min="11521" max="11765" width="9.09765625" style="70"/>
    <col min="11766" max="11766" width="45.09765625" style="70" customWidth="1"/>
    <col min="11767" max="11767" width="6.8984375" style="70" customWidth="1"/>
    <col min="11768" max="11768" width="1" style="70" customWidth="1"/>
    <col min="11769" max="11769" width="15.09765625" style="70" customWidth="1"/>
    <col min="11770" max="11770" width="0.8984375" style="70" customWidth="1"/>
    <col min="11771" max="11771" width="15.09765625" style="70" customWidth="1"/>
    <col min="11772" max="11772" width="0.8984375" style="70" customWidth="1"/>
    <col min="11773" max="11773" width="15.09765625" style="70" customWidth="1"/>
    <col min="11774" max="11774" width="1.09765625" style="70" customWidth="1"/>
    <col min="11775" max="11775" width="15.09765625" style="70" customWidth="1"/>
    <col min="11776" max="11776" width="2.69921875" style="70" customWidth="1"/>
    <col min="11777" max="12021" width="9.09765625" style="70"/>
    <col min="12022" max="12022" width="45.09765625" style="70" customWidth="1"/>
    <col min="12023" max="12023" width="6.8984375" style="70" customWidth="1"/>
    <col min="12024" max="12024" width="1" style="70" customWidth="1"/>
    <col min="12025" max="12025" width="15.09765625" style="70" customWidth="1"/>
    <col min="12026" max="12026" width="0.8984375" style="70" customWidth="1"/>
    <col min="12027" max="12027" width="15.09765625" style="70" customWidth="1"/>
    <col min="12028" max="12028" width="0.8984375" style="70" customWidth="1"/>
    <col min="12029" max="12029" width="15.09765625" style="70" customWidth="1"/>
    <col min="12030" max="12030" width="1.09765625" style="70" customWidth="1"/>
    <col min="12031" max="12031" width="15.09765625" style="70" customWidth="1"/>
    <col min="12032" max="12032" width="2.69921875" style="70" customWidth="1"/>
    <col min="12033" max="12277" width="9.09765625" style="70"/>
    <col min="12278" max="12278" width="45.09765625" style="70" customWidth="1"/>
    <col min="12279" max="12279" width="6.8984375" style="70" customWidth="1"/>
    <col min="12280" max="12280" width="1" style="70" customWidth="1"/>
    <col min="12281" max="12281" width="15.09765625" style="70" customWidth="1"/>
    <col min="12282" max="12282" width="0.8984375" style="70" customWidth="1"/>
    <col min="12283" max="12283" width="15.09765625" style="70" customWidth="1"/>
    <col min="12284" max="12284" width="0.8984375" style="70" customWidth="1"/>
    <col min="12285" max="12285" width="15.09765625" style="70" customWidth="1"/>
    <col min="12286" max="12286" width="1.09765625" style="70" customWidth="1"/>
    <col min="12287" max="12287" width="15.09765625" style="70" customWidth="1"/>
    <col min="12288" max="12288" width="2.69921875" style="70" customWidth="1"/>
    <col min="12289" max="12533" width="9.09765625" style="70"/>
    <col min="12534" max="12534" width="45.09765625" style="70" customWidth="1"/>
    <col min="12535" max="12535" width="6.8984375" style="70" customWidth="1"/>
    <col min="12536" max="12536" width="1" style="70" customWidth="1"/>
    <col min="12537" max="12537" width="15.09765625" style="70" customWidth="1"/>
    <col min="12538" max="12538" width="0.8984375" style="70" customWidth="1"/>
    <col min="12539" max="12539" width="15.09765625" style="70" customWidth="1"/>
    <col min="12540" max="12540" width="0.8984375" style="70" customWidth="1"/>
    <col min="12541" max="12541" width="15.09765625" style="70" customWidth="1"/>
    <col min="12542" max="12542" width="1.09765625" style="70" customWidth="1"/>
    <col min="12543" max="12543" width="15.09765625" style="70" customWidth="1"/>
    <col min="12544" max="12544" width="2.69921875" style="70" customWidth="1"/>
    <col min="12545" max="12789" width="9.09765625" style="70"/>
    <col min="12790" max="12790" width="45.09765625" style="70" customWidth="1"/>
    <col min="12791" max="12791" width="6.8984375" style="70" customWidth="1"/>
    <col min="12792" max="12792" width="1" style="70" customWidth="1"/>
    <col min="12793" max="12793" width="15.09765625" style="70" customWidth="1"/>
    <col min="12794" max="12794" width="0.8984375" style="70" customWidth="1"/>
    <col min="12795" max="12795" width="15.09765625" style="70" customWidth="1"/>
    <col min="12796" max="12796" width="0.8984375" style="70" customWidth="1"/>
    <col min="12797" max="12797" width="15.09765625" style="70" customWidth="1"/>
    <col min="12798" max="12798" width="1.09765625" style="70" customWidth="1"/>
    <col min="12799" max="12799" width="15.09765625" style="70" customWidth="1"/>
    <col min="12800" max="12800" width="2.69921875" style="70" customWidth="1"/>
    <col min="12801" max="13045" width="9.09765625" style="70"/>
    <col min="13046" max="13046" width="45.09765625" style="70" customWidth="1"/>
    <col min="13047" max="13047" width="6.8984375" style="70" customWidth="1"/>
    <col min="13048" max="13048" width="1" style="70" customWidth="1"/>
    <col min="13049" max="13049" width="15.09765625" style="70" customWidth="1"/>
    <col min="13050" max="13050" width="0.8984375" style="70" customWidth="1"/>
    <col min="13051" max="13051" width="15.09765625" style="70" customWidth="1"/>
    <col min="13052" max="13052" width="0.8984375" style="70" customWidth="1"/>
    <col min="13053" max="13053" width="15.09765625" style="70" customWidth="1"/>
    <col min="13054" max="13054" width="1.09765625" style="70" customWidth="1"/>
    <col min="13055" max="13055" width="15.09765625" style="70" customWidth="1"/>
    <col min="13056" max="13056" width="2.69921875" style="70" customWidth="1"/>
    <col min="13057" max="13301" width="9.09765625" style="70"/>
    <col min="13302" max="13302" width="45.09765625" style="70" customWidth="1"/>
    <col min="13303" max="13303" width="6.8984375" style="70" customWidth="1"/>
    <col min="13304" max="13304" width="1" style="70" customWidth="1"/>
    <col min="13305" max="13305" width="15.09765625" style="70" customWidth="1"/>
    <col min="13306" max="13306" width="0.8984375" style="70" customWidth="1"/>
    <col min="13307" max="13307" width="15.09765625" style="70" customWidth="1"/>
    <col min="13308" max="13308" width="0.8984375" style="70" customWidth="1"/>
    <col min="13309" max="13309" width="15.09765625" style="70" customWidth="1"/>
    <col min="13310" max="13310" width="1.09765625" style="70" customWidth="1"/>
    <col min="13311" max="13311" width="15.09765625" style="70" customWidth="1"/>
    <col min="13312" max="13312" width="2.69921875" style="70" customWidth="1"/>
    <col min="13313" max="13557" width="9.09765625" style="70"/>
    <col min="13558" max="13558" width="45.09765625" style="70" customWidth="1"/>
    <col min="13559" max="13559" width="6.8984375" style="70" customWidth="1"/>
    <col min="13560" max="13560" width="1" style="70" customWidth="1"/>
    <col min="13561" max="13561" width="15.09765625" style="70" customWidth="1"/>
    <col min="13562" max="13562" width="0.8984375" style="70" customWidth="1"/>
    <col min="13563" max="13563" width="15.09765625" style="70" customWidth="1"/>
    <col min="13564" max="13564" width="0.8984375" style="70" customWidth="1"/>
    <col min="13565" max="13565" width="15.09765625" style="70" customWidth="1"/>
    <col min="13566" max="13566" width="1.09765625" style="70" customWidth="1"/>
    <col min="13567" max="13567" width="15.09765625" style="70" customWidth="1"/>
    <col min="13568" max="13568" width="2.69921875" style="70" customWidth="1"/>
    <col min="13569" max="13813" width="9.09765625" style="70"/>
    <col min="13814" max="13814" width="45.09765625" style="70" customWidth="1"/>
    <col min="13815" max="13815" width="6.8984375" style="70" customWidth="1"/>
    <col min="13816" max="13816" width="1" style="70" customWidth="1"/>
    <col min="13817" max="13817" width="15.09765625" style="70" customWidth="1"/>
    <col min="13818" max="13818" width="0.8984375" style="70" customWidth="1"/>
    <col min="13819" max="13819" width="15.09765625" style="70" customWidth="1"/>
    <col min="13820" max="13820" width="0.8984375" style="70" customWidth="1"/>
    <col min="13821" max="13821" width="15.09765625" style="70" customWidth="1"/>
    <col min="13822" max="13822" width="1.09765625" style="70" customWidth="1"/>
    <col min="13823" max="13823" width="15.09765625" style="70" customWidth="1"/>
    <col min="13824" max="13824" width="2.69921875" style="70" customWidth="1"/>
    <col min="13825" max="14069" width="9.09765625" style="70"/>
    <col min="14070" max="14070" width="45.09765625" style="70" customWidth="1"/>
    <col min="14071" max="14071" width="6.8984375" style="70" customWidth="1"/>
    <col min="14072" max="14072" width="1" style="70" customWidth="1"/>
    <col min="14073" max="14073" width="15.09765625" style="70" customWidth="1"/>
    <col min="14074" max="14074" width="0.8984375" style="70" customWidth="1"/>
    <col min="14075" max="14075" width="15.09765625" style="70" customWidth="1"/>
    <col min="14076" max="14076" width="0.8984375" style="70" customWidth="1"/>
    <col min="14077" max="14077" width="15.09765625" style="70" customWidth="1"/>
    <col min="14078" max="14078" width="1.09765625" style="70" customWidth="1"/>
    <col min="14079" max="14079" width="15.09765625" style="70" customWidth="1"/>
    <col min="14080" max="14080" width="2.69921875" style="70" customWidth="1"/>
    <col min="14081" max="14325" width="9.09765625" style="70"/>
    <col min="14326" max="14326" width="45.09765625" style="70" customWidth="1"/>
    <col min="14327" max="14327" width="6.8984375" style="70" customWidth="1"/>
    <col min="14328" max="14328" width="1" style="70" customWidth="1"/>
    <col min="14329" max="14329" width="15.09765625" style="70" customWidth="1"/>
    <col min="14330" max="14330" width="0.8984375" style="70" customWidth="1"/>
    <col min="14331" max="14331" width="15.09765625" style="70" customWidth="1"/>
    <col min="14332" max="14332" width="0.8984375" style="70" customWidth="1"/>
    <col min="14333" max="14333" width="15.09765625" style="70" customWidth="1"/>
    <col min="14334" max="14334" width="1.09765625" style="70" customWidth="1"/>
    <col min="14335" max="14335" width="15.09765625" style="70" customWidth="1"/>
    <col min="14336" max="14336" width="2.69921875" style="70" customWidth="1"/>
    <col min="14337" max="14581" width="9.09765625" style="70"/>
    <col min="14582" max="14582" width="45.09765625" style="70" customWidth="1"/>
    <col min="14583" max="14583" width="6.8984375" style="70" customWidth="1"/>
    <col min="14584" max="14584" width="1" style="70" customWidth="1"/>
    <col min="14585" max="14585" width="15.09765625" style="70" customWidth="1"/>
    <col min="14586" max="14586" width="0.8984375" style="70" customWidth="1"/>
    <col min="14587" max="14587" width="15.09765625" style="70" customWidth="1"/>
    <col min="14588" max="14588" width="0.8984375" style="70" customWidth="1"/>
    <col min="14589" max="14589" width="15.09765625" style="70" customWidth="1"/>
    <col min="14590" max="14590" width="1.09765625" style="70" customWidth="1"/>
    <col min="14591" max="14591" width="15.09765625" style="70" customWidth="1"/>
    <col min="14592" max="14592" width="2.69921875" style="70" customWidth="1"/>
    <col min="14593" max="14837" width="9.09765625" style="70"/>
    <col min="14838" max="14838" width="45.09765625" style="70" customWidth="1"/>
    <col min="14839" max="14839" width="6.8984375" style="70" customWidth="1"/>
    <col min="14840" max="14840" width="1" style="70" customWidth="1"/>
    <col min="14841" max="14841" width="15.09765625" style="70" customWidth="1"/>
    <col min="14842" max="14842" width="0.8984375" style="70" customWidth="1"/>
    <col min="14843" max="14843" width="15.09765625" style="70" customWidth="1"/>
    <col min="14844" max="14844" width="0.8984375" style="70" customWidth="1"/>
    <col min="14845" max="14845" width="15.09765625" style="70" customWidth="1"/>
    <col min="14846" max="14846" width="1.09765625" style="70" customWidth="1"/>
    <col min="14847" max="14847" width="15.09765625" style="70" customWidth="1"/>
    <col min="14848" max="14848" width="2.69921875" style="70" customWidth="1"/>
    <col min="14849" max="15093" width="9.09765625" style="70"/>
    <col min="15094" max="15094" width="45.09765625" style="70" customWidth="1"/>
    <col min="15095" max="15095" width="6.8984375" style="70" customWidth="1"/>
    <col min="15096" max="15096" width="1" style="70" customWidth="1"/>
    <col min="15097" max="15097" width="15.09765625" style="70" customWidth="1"/>
    <col min="15098" max="15098" width="0.8984375" style="70" customWidth="1"/>
    <col min="15099" max="15099" width="15.09765625" style="70" customWidth="1"/>
    <col min="15100" max="15100" width="0.8984375" style="70" customWidth="1"/>
    <col min="15101" max="15101" width="15.09765625" style="70" customWidth="1"/>
    <col min="15102" max="15102" width="1.09765625" style="70" customWidth="1"/>
    <col min="15103" max="15103" width="15.09765625" style="70" customWidth="1"/>
    <col min="15104" max="15104" width="2.69921875" style="70" customWidth="1"/>
    <col min="15105" max="15349" width="9.09765625" style="70"/>
    <col min="15350" max="15350" width="45.09765625" style="70" customWidth="1"/>
    <col min="15351" max="15351" width="6.8984375" style="70" customWidth="1"/>
    <col min="15352" max="15352" width="1" style="70" customWidth="1"/>
    <col min="15353" max="15353" width="15.09765625" style="70" customWidth="1"/>
    <col min="15354" max="15354" width="0.8984375" style="70" customWidth="1"/>
    <col min="15355" max="15355" width="15.09765625" style="70" customWidth="1"/>
    <col min="15356" max="15356" width="0.8984375" style="70" customWidth="1"/>
    <col min="15357" max="15357" width="15.09765625" style="70" customWidth="1"/>
    <col min="15358" max="15358" width="1.09765625" style="70" customWidth="1"/>
    <col min="15359" max="15359" width="15.09765625" style="70" customWidth="1"/>
    <col min="15360" max="15360" width="2.69921875" style="70" customWidth="1"/>
    <col min="15361" max="15605" width="9.09765625" style="70"/>
    <col min="15606" max="15606" width="45.09765625" style="70" customWidth="1"/>
    <col min="15607" max="15607" width="6.8984375" style="70" customWidth="1"/>
    <col min="15608" max="15608" width="1" style="70" customWidth="1"/>
    <col min="15609" max="15609" width="15.09765625" style="70" customWidth="1"/>
    <col min="15610" max="15610" width="0.8984375" style="70" customWidth="1"/>
    <col min="15611" max="15611" width="15.09765625" style="70" customWidth="1"/>
    <col min="15612" max="15612" width="0.8984375" style="70" customWidth="1"/>
    <col min="15613" max="15613" width="15.09765625" style="70" customWidth="1"/>
    <col min="15614" max="15614" width="1.09765625" style="70" customWidth="1"/>
    <col min="15615" max="15615" width="15.09765625" style="70" customWidth="1"/>
    <col min="15616" max="15616" width="2.69921875" style="70" customWidth="1"/>
    <col min="15617" max="15861" width="9.09765625" style="70"/>
    <col min="15862" max="15862" width="45.09765625" style="70" customWidth="1"/>
    <col min="15863" max="15863" width="6.8984375" style="70" customWidth="1"/>
    <col min="15864" max="15864" width="1" style="70" customWidth="1"/>
    <col min="15865" max="15865" width="15.09765625" style="70" customWidth="1"/>
    <col min="15866" max="15866" width="0.8984375" style="70" customWidth="1"/>
    <col min="15867" max="15867" width="15.09765625" style="70" customWidth="1"/>
    <col min="15868" max="15868" width="0.8984375" style="70" customWidth="1"/>
    <col min="15869" max="15869" width="15.09765625" style="70" customWidth="1"/>
    <col min="15870" max="15870" width="1.09765625" style="70" customWidth="1"/>
    <col min="15871" max="15871" width="15.09765625" style="70" customWidth="1"/>
    <col min="15872" max="15872" width="2.69921875" style="70" customWidth="1"/>
    <col min="15873" max="16117" width="9.09765625" style="70"/>
    <col min="16118" max="16118" width="45.09765625" style="70" customWidth="1"/>
    <col min="16119" max="16119" width="6.8984375" style="70" customWidth="1"/>
    <col min="16120" max="16120" width="1" style="70" customWidth="1"/>
    <col min="16121" max="16121" width="15.09765625" style="70" customWidth="1"/>
    <col min="16122" max="16122" width="0.8984375" style="70" customWidth="1"/>
    <col min="16123" max="16123" width="15.09765625" style="70" customWidth="1"/>
    <col min="16124" max="16124" width="0.8984375" style="70" customWidth="1"/>
    <col min="16125" max="16125" width="15.09765625" style="70" customWidth="1"/>
    <col min="16126" max="16126" width="1.09765625" style="70" customWidth="1"/>
    <col min="16127" max="16127" width="15.09765625" style="70" customWidth="1"/>
    <col min="16128" max="16128" width="2.69921875" style="70" customWidth="1"/>
    <col min="16129" max="16384" width="9.09765625" style="70"/>
  </cols>
  <sheetData>
    <row r="1" spans="1:11" ht="19.95" customHeight="1">
      <c r="A1" s="215">
        <v>4</v>
      </c>
      <c r="B1" s="215"/>
      <c r="C1" s="215"/>
      <c r="D1" s="215"/>
      <c r="E1" s="215"/>
      <c r="F1" s="215"/>
      <c r="G1" s="215"/>
      <c r="H1" s="215"/>
      <c r="I1" s="215"/>
      <c r="J1" s="215"/>
    </row>
    <row r="2" spans="1:11" ht="19.95" customHeight="1">
      <c r="A2" s="220" t="s">
        <v>1</v>
      </c>
      <c r="B2" s="220"/>
      <c r="C2" s="220"/>
      <c r="D2" s="220"/>
      <c r="E2" s="220"/>
      <c r="F2" s="220"/>
      <c r="G2" s="220"/>
      <c r="H2" s="220"/>
      <c r="I2" s="220"/>
      <c r="J2" s="220"/>
    </row>
    <row r="3" spans="1:11" ht="19.95" customHeight="1">
      <c r="A3" s="217" t="s">
        <v>53</v>
      </c>
      <c r="B3" s="217"/>
      <c r="C3" s="217"/>
      <c r="D3" s="217"/>
      <c r="E3" s="217"/>
      <c r="F3" s="217"/>
      <c r="G3" s="217"/>
      <c r="H3" s="217"/>
      <c r="I3" s="217"/>
      <c r="J3" s="217"/>
    </row>
    <row r="4" spans="1:11" ht="22.5" customHeight="1">
      <c r="A4" s="217" t="s">
        <v>194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11" ht="19.95" customHeight="1">
      <c r="B5" s="132"/>
      <c r="C5" s="132"/>
      <c r="D5" s="133"/>
      <c r="E5" s="133"/>
      <c r="F5" s="133"/>
      <c r="G5" s="133"/>
      <c r="H5" s="133"/>
      <c r="I5" s="133"/>
      <c r="J5" s="134" t="s">
        <v>141</v>
      </c>
    </row>
    <row r="6" spans="1:11" ht="19.95" customHeight="1">
      <c r="B6" s="135"/>
      <c r="C6" s="135"/>
      <c r="D6" s="221" t="s">
        <v>3</v>
      </c>
      <c r="E6" s="221"/>
      <c r="F6" s="221"/>
      <c r="G6" s="136"/>
      <c r="H6" s="221" t="s">
        <v>4</v>
      </c>
      <c r="I6" s="221"/>
      <c r="J6" s="221"/>
    </row>
    <row r="7" spans="1:11" ht="19.95" customHeight="1">
      <c r="B7" s="132" t="s">
        <v>6</v>
      </c>
      <c r="C7" s="132"/>
      <c r="D7" s="137" t="s">
        <v>193</v>
      </c>
      <c r="E7" s="138"/>
      <c r="F7" s="137" t="s">
        <v>171</v>
      </c>
      <c r="G7" s="138"/>
      <c r="H7" s="137" t="s">
        <v>193</v>
      </c>
      <c r="I7" s="138"/>
      <c r="J7" s="137" t="s">
        <v>171</v>
      </c>
    </row>
    <row r="8" spans="1:11" ht="19.5" customHeight="1">
      <c r="A8" s="139" t="s">
        <v>145</v>
      </c>
      <c r="B8" s="132"/>
      <c r="C8" s="132"/>
      <c r="D8" s="110">
        <v>3028630152</v>
      </c>
      <c r="E8" s="86"/>
      <c r="F8" s="110">
        <v>2752242982</v>
      </c>
      <c r="G8" s="86"/>
      <c r="H8" s="110">
        <v>2913692584</v>
      </c>
      <c r="I8" s="110"/>
      <c r="J8" s="110">
        <v>2594426622</v>
      </c>
    </row>
    <row r="9" spans="1:11" ht="19.5" customHeight="1">
      <c r="A9" s="139" t="s">
        <v>146</v>
      </c>
      <c r="B9" s="140"/>
      <c r="C9" s="132"/>
      <c r="D9" s="108">
        <v>3114629</v>
      </c>
      <c r="E9" s="86"/>
      <c r="F9" s="108">
        <v>12962542</v>
      </c>
      <c r="G9" s="86"/>
      <c r="H9" s="108">
        <v>6807865</v>
      </c>
      <c r="I9" s="110"/>
      <c r="J9" s="108">
        <v>11391278</v>
      </c>
    </row>
    <row r="10" spans="1:11" ht="22.5" customHeight="1">
      <c r="A10" s="139" t="s">
        <v>147</v>
      </c>
      <c r="B10" s="132"/>
      <c r="C10" s="132"/>
      <c r="D10" s="110">
        <v>-2386921514</v>
      </c>
      <c r="E10" s="141"/>
      <c r="F10" s="110">
        <v>-2141349705</v>
      </c>
      <c r="G10" s="141"/>
      <c r="H10" s="110">
        <v>-2293828012</v>
      </c>
      <c r="I10" s="110"/>
      <c r="J10" s="110">
        <v>-2005184327</v>
      </c>
    </row>
    <row r="11" spans="1:11" ht="22.5" customHeight="1">
      <c r="A11" s="142" t="s">
        <v>199</v>
      </c>
      <c r="B11" s="132"/>
      <c r="C11" s="132"/>
      <c r="D11" s="143">
        <f>SUM(D8:D10)</f>
        <v>644823267</v>
      </c>
      <c r="E11" s="86"/>
      <c r="F11" s="143">
        <f>SUM(F8:F10)</f>
        <v>623855819</v>
      </c>
      <c r="G11" s="86"/>
      <c r="H11" s="143">
        <f>SUM(H8:H10)</f>
        <v>626672437</v>
      </c>
      <c r="I11" s="128"/>
      <c r="J11" s="143">
        <f>SUM(J8:J10)</f>
        <v>600633573</v>
      </c>
    </row>
    <row r="12" spans="1:11" ht="22.5" customHeight="1">
      <c r="A12" s="139" t="s">
        <v>200</v>
      </c>
      <c r="B12" s="132"/>
      <c r="C12" s="132"/>
      <c r="D12" s="144">
        <v>30318197</v>
      </c>
      <c r="E12" s="145"/>
      <c r="F12" s="144">
        <v>24519315</v>
      </c>
      <c r="G12" s="145"/>
      <c r="H12" s="144">
        <v>35891416</v>
      </c>
      <c r="I12" s="144"/>
      <c r="J12" s="144">
        <v>19369318</v>
      </c>
    </row>
    <row r="13" spans="1:11" ht="22.5" customHeight="1">
      <c r="A13" s="139" t="s">
        <v>54</v>
      </c>
      <c r="B13" s="132" t="s">
        <v>197</v>
      </c>
      <c r="C13" s="132"/>
      <c r="D13" s="110">
        <v>-157515649</v>
      </c>
      <c r="E13" s="124"/>
      <c r="F13" s="110">
        <v>-202369977</v>
      </c>
      <c r="G13" s="124"/>
      <c r="H13" s="110">
        <v>-143909411</v>
      </c>
      <c r="I13" s="110"/>
      <c r="J13" s="110">
        <v>-164412688</v>
      </c>
    </row>
    <row r="14" spans="1:11" ht="22.5" customHeight="1">
      <c r="A14" s="139" t="s">
        <v>148</v>
      </c>
      <c r="B14" s="132"/>
      <c r="C14" s="132"/>
      <c r="D14" s="110">
        <v>-23489038</v>
      </c>
      <c r="E14" s="124"/>
      <c r="F14" s="108">
        <v>-16986983</v>
      </c>
      <c r="G14" s="124"/>
      <c r="H14" s="110">
        <v>-22482243</v>
      </c>
      <c r="I14" s="110"/>
      <c r="J14" s="108">
        <v>-21581572</v>
      </c>
    </row>
    <row r="15" spans="1:11" ht="22.5" customHeight="1">
      <c r="A15" s="146" t="s">
        <v>149</v>
      </c>
      <c r="B15" s="132"/>
      <c r="C15" s="132"/>
      <c r="D15" s="143">
        <f>SUM(D11:D14)</f>
        <v>494136777</v>
      </c>
      <c r="E15" s="147"/>
      <c r="F15" s="143">
        <f>SUM(F11:F14)</f>
        <v>429018174</v>
      </c>
      <c r="G15" s="147"/>
      <c r="H15" s="143">
        <f>SUM(H11:H14)</f>
        <v>496172199</v>
      </c>
      <c r="I15" s="148"/>
      <c r="J15" s="143">
        <f>SUM(J11:J14)</f>
        <v>434008631</v>
      </c>
      <c r="K15" s="149"/>
    </row>
    <row r="16" spans="1:11" ht="19.5" customHeight="1">
      <c r="A16" s="150" t="s">
        <v>56</v>
      </c>
      <c r="B16" s="140">
        <v>28</v>
      </c>
      <c r="C16" s="132"/>
      <c r="D16" s="110">
        <v>82926413</v>
      </c>
      <c r="E16" s="86"/>
      <c r="F16" s="110">
        <v>76536112</v>
      </c>
      <c r="G16" s="86"/>
      <c r="H16" s="110">
        <v>83205905</v>
      </c>
      <c r="I16" s="110"/>
      <c r="J16" s="110">
        <v>73437613</v>
      </c>
    </row>
    <row r="17" spans="1:10" s="91" customFormat="1" ht="19.5" customHeight="1" thickBot="1">
      <c r="A17" s="146" t="s">
        <v>150</v>
      </c>
      <c r="B17" s="151"/>
      <c r="C17" s="151"/>
      <c r="D17" s="152">
        <f>D15-D16</f>
        <v>411210364</v>
      </c>
      <c r="E17" s="86"/>
      <c r="F17" s="152">
        <f>F15-F16</f>
        <v>352482062</v>
      </c>
      <c r="G17" s="86"/>
      <c r="H17" s="152">
        <f>H15-H16</f>
        <v>412966294</v>
      </c>
      <c r="I17" s="128"/>
      <c r="J17" s="152">
        <f>J15-J16</f>
        <v>360571018</v>
      </c>
    </row>
    <row r="18" spans="1:10" ht="19.5" customHeight="1" thickTop="1">
      <c r="A18" s="146" t="s">
        <v>57</v>
      </c>
      <c r="B18" s="132"/>
      <c r="C18" s="132"/>
      <c r="D18" s="153"/>
      <c r="E18" s="153"/>
      <c r="F18" s="153"/>
      <c r="G18" s="153"/>
      <c r="H18" s="153"/>
      <c r="I18" s="153"/>
      <c r="J18" s="153"/>
    </row>
    <row r="19" spans="1:10" ht="19.5" customHeight="1">
      <c r="A19" s="154" t="s">
        <v>172</v>
      </c>
      <c r="B19" s="132"/>
      <c r="C19" s="132"/>
      <c r="D19" s="153"/>
      <c r="E19" s="153"/>
      <c r="F19" s="153"/>
      <c r="G19" s="153"/>
      <c r="H19" s="153"/>
      <c r="I19" s="153"/>
      <c r="J19" s="153"/>
    </row>
    <row r="20" spans="1:10" ht="19.5" customHeight="1">
      <c r="A20" s="155" t="s">
        <v>58</v>
      </c>
      <c r="B20" s="132"/>
      <c r="C20" s="132"/>
      <c r="D20" s="156">
        <v>-1010301</v>
      </c>
      <c r="E20" s="86"/>
      <c r="F20" s="156">
        <v>-17301</v>
      </c>
      <c r="G20" s="86"/>
      <c r="H20" s="156">
        <v>0</v>
      </c>
      <c r="I20" s="110"/>
      <c r="J20" s="156">
        <v>0</v>
      </c>
    </row>
    <row r="21" spans="1:10" ht="19.5" customHeight="1">
      <c r="A21" s="146" t="s">
        <v>186</v>
      </c>
      <c r="B21" s="132"/>
      <c r="C21" s="132"/>
      <c r="D21" s="157"/>
      <c r="E21" s="147"/>
      <c r="F21" s="157"/>
      <c r="G21" s="147"/>
      <c r="H21" s="157"/>
      <c r="I21" s="144"/>
      <c r="J21" s="157"/>
    </row>
    <row r="22" spans="1:10" ht="19.5" customHeight="1">
      <c r="A22" s="146" t="s">
        <v>185</v>
      </c>
      <c r="B22" s="132"/>
      <c r="C22" s="132"/>
      <c r="D22" s="156">
        <f>SUM(D20)</f>
        <v>-1010301</v>
      </c>
      <c r="E22" s="86"/>
      <c r="F22" s="156">
        <f>SUM(F20)</f>
        <v>-17301</v>
      </c>
      <c r="G22" s="86"/>
      <c r="H22" s="156">
        <f>SUM(H20)</f>
        <v>0</v>
      </c>
      <c r="I22" s="110"/>
      <c r="J22" s="156">
        <f>SUM(J20)</f>
        <v>0</v>
      </c>
    </row>
    <row r="23" spans="1:10" ht="19.5" customHeight="1">
      <c r="A23" s="154" t="s">
        <v>187</v>
      </c>
      <c r="B23" s="132"/>
      <c r="C23" s="132"/>
      <c r="D23" s="153"/>
      <c r="E23" s="153"/>
      <c r="F23" s="153"/>
      <c r="G23" s="153"/>
      <c r="H23" s="153"/>
      <c r="I23" s="153"/>
      <c r="J23" s="153"/>
    </row>
    <row r="24" spans="1:10" ht="19.5" customHeight="1">
      <c r="A24" s="158" t="s">
        <v>71</v>
      </c>
      <c r="B24" s="132" t="s">
        <v>126</v>
      </c>
      <c r="C24" s="132"/>
      <c r="D24" s="159">
        <v>-2675280</v>
      </c>
      <c r="E24" s="86"/>
      <c r="F24" s="108">
        <v>-3843781</v>
      </c>
      <c r="G24" s="86"/>
      <c r="H24" s="108">
        <v>-2675280</v>
      </c>
      <c r="I24" s="110"/>
      <c r="J24" s="108">
        <v>-3843781</v>
      </c>
    </row>
    <row r="25" spans="1:10" ht="19.5" customHeight="1">
      <c r="A25" s="158" t="s">
        <v>178</v>
      </c>
      <c r="B25" s="132"/>
      <c r="C25" s="132"/>
      <c r="D25" s="156">
        <v>535056</v>
      </c>
      <c r="E25" s="86"/>
      <c r="F25" s="156">
        <v>768756</v>
      </c>
      <c r="G25" s="86"/>
      <c r="H25" s="156">
        <v>535056</v>
      </c>
      <c r="I25" s="110"/>
      <c r="J25" s="156">
        <v>768756</v>
      </c>
    </row>
    <row r="26" spans="1:10" ht="19.5" customHeight="1">
      <c r="A26" s="146" t="s">
        <v>189</v>
      </c>
      <c r="B26" s="132"/>
      <c r="C26" s="132"/>
      <c r="D26" s="160">
        <f>SUM(D24:D25)</f>
        <v>-2140224</v>
      </c>
      <c r="E26" s="153"/>
      <c r="F26" s="160">
        <v>-3075025</v>
      </c>
      <c r="G26" s="153"/>
      <c r="H26" s="160">
        <f>SUM(H24:H25)</f>
        <v>-2140224</v>
      </c>
      <c r="I26" s="153"/>
      <c r="J26" s="160">
        <v>-3075025</v>
      </c>
    </row>
    <row r="27" spans="1:10" ht="19.5" customHeight="1">
      <c r="A27" s="146" t="s">
        <v>184</v>
      </c>
      <c r="B27" s="132"/>
      <c r="C27" s="132"/>
      <c r="D27" s="161"/>
      <c r="E27" s="161"/>
      <c r="F27" s="161"/>
      <c r="G27" s="161"/>
      <c r="H27" s="161"/>
      <c r="I27" s="161"/>
      <c r="J27" s="161"/>
    </row>
    <row r="28" spans="1:10" s="91" customFormat="1" ht="19.5" customHeight="1">
      <c r="A28" s="162" t="s">
        <v>188</v>
      </c>
      <c r="B28" s="151"/>
      <c r="C28" s="151"/>
      <c r="D28" s="163">
        <f>D22+D26</f>
        <v>-3150525</v>
      </c>
      <c r="E28" s="164"/>
      <c r="F28" s="163">
        <f>F22+F26</f>
        <v>-3092326</v>
      </c>
      <c r="G28" s="164"/>
      <c r="H28" s="163">
        <f>H22+H26</f>
        <v>-2140224</v>
      </c>
      <c r="I28" s="128"/>
      <c r="J28" s="163">
        <f>J22+J26</f>
        <v>-3075025</v>
      </c>
    </row>
    <row r="29" spans="1:10" ht="19.5" customHeight="1" thickBot="1">
      <c r="A29" s="162" t="s">
        <v>151</v>
      </c>
      <c r="B29" s="132"/>
      <c r="C29" s="132"/>
      <c r="D29" s="152">
        <f>D17+D28</f>
        <v>408059839</v>
      </c>
      <c r="E29" s="86"/>
      <c r="F29" s="152">
        <f>F17+F28</f>
        <v>349389736</v>
      </c>
      <c r="G29" s="86"/>
      <c r="H29" s="152">
        <f>H17+H28</f>
        <v>410826070</v>
      </c>
      <c r="I29" s="128"/>
      <c r="J29" s="152">
        <f>J17+J28</f>
        <v>357495993</v>
      </c>
    </row>
    <row r="30" spans="1:10" ht="19.5" customHeight="1" thickTop="1">
      <c r="A30" s="162"/>
      <c r="B30" s="132"/>
      <c r="C30" s="132"/>
      <c r="D30" s="153"/>
      <c r="E30" s="153"/>
      <c r="F30" s="153"/>
      <c r="G30" s="153"/>
      <c r="H30" s="153"/>
      <c r="I30" s="153"/>
      <c r="J30" s="153"/>
    </row>
    <row r="31" spans="1:10" ht="19.5" customHeight="1">
      <c r="A31" s="215">
        <v>5</v>
      </c>
      <c r="B31" s="215"/>
      <c r="C31" s="215"/>
      <c r="D31" s="215"/>
      <c r="E31" s="215"/>
      <c r="F31" s="215"/>
      <c r="G31" s="215"/>
      <c r="H31" s="215"/>
      <c r="I31" s="215"/>
      <c r="J31" s="215"/>
    </row>
    <row r="32" spans="1:10" ht="19.5" customHeight="1">
      <c r="A32" s="220" t="s">
        <v>1</v>
      </c>
      <c r="B32" s="220"/>
      <c r="C32" s="220"/>
      <c r="D32" s="220"/>
      <c r="E32" s="220"/>
      <c r="F32" s="220"/>
      <c r="G32" s="220"/>
      <c r="H32" s="220"/>
      <c r="I32" s="220"/>
      <c r="J32" s="220"/>
    </row>
    <row r="33" spans="1:10" ht="19.5" customHeight="1">
      <c r="A33" s="217" t="s">
        <v>53</v>
      </c>
      <c r="B33" s="217"/>
      <c r="C33" s="217"/>
      <c r="D33" s="217"/>
      <c r="E33" s="217"/>
      <c r="F33" s="217"/>
      <c r="G33" s="217"/>
      <c r="H33" s="217"/>
      <c r="I33" s="217"/>
      <c r="J33" s="217"/>
    </row>
    <row r="34" spans="1:10" ht="19.5" customHeight="1">
      <c r="A34" s="217" t="s">
        <v>194</v>
      </c>
      <c r="B34" s="217"/>
      <c r="C34" s="217"/>
      <c r="D34" s="217"/>
      <c r="E34" s="217"/>
      <c r="F34" s="217"/>
      <c r="G34" s="217"/>
      <c r="H34" s="217"/>
      <c r="I34" s="217"/>
      <c r="J34" s="217"/>
    </row>
    <row r="35" spans="1:10" ht="19.5" customHeight="1">
      <c r="B35" s="132"/>
      <c r="C35" s="132"/>
      <c r="D35" s="133"/>
      <c r="E35" s="133"/>
      <c r="F35" s="133"/>
      <c r="G35" s="133"/>
      <c r="H35" s="133"/>
      <c r="I35" s="133"/>
      <c r="J35" s="134" t="s">
        <v>141</v>
      </c>
    </row>
    <row r="36" spans="1:10" ht="19.5" customHeight="1">
      <c r="B36" s="135"/>
      <c r="C36" s="135"/>
      <c r="D36" s="221" t="s">
        <v>3</v>
      </c>
      <c r="E36" s="221"/>
      <c r="F36" s="221"/>
      <c r="G36" s="136"/>
      <c r="H36" s="221" t="s">
        <v>4</v>
      </c>
      <c r="I36" s="221"/>
      <c r="J36" s="221"/>
    </row>
    <row r="37" spans="1:10" ht="19.5" customHeight="1">
      <c r="B37" s="132" t="s">
        <v>6</v>
      </c>
      <c r="C37" s="132"/>
      <c r="D37" s="137" t="s">
        <v>191</v>
      </c>
      <c r="E37" s="138"/>
      <c r="F37" s="137" t="s">
        <v>171</v>
      </c>
      <c r="G37" s="138"/>
      <c r="H37" s="137" t="s">
        <v>193</v>
      </c>
      <c r="I37" s="138"/>
      <c r="J37" s="137" t="s">
        <v>167</v>
      </c>
    </row>
    <row r="38" spans="1:10" ht="19.5" customHeight="1">
      <c r="A38" s="162" t="s">
        <v>152</v>
      </c>
      <c r="B38" s="132"/>
      <c r="C38" s="132"/>
      <c r="D38" s="153"/>
      <c r="E38" s="153"/>
      <c r="F38" s="153"/>
      <c r="G38" s="153"/>
      <c r="H38" s="153"/>
      <c r="I38" s="153"/>
      <c r="J38" s="153"/>
    </row>
    <row r="39" spans="1:10" ht="19.5" customHeight="1">
      <c r="A39" s="165" t="s">
        <v>173</v>
      </c>
      <c r="B39" s="132"/>
      <c r="C39" s="132"/>
      <c r="D39" s="166">
        <f>D41-D40</f>
        <v>409514295</v>
      </c>
      <c r="E39" s="86"/>
      <c r="F39" s="166">
        <f>F41-F40</f>
        <v>368214817.31900001</v>
      </c>
      <c r="G39" s="86"/>
      <c r="H39" s="166">
        <f>H41-H40</f>
        <v>412966294</v>
      </c>
      <c r="I39" s="110"/>
      <c r="J39" s="166">
        <f>J41-J40</f>
        <v>360571018</v>
      </c>
    </row>
    <row r="40" spans="1:10" ht="19.5" customHeight="1">
      <c r="A40" s="165" t="s">
        <v>174</v>
      </c>
      <c r="B40" s="132"/>
      <c r="C40" s="132"/>
      <c r="D40" s="167">
        <v>1696069</v>
      </c>
      <c r="E40" s="86"/>
      <c r="F40" s="167">
        <v>-15732755.319000002</v>
      </c>
      <c r="G40" s="86"/>
      <c r="H40" s="167">
        <v>0</v>
      </c>
      <c r="I40" s="110"/>
      <c r="J40" s="167">
        <v>0</v>
      </c>
    </row>
    <row r="41" spans="1:10" ht="19.5" customHeight="1" thickBot="1">
      <c r="A41" s="162" t="s">
        <v>153</v>
      </c>
      <c r="B41" s="132"/>
      <c r="C41" s="132"/>
      <c r="D41" s="168">
        <f>D17</f>
        <v>411210364</v>
      </c>
      <c r="E41" s="86"/>
      <c r="F41" s="168">
        <f>F17</f>
        <v>352482062</v>
      </c>
      <c r="G41" s="86"/>
      <c r="H41" s="168">
        <f>H17</f>
        <v>412966294</v>
      </c>
      <c r="I41" s="110"/>
      <c r="J41" s="168">
        <f>J17</f>
        <v>360571018</v>
      </c>
    </row>
    <row r="42" spans="1:10" ht="19.5" customHeight="1" thickTop="1">
      <c r="A42" s="155"/>
      <c r="B42" s="132"/>
      <c r="C42" s="132"/>
      <c r="D42" s="153"/>
      <c r="E42" s="153"/>
      <c r="F42" s="153"/>
      <c r="G42" s="153"/>
      <c r="H42" s="153"/>
      <c r="I42" s="153"/>
      <c r="J42" s="153"/>
    </row>
    <row r="43" spans="1:10" ht="19.5" customHeight="1">
      <c r="A43" s="162" t="s">
        <v>154</v>
      </c>
      <c r="B43" s="132"/>
      <c r="C43" s="132"/>
      <c r="D43" s="153"/>
      <c r="E43" s="153"/>
      <c r="F43" s="153"/>
      <c r="G43" s="153"/>
      <c r="H43" s="153"/>
      <c r="I43" s="153"/>
      <c r="J43" s="153"/>
    </row>
    <row r="44" spans="1:10" ht="19.5" customHeight="1">
      <c r="A44" s="165" t="s">
        <v>173</v>
      </c>
      <c r="B44" s="132"/>
      <c r="C44" s="132"/>
      <c r="D44" s="166">
        <f>D46-D45</f>
        <v>406363770</v>
      </c>
      <c r="E44" s="86"/>
      <c r="F44" s="166">
        <f>F46-F45</f>
        <v>365122491</v>
      </c>
      <c r="G44" s="86"/>
      <c r="H44" s="166">
        <f>H46-H45</f>
        <v>410826070</v>
      </c>
      <c r="I44" s="110"/>
      <c r="J44" s="166">
        <f>J46-J45</f>
        <v>357495993</v>
      </c>
    </row>
    <row r="45" spans="1:10" ht="19.5" customHeight="1">
      <c r="A45" s="165" t="s">
        <v>174</v>
      </c>
      <c r="B45" s="132"/>
      <c r="C45" s="132"/>
      <c r="D45" s="167">
        <v>1696069</v>
      </c>
      <c r="E45" s="86"/>
      <c r="F45" s="167">
        <v>-15732755</v>
      </c>
      <c r="G45" s="86"/>
      <c r="H45" s="167">
        <v>0</v>
      </c>
      <c r="I45" s="110"/>
      <c r="J45" s="167">
        <v>0</v>
      </c>
    </row>
    <row r="46" spans="1:10" ht="19.5" customHeight="1" thickBot="1">
      <c r="A46" s="162" t="s">
        <v>151</v>
      </c>
      <c r="B46" s="132"/>
      <c r="C46" s="132"/>
      <c r="D46" s="168">
        <f>D29</f>
        <v>408059839</v>
      </c>
      <c r="E46" s="86"/>
      <c r="F46" s="168">
        <f>F29</f>
        <v>349389736</v>
      </c>
      <c r="G46" s="86"/>
      <c r="H46" s="168">
        <f>H29</f>
        <v>410826070</v>
      </c>
      <c r="I46" s="110"/>
      <c r="J46" s="168">
        <f>J29</f>
        <v>357495993</v>
      </c>
    </row>
    <row r="47" spans="1:10" ht="19.5" customHeight="1" thickTop="1">
      <c r="A47" s="155"/>
      <c r="B47" s="132"/>
      <c r="C47" s="132"/>
      <c r="D47" s="153"/>
      <c r="E47" s="153"/>
      <c r="F47" s="153"/>
      <c r="G47" s="153"/>
      <c r="H47" s="153"/>
      <c r="I47" s="153"/>
      <c r="J47" s="153"/>
    </row>
    <row r="48" spans="1:10" ht="19.5" customHeight="1">
      <c r="A48" s="169" t="s">
        <v>59</v>
      </c>
      <c r="B48" s="132" t="s">
        <v>206</v>
      </c>
      <c r="C48" s="132"/>
      <c r="D48" s="170"/>
      <c r="E48" s="170"/>
      <c r="F48" s="170"/>
      <c r="G48" s="170"/>
      <c r="H48" s="170"/>
      <c r="I48" s="170"/>
      <c r="J48" s="170"/>
    </row>
    <row r="49" spans="1:10" ht="19.5" customHeight="1">
      <c r="A49" s="150" t="s">
        <v>60</v>
      </c>
      <c r="C49" s="132"/>
    </row>
    <row r="50" spans="1:10" ht="19.5" customHeight="1" thickBot="1">
      <c r="A50" s="173" t="s">
        <v>139</v>
      </c>
      <c r="B50" s="132"/>
      <c r="C50" s="132"/>
      <c r="D50" s="174">
        <v>0.55000000000000004</v>
      </c>
      <c r="E50" s="86"/>
      <c r="F50" s="174">
        <v>0.5</v>
      </c>
      <c r="G50" s="86"/>
      <c r="H50" s="174">
        <v>0.56000000000000005</v>
      </c>
      <c r="I50" s="128"/>
      <c r="J50" s="174">
        <v>0.49</v>
      </c>
    </row>
    <row r="51" spans="1:10" ht="19.95" customHeight="1" thickTop="1">
      <c r="D51" s="170"/>
      <c r="E51" s="170"/>
      <c r="F51" s="170"/>
      <c r="G51" s="170"/>
      <c r="H51" s="170"/>
      <c r="I51" s="170"/>
      <c r="J51" s="170"/>
    </row>
    <row r="52" spans="1:10" ht="19.95" customHeight="1">
      <c r="D52" s="170"/>
      <c r="E52" s="170"/>
      <c r="F52" s="170"/>
      <c r="G52" s="170"/>
      <c r="H52" s="170"/>
      <c r="I52" s="170"/>
      <c r="J52" s="170"/>
    </row>
    <row r="53" spans="1:10" ht="19.95" customHeight="1">
      <c r="A53" s="219" t="s">
        <v>0</v>
      </c>
      <c r="B53" s="219"/>
      <c r="C53" s="219"/>
      <c r="D53" s="219"/>
      <c r="E53" s="219"/>
      <c r="F53" s="219"/>
      <c r="G53" s="219"/>
      <c r="H53" s="219"/>
      <c r="I53" s="219"/>
      <c r="J53" s="219"/>
    </row>
    <row r="54" spans="1:10" ht="19.95" customHeight="1">
      <c r="A54" s="220" t="s">
        <v>1</v>
      </c>
      <c r="B54" s="220"/>
      <c r="C54" s="220"/>
      <c r="D54" s="220"/>
      <c r="E54" s="220"/>
      <c r="F54" s="220"/>
      <c r="G54" s="220"/>
      <c r="H54" s="220"/>
      <c r="I54" s="220"/>
      <c r="J54" s="220"/>
    </row>
    <row r="55" spans="1:10" ht="19.95" customHeight="1">
      <c r="A55" s="217" t="s">
        <v>92</v>
      </c>
      <c r="B55" s="217"/>
      <c r="C55" s="217"/>
      <c r="D55" s="217"/>
      <c r="E55" s="217"/>
      <c r="F55" s="217"/>
      <c r="G55" s="217"/>
      <c r="H55" s="217"/>
      <c r="I55" s="217"/>
      <c r="J55" s="217"/>
    </row>
    <row r="56" spans="1:10" ht="19.95" customHeight="1">
      <c r="A56" s="217" t="s">
        <v>194</v>
      </c>
      <c r="B56" s="217"/>
      <c r="C56" s="217"/>
      <c r="D56" s="217"/>
      <c r="E56" s="217"/>
      <c r="F56" s="217"/>
      <c r="G56" s="217"/>
      <c r="H56" s="217"/>
      <c r="I56" s="217"/>
      <c r="J56" s="217"/>
    </row>
    <row r="57" spans="1:10" ht="19.95" customHeight="1">
      <c r="J57" s="134" t="s">
        <v>155</v>
      </c>
    </row>
    <row r="58" spans="1:10" ht="19.95" customHeight="1">
      <c r="D58" s="218" t="s">
        <v>3</v>
      </c>
      <c r="E58" s="218"/>
      <c r="F58" s="218"/>
      <c r="G58" s="175"/>
      <c r="H58" s="218" t="s">
        <v>4</v>
      </c>
      <c r="I58" s="218"/>
      <c r="J58" s="218"/>
    </row>
    <row r="59" spans="1:10" ht="19.95" customHeight="1">
      <c r="B59" s="132" t="s">
        <v>6</v>
      </c>
      <c r="D59" s="137" t="s">
        <v>191</v>
      </c>
      <c r="E59" s="138"/>
      <c r="F59" s="137" t="s">
        <v>167</v>
      </c>
      <c r="G59" s="138"/>
      <c r="H59" s="137" t="s">
        <v>191</v>
      </c>
      <c r="I59" s="138"/>
      <c r="J59" s="137" t="s">
        <v>167</v>
      </c>
    </row>
    <row r="60" spans="1:10" ht="19.95" customHeight="1">
      <c r="A60" s="176" t="s">
        <v>93</v>
      </c>
      <c r="D60" s="177"/>
      <c r="E60" s="177"/>
      <c r="F60" s="177"/>
      <c r="G60" s="177"/>
      <c r="H60" s="177"/>
      <c r="I60" s="178"/>
      <c r="J60" s="178"/>
    </row>
    <row r="61" spans="1:10" ht="19.95" customHeight="1">
      <c r="A61" s="179" t="s">
        <v>55</v>
      </c>
      <c r="B61" s="180"/>
      <c r="D61" s="181">
        <v>494136777</v>
      </c>
      <c r="E61" s="182"/>
      <c r="F61" s="181">
        <v>429018174</v>
      </c>
      <c r="G61" s="183"/>
      <c r="H61" s="181">
        <v>496172199</v>
      </c>
      <c r="I61" s="183"/>
      <c r="J61" s="181">
        <v>434008631</v>
      </c>
    </row>
    <row r="62" spans="1:10" ht="19.95" customHeight="1">
      <c r="A62" s="184" t="s">
        <v>175</v>
      </c>
      <c r="B62" s="180"/>
      <c r="D62" s="181"/>
      <c r="E62" s="183"/>
      <c r="F62" s="181"/>
      <c r="G62" s="183"/>
      <c r="H62" s="182"/>
      <c r="I62" s="183"/>
      <c r="J62" s="182"/>
    </row>
    <row r="63" spans="1:10" ht="19.95" customHeight="1">
      <c r="A63" s="185" t="s">
        <v>134</v>
      </c>
      <c r="B63" s="180"/>
      <c r="D63" s="181">
        <v>180195188</v>
      </c>
      <c r="E63" s="182"/>
      <c r="F63" s="181">
        <v>152667424</v>
      </c>
      <c r="G63" s="183"/>
      <c r="H63" s="182">
        <v>174092265</v>
      </c>
      <c r="I63" s="183"/>
      <c r="J63" s="182">
        <v>147625022</v>
      </c>
    </row>
    <row r="64" spans="1:10" ht="19.95" customHeight="1">
      <c r="A64" s="185" t="s">
        <v>135</v>
      </c>
      <c r="B64" s="185"/>
      <c r="D64" s="181">
        <v>5466749</v>
      </c>
      <c r="E64" s="182"/>
      <c r="F64" s="181">
        <v>57048440</v>
      </c>
      <c r="G64" s="183"/>
      <c r="H64" s="182">
        <v>6980163</v>
      </c>
      <c r="I64" s="183"/>
      <c r="J64" s="182">
        <v>27175481</v>
      </c>
    </row>
    <row r="65" spans="1:10" ht="19.95" customHeight="1">
      <c r="A65" s="185" t="s">
        <v>96</v>
      </c>
      <c r="B65" s="185"/>
      <c r="D65" s="186">
        <v>0</v>
      </c>
      <c r="F65" s="187">
        <v>5000000</v>
      </c>
      <c r="H65" s="186">
        <v>0</v>
      </c>
      <c r="J65" s="107">
        <v>15250000</v>
      </c>
    </row>
    <row r="66" spans="1:10" ht="19.95" customHeight="1">
      <c r="A66" s="185" t="s">
        <v>179</v>
      </c>
      <c r="B66" s="185"/>
      <c r="D66" s="182">
        <v>10254295</v>
      </c>
      <c r="E66" s="182"/>
      <c r="F66" s="181">
        <v>18273638</v>
      </c>
      <c r="G66" s="183"/>
      <c r="H66" s="182">
        <v>9667329</v>
      </c>
      <c r="I66" s="183"/>
      <c r="J66" s="182">
        <v>14660404</v>
      </c>
    </row>
    <row r="67" spans="1:10" ht="19.95" customHeight="1">
      <c r="A67" s="185" t="s">
        <v>207</v>
      </c>
      <c r="B67" s="185"/>
      <c r="D67" s="182">
        <v>-916689</v>
      </c>
      <c r="E67" s="182"/>
      <c r="F67" s="87">
        <v>-3156</v>
      </c>
      <c r="G67" s="183"/>
      <c r="H67" s="182">
        <v>-916689</v>
      </c>
      <c r="I67" s="183"/>
      <c r="J67" s="87">
        <v>-3156</v>
      </c>
    </row>
    <row r="68" spans="1:10" ht="19.95" customHeight="1">
      <c r="A68" s="185" t="s">
        <v>94</v>
      </c>
      <c r="B68" s="185"/>
      <c r="D68" s="182">
        <v>-1895560</v>
      </c>
      <c r="E68" s="182"/>
      <c r="F68" s="87">
        <v>-648604</v>
      </c>
      <c r="G68" s="183"/>
      <c r="H68" s="87">
        <v>-1895560</v>
      </c>
      <c r="I68" s="183"/>
      <c r="J68" s="87">
        <v>-648604</v>
      </c>
    </row>
    <row r="69" spans="1:10" ht="19.95" customHeight="1">
      <c r="A69" s="188" t="s">
        <v>122</v>
      </c>
      <c r="B69" s="188"/>
      <c r="D69" s="182">
        <v>4243187</v>
      </c>
      <c r="E69" s="181"/>
      <c r="F69" s="87">
        <v>5921714</v>
      </c>
      <c r="G69" s="183"/>
      <c r="H69" s="182">
        <v>4243187</v>
      </c>
      <c r="I69" s="183"/>
      <c r="J69" s="87">
        <v>5921714</v>
      </c>
    </row>
    <row r="70" spans="1:10" ht="19.95" customHeight="1">
      <c r="A70" s="188" t="s">
        <v>127</v>
      </c>
      <c r="B70" s="188"/>
      <c r="D70" s="87">
        <v>-11117216</v>
      </c>
      <c r="E70" s="181"/>
      <c r="F70" s="87">
        <v>-6595038</v>
      </c>
      <c r="G70" s="183"/>
      <c r="H70" s="87">
        <v>-11108808</v>
      </c>
      <c r="I70" s="183"/>
      <c r="J70" s="87">
        <v>-6600501</v>
      </c>
    </row>
    <row r="71" spans="1:10" ht="19.95" customHeight="1">
      <c r="A71" s="188" t="s">
        <v>97</v>
      </c>
      <c r="B71" s="188"/>
      <c r="D71" s="87">
        <v>130134</v>
      </c>
      <c r="E71" s="181"/>
      <c r="F71" s="181">
        <v>1225049</v>
      </c>
      <c r="G71" s="183"/>
      <c r="H71" s="87">
        <v>118577</v>
      </c>
      <c r="I71" s="87"/>
      <c r="J71" s="87">
        <v>925873</v>
      </c>
    </row>
    <row r="72" spans="1:10" ht="19.95" customHeight="1">
      <c r="A72" s="188" t="s">
        <v>95</v>
      </c>
      <c r="B72" s="188"/>
      <c r="D72" s="181">
        <v>20712508</v>
      </c>
      <c r="E72" s="181"/>
      <c r="F72" s="181">
        <v>7246910</v>
      </c>
      <c r="G72" s="183"/>
      <c r="H72" s="182">
        <v>19656012</v>
      </c>
      <c r="I72" s="183"/>
      <c r="J72" s="182">
        <v>5886349</v>
      </c>
    </row>
    <row r="73" spans="1:10" ht="19.95" customHeight="1">
      <c r="A73" s="188" t="s">
        <v>177</v>
      </c>
      <c r="B73" s="188"/>
      <c r="D73" s="181">
        <v>16527904</v>
      </c>
      <c r="E73" s="182"/>
      <c r="F73" s="181">
        <v>7514271</v>
      </c>
      <c r="G73" s="183"/>
      <c r="H73" s="182">
        <v>16527904</v>
      </c>
      <c r="I73" s="183"/>
      <c r="J73" s="182">
        <v>7918871</v>
      </c>
    </row>
    <row r="74" spans="1:10" ht="19.95" customHeight="1">
      <c r="A74" s="189" t="s">
        <v>98</v>
      </c>
      <c r="D74" s="181">
        <v>23489038</v>
      </c>
      <c r="E74" s="182"/>
      <c r="F74" s="181">
        <v>27521981</v>
      </c>
      <c r="G74" s="183"/>
      <c r="H74" s="182">
        <v>22482243</v>
      </c>
      <c r="I74" s="183"/>
      <c r="J74" s="182">
        <v>27521981</v>
      </c>
    </row>
    <row r="75" spans="1:10" ht="19.95" customHeight="1">
      <c r="A75" s="179"/>
      <c r="D75" s="190">
        <f>SUM(D61:D74)</f>
        <v>741226315</v>
      </c>
      <c r="E75" s="182"/>
      <c r="F75" s="190">
        <f>SUM(F61:F74)</f>
        <v>704190803</v>
      </c>
      <c r="G75" s="183"/>
      <c r="H75" s="190">
        <f>SUM(H61:H74)</f>
        <v>736018822</v>
      </c>
      <c r="I75" s="183"/>
      <c r="J75" s="190">
        <f>SUM(J61:J74)</f>
        <v>679642065</v>
      </c>
    </row>
    <row r="76" spans="1:10" ht="19.95" customHeight="1">
      <c r="A76" s="184" t="s">
        <v>99</v>
      </c>
      <c r="D76" s="181"/>
      <c r="E76" s="182"/>
      <c r="F76" s="181"/>
      <c r="G76" s="183"/>
      <c r="H76" s="182"/>
      <c r="I76" s="183"/>
      <c r="J76" s="182"/>
    </row>
    <row r="77" spans="1:10" ht="19.95" customHeight="1">
      <c r="A77" s="191" t="s">
        <v>10</v>
      </c>
      <c r="B77" s="180"/>
      <c r="D77" s="182">
        <v>-21440817</v>
      </c>
      <c r="E77" s="192"/>
      <c r="F77" s="181">
        <v>-48800130</v>
      </c>
      <c r="G77" s="183"/>
      <c r="H77" s="182">
        <v>-19596015</v>
      </c>
      <c r="I77" s="183"/>
      <c r="J77" s="182">
        <v>-45142197</v>
      </c>
    </row>
    <row r="78" spans="1:10" ht="19.95" customHeight="1">
      <c r="A78" s="185" t="s">
        <v>156</v>
      </c>
      <c r="B78" s="180"/>
      <c r="D78" s="182">
        <v>-151358867</v>
      </c>
      <c r="E78" s="182"/>
      <c r="F78" s="181">
        <v>-40226975</v>
      </c>
      <c r="G78" s="183"/>
      <c r="H78" s="182">
        <v>-169854893</v>
      </c>
      <c r="I78" s="183"/>
      <c r="J78" s="182">
        <v>-18051287</v>
      </c>
    </row>
    <row r="79" spans="1:10" ht="19.95" customHeight="1">
      <c r="A79" s="188" t="s">
        <v>101</v>
      </c>
      <c r="B79" s="180"/>
      <c r="D79" s="182">
        <v>-12390605</v>
      </c>
      <c r="E79" s="192"/>
      <c r="F79" s="181">
        <v>-769533</v>
      </c>
      <c r="G79" s="183"/>
      <c r="H79" s="182">
        <v>-11888217</v>
      </c>
      <c r="I79" s="183"/>
      <c r="J79" s="182">
        <v>-1249902</v>
      </c>
    </row>
    <row r="80" spans="1:10" ht="19.95" customHeight="1">
      <c r="A80" s="193" t="s">
        <v>100</v>
      </c>
      <c r="D80" s="181">
        <v>12380938</v>
      </c>
      <c r="E80" s="182"/>
      <c r="F80" s="181">
        <v>-11607972</v>
      </c>
      <c r="G80" s="183"/>
      <c r="H80" s="181">
        <v>12380938</v>
      </c>
      <c r="I80" s="183"/>
      <c r="J80" s="181">
        <v>-11725221</v>
      </c>
    </row>
    <row r="81" spans="1:10" ht="19.95" customHeight="1">
      <c r="A81" s="194" t="s">
        <v>102</v>
      </c>
      <c r="D81" s="181">
        <v>-58502574</v>
      </c>
      <c r="E81" s="182"/>
      <c r="F81" s="181">
        <v>20673124</v>
      </c>
      <c r="G81" s="183"/>
      <c r="H81" s="181">
        <v>-48729071</v>
      </c>
      <c r="I81" s="183"/>
      <c r="J81" s="181">
        <v>27415681</v>
      </c>
    </row>
    <row r="82" spans="1:10" ht="19.95" customHeight="1">
      <c r="A82" s="194" t="s">
        <v>24</v>
      </c>
      <c r="D82" s="181">
        <v>-2253329</v>
      </c>
      <c r="E82" s="195"/>
      <c r="F82" s="181">
        <v>12135360</v>
      </c>
      <c r="G82" s="183"/>
      <c r="H82" s="181">
        <v>1568985</v>
      </c>
      <c r="I82" s="183"/>
      <c r="J82" s="181">
        <v>12135360</v>
      </c>
    </row>
    <row r="83" spans="1:10" ht="19.95" customHeight="1">
      <c r="A83" s="194" t="s">
        <v>103</v>
      </c>
      <c r="D83" s="181">
        <v>-215700837</v>
      </c>
      <c r="E83" s="195"/>
      <c r="F83" s="181">
        <v>230131492</v>
      </c>
      <c r="G83" s="183"/>
      <c r="H83" s="181">
        <v>-232691790</v>
      </c>
      <c r="I83" s="183"/>
      <c r="J83" s="181">
        <v>226129848</v>
      </c>
    </row>
    <row r="84" spans="1:10" ht="19.95" customHeight="1">
      <c r="A84" s="194" t="s">
        <v>140</v>
      </c>
      <c r="D84" s="181"/>
      <c r="E84" s="195"/>
      <c r="F84" s="181"/>
      <c r="G84" s="183"/>
      <c r="H84" s="181"/>
      <c r="I84" s="183"/>
      <c r="J84" s="181"/>
    </row>
    <row r="85" spans="1:10" ht="19.95" customHeight="1">
      <c r="A85" s="85" t="s">
        <v>136</v>
      </c>
      <c r="D85" s="181">
        <v>-80234181</v>
      </c>
      <c r="E85" s="195"/>
      <c r="F85" s="181">
        <v>64601484</v>
      </c>
      <c r="G85" s="183"/>
      <c r="H85" s="181">
        <v>-94571097</v>
      </c>
      <c r="I85" s="183"/>
      <c r="J85" s="181">
        <v>54676356</v>
      </c>
    </row>
    <row r="86" spans="1:10" ht="19.95" customHeight="1">
      <c r="A86" s="194" t="s">
        <v>104</v>
      </c>
      <c r="D86" s="181">
        <v>6179360</v>
      </c>
      <c r="E86" s="195"/>
      <c r="F86" s="181">
        <v>-633513</v>
      </c>
      <c r="G86" s="183"/>
      <c r="H86" s="181">
        <v>6179360</v>
      </c>
      <c r="I86" s="183"/>
      <c r="J86" s="181">
        <v>-505675</v>
      </c>
    </row>
    <row r="87" spans="1:10" ht="19.95" customHeight="1">
      <c r="A87" s="194" t="s">
        <v>180</v>
      </c>
      <c r="D87" s="186">
        <v>0</v>
      </c>
      <c r="E87" s="195"/>
      <c r="F87" s="181">
        <v>-5453831</v>
      </c>
      <c r="G87" s="183"/>
      <c r="H87" s="186">
        <v>0</v>
      </c>
      <c r="I87" s="183"/>
      <c r="J87" s="181">
        <v>-5858431</v>
      </c>
    </row>
    <row r="88" spans="1:10" ht="19.95" customHeight="1">
      <c r="A88" s="191" t="s">
        <v>105</v>
      </c>
      <c r="D88" s="190">
        <f>SUM(D75:D87)</f>
        <v>217905403</v>
      </c>
      <c r="E88" s="192"/>
      <c r="F88" s="190">
        <f>SUM(F75:F87)</f>
        <v>924240309</v>
      </c>
      <c r="G88" s="183"/>
      <c r="H88" s="190">
        <f>SUM(H75:H87)</f>
        <v>178817022</v>
      </c>
      <c r="I88" s="183"/>
      <c r="J88" s="190">
        <f>SUM(J75:J87)</f>
        <v>917466597</v>
      </c>
    </row>
    <row r="89" spans="1:10" ht="19.95" customHeight="1">
      <c r="A89" s="191" t="s">
        <v>106</v>
      </c>
      <c r="D89" s="181">
        <v>-22991789</v>
      </c>
      <c r="E89" s="192"/>
      <c r="F89" s="181">
        <v>-28124486</v>
      </c>
      <c r="G89" s="183"/>
      <c r="H89" s="182">
        <v>-22017228</v>
      </c>
      <c r="I89" s="183"/>
      <c r="J89" s="182">
        <v>-28124486</v>
      </c>
    </row>
    <row r="90" spans="1:10" ht="19.95" customHeight="1">
      <c r="A90" s="191" t="s">
        <v>128</v>
      </c>
      <c r="D90" s="181">
        <v>-102958515</v>
      </c>
      <c r="E90" s="192"/>
      <c r="F90" s="181">
        <v>-61351987</v>
      </c>
      <c r="G90" s="183"/>
      <c r="H90" s="182">
        <v>-103481473</v>
      </c>
      <c r="I90" s="183"/>
      <c r="J90" s="182">
        <v>-58731996</v>
      </c>
    </row>
    <row r="91" spans="1:10" ht="19.95" customHeight="1">
      <c r="A91" s="196" t="s">
        <v>107</v>
      </c>
      <c r="D91" s="197">
        <f>SUM(D88:D90)</f>
        <v>91955099</v>
      </c>
      <c r="E91" s="198"/>
      <c r="F91" s="197">
        <f>SUM(F88:F90)</f>
        <v>834763836</v>
      </c>
      <c r="G91" s="199"/>
      <c r="H91" s="197">
        <f>SUM(H88:H90)</f>
        <v>53318321</v>
      </c>
      <c r="I91" s="199"/>
      <c r="J91" s="197">
        <f>SUM(J88:J90)</f>
        <v>830610115</v>
      </c>
    </row>
    <row r="92" spans="1:10" ht="19.95" customHeight="1">
      <c r="A92" s="196"/>
      <c r="D92" s="200"/>
      <c r="E92" s="198"/>
      <c r="F92" s="200"/>
      <c r="G92" s="199"/>
      <c r="H92" s="200"/>
      <c r="I92" s="199"/>
      <c r="J92" s="200"/>
    </row>
    <row r="93" spans="1:10" ht="19.95" customHeight="1">
      <c r="A93" s="219" t="s">
        <v>157</v>
      </c>
      <c r="B93" s="219"/>
      <c r="C93" s="219"/>
      <c r="D93" s="219"/>
      <c r="E93" s="219"/>
      <c r="F93" s="219"/>
      <c r="G93" s="219"/>
      <c r="H93" s="219"/>
      <c r="I93" s="219"/>
      <c r="J93" s="219"/>
    </row>
    <row r="94" spans="1:10" ht="19.95" customHeight="1">
      <c r="A94" s="220" t="s">
        <v>1</v>
      </c>
      <c r="B94" s="220"/>
      <c r="C94" s="220"/>
      <c r="D94" s="220"/>
      <c r="E94" s="220"/>
      <c r="F94" s="220"/>
      <c r="G94" s="220"/>
      <c r="H94" s="220"/>
      <c r="I94" s="220"/>
      <c r="J94" s="220"/>
    </row>
    <row r="95" spans="1:10" ht="19.95" customHeight="1">
      <c r="A95" s="217" t="s">
        <v>92</v>
      </c>
      <c r="B95" s="217"/>
      <c r="C95" s="217"/>
      <c r="D95" s="217"/>
      <c r="E95" s="217"/>
      <c r="F95" s="217"/>
      <c r="G95" s="217"/>
      <c r="H95" s="217"/>
      <c r="I95" s="217"/>
      <c r="J95" s="217"/>
    </row>
    <row r="96" spans="1:10" ht="19.95" customHeight="1">
      <c r="A96" s="217" t="s">
        <v>194</v>
      </c>
      <c r="B96" s="217"/>
      <c r="C96" s="217"/>
      <c r="D96" s="217"/>
      <c r="E96" s="217"/>
      <c r="F96" s="217"/>
      <c r="G96" s="217"/>
      <c r="H96" s="217"/>
      <c r="I96" s="217"/>
      <c r="J96" s="217"/>
    </row>
    <row r="97" spans="1:10" ht="19.95" customHeight="1">
      <c r="J97" s="134" t="s">
        <v>155</v>
      </c>
    </row>
    <row r="98" spans="1:10" ht="19.95" customHeight="1">
      <c r="D98" s="218" t="s">
        <v>3</v>
      </c>
      <c r="E98" s="218"/>
      <c r="F98" s="218"/>
      <c r="G98" s="175"/>
      <c r="H98" s="218" t="s">
        <v>4</v>
      </c>
      <c r="I98" s="218"/>
      <c r="J98" s="218"/>
    </row>
    <row r="99" spans="1:10" ht="19.95" customHeight="1">
      <c r="B99" s="132" t="s">
        <v>6</v>
      </c>
      <c r="D99" s="137" t="s">
        <v>191</v>
      </c>
      <c r="E99" s="138"/>
      <c r="F99" s="137" t="s">
        <v>167</v>
      </c>
      <c r="G99" s="138"/>
      <c r="H99" s="137" t="s">
        <v>193</v>
      </c>
      <c r="I99" s="138"/>
      <c r="J99" s="137" t="s">
        <v>171</v>
      </c>
    </row>
    <row r="100" spans="1:10" ht="19.95" customHeight="1">
      <c r="A100" s="201" t="s">
        <v>108</v>
      </c>
      <c r="J100" s="202"/>
    </row>
    <row r="101" spans="1:10" ht="19.95" customHeight="1">
      <c r="A101" s="191" t="s">
        <v>209</v>
      </c>
      <c r="D101" s="87">
        <v>0</v>
      </c>
      <c r="E101" s="177"/>
      <c r="F101" s="87">
        <v>0</v>
      </c>
      <c r="G101" s="183"/>
      <c r="H101" s="87">
        <v>0</v>
      </c>
      <c r="I101" s="87"/>
      <c r="J101" s="87">
        <v>-1300000</v>
      </c>
    </row>
    <row r="102" spans="1:10" ht="19.95" customHeight="1">
      <c r="A102" s="191" t="s">
        <v>109</v>
      </c>
      <c r="D102" s="181">
        <v>49447391</v>
      </c>
      <c r="E102" s="177"/>
      <c r="F102" s="87">
        <v>-80000000</v>
      </c>
      <c r="G102" s="183"/>
      <c r="H102" s="181">
        <v>49447391</v>
      </c>
      <c r="I102" s="183"/>
      <c r="J102" s="87">
        <v>-80000000</v>
      </c>
    </row>
    <row r="103" spans="1:10" ht="19.95" customHeight="1">
      <c r="A103" s="191" t="s">
        <v>129</v>
      </c>
      <c r="B103" s="180"/>
      <c r="D103" s="87">
        <v>5000000</v>
      </c>
      <c r="E103" s="192"/>
      <c r="F103" s="181">
        <v>3227446</v>
      </c>
      <c r="G103" s="177"/>
      <c r="H103" s="87">
        <v>5000000</v>
      </c>
      <c r="I103" s="183"/>
      <c r="J103" s="181">
        <v>3000000</v>
      </c>
    </row>
    <row r="104" spans="1:10" ht="19.95" customHeight="1">
      <c r="A104" s="191" t="s">
        <v>110</v>
      </c>
      <c r="B104" s="180"/>
      <c r="D104" s="181">
        <v>-36587</v>
      </c>
      <c r="E104" s="192"/>
      <c r="F104" s="87">
        <v>-263710</v>
      </c>
      <c r="G104" s="183"/>
      <c r="H104" s="87">
        <v>0</v>
      </c>
      <c r="I104" s="183"/>
      <c r="J104" s="87">
        <v>0</v>
      </c>
    </row>
    <row r="105" spans="1:10" ht="19.95" customHeight="1">
      <c r="A105" s="191" t="s">
        <v>201</v>
      </c>
      <c r="B105" s="180"/>
      <c r="D105" s="181">
        <v>-7452166</v>
      </c>
      <c r="E105" s="192"/>
      <c r="F105" s="87">
        <v>0</v>
      </c>
      <c r="G105" s="183"/>
      <c r="H105" s="87">
        <v>-7452164</v>
      </c>
      <c r="I105" s="183"/>
      <c r="J105" s="87">
        <v>0</v>
      </c>
    </row>
    <row r="106" spans="1:10" ht="19.95" customHeight="1">
      <c r="A106" s="191" t="s">
        <v>111</v>
      </c>
      <c r="B106" s="180"/>
      <c r="D106" s="181">
        <v>-353497376</v>
      </c>
      <c r="E106" s="192"/>
      <c r="F106" s="181">
        <v>-620472348</v>
      </c>
      <c r="G106" s="183"/>
      <c r="H106" s="181">
        <v>-340249454</v>
      </c>
      <c r="I106" s="183"/>
      <c r="J106" s="181">
        <v>-604826395</v>
      </c>
    </row>
    <row r="107" spans="1:10" ht="19.95" customHeight="1">
      <c r="A107" s="191" t="s">
        <v>124</v>
      </c>
      <c r="B107" s="180"/>
      <c r="D107" s="181">
        <v>-739570</v>
      </c>
      <c r="E107" s="192"/>
      <c r="F107" s="181">
        <v>-194267</v>
      </c>
      <c r="G107" s="183"/>
      <c r="H107" s="181">
        <v>-739570</v>
      </c>
      <c r="I107" s="183"/>
      <c r="J107" s="181">
        <v>-194267</v>
      </c>
    </row>
    <row r="108" spans="1:10" ht="19.95" customHeight="1">
      <c r="A108" s="191" t="s">
        <v>112</v>
      </c>
      <c r="B108" s="180"/>
      <c r="D108" s="181">
        <v>168574855</v>
      </c>
      <c r="E108" s="192"/>
      <c r="F108" s="181">
        <v>7851808</v>
      </c>
      <c r="G108" s="183"/>
      <c r="H108" s="181">
        <v>168519231</v>
      </c>
      <c r="I108" s="183"/>
      <c r="J108" s="181">
        <v>7851808</v>
      </c>
    </row>
    <row r="109" spans="1:10" ht="19.95" customHeight="1">
      <c r="A109" s="203" t="s">
        <v>113</v>
      </c>
      <c r="B109" s="180"/>
      <c r="D109" s="197">
        <f>SUM(D101:D108)</f>
        <v>-138703453</v>
      </c>
      <c r="E109" s="198"/>
      <c r="F109" s="197">
        <f>SUM(F101:G108)</f>
        <v>-689851071</v>
      </c>
      <c r="G109" s="199"/>
      <c r="H109" s="197">
        <f>SUM(H101:H108)</f>
        <v>-125474566</v>
      </c>
      <c r="I109" s="199"/>
      <c r="J109" s="197">
        <f>SUM(J101:J108)</f>
        <v>-675468854</v>
      </c>
    </row>
    <row r="110" spans="1:10" ht="19.95" customHeight="1">
      <c r="A110" s="203"/>
      <c r="D110" s="200"/>
      <c r="E110" s="198"/>
      <c r="F110" s="200"/>
      <c r="G110" s="199"/>
      <c r="H110" s="200"/>
      <c r="I110" s="199"/>
      <c r="J110" s="200"/>
    </row>
    <row r="111" spans="1:10" ht="19.95" customHeight="1">
      <c r="A111" s="201" t="s">
        <v>114</v>
      </c>
      <c r="D111" s="200"/>
      <c r="E111" s="198"/>
      <c r="F111" s="200"/>
      <c r="G111" s="199"/>
      <c r="H111" s="200"/>
      <c r="I111" s="199"/>
      <c r="J111" s="200"/>
    </row>
    <row r="112" spans="1:10" ht="19.95" customHeight="1">
      <c r="A112" s="191" t="s">
        <v>181</v>
      </c>
      <c r="D112" s="200"/>
      <c r="E112" s="198"/>
      <c r="F112" s="200"/>
      <c r="G112" s="199"/>
      <c r="H112" s="200"/>
      <c r="I112" s="199"/>
      <c r="J112" s="200"/>
    </row>
    <row r="113" spans="1:14" ht="19.95" customHeight="1">
      <c r="A113" s="204" t="s">
        <v>115</v>
      </c>
      <c r="D113" s="205">
        <v>169580278</v>
      </c>
      <c r="E113" s="198"/>
      <c r="F113" s="205">
        <v>-80900567</v>
      </c>
      <c r="G113" s="199"/>
      <c r="H113" s="205">
        <v>169580278</v>
      </c>
      <c r="I113" s="199"/>
      <c r="J113" s="205">
        <v>-80900567</v>
      </c>
    </row>
    <row r="114" spans="1:14" ht="19.95" customHeight="1">
      <c r="A114" s="191" t="s">
        <v>210</v>
      </c>
      <c r="D114" s="87">
        <v>0</v>
      </c>
      <c r="E114" s="198"/>
      <c r="F114" s="87">
        <v>-3600000</v>
      </c>
      <c r="G114" s="199"/>
      <c r="H114" s="87">
        <v>0</v>
      </c>
      <c r="I114" s="199"/>
      <c r="J114" s="87">
        <v>0</v>
      </c>
    </row>
    <row r="115" spans="1:14" ht="19.95" customHeight="1">
      <c r="A115" s="191" t="s">
        <v>116</v>
      </c>
      <c r="D115" s="205">
        <v>103439420</v>
      </c>
      <c r="E115" s="198"/>
      <c r="F115" s="87">
        <v>350397651</v>
      </c>
      <c r="G115" s="199"/>
      <c r="H115" s="205">
        <v>88280000</v>
      </c>
      <c r="I115" s="199"/>
      <c r="J115" s="87">
        <v>333912651</v>
      </c>
    </row>
    <row r="116" spans="1:14" ht="19.95" customHeight="1">
      <c r="A116" s="191" t="s">
        <v>117</v>
      </c>
      <c r="D116" s="205">
        <v>-156020052</v>
      </c>
      <c r="E116" s="198"/>
      <c r="F116" s="87">
        <v>-137001350</v>
      </c>
      <c r="G116" s="87"/>
      <c r="H116" s="87">
        <v>-150971112</v>
      </c>
      <c r="I116" s="87"/>
      <c r="J116" s="87">
        <v>-137001350</v>
      </c>
    </row>
    <row r="117" spans="1:14" ht="19.95" customHeight="1">
      <c r="A117" s="191" t="s">
        <v>137</v>
      </c>
      <c r="B117" s="206"/>
      <c r="D117" s="87">
        <v>0</v>
      </c>
      <c r="E117" s="198"/>
      <c r="F117" s="87">
        <v>-150000000</v>
      </c>
      <c r="G117" s="87"/>
      <c r="H117" s="87">
        <v>0</v>
      </c>
      <c r="I117" s="87"/>
      <c r="J117" s="87">
        <v>-150000000</v>
      </c>
    </row>
    <row r="118" spans="1:14" ht="19.95" customHeight="1">
      <c r="A118" s="191" t="s">
        <v>118</v>
      </c>
      <c r="B118" s="180"/>
      <c r="D118" s="205">
        <v>-46969027</v>
      </c>
      <c r="E118" s="198"/>
      <c r="F118" s="205">
        <v>-27893738</v>
      </c>
      <c r="G118" s="199"/>
      <c r="H118" s="205">
        <v>-46969027</v>
      </c>
      <c r="I118" s="199"/>
      <c r="J118" s="205">
        <v>-27893738</v>
      </c>
    </row>
    <row r="119" spans="1:14" ht="19.95" customHeight="1">
      <c r="A119" s="191" t="s">
        <v>130</v>
      </c>
      <c r="B119" s="180"/>
      <c r="D119" s="205">
        <v>-178201138</v>
      </c>
      <c r="E119" s="198"/>
      <c r="F119" s="205">
        <v>-138160523</v>
      </c>
      <c r="G119" s="199"/>
      <c r="H119" s="205">
        <v>-178201138</v>
      </c>
      <c r="I119" s="199"/>
      <c r="J119" s="205">
        <v>-138160523</v>
      </c>
    </row>
    <row r="120" spans="1:14" ht="19.95" customHeight="1">
      <c r="A120" s="203" t="s">
        <v>176</v>
      </c>
      <c r="D120" s="197">
        <f>SUM(D113:D119)</f>
        <v>-108170519</v>
      </c>
      <c r="E120" s="198"/>
      <c r="F120" s="197">
        <f>SUM(F113:F119)</f>
        <v>-187158527</v>
      </c>
      <c r="G120" s="199"/>
      <c r="H120" s="197">
        <f>SUM(H113:H119)</f>
        <v>-118280999</v>
      </c>
      <c r="I120" s="199"/>
      <c r="J120" s="197">
        <f>SUM(J113:J119)</f>
        <v>-200043527</v>
      </c>
    </row>
    <row r="121" spans="1:14" ht="19.95" customHeight="1">
      <c r="A121" s="191" t="s">
        <v>120</v>
      </c>
      <c r="D121" s="200"/>
      <c r="E121" s="198"/>
      <c r="F121" s="87"/>
      <c r="G121" s="199"/>
      <c r="H121" s="200"/>
      <c r="I121" s="199"/>
      <c r="J121" s="200"/>
    </row>
    <row r="122" spans="1:14" ht="19.95" customHeight="1">
      <c r="A122" s="204" t="s">
        <v>121</v>
      </c>
      <c r="D122" s="207">
        <v>-1010301</v>
      </c>
      <c r="E122" s="192"/>
      <c r="F122" s="207">
        <v>-17301</v>
      </c>
      <c r="G122" s="183"/>
      <c r="H122" s="208">
        <v>0</v>
      </c>
      <c r="I122" s="183"/>
      <c r="J122" s="208">
        <v>0</v>
      </c>
    </row>
    <row r="123" spans="1:14" ht="19.95" customHeight="1">
      <c r="A123" s="209" t="s">
        <v>211</v>
      </c>
      <c r="D123" s="210">
        <f>D91+D109+D120+D122</f>
        <v>-155929174</v>
      </c>
      <c r="E123" s="198"/>
      <c r="F123" s="210">
        <f>F91+F109+F120+F122</f>
        <v>-42263063</v>
      </c>
      <c r="G123" s="199"/>
      <c r="H123" s="210">
        <f>H91+H109+H120+H122</f>
        <v>-190437244</v>
      </c>
      <c r="I123" s="199"/>
      <c r="J123" s="210">
        <f>J91+J109+J120+J122</f>
        <v>-44902266</v>
      </c>
    </row>
    <row r="124" spans="1:14" ht="19.95" customHeight="1">
      <c r="A124" s="193" t="s">
        <v>119</v>
      </c>
      <c r="D124" s="181">
        <v>218497056</v>
      </c>
      <c r="E124" s="192"/>
      <c r="F124" s="181">
        <v>260760119</v>
      </c>
      <c r="G124" s="183"/>
      <c r="H124" s="182">
        <v>203015805</v>
      </c>
      <c r="I124" s="183"/>
      <c r="J124" s="182">
        <v>247918071</v>
      </c>
    </row>
    <row r="125" spans="1:14" ht="19.95" customHeight="1" thickBot="1">
      <c r="A125" s="209" t="s">
        <v>160</v>
      </c>
      <c r="D125" s="211">
        <f>SUM(D123:D124)</f>
        <v>62567882</v>
      </c>
      <c r="E125" s="198"/>
      <c r="F125" s="211">
        <f>SUM(F123:F124)</f>
        <v>218497056</v>
      </c>
      <c r="G125" s="199"/>
      <c r="H125" s="211">
        <f>SUM(H123:H124)</f>
        <v>12578561</v>
      </c>
      <c r="I125" s="199"/>
      <c r="J125" s="211">
        <f>SUM(J123:J124)</f>
        <v>203015805</v>
      </c>
    </row>
    <row r="126" spans="1:14" ht="19.95" customHeight="1" thickTop="1">
      <c r="J126" s="172"/>
      <c r="N126" s="131"/>
    </row>
    <row r="127" spans="1:14" ht="19.95" customHeight="1">
      <c r="A127" s="74" t="s">
        <v>158</v>
      </c>
    </row>
    <row r="128" spans="1:14" ht="19.95" customHeight="1">
      <c r="A128" s="74" t="s">
        <v>159</v>
      </c>
    </row>
    <row r="129" spans="1:10" ht="19.95" customHeight="1">
      <c r="A129" s="212" t="s">
        <v>203</v>
      </c>
      <c r="D129" s="172">
        <v>19771475</v>
      </c>
      <c r="F129" s="172">
        <v>9211410</v>
      </c>
      <c r="H129" s="172">
        <v>5466813</v>
      </c>
      <c r="J129" s="70">
        <v>5896376</v>
      </c>
    </row>
    <row r="130" spans="1:10" ht="19.95" customHeight="1">
      <c r="A130" s="212" t="s">
        <v>202</v>
      </c>
      <c r="D130" s="172">
        <v>139006114</v>
      </c>
      <c r="F130" s="172">
        <v>82411394</v>
      </c>
      <c r="H130" s="172">
        <v>139006114</v>
      </c>
      <c r="J130" s="70">
        <v>82411394</v>
      </c>
    </row>
    <row r="131" spans="1:10" ht="19.95" customHeight="1">
      <c r="A131" s="212" t="s">
        <v>208</v>
      </c>
      <c r="D131" s="172">
        <v>400000</v>
      </c>
      <c r="F131" s="87">
        <v>0</v>
      </c>
      <c r="H131" s="172">
        <v>400000</v>
      </c>
      <c r="J131" s="87">
        <v>0</v>
      </c>
    </row>
  </sheetData>
  <mergeCells count="24">
    <mergeCell ref="D6:F6"/>
    <mergeCell ref="H6:J6"/>
    <mergeCell ref="A1:J1"/>
    <mergeCell ref="A2:J2"/>
    <mergeCell ref="A3:J3"/>
    <mergeCell ref="A4:J4"/>
    <mergeCell ref="A53:J53"/>
    <mergeCell ref="A54:J54"/>
    <mergeCell ref="A55:J55"/>
    <mergeCell ref="A56:J56"/>
    <mergeCell ref="A31:J31"/>
    <mergeCell ref="A32:J32"/>
    <mergeCell ref="A33:J33"/>
    <mergeCell ref="A34:J34"/>
    <mergeCell ref="D36:F36"/>
    <mergeCell ref="H36:J36"/>
    <mergeCell ref="A96:J96"/>
    <mergeCell ref="D98:F98"/>
    <mergeCell ref="H98:J98"/>
    <mergeCell ref="D58:F58"/>
    <mergeCell ref="H58:J58"/>
    <mergeCell ref="A93:J93"/>
    <mergeCell ref="A94:J94"/>
    <mergeCell ref="A95:J95"/>
  </mergeCells>
  <pageMargins left="0.47244094488188981" right="0.23622047244094491" top="0.39370078740157483" bottom="0.39370078740157483" header="0.31496062992125984" footer="0.11811023622047245"/>
  <pageSetup paperSize="9" scale="80" fitToHeight="2" orientation="portrait" useFirstPageNumber="1" r:id="rId1"/>
  <headerFooter>
    <oddFooter xml:space="preserve">&amp;L&amp;"Angsana New,ธรรมดา"&amp;15The accompanying notes are an integral part of these financial statements.
</oddFooter>
  </headerFooter>
  <rowBreaks count="3" manualBreakCount="3">
    <brk id="30" max="9" man="1"/>
    <brk id="52" max="9" man="1"/>
    <brk id="92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7"/>
  <sheetViews>
    <sheetView showGridLines="0" zoomScale="85" zoomScaleNormal="85" zoomScaleSheetLayoutView="80" workbookViewId="0">
      <selection activeCell="O33" sqref="O33"/>
    </sheetView>
  </sheetViews>
  <sheetFormatPr defaultRowHeight="19.95" customHeight="1"/>
  <cols>
    <col min="1" max="1" width="36.296875" style="2" customWidth="1"/>
    <col min="2" max="2" width="7.09765625" style="2" customWidth="1"/>
    <col min="3" max="3" width="13.09765625" style="2" customWidth="1"/>
    <col min="4" max="4" width="0.8984375" style="2" customWidth="1"/>
    <col min="5" max="5" width="13.8984375" style="2" customWidth="1"/>
    <col min="6" max="6" width="0.8984375" style="2" customWidth="1"/>
    <col min="7" max="7" width="13.09765625" style="2" bestFit="1" customWidth="1"/>
    <col min="8" max="8" width="0.8984375" style="2" customWidth="1"/>
    <col min="9" max="9" width="14.09765625" style="2" bestFit="1" customWidth="1"/>
    <col min="10" max="10" width="0.8984375" style="2" customWidth="1"/>
    <col min="11" max="11" width="13.8984375" style="2" customWidth="1"/>
    <col min="12" max="12" width="0.8984375" style="2" customWidth="1"/>
    <col min="13" max="13" width="15.09765625" style="2" customWidth="1"/>
    <col min="14" max="14" width="0.8984375" style="2" customWidth="1"/>
    <col min="15" max="15" width="14.8984375" style="2" bestFit="1" customWidth="1"/>
    <col min="16" max="16" width="0.8984375" style="2" customWidth="1"/>
    <col min="17" max="17" width="15.09765625" style="2" bestFit="1" customWidth="1"/>
    <col min="18" max="18" width="0.8984375" style="2" customWidth="1"/>
    <col min="19" max="19" width="13.09765625" style="2" bestFit="1" customWidth="1"/>
    <col min="20" max="20" width="0.8984375" style="2" customWidth="1"/>
    <col min="21" max="21" width="15.09765625" style="2" bestFit="1" customWidth="1"/>
    <col min="22" max="197" width="9.09765625" style="2"/>
    <col min="198" max="198" width="27.8984375" style="2" customWidth="1"/>
    <col min="199" max="199" width="7.09765625" style="2" customWidth="1"/>
    <col min="200" max="200" width="12.8984375" style="2" customWidth="1"/>
    <col min="201" max="201" width="0.8984375" style="2" customWidth="1"/>
    <col min="202" max="202" width="13.8984375" style="2" customWidth="1"/>
    <col min="203" max="203" width="0.8984375" style="2" customWidth="1"/>
    <col min="204" max="204" width="12.09765625" style="2" customWidth="1"/>
    <col min="205" max="205" width="0.8984375" style="2" customWidth="1"/>
    <col min="206" max="206" width="12.8984375" style="2" customWidth="1"/>
    <col min="207" max="207" width="0.8984375" style="2" customWidth="1"/>
    <col min="208" max="208" width="13.8984375" style="2" customWidth="1"/>
    <col min="209" max="209" width="0.8984375" style="2" customWidth="1"/>
    <col min="210" max="210" width="15.09765625" style="2" customWidth="1"/>
    <col min="211" max="211" width="0.8984375" style="2" customWidth="1"/>
    <col min="212" max="212" width="14.8984375" style="2" bestFit="1" customWidth="1"/>
    <col min="213" max="213" width="0.8984375" style="2" customWidth="1"/>
    <col min="214" max="214" width="14.69921875" style="2" customWidth="1"/>
    <col min="215" max="215" width="0.8984375" style="2" customWidth="1"/>
    <col min="216" max="216" width="12.8984375" style="2" customWidth="1"/>
    <col min="217" max="217" width="0.8984375" style="2" customWidth="1"/>
    <col min="218" max="218" width="14.8984375" style="2" customWidth="1"/>
    <col min="219" max="219" width="11.8984375" style="2" customWidth="1"/>
    <col min="220" max="453" width="9.09765625" style="2"/>
    <col min="454" max="454" width="27.8984375" style="2" customWidth="1"/>
    <col min="455" max="455" width="7.09765625" style="2" customWidth="1"/>
    <col min="456" max="456" width="12.8984375" style="2" customWidth="1"/>
    <col min="457" max="457" width="0.8984375" style="2" customWidth="1"/>
    <col min="458" max="458" width="13.8984375" style="2" customWidth="1"/>
    <col min="459" max="459" width="0.8984375" style="2" customWidth="1"/>
    <col min="460" max="460" width="12.09765625" style="2" customWidth="1"/>
    <col min="461" max="461" width="0.8984375" style="2" customWidth="1"/>
    <col min="462" max="462" width="12.8984375" style="2" customWidth="1"/>
    <col min="463" max="463" width="0.8984375" style="2" customWidth="1"/>
    <col min="464" max="464" width="13.8984375" style="2" customWidth="1"/>
    <col min="465" max="465" width="0.8984375" style="2" customWidth="1"/>
    <col min="466" max="466" width="15.09765625" style="2" customWidth="1"/>
    <col min="467" max="467" width="0.8984375" style="2" customWidth="1"/>
    <col min="468" max="468" width="14.8984375" style="2" bestFit="1" customWidth="1"/>
    <col min="469" max="469" width="0.8984375" style="2" customWidth="1"/>
    <col min="470" max="470" width="14.69921875" style="2" customWidth="1"/>
    <col min="471" max="471" width="0.8984375" style="2" customWidth="1"/>
    <col min="472" max="472" width="12.8984375" style="2" customWidth="1"/>
    <col min="473" max="473" width="0.8984375" style="2" customWidth="1"/>
    <col min="474" max="474" width="14.8984375" style="2" customWidth="1"/>
    <col min="475" max="475" width="11.8984375" style="2" customWidth="1"/>
    <col min="476" max="709" width="9.09765625" style="2"/>
    <col min="710" max="710" width="27.8984375" style="2" customWidth="1"/>
    <col min="711" max="711" width="7.09765625" style="2" customWidth="1"/>
    <col min="712" max="712" width="12.8984375" style="2" customWidth="1"/>
    <col min="713" max="713" width="0.8984375" style="2" customWidth="1"/>
    <col min="714" max="714" width="13.8984375" style="2" customWidth="1"/>
    <col min="715" max="715" width="0.8984375" style="2" customWidth="1"/>
    <col min="716" max="716" width="12.09765625" style="2" customWidth="1"/>
    <col min="717" max="717" width="0.8984375" style="2" customWidth="1"/>
    <col min="718" max="718" width="12.8984375" style="2" customWidth="1"/>
    <col min="719" max="719" width="0.8984375" style="2" customWidth="1"/>
    <col min="720" max="720" width="13.8984375" style="2" customWidth="1"/>
    <col min="721" max="721" width="0.8984375" style="2" customWidth="1"/>
    <col min="722" max="722" width="15.09765625" style="2" customWidth="1"/>
    <col min="723" max="723" width="0.8984375" style="2" customWidth="1"/>
    <col min="724" max="724" width="14.8984375" style="2" bestFit="1" customWidth="1"/>
    <col min="725" max="725" width="0.8984375" style="2" customWidth="1"/>
    <col min="726" max="726" width="14.69921875" style="2" customWidth="1"/>
    <col min="727" max="727" width="0.8984375" style="2" customWidth="1"/>
    <col min="728" max="728" width="12.8984375" style="2" customWidth="1"/>
    <col min="729" max="729" width="0.8984375" style="2" customWidth="1"/>
    <col min="730" max="730" width="14.8984375" style="2" customWidth="1"/>
    <col min="731" max="731" width="11.8984375" style="2" customWidth="1"/>
    <col min="732" max="965" width="9.09765625" style="2"/>
    <col min="966" max="966" width="27.8984375" style="2" customWidth="1"/>
    <col min="967" max="967" width="7.09765625" style="2" customWidth="1"/>
    <col min="968" max="968" width="12.8984375" style="2" customWidth="1"/>
    <col min="969" max="969" width="0.8984375" style="2" customWidth="1"/>
    <col min="970" max="970" width="13.8984375" style="2" customWidth="1"/>
    <col min="971" max="971" width="0.8984375" style="2" customWidth="1"/>
    <col min="972" max="972" width="12.09765625" style="2" customWidth="1"/>
    <col min="973" max="973" width="0.8984375" style="2" customWidth="1"/>
    <col min="974" max="974" width="12.8984375" style="2" customWidth="1"/>
    <col min="975" max="975" width="0.8984375" style="2" customWidth="1"/>
    <col min="976" max="976" width="13.8984375" style="2" customWidth="1"/>
    <col min="977" max="977" width="0.8984375" style="2" customWidth="1"/>
    <col min="978" max="978" width="15.09765625" style="2" customWidth="1"/>
    <col min="979" max="979" width="0.8984375" style="2" customWidth="1"/>
    <col min="980" max="980" width="14.8984375" style="2" bestFit="1" customWidth="1"/>
    <col min="981" max="981" width="0.8984375" style="2" customWidth="1"/>
    <col min="982" max="982" width="14.69921875" style="2" customWidth="1"/>
    <col min="983" max="983" width="0.8984375" style="2" customWidth="1"/>
    <col min="984" max="984" width="12.8984375" style="2" customWidth="1"/>
    <col min="985" max="985" width="0.8984375" style="2" customWidth="1"/>
    <col min="986" max="986" width="14.8984375" style="2" customWidth="1"/>
    <col min="987" max="987" width="11.8984375" style="2" customWidth="1"/>
    <col min="988" max="1221" width="9.09765625" style="2"/>
    <col min="1222" max="1222" width="27.8984375" style="2" customWidth="1"/>
    <col min="1223" max="1223" width="7.09765625" style="2" customWidth="1"/>
    <col min="1224" max="1224" width="12.8984375" style="2" customWidth="1"/>
    <col min="1225" max="1225" width="0.8984375" style="2" customWidth="1"/>
    <col min="1226" max="1226" width="13.8984375" style="2" customWidth="1"/>
    <col min="1227" max="1227" width="0.8984375" style="2" customWidth="1"/>
    <col min="1228" max="1228" width="12.09765625" style="2" customWidth="1"/>
    <col min="1229" max="1229" width="0.8984375" style="2" customWidth="1"/>
    <col min="1230" max="1230" width="12.8984375" style="2" customWidth="1"/>
    <col min="1231" max="1231" width="0.8984375" style="2" customWidth="1"/>
    <col min="1232" max="1232" width="13.8984375" style="2" customWidth="1"/>
    <col min="1233" max="1233" width="0.8984375" style="2" customWidth="1"/>
    <col min="1234" max="1234" width="15.09765625" style="2" customWidth="1"/>
    <col min="1235" max="1235" width="0.8984375" style="2" customWidth="1"/>
    <col min="1236" max="1236" width="14.8984375" style="2" bestFit="1" customWidth="1"/>
    <col min="1237" max="1237" width="0.8984375" style="2" customWidth="1"/>
    <col min="1238" max="1238" width="14.69921875" style="2" customWidth="1"/>
    <col min="1239" max="1239" width="0.8984375" style="2" customWidth="1"/>
    <col min="1240" max="1240" width="12.8984375" style="2" customWidth="1"/>
    <col min="1241" max="1241" width="0.8984375" style="2" customWidth="1"/>
    <col min="1242" max="1242" width="14.8984375" style="2" customWidth="1"/>
    <col min="1243" max="1243" width="11.8984375" style="2" customWidth="1"/>
    <col min="1244" max="1477" width="9.09765625" style="2"/>
    <col min="1478" max="1478" width="27.8984375" style="2" customWidth="1"/>
    <col min="1479" max="1479" width="7.09765625" style="2" customWidth="1"/>
    <col min="1480" max="1480" width="12.8984375" style="2" customWidth="1"/>
    <col min="1481" max="1481" width="0.8984375" style="2" customWidth="1"/>
    <col min="1482" max="1482" width="13.8984375" style="2" customWidth="1"/>
    <col min="1483" max="1483" width="0.8984375" style="2" customWidth="1"/>
    <col min="1484" max="1484" width="12.09765625" style="2" customWidth="1"/>
    <col min="1485" max="1485" width="0.8984375" style="2" customWidth="1"/>
    <col min="1486" max="1486" width="12.8984375" style="2" customWidth="1"/>
    <col min="1487" max="1487" width="0.8984375" style="2" customWidth="1"/>
    <col min="1488" max="1488" width="13.8984375" style="2" customWidth="1"/>
    <col min="1489" max="1489" width="0.8984375" style="2" customWidth="1"/>
    <col min="1490" max="1490" width="15.09765625" style="2" customWidth="1"/>
    <col min="1491" max="1491" width="0.8984375" style="2" customWidth="1"/>
    <col min="1492" max="1492" width="14.8984375" style="2" bestFit="1" customWidth="1"/>
    <col min="1493" max="1493" width="0.8984375" style="2" customWidth="1"/>
    <col min="1494" max="1494" width="14.69921875" style="2" customWidth="1"/>
    <col min="1495" max="1495" width="0.8984375" style="2" customWidth="1"/>
    <col min="1496" max="1496" width="12.8984375" style="2" customWidth="1"/>
    <col min="1497" max="1497" width="0.8984375" style="2" customWidth="1"/>
    <col min="1498" max="1498" width="14.8984375" style="2" customWidth="1"/>
    <col min="1499" max="1499" width="11.8984375" style="2" customWidth="1"/>
    <col min="1500" max="1733" width="9.09765625" style="2"/>
    <col min="1734" max="1734" width="27.8984375" style="2" customWidth="1"/>
    <col min="1735" max="1735" width="7.09765625" style="2" customWidth="1"/>
    <col min="1736" max="1736" width="12.8984375" style="2" customWidth="1"/>
    <col min="1737" max="1737" width="0.8984375" style="2" customWidth="1"/>
    <col min="1738" max="1738" width="13.8984375" style="2" customWidth="1"/>
    <col min="1739" max="1739" width="0.8984375" style="2" customWidth="1"/>
    <col min="1740" max="1740" width="12.09765625" style="2" customWidth="1"/>
    <col min="1741" max="1741" width="0.8984375" style="2" customWidth="1"/>
    <col min="1742" max="1742" width="12.8984375" style="2" customWidth="1"/>
    <col min="1743" max="1743" width="0.8984375" style="2" customWidth="1"/>
    <col min="1744" max="1744" width="13.8984375" style="2" customWidth="1"/>
    <col min="1745" max="1745" width="0.8984375" style="2" customWidth="1"/>
    <col min="1746" max="1746" width="15.09765625" style="2" customWidth="1"/>
    <col min="1747" max="1747" width="0.8984375" style="2" customWidth="1"/>
    <col min="1748" max="1748" width="14.8984375" style="2" bestFit="1" customWidth="1"/>
    <col min="1749" max="1749" width="0.8984375" style="2" customWidth="1"/>
    <col min="1750" max="1750" width="14.69921875" style="2" customWidth="1"/>
    <col min="1751" max="1751" width="0.8984375" style="2" customWidth="1"/>
    <col min="1752" max="1752" width="12.8984375" style="2" customWidth="1"/>
    <col min="1753" max="1753" width="0.8984375" style="2" customWidth="1"/>
    <col min="1754" max="1754" width="14.8984375" style="2" customWidth="1"/>
    <col min="1755" max="1755" width="11.8984375" style="2" customWidth="1"/>
    <col min="1756" max="1989" width="9.09765625" style="2"/>
    <col min="1990" max="1990" width="27.8984375" style="2" customWidth="1"/>
    <col min="1991" max="1991" width="7.09765625" style="2" customWidth="1"/>
    <col min="1992" max="1992" width="12.8984375" style="2" customWidth="1"/>
    <col min="1993" max="1993" width="0.8984375" style="2" customWidth="1"/>
    <col min="1994" max="1994" width="13.8984375" style="2" customWidth="1"/>
    <col min="1995" max="1995" width="0.8984375" style="2" customWidth="1"/>
    <col min="1996" max="1996" width="12.09765625" style="2" customWidth="1"/>
    <col min="1997" max="1997" width="0.8984375" style="2" customWidth="1"/>
    <col min="1998" max="1998" width="12.8984375" style="2" customWidth="1"/>
    <col min="1999" max="1999" width="0.8984375" style="2" customWidth="1"/>
    <col min="2000" max="2000" width="13.8984375" style="2" customWidth="1"/>
    <col min="2001" max="2001" width="0.8984375" style="2" customWidth="1"/>
    <col min="2002" max="2002" width="15.09765625" style="2" customWidth="1"/>
    <col min="2003" max="2003" width="0.8984375" style="2" customWidth="1"/>
    <col min="2004" max="2004" width="14.8984375" style="2" bestFit="1" customWidth="1"/>
    <col min="2005" max="2005" width="0.8984375" style="2" customWidth="1"/>
    <col min="2006" max="2006" width="14.69921875" style="2" customWidth="1"/>
    <col min="2007" max="2007" width="0.8984375" style="2" customWidth="1"/>
    <col min="2008" max="2008" width="12.8984375" style="2" customWidth="1"/>
    <col min="2009" max="2009" width="0.8984375" style="2" customWidth="1"/>
    <col min="2010" max="2010" width="14.8984375" style="2" customWidth="1"/>
    <col min="2011" max="2011" width="11.8984375" style="2" customWidth="1"/>
    <col min="2012" max="2245" width="9.09765625" style="2"/>
    <col min="2246" max="2246" width="27.8984375" style="2" customWidth="1"/>
    <col min="2247" max="2247" width="7.09765625" style="2" customWidth="1"/>
    <col min="2248" max="2248" width="12.8984375" style="2" customWidth="1"/>
    <col min="2249" max="2249" width="0.8984375" style="2" customWidth="1"/>
    <col min="2250" max="2250" width="13.8984375" style="2" customWidth="1"/>
    <col min="2251" max="2251" width="0.8984375" style="2" customWidth="1"/>
    <col min="2252" max="2252" width="12.09765625" style="2" customWidth="1"/>
    <col min="2253" max="2253" width="0.8984375" style="2" customWidth="1"/>
    <col min="2254" max="2254" width="12.8984375" style="2" customWidth="1"/>
    <col min="2255" max="2255" width="0.8984375" style="2" customWidth="1"/>
    <col min="2256" max="2256" width="13.8984375" style="2" customWidth="1"/>
    <col min="2257" max="2257" width="0.8984375" style="2" customWidth="1"/>
    <col min="2258" max="2258" width="15.09765625" style="2" customWidth="1"/>
    <col min="2259" max="2259" width="0.8984375" style="2" customWidth="1"/>
    <col min="2260" max="2260" width="14.8984375" style="2" bestFit="1" customWidth="1"/>
    <col min="2261" max="2261" width="0.8984375" style="2" customWidth="1"/>
    <col min="2262" max="2262" width="14.69921875" style="2" customWidth="1"/>
    <col min="2263" max="2263" width="0.8984375" style="2" customWidth="1"/>
    <col min="2264" max="2264" width="12.8984375" style="2" customWidth="1"/>
    <col min="2265" max="2265" width="0.8984375" style="2" customWidth="1"/>
    <col min="2266" max="2266" width="14.8984375" style="2" customWidth="1"/>
    <col min="2267" max="2267" width="11.8984375" style="2" customWidth="1"/>
    <col min="2268" max="2501" width="9.09765625" style="2"/>
    <col min="2502" max="2502" width="27.8984375" style="2" customWidth="1"/>
    <col min="2503" max="2503" width="7.09765625" style="2" customWidth="1"/>
    <col min="2504" max="2504" width="12.8984375" style="2" customWidth="1"/>
    <col min="2505" max="2505" width="0.8984375" style="2" customWidth="1"/>
    <col min="2506" max="2506" width="13.8984375" style="2" customWidth="1"/>
    <col min="2507" max="2507" width="0.8984375" style="2" customWidth="1"/>
    <col min="2508" max="2508" width="12.09765625" style="2" customWidth="1"/>
    <col min="2509" max="2509" width="0.8984375" style="2" customWidth="1"/>
    <col min="2510" max="2510" width="12.8984375" style="2" customWidth="1"/>
    <col min="2511" max="2511" width="0.8984375" style="2" customWidth="1"/>
    <col min="2512" max="2512" width="13.8984375" style="2" customWidth="1"/>
    <col min="2513" max="2513" width="0.8984375" style="2" customWidth="1"/>
    <col min="2514" max="2514" width="15.09765625" style="2" customWidth="1"/>
    <col min="2515" max="2515" width="0.8984375" style="2" customWidth="1"/>
    <col min="2516" max="2516" width="14.8984375" style="2" bestFit="1" customWidth="1"/>
    <col min="2517" max="2517" width="0.8984375" style="2" customWidth="1"/>
    <col min="2518" max="2518" width="14.69921875" style="2" customWidth="1"/>
    <col min="2519" max="2519" width="0.8984375" style="2" customWidth="1"/>
    <col min="2520" max="2520" width="12.8984375" style="2" customWidth="1"/>
    <col min="2521" max="2521" width="0.8984375" style="2" customWidth="1"/>
    <col min="2522" max="2522" width="14.8984375" style="2" customWidth="1"/>
    <col min="2523" max="2523" width="11.8984375" style="2" customWidth="1"/>
    <col min="2524" max="2757" width="9.09765625" style="2"/>
    <col min="2758" max="2758" width="27.8984375" style="2" customWidth="1"/>
    <col min="2759" max="2759" width="7.09765625" style="2" customWidth="1"/>
    <col min="2760" max="2760" width="12.8984375" style="2" customWidth="1"/>
    <col min="2761" max="2761" width="0.8984375" style="2" customWidth="1"/>
    <col min="2762" max="2762" width="13.8984375" style="2" customWidth="1"/>
    <col min="2763" max="2763" width="0.8984375" style="2" customWidth="1"/>
    <col min="2764" max="2764" width="12.09765625" style="2" customWidth="1"/>
    <col min="2765" max="2765" width="0.8984375" style="2" customWidth="1"/>
    <col min="2766" max="2766" width="12.8984375" style="2" customWidth="1"/>
    <col min="2767" max="2767" width="0.8984375" style="2" customWidth="1"/>
    <col min="2768" max="2768" width="13.8984375" style="2" customWidth="1"/>
    <col min="2769" max="2769" width="0.8984375" style="2" customWidth="1"/>
    <col min="2770" max="2770" width="15.09765625" style="2" customWidth="1"/>
    <col min="2771" max="2771" width="0.8984375" style="2" customWidth="1"/>
    <col min="2772" max="2772" width="14.8984375" style="2" bestFit="1" customWidth="1"/>
    <col min="2773" max="2773" width="0.8984375" style="2" customWidth="1"/>
    <col min="2774" max="2774" width="14.69921875" style="2" customWidth="1"/>
    <col min="2775" max="2775" width="0.8984375" style="2" customWidth="1"/>
    <col min="2776" max="2776" width="12.8984375" style="2" customWidth="1"/>
    <col min="2777" max="2777" width="0.8984375" style="2" customWidth="1"/>
    <col min="2778" max="2778" width="14.8984375" style="2" customWidth="1"/>
    <col min="2779" max="2779" width="11.8984375" style="2" customWidth="1"/>
    <col min="2780" max="3013" width="9.09765625" style="2"/>
    <col min="3014" max="3014" width="27.8984375" style="2" customWidth="1"/>
    <col min="3015" max="3015" width="7.09765625" style="2" customWidth="1"/>
    <col min="3016" max="3016" width="12.8984375" style="2" customWidth="1"/>
    <col min="3017" max="3017" width="0.8984375" style="2" customWidth="1"/>
    <col min="3018" max="3018" width="13.8984375" style="2" customWidth="1"/>
    <col min="3019" max="3019" width="0.8984375" style="2" customWidth="1"/>
    <col min="3020" max="3020" width="12.09765625" style="2" customWidth="1"/>
    <col min="3021" max="3021" width="0.8984375" style="2" customWidth="1"/>
    <col min="3022" max="3022" width="12.8984375" style="2" customWidth="1"/>
    <col min="3023" max="3023" width="0.8984375" style="2" customWidth="1"/>
    <col min="3024" max="3024" width="13.8984375" style="2" customWidth="1"/>
    <col min="3025" max="3025" width="0.8984375" style="2" customWidth="1"/>
    <col min="3026" max="3026" width="15.09765625" style="2" customWidth="1"/>
    <col min="3027" max="3027" width="0.8984375" style="2" customWidth="1"/>
    <col min="3028" max="3028" width="14.8984375" style="2" bestFit="1" customWidth="1"/>
    <col min="3029" max="3029" width="0.8984375" style="2" customWidth="1"/>
    <col min="3030" max="3030" width="14.69921875" style="2" customWidth="1"/>
    <col min="3031" max="3031" width="0.8984375" style="2" customWidth="1"/>
    <col min="3032" max="3032" width="12.8984375" style="2" customWidth="1"/>
    <col min="3033" max="3033" width="0.8984375" style="2" customWidth="1"/>
    <col min="3034" max="3034" width="14.8984375" style="2" customWidth="1"/>
    <col min="3035" max="3035" width="11.8984375" style="2" customWidth="1"/>
    <col min="3036" max="3269" width="9.09765625" style="2"/>
    <col min="3270" max="3270" width="27.8984375" style="2" customWidth="1"/>
    <col min="3271" max="3271" width="7.09765625" style="2" customWidth="1"/>
    <col min="3272" max="3272" width="12.8984375" style="2" customWidth="1"/>
    <col min="3273" max="3273" width="0.8984375" style="2" customWidth="1"/>
    <col min="3274" max="3274" width="13.8984375" style="2" customWidth="1"/>
    <col min="3275" max="3275" width="0.8984375" style="2" customWidth="1"/>
    <col min="3276" max="3276" width="12.09765625" style="2" customWidth="1"/>
    <col min="3277" max="3277" width="0.8984375" style="2" customWidth="1"/>
    <col min="3278" max="3278" width="12.8984375" style="2" customWidth="1"/>
    <col min="3279" max="3279" width="0.8984375" style="2" customWidth="1"/>
    <col min="3280" max="3280" width="13.8984375" style="2" customWidth="1"/>
    <col min="3281" max="3281" width="0.8984375" style="2" customWidth="1"/>
    <col min="3282" max="3282" width="15.09765625" style="2" customWidth="1"/>
    <col min="3283" max="3283" width="0.8984375" style="2" customWidth="1"/>
    <col min="3284" max="3284" width="14.8984375" style="2" bestFit="1" customWidth="1"/>
    <col min="3285" max="3285" width="0.8984375" style="2" customWidth="1"/>
    <col min="3286" max="3286" width="14.69921875" style="2" customWidth="1"/>
    <col min="3287" max="3287" width="0.8984375" style="2" customWidth="1"/>
    <col min="3288" max="3288" width="12.8984375" style="2" customWidth="1"/>
    <col min="3289" max="3289" width="0.8984375" style="2" customWidth="1"/>
    <col min="3290" max="3290" width="14.8984375" style="2" customWidth="1"/>
    <col min="3291" max="3291" width="11.8984375" style="2" customWidth="1"/>
    <col min="3292" max="3525" width="9.09765625" style="2"/>
    <col min="3526" max="3526" width="27.8984375" style="2" customWidth="1"/>
    <col min="3527" max="3527" width="7.09765625" style="2" customWidth="1"/>
    <col min="3528" max="3528" width="12.8984375" style="2" customWidth="1"/>
    <col min="3529" max="3529" width="0.8984375" style="2" customWidth="1"/>
    <col min="3530" max="3530" width="13.8984375" style="2" customWidth="1"/>
    <col min="3531" max="3531" width="0.8984375" style="2" customWidth="1"/>
    <col min="3532" max="3532" width="12.09765625" style="2" customWidth="1"/>
    <col min="3533" max="3533" width="0.8984375" style="2" customWidth="1"/>
    <col min="3534" max="3534" width="12.8984375" style="2" customWidth="1"/>
    <col min="3535" max="3535" width="0.8984375" style="2" customWidth="1"/>
    <col min="3536" max="3536" width="13.8984375" style="2" customWidth="1"/>
    <col min="3537" max="3537" width="0.8984375" style="2" customWidth="1"/>
    <col min="3538" max="3538" width="15.09765625" style="2" customWidth="1"/>
    <col min="3539" max="3539" width="0.8984375" style="2" customWidth="1"/>
    <col min="3540" max="3540" width="14.8984375" style="2" bestFit="1" customWidth="1"/>
    <col min="3541" max="3541" width="0.8984375" style="2" customWidth="1"/>
    <col min="3542" max="3542" width="14.69921875" style="2" customWidth="1"/>
    <col min="3543" max="3543" width="0.8984375" style="2" customWidth="1"/>
    <col min="3544" max="3544" width="12.8984375" style="2" customWidth="1"/>
    <col min="3545" max="3545" width="0.8984375" style="2" customWidth="1"/>
    <col min="3546" max="3546" width="14.8984375" style="2" customWidth="1"/>
    <col min="3547" max="3547" width="11.8984375" style="2" customWidth="1"/>
    <col min="3548" max="3781" width="9.09765625" style="2"/>
    <col min="3782" max="3782" width="27.8984375" style="2" customWidth="1"/>
    <col min="3783" max="3783" width="7.09765625" style="2" customWidth="1"/>
    <col min="3784" max="3784" width="12.8984375" style="2" customWidth="1"/>
    <col min="3785" max="3785" width="0.8984375" style="2" customWidth="1"/>
    <col min="3786" max="3786" width="13.8984375" style="2" customWidth="1"/>
    <col min="3787" max="3787" width="0.8984375" style="2" customWidth="1"/>
    <col min="3788" max="3788" width="12.09765625" style="2" customWidth="1"/>
    <col min="3789" max="3789" width="0.8984375" style="2" customWidth="1"/>
    <col min="3790" max="3790" width="12.8984375" style="2" customWidth="1"/>
    <col min="3791" max="3791" width="0.8984375" style="2" customWidth="1"/>
    <col min="3792" max="3792" width="13.8984375" style="2" customWidth="1"/>
    <col min="3793" max="3793" width="0.8984375" style="2" customWidth="1"/>
    <col min="3794" max="3794" width="15.09765625" style="2" customWidth="1"/>
    <col min="3795" max="3795" width="0.8984375" style="2" customWidth="1"/>
    <col min="3796" max="3796" width="14.8984375" style="2" bestFit="1" customWidth="1"/>
    <col min="3797" max="3797" width="0.8984375" style="2" customWidth="1"/>
    <col min="3798" max="3798" width="14.69921875" style="2" customWidth="1"/>
    <col min="3799" max="3799" width="0.8984375" style="2" customWidth="1"/>
    <col min="3800" max="3800" width="12.8984375" style="2" customWidth="1"/>
    <col min="3801" max="3801" width="0.8984375" style="2" customWidth="1"/>
    <col min="3802" max="3802" width="14.8984375" style="2" customWidth="1"/>
    <col min="3803" max="3803" width="11.8984375" style="2" customWidth="1"/>
    <col min="3804" max="4037" width="9.09765625" style="2"/>
    <col min="4038" max="4038" width="27.8984375" style="2" customWidth="1"/>
    <col min="4039" max="4039" width="7.09765625" style="2" customWidth="1"/>
    <col min="4040" max="4040" width="12.8984375" style="2" customWidth="1"/>
    <col min="4041" max="4041" width="0.8984375" style="2" customWidth="1"/>
    <col min="4042" max="4042" width="13.8984375" style="2" customWidth="1"/>
    <col min="4043" max="4043" width="0.8984375" style="2" customWidth="1"/>
    <col min="4044" max="4044" width="12.09765625" style="2" customWidth="1"/>
    <col min="4045" max="4045" width="0.8984375" style="2" customWidth="1"/>
    <col min="4046" max="4046" width="12.8984375" style="2" customWidth="1"/>
    <col min="4047" max="4047" width="0.8984375" style="2" customWidth="1"/>
    <col min="4048" max="4048" width="13.8984375" style="2" customWidth="1"/>
    <col min="4049" max="4049" width="0.8984375" style="2" customWidth="1"/>
    <col min="4050" max="4050" width="15.09765625" style="2" customWidth="1"/>
    <col min="4051" max="4051" width="0.8984375" style="2" customWidth="1"/>
    <col min="4052" max="4052" width="14.8984375" style="2" bestFit="1" customWidth="1"/>
    <col min="4053" max="4053" width="0.8984375" style="2" customWidth="1"/>
    <col min="4054" max="4054" width="14.69921875" style="2" customWidth="1"/>
    <col min="4055" max="4055" width="0.8984375" style="2" customWidth="1"/>
    <col min="4056" max="4056" width="12.8984375" style="2" customWidth="1"/>
    <col min="4057" max="4057" width="0.8984375" style="2" customWidth="1"/>
    <col min="4058" max="4058" width="14.8984375" style="2" customWidth="1"/>
    <col min="4059" max="4059" width="11.8984375" style="2" customWidth="1"/>
    <col min="4060" max="4293" width="9.09765625" style="2"/>
    <col min="4294" max="4294" width="27.8984375" style="2" customWidth="1"/>
    <col min="4295" max="4295" width="7.09765625" style="2" customWidth="1"/>
    <col min="4296" max="4296" width="12.8984375" style="2" customWidth="1"/>
    <col min="4297" max="4297" width="0.8984375" style="2" customWidth="1"/>
    <col min="4298" max="4298" width="13.8984375" style="2" customWidth="1"/>
    <col min="4299" max="4299" width="0.8984375" style="2" customWidth="1"/>
    <col min="4300" max="4300" width="12.09765625" style="2" customWidth="1"/>
    <col min="4301" max="4301" width="0.8984375" style="2" customWidth="1"/>
    <col min="4302" max="4302" width="12.8984375" style="2" customWidth="1"/>
    <col min="4303" max="4303" width="0.8984375" style="2" customWidth="1"/>
    <col min="4304" max="4304" width="13.8984375" style="2" customWidth="1"/>
    <col min="4305" max="4305" width="0.8984375" style="2" customWidth="1"/>
    <col min="4306" max="4306" width="15.09765625" style="2" customWidth="1"/>
    <col min="4307" max="4307" width="0.8984375" style="2" customWidth="1"/>
    <col min="4308" max="4308" width="14.8984375" style="2" bestFit="1" customWidth="1"/>
    <col min="4309" max="4309" width="0.8984375" style="2" customWidth="1"/>
    <col min="4310" max="4310" width="14.69921875" style="2" customWidth="1"/>
    <col min="4311" max="4311" width="0.8984375" style="2" customWidth="1"/>
    <col min="4312" max="4312" width="12.8984375" style="2" customWidth="1"/>
    <col min="4313" max="4313" width="0.8984375" style="2" customWidth="1"/>
    <col min="4314" max="4314" width="14.8984375" style="2" customWidth="1"/>
    <col min="4315" max="4315" width="11.8984375" style="2" customWidth="1"/>
    <col min="4316" max="4549" width="9.09765625" style="2"/>
    <col min="4550" max="4550" width="27.8984375" style="2" customWidth="1"/>
    <col min="4551" max="4551" width="7.09765625" style="2" customWidth="1"/>
    <col min="4552" max="4552" width="12.8984375" style="2" customWidth="1"/>
    <col min="4553" max="4553" width="0.8984375" style="2" customWidth="1"/>
    <col min="4554" max="4554" width="13.8984375" style="2" customWidth="1"/>
    <col min="4555" max="4555" width="0.8984375" style="2" customWidth="1"/>
    <col min="4556" max="4556" width="12.09765625" style="2" customWidth="1"/>
    <col min="4557" max="4557" width="0.8984375" style="2" customWidth="1"/>
    <col min="4558" max="4558" width="12.8984375" style="2" customWidth="1"/>
    <col min="4559" max="4559" width="0.8984375" style="2" customWidth="1"/>
    <col min="4560" max="4560" width="13.8984375" style="2" customWidth="1"/>
    <col min="4561" max="4561" width="0.8984375" style="2" customWidth="1"/>
    <col min="4562" max="4562" width="15.09765625" style="2" customWidth="1"/>
    <col min="4563" max="4563" width="0.8984375" style="2" customWidth="1"/>
    <col min="4564" max="4564" width="14.8984375" style="2" bestFit="1" customWidth="1"/>
    <col min="4565" max="4565" width="0.8984375" style="2" customWidth="1"/>
    <col min="4566" max="4566" width="14.69921875" style="2" customWidth="1"/>
    <col min="4567" max="4567" width="0.8984375" style="2" customWidth="1"/>
    <col min="4568" max="4568" width="12.8984375" style="2" customWidth="1"/>
    <col min="4569" max="4569" width="0.8984375" style="2" customWidth="1"/>
    <col min="4570" max="4570" width="14.8984375" style="2" customWidth="1"/>
    <col min="4571" max="4571" width="11.8984375" style="2" customWidth="1"/>
    <col min="4572" max="4805" width="9.09765625" style="2"/>
    <col min="4806" max="4806" width="27.8984375" style="2" customWidth="1"/>
    <col min="4807" max="4807" width="7.09765625" style="2" customWidth="1"/>
    <col min="4808" max="4808" width="12.8984375" style="2" customWidth="1"/>
    <col min="4809" max="4809" width="0.8984375" style="2" customWidth="1"/>
    <col min="4810" max="4810" width="13.8984375" style="2" customWidth="1"/>
    <col min="4811" max="4811" width="0.8984375" style="2" customWidth="1"/>
    <col min="4812" max="4812" width="12.09765625" style="2" customWidth="1"/>
    <col min="4813" max="4813" width="0.8984375" style="2" customWidth="1"/>
    <col min="4814" max="4814" width="12.8984375" style="2" customWidth="1"/>
    <col min="4815" max="4815" width="0.8984375" style="2" customWidth="1"/>
    <col min="4816" max="4816" width="13.8984375" style="2" customWidth="1"/>
    <col min="4817" max="4817" width="0.8984375" style="2" customWidth="1"/>
    <col min="4818" max="4818" width="15.09765625" style="2" customWidth="1"/>
    <col min="4819" max="4819" width="0.8984375" style="2" customWidth="1"/>
    <col min="4820" max="4820" width="14.8984375" style="2" bestFit="1" customWidth="1"/>
    <col min="4821" max="4821" width="0.8984375" style="2" customWidth="1"/>
    <col min="4822" max="4822" width="14.69921875" style="2" customWidth="1"/>
    <col min="4823" max="4823" width="0.8984375" style="2" customWidth="1"/>
    <col min="4824" max="4824" width="12.8984375" style="2" customWidth="1"/>
    <col min="4825" max="4825" width="0.8984375" style="2" customWidth="1"/>
    <col min="4826" max="4826" width="14.8984375" style="2" customWidth="1"/>
    <col min="4827" max="4827" width="11.8984375" style="2" customWidth="1"/>
    <col min="4828" max="5061" width="9.09765625" style="2"/>
    <col min="5062" max="5062" width="27.8984375" style="2" customWidth="1"/>
    <col min="5063" max="5063" width="7.09765625" style="2" customWidth="1"/>
    <col min="5064" max="5064" width="12.8984375" style="2" customWidth="1"/>
    <col min="5065" max="5065" width="0.8984375" style="2" customWidth="1"/>
    <col min="5066" max="5066" width="13.8984375" style="2" customWidth="1"/>
    <col min="5067" max="5067" width="0.8984375" style="2" customWidth="1"/>
    <col min="5068" max="5068" width="12.09765625" style="2" customWidth="1"/>
    <col min="5069" max="5069" width="0.8984375" style="2" customWidth="1"/>
    <col min="5070" max="5070" width="12.8984375" style="2" customWidth="1"/>
    <col min="5071" max="5071" width="0.8984375" style="2" customWidth="1"/>
    <col min="5072" max="5072" width="13.8984375" style="2" customWidth="1"/>
    <col min="5073" max="5073" width="0.8984375" style="2" customWidth="1"/>
    <col min="5074" max="5074" width="15.09765625" style="2" customWidth="1"/>
    <col min="5075" max="5075" width="0.8984375" style="2" customWidth="1"/>
    <col min="5076" max="5076" width="14.8984375" style="2" bestFit="1" customWidth="1"/>
    <col min="5077" max="5077" width="0.8984375" style="2" customWidth="1"/>
    <col min="5078" max="5078" width="14.69921875" style="2" customWidth="1"/>
    <col min="5079" max="5079" width="0.8984375" style="2" customWidth="1"/>
    <col min="5080" max="5080" width="12.8984375" style="2" customWidth="1"/>
    <col min="5081" max="5081" width="0.8984375" style="2" customWidth="1"/>
    <col min="5082" max="5082" width="14.8984375" style="2" customWidth="1"/>
    <col min="5083" max="5083" width="11.8984375" style="2" customWidth="1"/>
    <col min="5084" max="5317" width="9.09765625" style="2"/>
    <col min="5318" max="5318" width="27.8984375" style="2" customWidth="1"/>
    <col min="5319" max="5319" width="7.09765625" style="2" customWidth="1"/>
    <col min="5320" max="5320" width="12.8984375" style="2" customWidth="1"/>
    <col min="5321" max="5321" width="0.8984375" style="2" customWidth="1"/>
    <col min="5322" max="5322" width="13.8984375" style="2" customWidth="1"/>
    <col min="5323" max="5323" width="0.8984375" style="2" customWidth="1"/>
    <col min="5324" max="5324" width="12.09765625" style="2" customWidth="1"/>
    <col min="5325" max="5325" width="0.8984375" style="2" customWidth="1"/>
    <col min="5326" max="5326" width="12.8984375" style="2" customWidth="1"/>
    <col min="5327" max="5327" width="0.8984375" style="2" customWidth="1"/>
    <col min="5328" max="5328" width="13.8984375" style="2" customWidth="1"/>
    <col min="5329" max="5329" width="0.8984375" style="2" customWidth="1"/>
    <col min="5330" max="5330" width="15.09765625" style="2" customWidth="1"/>
    <col min="5331" max="5331" width="0.8984375" style="2" customWidth="1"/>
    <col min="5332" max="5332" width="14.8984375" style="2" bestFit="1" customWidth="1"/>
    <col min="5333" max="5333" width="0.8984375" style="2" customWidth="1"/>
    <col min="5334" max="5334" width="14.69921875" style="2" customWidth="1"/>
    <col min="5335" max="5335" width="0.8984375" style="2" customWidth="1"/>
    <col min="5336" max="5336" width="12.8984375" style="2" customWidth="1"/>
    <col min="5337" max="5337" width="0.8984375" style="2" customWidth="1"/>
    <col min="5338" max="5338" width="14.8984375" style="2" customWidth="1"/>
    <col min="5339" max="5339" width="11.8984375" style="2" customWidth="1"/>
    <col min="5340" max="5573" width="9.09765625" style="2"/>
    <col min="5574" max="5574" width="27.8984375" style="2" customWidth="1"/>
    <col min="5575" max="5575" width="7.09765625" style="2" customWidth="1"/>
    <col min="5576" max="5576" width="12.8984375" style="2" customWidth="1"/>
    <col min="5577" max="5577" width="0.8984375" style="2" customWidth="1"/>
    <col min="5578" max="5578" width="13.8984375" style="2" customWidth="1"/>
    <col min="5579" max="5579" width="0.8984375" style="2" customWidth="1"/>
    <col min="5580" max="5580" width="12.09765625" style="2" customWidth="1"/>
    <col min="5581" max="5581" width="0.8984375" style="2" customWidth="1"/>
    <col min="5582" max="5582" width="12.8984375" style="2" customWidth="1"/>
    <col min="5583" max="5583" width="0.8984375" style="2" customWidth="1"/>
    <col min="5584" max="5584" width="13.8984375" style="2" customWidth="1"/>
    <col min="5585" max="5585" width="0.8984375" style="2" customWidth="1"/>
    <col min="5586" max="5586" width="15.09765625" style="2" customWidth="1"/>
    <col min="5587" max="5587" width="0.8984375" style="2" customWidth="1"/>
    <col min="5588" max="5588" width="14.8984375" style="2" bestFit="1" customWidth="1"/>
    <col min="5589" max="5589" width="0.8984375" style="2" customWidth="1"/>
    <col min="5590" max="5590" width="14.69921875" style="2" customWidth="1"/>
    <col min="5591" max="5591" width="0.8984375" style="2" customWidth="1"/>
    <col min="5592" max="5592" width="12.8984375" style="2" customWidth="1"/>
    <col min="5593" max="5593" width="0.8984375" style="2" customWidth="1"/>
    <col min="5594" max="5594" width="14.8984375" style="2" customWidth="1"/>
    <col min="5595" max="5595" width="11.8984375" style="2" customWidth="1"/>
    <col min="5596" max="5829" width="9.09765625" style="2"/>
    <col min="5830" max="5830" width="27.8984375" style="2" customWidth="1"/>
    <col min="5831" max="5831" width="7.09765625" style="2" customWidth="1"/>
    <col min="5832" max="5832" width="12.8984375" style="2" customWidth="1"/>
    <col min="5833" max="5833" width="0.8984375" style="2" customWidth="1"/>
    <col min="5834" max="5834" width="13.8984375" style="2" customWidth="1"/>
    <col min="5835" max="5835" width="0.8984375" style="2" customWidth="1"/>
    <col min="5836" max="5836" width="12.09765625" style="2" customWidth="1"/>
    <col min="5837" max="5837" width="0.8984375" style="2" customWidth="1"/>
    <col min="5838" max="5838" width="12.8984375" style="2" customWidth="1"/>
    <col min="5839" max="5839" width="0.8984375" style="2" customWidth="1"/>
    <col min="5840" max="5840" width="13.8984375" style="2" customWidth="1"/>
    <col min="5841" max="5841" width="0.8984375" style="2" customWidth="1"/>
    <col min="5842" max="5842" width="15.09765625" style="2" customWidth="1"/>
    <col min="5843" max="5843" width="0.8984375" style="2" customWidth="1"/>
    <col min="5844" max="5844" width="14.8984375" style="2" bestFit="1" customWidth="1"/>
    <col min="5845" max="5845" width="0.8984375" style="2" customWidth="1"/>
    <col min="5846" max="5846" width="14.69921875" style="2" customWidth="1"/>
    <col min="5847" max="5847" width="0.8984375" style="2" customWidth="1"/>
    <col min="5848" max="5848" width="12.8984375" style="2" customWidth="1"/>
    <col min="5849" max="5849" width="0.8984375" style="2" customWidth="1"/>
    <col min="5850" max="5850" width="14.8984375" style="2" customWidth="1"/>
    <col min="5851" max="5851" width="11.8984375" style="2" customWidth="1"/>
    <col min="5852" max="6085" width="9.09765625" style="2"/>
    <col min="6086" max="6086" width="27.8984375" style="2" customWidth="1"/>
    <col min="6087" max="6087" width="7.09765625" style="2" customWidth="1"/>
    <col min="6088" max="6088" width="12.8984375" style="2" customWidth="1"/>
    <col min="6089" max="6089" width="0.8984375" style="2" customWidth="1"/>
    <col min="6090" max="6090" width="13.8984375" style="2" customWidth="1"/>
    <col min="6091" max="6091" width="0.8984375" style="2" customWidth="1"/>
    <col min="6092" max="6092" width="12.09765625" style="2" customWidth="1"/>
    <col min="6093" max="6093" width="0.8984375" style="2" customWidth="1"/>
    <col min="6094" max="6094" width="12.8984375" style="2" customWidth="1"/>
    <col min="6095" max="6095" width="0.8984375" style="2" customWidth="1"/>
    <col min="6096" max="6096" width="13.8984375" style="2" customWidth="1"/>
    <col min="6097" max="6097" width="0.8984375" style="2" customWidth="1"/>
    <col min="6098" max="6098" width="15.09765625" style="2" customWidth="1"/>
    <col min="6099" max="6099" width="0.8984375" style="2" customWidth="1"/>
    <col min="6100" max="6100" width="14.8984375" style="2" bestFit="1" customWidth="1"/>
    <col min="6101" max="6101" width="0.8984375" style="2" customWidth="1"/>
    <col min="6102" max="6102" width="14.69921875" style="2" customWidth="1"/>
    <col min="6103" max="6103" width="0.8984375" style="2" customWidth="1"/>
    <col min="6104" max="6104" width="12.8984375" style="2" customWidth="1"/>
    <col min="6105" max="6105" width="0.8984375" style="2" customWidth="1"/>
    <col min="6106" max="6106" width="14.8984375" style="2" customWidth="1"/>
    <col min="6107" max="6107" width="11.8984375" style="2" customWidth="1"/>
    <col min="6108" max="6341" width="9.09765625" style="2"/>
    <col min="6342" max="6342" width="27.8984375" style="2" customWidth="1"/>
    <col min="6343" max="6343" width="7.09765625" style="2" customWidth="1"/>
    <col min="6344" max="6344" width="12.8984375" style="2" customWidth="1"/>
    <col min="6345" max="6345" width="0.8984375" style="2" customWidth="1"/>
    <col min="6346" max="6346" width="13.8984375" style="2" customWidth="1"/>
    <col min="6347" max="6347" width="0.8984375" style="2" customWidth="1"/>
    <col min="6348" max="6348" width="12.09765625" style="2" customWidth="1"/>
    <col min="6349" max="6349" width="0.8984375" style="2" customWidth="1"/>
    <col min="6350" max="6350" width="12.8984375" style="2" customWidth="1"/>
    <col min="6351" max="6351" width="0.8984375" style="2" customWidth="1"/>
    <col min="6352" max="6352" width="13.8984375" style="2" customWidth="1"/>
    <col min="6353" max="6353" width="0.8984375" style="2" customWidth="1"/>
    <col min="6354" max="6354" width="15.09765625" style="2" customWidth="1"/>
    <col min="6355" max="6355" width="0.8984375" style="2" customWidth="1"/>
    <col min="6356" max="6356" width="14.8984375" style="2" bestFit="1" customWidth="1"/>
    <col min="6357" max="6357" width="0.8984375" style="2" customWidth="1"/>
    <col min="6358" max="6358" width="14.69921875" style="2" customWidth="1"/>
    <col min="6359" max="6359" width="0.8984375" style="2" customWidth="1"/>
    <col min="6360" max="6360" width="12.8984375" style="2" customWidth="1"/>
    <col min="6361" max="6361" width="0.8984375" style="2" customWidth="1"/>
    <col min="6362" max="6362" width="14.8984375" style="2" customWidth="1"/>
    <col min="6363" max="6363" width="11.8984375" style="2" customWidth="1"/>
    <col min="6364" max="6597" width="9.09765625" style="2"/>
    <col min="6598" max="6598" width="27.8984375" style="2" customWidth="1"/>
    <col min="6599" max="6599" width="7.09765625" style="2" customWidth="1"/>
    <col min="6600" max="6600" width="12.8984375" style="2" customWidth="1"/>
    <col min="6601" max="6601" width="0.8984375" style="2" customWidth="1"/>
    <col min="6602" max="6602" width="13.8984375" style="2" customWidth="1"/>
    <col min="6603" max="6603" width="0.8984375" style="2" customWidth="1"/>
    <col min="6604" max="6604" width="12.09765625" style="2" customWidth="1"/>
    <col min="6605" max="6605" width="0.8984375" style="2" customWidth="1"/>
    <col min="6606" max="6606" width="12.8984375" style="2" customWidth="1"/>
    <col min="6607" max="6607" width="0.8984375" style="2" customWidth="1"/>
    <col min="6608" max="6608" width="13.8984375" style="2" customWidth="1"/>
    <col min="6609" max="6609" width="0.8984375" style="2" customWidth="1"/>
    <col min="6610" max="6610" width="15.09765625" style="2" customWidth="1"/>
    <col min="6611" max="6611" width="0.8984375" style="2" customWidth="1"/>
    <col min="6612" max="6612" width="14.8984375" style="2" bestFit="1" customWidth="1"/>
    <col min="6613" max="6613" width="0.8984375" style="2" customWidth="1"/>
    <col min="6614" max="6614" width="14.69921875" style="2" customWidth="1"/>
    <col min="6615" max="6615" width="0.8984375" style="2" customWidth="1"/>
    <col min="6616" max="6616" width="12.8984375" style="2" customWidth="1"/>
    <col min="6617" max="6617" width="0.8984375" style="2" customWidth="1"/>
    <col min="6618" max="6618" width="14.8984375" style="2" customWidth="1"/>
    <col min="6619" max="6619" width="11.8984375" style="2" customWidth="1"/>
    <col min="6620" max="6853" width="9.09765625" style="2"/>
    <col min="6854" max="6854" width="27.8984375" style="2" customWidth="1"/>
    <col min="6855" max="6855" width="7.09765625" style="2" customWidth="1"/>
    <col min="6856" max="6856" width="12.8984375" style="2" customWidth="1"/>
    <col min="6857" max="6857" width="0.8984375" style="2" customWidth="1"/>
    <col min="6858" max="6858" width="13.8984375" style="2" customWidth="1"/>
    <col min="6859" max="6859" width="0.8984375" style="2" customWidth="1"/>
    <col min="6860" max="6860" width="12.09765625" style="2" customWidth="1"/>
    <col min="6861" max="6861" width="0.8984375" style="2" customWidth="1"/>
    <col min="6862" max="6862" width="12.8984375" style="2" customWidth="1"/>
    <col min="6863" max="6863" width="0.8984375" style="2" customWidth="1"/>
    <col min="6864" max="6864" width="13.8984375" style="2" customWidth="1"/>
    <col min="6865" max="6865" width="0.8984375" style="2" customWidth="1"/>
    <col min="6866" max="6866" width="15.09765625" style="2" customWidth="1"/>
    <col min="6867" max="6867" width="0.8984375" style="2" customWidth="1"/>
    <col min="6868" max="6868" width="14.8984375" style="2" bestFit="1" customWidth="1"/>
    <col min="6869" max="6869" width="0.8984375" style="2" customWidth="1"/>
    <col min="6870" max="6870" width="14.69921875" style="2" customWidth="1"/>
    <col min="6871" max="6871" width="0.8984375" style="2" customWidth="1"/>
    <col min="6872" max="6872" width="12.8984375" style="2" customWidth="1"/>
    <col min="6873" max="6873" width="0.8984375" style="2" customWidth="1"/>
    <col min="6874" max="6874" width="14.8984375" style="2" customWidth="1"/>
    <col min="6875" max="6875" width="11.8984375" style="2" customWidth="1"/>
    <col min="6876" max="7109" width="9.09765625" style="2"/>
    <col min="7110" max="7110" width="27.8984375" style="2" customWidth="1"/>
    <col min="7111" max="7111" width="7.09765625" style="2" customWidth="1"/>
    <col min="7112" max="7112" width="12.8984375" style="2" customWidth="1"/>
    <col min="7113" max="7113" width="0.8984375" style="2" customWidth="1"/>
    <col min="7114" max="7114" width="13.8984375" style="2" customWidth="1"/>
    <col min="7115" max="7115" width="0.8984375" style="2" customWidth="1"/>
    <col min="7116" max="7116" width="12.09765625" style="2" customWidth="1"/>
    <col min="7117" max="7117" width="0.8984375" style="2" customWidth="1"/>
    <col min="7118" max="7118" width="12.8984375" style="2" customWidth="1"/>
    <col min="7119" max="7119" width="0.8984375" style="2" customWidth="1"/>
    <col min="7120" max="7120" width="13.8984375" style="2" customWidth="1"/>
    <col min="7121" max="7121" width="0.8984375" style="2" customWidth="1"/>
    <col min="7122" max="7122" width="15.09765625" style="2" customWidth="1"/>
    <col min="7123" max="7123" width="0.8984375" style="2" customWidth="1"/>
    <col min="7124" max="7124" width="14.8984375" style="2" bestFit="1" customWidth="1"/>
    <col min="7125" max="7125" width="0.8984375" style="2" customWidth="1"/>
    <col min="7126" max="7126" width="14.69921875" style="2" customWidth="1"/>
    <col min="7127" max="7127" width="0.8984375" style="2" customWidth="1"/>
    <col min="7128" max="7128" width="12.8984375" style="2" customWidth="1"/>
    <col min="7129" max="7129" width="0.8984375" style="2" customWidth="1"/>
    <col min="7130" max="7130" width="14.8984375" style="2" customWidth="1"/>
    <col min="7131" max="7131" width="11.8984375" style="2" customWidth="1"/>
    <col min="7132" max="7365" width="9.09765625" style="2"/>
    <col min="7366" max="7366" width="27.8984375" style="2" customWidth="1"/>
    <col min="7367" max="7367" width="7.09765625" style="2" customWidth="1"/>
    <col min="7368" max="7368" width="12.8984375" style="2" customWidth="1"/>
    <col min="7369" max="7369" width="0.8984375" style="2" customWidth="1"/>
    <col min="7370" max="7370" width="13.8984375" style="2" customWidth="1"/>
    <col min="7371" max="7371" width="0.8984375" style="2" customWidth="1"/>
    <col min="7372" max="7372" width="12.09765625" style="2" customWidth="1"/>
    <col min="7373" max="7373" width="0.8984375" style="2" customWidth="1"/>
    <col min="7374" max="7374" width="12.8984375" style="2" customWidth="1"/>
    <col min="7375" max="7375" width="0.8984375" style="2" customWidth="1"/>
    <col min="7376" max="7376" width="13.8984375" style="2" customWidth="1"/>
    <col min="7377" max="7377" width="0.8984375" style="2" customWidth="1"/>
    <col min="7378" max="7378" width="15.09765625" style="2" customWidth="1"/>
    <col min="7379" max="7379" width="0.8984375" style="2" customWidth="1"/>
    <col min="7380" max="7380" width="14.8984375" style="2" bestFit="1" customWidth="1"/>
    <col min="7381" max="7381" width="0.8984375" style="2" customWidth="1"/>
    <col min="7382" max="7382" width="14.69921875" style="2" customWidth="1"/>
    <col min="7383" max="7383" width="0.8984375" style="2" customWidth="1"/>
    <col min="7384" max="7384" width="12.8984375" style="2" customWidth="1"/>
    <col min="7385" max="7385" width="0.8984375" style="2" customWidth="1"/>
    <col min="7386" max="7386" width="14.8984375" style="2" customWidth="1"/>
    <col min="7387" max="7387" width="11.8984375" style="2" customWidth="1"/>
    <col min="7388" max="7621" width="9.09765625" style="2"/>
    <col min="7622" max="7622" width="27.8984375" style="2" customWidth="1"/>
    <col min="7623" max="7623" width="7.09765625" style="2" customWidth="1"/>
    <col min="7624" max="7624" width="12.8984375" style="2" customWidth="1"/>
    <col min="7625" max="7625" width="0.8984375" style="2" customWidth="1"/>
    <col min="7626" max="7626" width="13.8984375" style="2" customWidth="1"/>
    <col min="7627" max="7627" width="0.8984375" style="2" customWidth="1"/>
    <col min="7628" max="7628" width="12.09765625" style="2" customWidth="1"/>
    <col min="7629" max="7629" width="0.8984375" style="2" customWidth="1"/>
    <col min="7630" max="7630" width="12.8984375" style="2" customWidth="1"/>
    <col min="7631" max="7631" width="0.8984375" style="2" customWidth="1"/>
    <col min="7632" max="7632" width="13.8984375" style="2" customWidth="1"/>
    <col min="7633" max="7633" width="0.8984375" style="2" customWidth="1"/>
    <col min="7634" max="7634" width="15.09765625" style="2" customWidth="1"/>
    <col min="7635" max="7635" width="0.8984375" style="2" customWidth="1"/>
    <col min="7636" max="7636" width="14.8984375" style="2" bestFit="1" customWidth="1"/>
    <col min="7637" max="7637" width="0.8984375" style="2" customWidth="1"/>
    <col min="7638" max="7638" width="14.69921875" style="2" customWidth="1"/>
    <col min="7639" max="7639" width="0.8984375" style="2" customWidth="1"/>
    <col min="7640" max="7640" width="12.8984375" style="2" customWidth="1"/>
    <col min="7641" max="7641" width="0.8984375" style="2" customWidth="1"/>
    <col min="7642" max="7642" width="14.8984375" style="2" customWidth="1"/>
    <col min="7643" max="7643" width="11.8984375" style="2" customWidth="1"/>
    <col min="7644" max="7877" width="9.09765625" style="2"/>
    <col min="7878" max="7878" width="27.8984375" style="2" customWidth="1"/>
    <col min="7879" max="7879" width="7.09765625" style="2" customWidth="1"/>
    <col min="7880" max="7880" width="12.8984375" style="2" customWidth="1"/>
    <col min="7881" max="7881" width="0.8984375" style="2" customWidth="1"/>
    <col min="7882" max="7882" width="13.8984375" style="2" customWidth="1"/>
    <col min="7883" max="7883" width="0.8984375" style="2" customWidth="1"/>
    <col min="7884" max="7884" width="12.09765625" style="2" customWidth="1"/>
    <col min="7885" max="7885" width="0.8984375" style="2" customWidth="1"/>
    <col min="7886" max="7886" width="12.8984375" style="2" customWidth="1"/>
    <col min="7887" max="7887" width="0.8984375" style="2" customWidth="1"/>
    <col min="7888" max="7888" width="13.8984375" style="2" customWidth="1"/>
    <col min="7889" max="7889" width="0.8984375" style="2" customWidth="1"/>
    <col min="7890" max="7890" width="15.09765625" style="2" customWidth="1"/>
    <col min="7891" max="7891" width="0.8984375" style="2" customWidth="1"/>
    <col min="7892" max="7892" width="14.8984375" style="2" bestFit="1" customWidth="1"/>
    <col min="7893" max="7893" width="0.8984375" style="2" customWidth="1"/>
    <col min="7894" max="7894" width="14.69921875" style="2" customWidth="1"/>
    <col min="7895" max="7895" width="0.8984375" style="2" customWidth="1"/>
    <col min="7896" max="7896" width="12.8984375" style="2" customWidth="1"/>
    <col min="7897" max="7897" width="0.8984375" style="2" customWidth="1"/>
    <col min="7898" max="7898" width="14.8984375" style="2" customWidth="1"/>
    <col min="7899" max="7899" width="11.8984375" style="2" customWidth="1"/>
    <col min="7900" max="8133" width="9.09765625" style="2"/>
    <col min="8134" max="8134" width="27.8984375" style="2" customWidth="1"/>
    <col min="8135" max="8135" width="7.09765625" style="2" customWidth="1"/>
    <col min="8136" max="8136" width="12.8984375" style="2" customWidth="1"/>
    <col min="8137" max="8137" width="0.8984375" style="2" customWidth="1"/>
    <col min="8138" max="8138" width="13.8984375" style="2" customWidth="1"/>
    <col min="8139" max="8139" width="0.8984375" style="2" customWidth="1"/>
    <col min="8140" max="8140" width="12.09765625" style="2" customWidth="1"/>
    <col min="8141" max="8141" width="0.8984375" style="2" customWidth="1"/>
    <col min="8142" max="8142" width="12.8984375" style="2" customWidth="1"/>
    <col min="8143" max="8143" width="0.8984375" style="2" customWidth="1"/>
    <col min="8144" max="8144" width="13.8984375" style="2" customWidth="1"/>
    <col min="8145" max="8145" width="0.8984375" style="2" customWidth="1"/>
    <col min="8146" max="8146" width="15.09765625" style="2" customWidth="1"/>
    <col min="8147" max="8147" width="0.8984375" style="2" customWidth="1"/>
    <col min="8148" max="8148" width="14.8984375" style="2" bestFit="1" customWidth="1"/>
    <col min="8149" max="8149" width="0.8984375" style="2" customWidth="1"/>
    <col min="8150" max="8150" width="14.69921875" style="2" customWidth="1"/>
    <col min="8151" max="8151" width="0.8984375" style="2" customWidth="1"/>
    <col min="8152" max="8152" width="12.8984375" style="2" customWidth="1"/>
    <col min="8153" max="8153" width="0.8984375" style="2" customWidth="1"/>
    <col min="8154" max="8154" width="14.8984375" style="2" customWidth="1"/>
    <col min="8155" max="8155" width="11.8984375" style="2" customWidth="1"/>
    <col min="8156" max="8389" width="9.09765625" style="2"/>
    <col min="8390" max="8390" width="27.8984375" style="2" customWidth="1"/>
    <col min="8391" max="8391" width="7.09765625" style="2" customWidth="1"/>
    <col min="8392" max="8392" width="12.8984375" style="2" customWidth="1"/>
    <col min="8393" max="8393" width="0.8984375" style="2" customWidth="1"/>
    <col min="8394" max="8394" width="13.8984375" style="2" customWidth="1"/>
    <col min="8395" max="8395" width="0.8984375" style="2" customWidth="1"/>
    <col min="8396" max="8396" width="12.09765625" style="2" customWidth="1"/>
    <col min="8397" max="8397" width="0.8984375" style="2" customWidth="1"/>
    <col min="8398" max="8398" width="12.8984375" style="2" customWidth="1"/>
    <col min="8399" max="8399" width="0.8984375" style="2" customWidth="1"/>
    <col min="8400" max="8400" width="13.8984375" style="2" customWidth="1"/>
    <col min="8401" max="8401" width="0.8984375" style="2" customWidth="1"/>
    <col min="8402" max="8402" width="15.09765625" style="2" customWidth="1"/>
    <col min="8403" max="8403" width="0.8984375" style="2" customWidth="1"/>
    <col min="8404" max="8404" width="14.8984375" style="2" bestFit="1" customWidth="1"/>
    <col min="8405" max="8405" width="0.8984375" style="2" customWidth="1"/>
    <col min="8406" max="8406" width="14.69921875" style="2" customWidth="1"/>
    <col min="8407" max="8407" width="0.8984375" style="2" customWidth="1"/>
    <col min="8408" max="8408" width="12.8984375" style="2" customWidth="1"/>
    <col min="8409" max="8409" width="0.8984375" style="2" customWidth="1"/>
    <col min="8410" max="8410" width="14.8984375" style="2" customWidth="1"/>
    <col min="8411" max="8411" width="11.8984375" style="2" customWidth="1"/>
    <col min="8412" max="8645" width="9.09765625" style="2"/>
    <col min="8646" max="8646" width="27.8984375" style="2" customWidth="1"/>
    <col min="8647" max="8647" width="7.09765625" style="2" customWidth="1"/>
    <col min="8648" max="8648" width="12.8984375" style="2" customWidth="1"/>
    <col min="8649" max="8649" width="0.8984375" style="2" customWidth="1"/>
    <col min="8650" max="8650" width="13.8984375" style="2" customWidth="1"/>
    <col min="8651" max="8651" width="0.8984375" style="2" customWidth="1"/>
    <col min="8652" max="8652" width="12.09765625" style="2" customWidth="1"/>
    <col min="8653" max="8653" width="0.8984375" style="2" customWidth="1"/>
    <col min="8654" max="8654" width="12.8984375" style="2" customWidth="1"/>
    <col min="8655" max="8655" width="0.8984375" style="2" customWidth="1"/>
    <col min="8656" max="8656" width="13.8984375" style="2" customWidth="1"/>
    <col min="8657" max="8657" width="0.8984375" style="2" customWidth="1"/>
    <col min="8658" max="8658" width="15.09765625" style="2" customWidth="1"/>
    <col min="8659" max="8659" width="0.8984375" style="2" customWidth="1"/>
    <col min="8660" max="8660" width="14.8984375" style="2" bestFit="1" customWidth="1"/>
    <col min="8661" max="8661" width="0.8984375" style="2" customWidth="1"/>
    <col min="8662" max="8662" width="14.69921875" style="2" customWidth="1"/>
    <col min="8663" max="8663" width="0.8984375" style="2" customWidth="1"/>
    <col min="8664" max="8664" width="12.8984375" style="2" customWidth="1"/>
    <col min="8665" max="8665" width="0.8984375" style="2" customWidth="1"/>
    <col min="8666" max="8666" width="14.8984375" style="2" customWidth="1"/>
    <col min="8667" max="8667" width="11.8984375" style="2" customWidth="1"/>
    <col min="8668" max="8901" width="9.09765625" style="2"/>
    <col min="8902" max="8902" width="27.8984375" style="2" customWidth="1"/>
    <col min="8903" max="8903" width="7.09765625" style="2" customWidth="1"/>
    <col min="8904" max="8904" width="12.8984375" style="2" customWidth="1"/>
    <col min="8905" max="8905" width="0.8984375" style="2" customWidth="1"/>
    <col min="8906" max="8906" width="13.8984375" style="2" customWidth="1"/>
    <col min="8907" max="8907" width="0.8984375" style="2" customWidth="1"/>
    <col min="8908" max="8908" width="12.09765625" style="2" customWidth="1"/>
    <col min="8909" max="8909" width="0.8984375" style="2" customWidth="1"/>
    <col min="8910" max="8910" width="12.8984375" style="2" customWidth="1"/>
    <col min="8911" max="8911" width="0.8984375" style="2" customWidth="1"/>
    <col min="8912" max="8912" width="13.8984375" style="2" customWidth="1"/>
    <col min="8913" max="8913" width="0.8984375" style="2" customWidth="1"/>
    <col min="8914" max="8914" width="15.09765625" style="2" customWidth="1"/>
    <col min="8915" max="8915" width="0.8984375" style="2" customWidth="1"/>
    <col min="8916" max="8916" width="14.8984375" style="2" bestFit="1" customWidth="1"/>
    <col min="8917" max="8917" width="0.8984375" style="2" customWidth="1"/>
    <col min="8918" max="8918" width="14.69921875" style="2" customWidth="1"/>
    <col min="8919" max="8919" width="0.8984375" style="2" customWidth="1"/>
    <col min="8920" max="8920" width="12.8984375" style="2" customWidth="1"/>
    <col min="8921" max="8921" width="0.8984375" style="2" customWidth="1"/>
    <col min="8922" max="8922" width="14.8984375" style="2" customWidth="1"/>
    <col min="8923" max="8923" width="11.8984375" style="2" customWidth="1"/>
    <col min="8924" max="9157" width="9.09765625" style="2"/>
    <col min="9158" max="9158" width="27.8984375" style="2" customWidth="1"/>
    <col min="9159" max="9159" width="7.09765625" style="2" customWidth="1"/>
    <col min="9160" max="9160" width="12.8984375" style="2" customWidth="1"/>
    <col min="9161" max="9161" width="0.8984375" style="2" customWidth="1"/>
    <col min="9162" max="9162" width="13.8984375" style="2" customWidth="1"/>
    <col min="9163" max="9163" width="0.8984375" style="2" customWidth="1"/>
    <col min="9164" max="9164" width="12.09765625" style="2" customWidth="1"/>
    <col min="9165" max="9165" width="0.8984375" style="2" customWidth="1"/>
    <col min="9166" max="9166" width="12.8984375" style="2" customWidth="1"/>
    <col min="9167" max="9167" width="0.8984375" style="2" customWidth="1"/>
    <col min="9168" max="9168" width="13.8984375" style="2" customWidth="1"/>
    <col min="9169" max="9169" width="0.8984375" style="2" customWidth="1"/>
    <col min="9170" max="9170" width="15.09765625" style="2" customWidth="1"/>
    <col min="9171" max="9171" width="0.8984375" style="2" customWidth="1"/>
    <col min="9172" max="9172" width="14.8984375" style="2" bestFit="1" customWidth="1"/>
    <col min="9173" max="9173" width="0.8984375" style="2" customWidth="1"/>
    <col min="9174" max="9174" width="14.69921875" style="2" customWidth="1"/>
    <col min="9175" max="9175" width="0.8984375" style="2" customWidth="1"/>
    <col min="9176" max="9176" width="12.8984375" style="2" customWidth="1"/>
    <col min="9177" max="9177" width="0.8984375" style="2" customWidth="1"/>
    <col min="9178" max="9178" width="14.8984375" style="2" customWidth="1"/>
    <col min="9179" max="9179" width="11.8984375" style="2" customWidth="1"/>
    <col min="9180" max="9413" width="9.09765625" style="2"/>
    <col min="9414" max="9414" width="27.8984375" style="2" customWidth="1"/>
    <col min="9415" max="9415" width="7.09765625" style="2" customWidth="1"/>
    <col min="9416" max="9416" width="12.8984375" style="2" customWidth="1"/>
    <col min="9417" max="9417" width="0.8984375" style="2" customWidth="1"/>
    <col min="9418" max="9418" width="13.8984375" style="2" customWidth="1"/>
    <col min="9419" max="9419" width="0.8984375" style="2" customWidth="1"/>
    <col min="9420" max="9420" width="12.09765625" style="2" customWidth="1"/>
    <col min="9421" max="9421" width="0.8984375" style="2" customWidth="1"/>
    <col min="9422" max="9422" width="12.8984375" style="2" customWidth="1"/>
    <col min="9423" max="9423" width="0.8984375" style="2" customWidth="1"/>
    <col min="9424" max="9424" width="13.8984375" style="2" customWidth="1"/>
    <col min="9425" max="9425" width="0.8984375" style="2" customWidth="1"/>
    <col min="9426" max="9426" width="15.09765625" style="2" customWidth="1"/>
    <col min="9427" max="9427" width="0.8984375" style="2" customWidth="1"/>
    <col min="9428" max="9428" width="14.8984375" style="2" bestFit="1" customWidth="1"/>
    <col min="9429" max="9429" width="0.8984375" style="2" customWidth="1"/>
    <col min="9430" max="9430" width="14.69921875" style="2" customWidth="1"/>
    <col min="9431" max="9431" width="0.8984375" style="2" customWidth="1"/>
    <col min="9432" max="9432" width="12.8984375" style="2" customWidth="1"/>
    <col min="9433" max="9433" width="0.8984375" style="2" customWidth="1"/>
    <col min="9434" max="9434" width="14.8984375" style="2" customWidth="1"/>
    <col min="9435" max="9435" width="11.8984375" style="2" customWidth="1"/>
    <col min="9436" max="9669" width="9.09765625" style="2"/>
    <col min="9670" max="9670" width="27.8984375" style="2" customWidth="1"/>
    <col min="9671" max="9671" width="7.09765625" style="2" customWidth="1"/>
    <col min="9672" max="9672" width="12.8984375" style="2" customWidth="1"/>
    <col min="9673" max="9673" width="0.8984375" style="2" customWidth="1"/>
    <col min="9674" max="9674" width="13.8984375" style="2" customWidth="1"/>
    <col min="9675" max="9675" width="0.8984375" style="2" customWidth="1"/>
    <col min="9676" max="9676" width="12.09765625" style="2" customWidth="1"/>
    <col min="9677" max="9677" width="0.8984375" style="2" customWidth="1"/>
    <col min="9678" max="9678" width="12.8984375" style="2" customWidth="1"/>
    <col min="9679" max="9679" width="0.8984375" style="2" customWidth="1"/>
    <col min="9680" max="9680" width="13.8984375" style="2" customWidth="1"/>
    <col min="9681" max="9681" width="0.8984375" style="2" customWidth="1"/>
    <col min="9682" max="9682" width="15.09765625" style="2" customWidth="1"/>
    <col min="9683" max="9683" width="0.8984375" style="2" customWidth="1"/>
    <col min="9684" max="9684" width="14.8984375" style="2" bestFit="1" customWidth="1"/>
    <col min="9685" max="9685" width="0.8984375" style="2" customWidth="1"/>
    <col min="9686" max="9686" width="14.69921875" style="2" customWidth="1"/>
    <col min="9687" max="9687" width="0.8984375" style="2" customWidth="1"/>
    <col min="9688" max="9688" width="12.8984375" style="2" customWidth="1"/>
    <col min="9689" max="9689" width="0.8984375" style="2" customWidth="1"/>
    <col min="9690" max="9690" width="14.8984375" style="2" customWidth="1"/>
    <col min="9691" max="9691" width="11.8984375" style="2" customWidth="1"/>
    <col min="9692" max="9925" width="9.09765625" style="2"/>
    <col min="9926" max="9926" width="27.8984375" style="2" customWidth="1"/>
    <col min="9927" max="9927" width="7.09765625" style="2" customWidth="1"/>
    <col min="9928" max="9928" width="12.8984375" style="2" customWidth="1"/>
    <col min="9929" max="9929" width="0.8984375" style="2" customWidth="1"/>
    <col min="9930" max="9930" width="13.8984375" style="2" customWidth="1"/>
    <col min="9931" max="9931" width="0.8984375" style="2" customWidth="1"/>
    <col min="9932" max="9932" width="12.09765625" style="2" customWidth="1"/>
    <col min="9933" max="9933" width="0.8984375" style="2" customWidth="1"/>
    <col min="9934" max="9934" width="12.8984375" style="2" customWidth="1"/>
    <col min="9935" max="9935" width="0.8984375" style="2" customWidth="1"/>
    <col min="9936" max="9936" width="13.8984375" style="2" customWidth="1"/>
    <col min="9937" max="9937" width="0.8984375" style="2" customWidth="1"/>
    <col min="9938" max="9938" width="15.09765625" style="2" customWidth="1"/>
    <col min="9939" max="9939" width="0.8984375" style="2" customWidth="1"/>
    <col min="9940" max="9940" width="14.8984375" style="2" bestFit="1" customWidth="1"/>
    <col min="9941" max="9941" width="0.8984375" style="2" customWidth="1"/>
    <col min="9942" max="9942" width="14.69921875" style="2" customWidth="1"/>
    <col min="9943" max="9943" width="0.8984375" style="2" customWidth="1"/>
    <col min="9944" max="9944" width="12.8984375" style="2" customWidth="1"/>
    <col min="9945" max="9945" width="0.8984375" style="2" customWidth="1"/>
    <col min="9946" max="9946" width="14.8984375" style="2" customWidth="1"/>
    <col min="9947" max="9947" width="11.8984375" style="2" customWidth="1"/>
    <col min="9948" max="10181" width="9.09765625" style="2"/>
    <col min="10182" max="10182" width="27.8984375" style="2" customWidth="1"/>
    <col min="10183" max="10183" width="7.09765625" style="2" customWidth="1"/>
    <col min="10184" max="10184" width="12.8984375" style="2" customWidth="1"/>
    <col min="10185" max="10185" width="0.8984375" style="2" customWidth="1"/>
    <col min="10186" max="10186" width="13.8984375" style="2" customWidth="1"/>
    <col min="10187" max="10187" width="0.8984375" style="2" customWidth="1"/>
    <col min="10188" max="10188" width="12.09765625" style="2" customWidth="1"/>
    <col min="10189" max="10189" width="0.8984375" style="2" customWidth="1"/>
    <col min="10190" max="10190" width="12.8984375" style="2" customWidth="1"/>
    <col min="10191" max="10191" width="0.8984375" style="2" customWidth="1"/>
    <col min="10192" max="10192" width="13.8984375" style="2" customWidth="1"/>
    <col min="10193" max="10193" width="0.8984375" style="2" customWidth="1"/>
    <col min="10194" max="10194" width="15.09765625" style="2" customWidth="1"/>
    <col min="10195" max="10195" width="0.8984375" style="2" customWidth="1"/>
    <col min="10196" max="10196" width="14.8984375" style="2" bestFit="1" customWidth="1"/>
    <col min="10197" max="10197" width="0.8984375" style="2" customWidth="1"/>
    <col min="10198" max="10198" width="14.69921875" style="2" customWidth="1"/>
    <col min="10199" max="10199" width="0.8984375" style="2" customWidth="1"/>
    <col min="10200" max="10200" width="12.8984375" style="2" customWidth="1"/>
    <col min="10201" max="10201" width="0.8984375" style="2" customWidth="1"/>
    <col min="10202" max="10202" width="14.8984375" style="2" customWidth="1"/>
    <col min="10203" max="10203" width="11.8984375" style="2" customWidth="1"/>
    <col min="10204" max="10437" width="9.09765625" style="2"/>
    <col min="10438" max="10438" width="27.8984375" style="2" customWidth="1"/>
    <col min="10439" max="10439" width="7.09765625" style="2" customWidth="1"/>
    <col min="10440" max="10440" width="12.8984375" style="2" customWidth="1"/>
    <col min="10441" max="10441" width="0.8984375" style="2" customWidth="1"/>
    <col min="10442" max="10442" width="13.8984375" style="2" customWidth="1"/>
    <col min="10443" max="10443" width="0.8984375" style="2" customWidth="1"/>
    <col min="10444" max="10444" width="12.09765625" style="2" customWidth="1"/>
    <col min="10445" max="10445" width="0.8984375" style="2" customWidth="1"/>
    <col min="10446" max="10446" width="12.8984375" style="2" customWidth="1"/>
    <col min="10447" max="10447" width="0.8984375" style="2" customWidth="1"/>
    <col min="10448" max="10448" width="13.8984375" style="2" customWidth="1"/>
    <col min="10449" max="10449" width="0.8984375" style="2" customWidth="1"/>
    <col min="10450" max="10450" width="15.09765625" style="2" customWidth="1"/>
    <col min="10451" max="10451" width="0.8984375" style="2" customWidth="1"/>
    <col min="10452" max="10452" width="14.8984375" style="2" bestFit="1" customWidth="1"/>
    <col min="10453" max="10453" width="0.8984375" style="2" customWidth="1"/>
    <col min="10454" max="10454" width="14.69921875" style="2" customWidth="1"/>
    <col min="10455" max="10455" width="0.8984375" style="2" customWidth="1"/>
    <col min="10456" max="10456" width="12.8984375" style="2" customWidth="1"/>
    <col min="10457" max="10457" width="0.8984375" style="2" customWidth="1"/>
    <col min="10458" max="10458" width="14.8984375" style="2" customWidth="1"/>
    <col min="10459" max="10459" width="11.8984375" style="2" customWidth="1"/>
    <col min="10460" max="10693" width="9.09765625" style="2"/>
    <col min="10694" max="10694" width="27.8984375" style="2" customWidth="1"/>
    <col min="10695" max="10695" width="7.09765625" style="2" customWidth="1"/>
    <col min="10696" max="10696" width="12.8984375" style="2" customWidth="1"/>
    <col min="10697" max="10697" width="0.8984375" style="2" customWidth="1"/>
    <col min="10698" max="10698" width="13.8984375" style="2" customWidth="1"/>
    <col min="10699" max="10699" width="0.8984375" style="2" customWidth="1"/>
    <col min="10700" max="10700" width="12.09765625" style="2" customWidth="1"/>
    <col min="10701" max="10701" width="0.8984375" style="2" customWidth="1"/>
    <col min="10702" max="10702" width="12.8984375" style="2" customWidth="1"/>
    <col min="10703" max="10703" width="0.8984375" style="2" customWidth="1"/>
    <col min="10704" max="10704" width="13.8984375" style="2" customWidth="1"/>
    <col min="10705" max="10705" width="0.8984375" style="2" customWidth="1"/>
    <col min="10706" max="10706" width="15.09765625" style="2" customWidth="1"/>
    <col min="10707" max="10707" width="0.8984375" style="2" customWidth="1"/>
    <col min="10708" max="10708" width="14.8984375" style="2" bestFit="1" customWidth="1"/>
    <col min="10709" max="10709" width="0.8984375" style="2" customWidth="1"/>
    <col min="10710" max="10710" width="14.69921875" style="2" customWidth="1"/>
    <col min="10711" max="10711" width="0.8984375" style="2" customWidth="1"/>
    <col min="10712" max="10712" width="12.8984375" style="2" customWidth="1"/>
    <col min="10713" max="10713" width="0.8984375" style="2" customWidth="1"/>
    <col min="10714" max="10714" width="14.8984375" style="2" customWidth="1"/>
    <col min="10715" max="10715" width="11.8984375" style="2" customWidth="1"/>
    <col min="10716" max="10949" width="9.09765625" style="2"/>
    <col min="10950" max="10950" width="27.8984375" style="2" customWidth="1"/>
    <col min="10951" max="10951" width="7.09765625" style="2" customWidth="1"/>
    <col min="10952" max="10952" width="12.8984375" style="2" customWidth="1"/>
    <col min="10953" max="10953" width="0.8984375" style="2" customWidth="1"/>
    <col min="10954" max="10954" width="13.8984375" style="2" customWidth="1"/>
    <col min="10955" max="10955" width="0.8984375" style="2" customWidth="1"/>
    <col min="10956" max="10956" width="12.09765625" style="2" customWidth="1"/>
    <col min="10957" max="10957" width="0.8984375" style="2" customWidth="1"/>
    <col min="10958" max="10958" width="12.8984375" style="2" customWidth="1"/>
    <col min="10959" max="10959" width="0.8984375" style="2" customWidth="1"/>
    <col min="10960" max="10960" width="13.8984375" style="2" customWidth="1"/>
    <col min="10961" max="10961" width="0.8984375" style="2" customWidth="1"/>
    <col min="10962" max="10962" width="15.09765625" style="2" customWidth="1"/>
    <col min="10963" max="10963" width="0.8984375" style="2" customWidth="1"/>
    <col min="10964" max="10964" width="14.8984375" style="2" bestFit="1" customWidth="1"/>
    <col min="10965" max="10965" width="0.8984375" style="2" customWidth="1"/>
    <col min="10966" max="10966" width="14.69921875" style="2" customWidth="1"/>
    <col min="10967" max="10967" width="0.8984375" style="2" customWidth="1"/>
    <col min="10968" max="10968" width="12.8984375" style="2" customWidth="1"/>
    <col min="10969" max="10969" width="0.8984375" style="2" customWidth="1"/>
    <col min="10970" max="10970" width="14.8984375" style="2" customWidth="1"/>
    <col min="10971" max="10971" width="11.8984375" style="2" customWidth="1"/>
    <col min="10972" max="11205" width="9.09765625" style="2"/>
    <col min="11206" max="11206" width="27.8984375" style="2" customWidth="1"/>
    <col min="11207" max="11207" width="7.09765625" style="2" customWidth="1"/>
    <col min="11208" max="11208" width="12.8984375" style="2" customWidth="1"/>
    <col min="11209" max="11209" width="0.8984375" style="2" customWidth="1"/>
    <col min="11210" max="11210" width="13.8984375" style="2" customWidth="1"/>
    <col min="11211" max="11211" width="0.8984375" style="2" customWidth="1"/>
    <col min="11212" max="11212" width="12.09765625" style="2" customWidth="1"/>
    <col min="11213" max="11213" width="0.8984375" style="2" customWidth="1"/>
    <col min="11214" max="11214" width="12.8984375" style="2" customWidth="1"/>
    <col min="11215" max="11215" width="0.8984375" style="2" customWidth="1"/>
    <col min="11216" max="11216" width="13.8984375" style="2" customWidth="1"/>
    <col min="11217" max="11217" width="0.8984375" style="2" customWidth="1"/>
    <col min="11218" max="11218" width="15.09765625" style="2" customWidth="1"/>
    <col min="11219" max="11219" width="0.8984375" style="2" customWidth="1"/>
    <col min="11220" max="11220" width="14.8984375" style="2" bestFit="1" customWidth="1"/>
    <col min="11221" max="11221" width="0.8984375" style="2" customWidth="1"/>
    <col min="11222" max="11222" width="14.69921875" style="2" customWidth="1"/>
    <col min="11223" max="11223" width="0.8984375" style="2" customWidth="1"/>
    <col min="11224" max="11224" width="12.8984375" style="2" customWidth="1"/>
    <col min="11225" max="11225" width="0.8984375" style="2" customWidth="1"/>
    <col min="11226" max="11226" width="14.8984375" style="2" customWidth="1"/>
    <col min="11227" max="11227" width="11.8984375" style="2" customWidth="1"/>
    <col min="11228" max="11461" width="9.09765625" style="2"/>
    <col min="11462" max="11462" width="27.8984375" style="2" customWidth="1"/>
    <col min="11463" max="11463" width="7.09765625" style="2" customWidth="1"/>
    <col min="11464" max="11464" width="12.8984375" style="2" customWidth="1"/>
    <col min="11465" max="11465" width="0.8984375" style="2" customWidth="1"/>
    <col min="11466" max="11466" width="13.8984375" style="2" customWidth="1"/>
    <col min="11467" max="11467" width="0.8984375" style="2" customWidth="1"/>
    <col min="11468" max="11468" width="12.09765625" style="2" customWidth="1"/>
    <col min="11469" max="11469" width="0.8984375" style="2" customWidth="1"/>
    <col min="11470" max="11470" width="12.8984375" style="2" customWidth="1"/>
    <col min="11471" max="11471" width="0.8984375" style="2" customWidth="1"/>
    <col min="11472" max="11472" width="13.8984375" style="2" customWidth="1"/>
    <col min="11473" max="11473" width="0.8984375" style="2" customWidth="1"/>
    <col min="11474" max="11474" width="15.09765625" style="2" customWidth="1"/>
    <col min="11475" max="11475" width="0.8984375" style="2" customWidth="1"/>
    <col min="11476" max="11476" width="14.8984375" style="2" bestFit="1" customWidth="1"/>
    <col min="11477" max="11477" width="0.8984375" style="2" customWidth="1"/>
    <col min="11478" max="11478" width="14.69921875" style="2" customWidth="1"/>
    <col min="11479" max="11479" width="0.8984375" style="2" customWidth="1"/>
    <col min="11480" max="11480" width="12.8984375" style="2" customWidth="1"/>
    <col min="11481" max="11481" width="0.8984375" style="2" customWidth="1"/>
    <col min="11482" max="11482" width="14.8984375" style="2" customWidth="1"/>
    <col min="11483" max="11483" width="11.8984375" style="2" customWidth="1"/>
    <col min="11484" max="11717" width="9.09765625" style="2"/>
    <col min="11718" max="11718" width="27.8984375" style="2" customWidth="1"/>
    <col min="11719" max="11719" width="7.09765625" style="2" customWidth="1"/>
    <col min="11720" max="11720" width="12.8984375" style="2" customWidth="1"/>
    <col min="11721" max="11721" width="0.8984375" style="2" customWidth="1"/>
    <col min="11722" max="11722" width="13.8984375" style="2" customWidth="1"/>
    <col min="11723" max="11723" width="0.8984375" style="2" customWidth="1"/>
    <col min="11724" max="11724" width="12.09765625" style="2" customWidth="1"/>
    <col min="11725" max="11725" width="0.8984375" style="2" customWidth="1"/>
    <col min="11726" max="11726" width="12.8984375" style="2" customWidth="1"/>
    <col min="11727" max="11727" width="0.8984375" style="2" customWidth="1"/>
    <col min="11728" max="11728" width="13.8984375" style="2" customWidth="1"/>
    <col min="11729" max="11729" width="0.8984375" style="2" customWidth="1"/>
    <col min="11730" max="11730" width="15.09765625" style="2" customWidth="1"/>
    <col min="11731" max="11731" width="0.8984375" style="2" customWidth="1"/>
    <col min="11732" max="11732" width="14.8984375" style="2" bestFit="1" customWidth="1"/>
    <col min="11733" max="11733" width="0.8984375" style="2" customWidth="1"/>
    <col min="11734" max="11734" width="14.69921875" style="2" customWidth="1"/>
    <col min="11735" max="11735" width="0.8984375" style="2" customWidth="1"/>
    <col min="11736" max="11736" width="12.8984375" style="2" customWidth="1"/>
    <col min="11737" max="11737" width="0.8984375" style="2" customWidth="1"/>
    <col min="11738" max="11738" width="14.8984375" style="2" customWidth="1"/>
    <col min="11739" max="11739" width="11.8984375" style="2" customWidth="1"/>
    <col min="11740" max="11973" width="9.09765625" style="2"/>
    <col min="11974" max="11974" width="27.8984375" style="2" customWidth="1"/>
    <col min="11975" max="11975" width="7.09765625" style="2" customWidth="1"/>
    <col min="11976" max="11976" width="12.8984375" style="2" customWidth="1"/>
    <col min="11977" max="11977" width="0.8984375" style="2" customWidth="1"/>
    <col min="11978" max="11978" width="13.8984375" style="2" customWidth="1"/>
    <col min="11979" max="11979" width="0.8984375" style="2" customWidth="1"/>
    <col min="11980" max="11980" width="12.09765625" style="2" customWidth="1"/>
    <col min="11981" max="11981" width="0.8984375" style="2" customWidth="1"/>
    <col min="11982" max="11982" width="12.8984375" style="2" customWidth="1"/>
    <col min="11983" max="11983" width="0.8984375" style="2" customWidth="1"/>
    <col min="11984" max="11984" width="13.8984375" style="2" customWidth="1"/>
    <col min="11985" max="11985" width="0.8984375" style="2" customWidth="1"/>
    <col min="11986" max="11986" width="15.09765625" style="2" customWidth="1"/>
    <col min="11987" max="11987" width="0.8984375" style="2" customWidth="1"/>
    <col min="11988" max="11988" width="14.8984375" style="2" bestFit="1" customWidth="1"/>
    <col min="11989" max="11989" width="0.8984375" style="2" customWidth="1"/>
    <col min="11990" max="11990" width="14.69921875" style="2" customWidth="1"/>
    <col min="11991" max="11991" width="0.8984375" style="2" customWidth="1"/>
    <col min="11992" max="11992" width="12.8984375" style="2" customWidth="1"/>
    <col min="11993" max="11993" width="0.8984375" style="2" customWidth="1"/>
    <col min="11994" max="11994" width="14.8984375" style="2" customWidth="1"/>
    <col min="11995" max="11995" width="11.8984375" style="2" customWidth="1"/>
    <col min="11996" max="12229" width="9.09765625" style="2"/>
    <col min="12230" max="12230" width="27.8984375" style="2" customWidth="1"/>
    <col min="12231" max="12231" width="7.09765625" style="2" customWidth="1"/>
    <col min="12232" max="12232" width="12.8984375" style="2" customWidth="1"/>
    <col min="12233" max="12233" width="0.8984375" style="2" customWidth="1"/>
    <col min="12234" max="12234" width="13.8984375" style="2" customWidth="1"/>
    <col min="12235" max="12235" width="0.8984375" style="2" customWidth="1"/>
    <col min="12236" max="12236" width="12.09765625" style="2" customWidth="1"/>
    <col min="12237" max="12237" width="0.8984375" style="2" customWidth="1"/>
    <col min="12238" max="12238" width="12.8984375" style="2" customWidth="1"/>
    <col min="12239" max="12239" width="0.8984375" style="2" customWidth="1"/>
    <col min="12240" max="12240" width="13.8984375" style="2" customWidth="1"/>
    <col min="12241" max="12241" width="0.8984375" style="2" customWidth="1"/>
    <col min="12242" max="12242" width="15.09765625" style="2" customWidth="1"/>
    <col min="12243" max="12243" width="0.8984375" style="2" customWidth="1"/>
    <col min="12244" max="12244" width="14.8984375" style="2" bestFit="1" customWidth="1"/>
    <col min="12245" max="12245" width="0.8984375" style="2" customWidth="1"/>
    <col min="12246" max="12246" width="14.69921875" style="2" customWidth="1"/>
    <col min="12247" max="12247" width="0.8984375" style="2" customWidth="1"/>
    <col min="12248" max="12248" width="12.8984375" style="2" customWidth="1"/>
    <col min="12249" max="12249" width="0.8984375" style="2" customWidth="1"/>
    <col min="12250" max="12250" width="14.8984375" style="2" customWidth="1"/>
    <col min="12251" max="12251" width="11.8984375" style="2" customWidth="1"/>
    <col min="12252" max="12485" width="9.09765625" style="2"/>
    <col min="12486" max="12486" width="27.8984375" style="2" customWidth="1"/>
    <col min="12487" max="12487" width="7.09765625" style="2" customWidth="1"/>
    <col min="12488" max="12488" width="12.8984375" style="2" customWidth="1"/>
    <col min="12489" max="12489" width="0.8984375" style="2" customWidth="1"/>
    <col min="12490" max="12490" width="13.8984375" style="2" customWidth="1"/>
    <col min="12491" max="12491" width="0.8984375" style="2" customWidth="1"/>
    <col min="12492" max="12492" width="12.09765625" style="2" customWidth="1"/>
    <col min="12493" max="12493" width="0.8984375" style="2" customWidth="1"/>
    <col min="12494" max="12494" width="12.8984375" style="2" customWidth="1"/>
    <col min="12495" max="12495" width="0.8984375" style="2" customWidth="1"/>
    <col min="12496" max="12496" width="13.8984375" style="2" customWidth="1"/>
    <col min="12497" max="12497" width="0.8984375" style="2" customWidth="1"/>
    <col min="12498" max="12498" width="15.09765625" style="2" customWidth="1"/>
    <col min="12499" max="12499" width="0.8984375" style="2" customWidth="1"/>
    <col min="12500" max="12500" width="14.8984375" style="2" bestFit="1" customWidth="1"/>
    <col min="12501" max="12501" width="0.8984375" style="2" customWidth="1"/>
    <col min="12502" max="12502" width="14.69921875" style="2" customWidth="1"/>
    <col min="12503" max="12503" width="0.8984375" style="2" customWidth="1"/>
    <col min="12504" max="12504" width="12.8984375" style="2" customWidth="1"/>
    <col min="12505" max="12505" width="0.8984375" style="2" customWidth="1"/>
    <col min="12506" max="12506" width="14.8984375" style="2" customWidth="1"/>
    <col min="12507" max="12507" width="11.8984375" style="2" customWidth="1"/>
    <col min="12508" max="12741" width="9.09765625" style="2"/>
    <col min="12742" max="12742" width="27.8984375" style="2" customWidth="1"/>
    <col min="12743" max="12743" width="7.09765625" style="2" customWidth="1"/>
    <col min="12744" max="12744" width="12.8984375" style="2" customWidth="1"/>
    <col min="12745" max="12745" width="0.8984375" style="2" customWidth="1"/>
    <col min="12746" max="12746" width="13.8984375" style="2" customWidth="1"/>
    <col min="12747" max="12747" width="0.8984375" style="2" customWidth="1"/>
    <col min="12748" max="12748" width="12.09765625" style="2" customWidth="1"/>
    <col min="12749" max="12749" width="0.8984375" style="2" customWidth="1"/>
    <col min="12750" max="12750" width="12.8984375" style="2" customWidth="1"/>
    <col min="12751" max="12751" width="0.8984375" style="2" customWidth="1"/>
    <col min="12752" max="12752" width="13.8984375" style="2" customWidth="1"/>
    <col min="12753" max="12753" width="0.8984375" style="2" customWidth="1"/>
    <col min="12754" max="12754" width="15.09765625" style="2" customWidth="1"/>
    <col min="12755" max="12755" width="0.8984375" style="2" customWidth="1"/>
    <col min="12756" max="12756" width="14.8984375" style="2" bestFit="1" customWidth="1"/>
    <col min="12757" max="12757" width="0.8984375" style="2" customWidth="1"/>
    <col min="12758" max="12758" width="14.69921875" style="2" customWidth="1"/>
    <col min="12759" max="12759" width="0.8984375" style="2" customWidth="1"/>
    <col min="12760" max="12760" width="12.8984375" style="2" customWidth="1"/>
    <col min="12761" max="12761" width="0.8984375" style="2" customWidth="1"/>
    <col min="12762" max="12762" width="14.8984375" style="2" customWidth="1"/>
    <col min="12763" max="12763" width="11.8984375" style="2" customWidth="1"/>
    <col min="12764" max="12997" width="9.09765625" style="2"/>
    <col min="12998" max="12998" width="27.8984375" style="2" customWidth="1"/>
    <col min="12999" max="12999" width="7.09765625" style="2" customWidth="1"/>
    <col min="13000" max="13000" width="12.8984375" style="2" customWidth="1"/>
    <col min="13001" max="13001" width="0.8984375" style="2" customWidth="1"/>
    <col min="13002" max="13002" width="13.8984375" style="2" customWidth="1"/>
    <col min="13003" max="13003" width="0.8984375" style="2" customWidth="1"/>
    <col min="13004" max="13004" width="12.09765625" style="2" customWidth="1"/>
    <col min="13005" max="13005" width="0.8984375" style="2" customWidth="1"/>
    <col min="13006" max="13006" width="12.8984375" style="2" customWidth="1"/>
    <col min="13007" max="13007" width="0.8984375" style="2" customWidth="1"/>
    <col min="13008" max="13008" width="13.8984375" style="2" customWidth="1"/>
    <col min="13009" max="13009" width="0.8984375" style="2" customWidth="1"/>
    <col min="13010" max="13010" width="15.09765625" style="2" customWidth="1"/>
    <col min="13011" max="13011" width="0.8984375" style="2" customWidth="1"/>
    <col min="13012" max="13012" width="14.8984375" style="2" bestFit="1" customWidth="1"/>
    <col min="13013" max="13013" width="0.8984375" style="2" customWidth="1"/>
    <col min="13014" max="13014" width="14.69921875" style="2" customWidth="1"/>
    <col min="13015" max="13015" width="0.8984375" style="2" customWidth="1"/>
    <col min="13016" max="13016" width="12.8984375" style="2" customWidth="1"/>
    <col min="13017" max="13017" width="0.8984375" style="2" customWidth="1"/>
    <col min="13018" max="13018" width="14.8984375" style="2" customWidth="1"/>
    <col min="13019" max="13019" width="11.8984375" style="2" customWidth="1"/>
    <col min="13020" max="13253" width="9.09765625" style="2"/>
    <col min="13254" max="13254" width="27.8984375" style="2" customWidth="1"/>
    <col min="13255" max="13255" width="7.09765625" style="2" customWidth="1"/>
    <col min="13256" max="13256" width="12.8984375" style="2" customWidth="1"/>
    <col min="13257" max="13257" width="0.8984375" style="2" customWidth="1"/>
    <col min="13258" max="13258" width="13.8984375" style="2" customWidth="1"/>
    <col min="13259" max="13259" width="0.8984375" style="2" customWidth="1"/>
    <col min="13260" max="13260" width="12.09765625" style="2" customWidth="1"/>
    <col min="13261" max="13261" width="0.8984375" style="2" customWidth="1"/>
    <col min="13262" max="13262" width="12.8984375" style="2" customWidth="1"/>
    <col min="13263" max="13263" width="0.8984375" style="2" customWidth="1"/>
    <col min="13264" max="13264" width="13.8984375" style="2" customWidth="1"/>
    <col min="13265" max="13265" width="0.8984375" style="2" customWidth="1"/>
    <col min="13266" max="13266" width="15.09765625" style="2" customWidth="1"/>
    <col min="13267" max="13267" width="0.8984375" style="2" customWidth="1"/>
    <col min="13268" max="13268" width="14.8984375" style="2" bestFit="1" customWidth="1"/>
    <col min="13269" max="13269" width="0.8984375" style="2" customWidth="1"/>
    <col min="13270" max="13270" width="14.69921875" style="2" customWidth="1"/>
    <col min="13271" max="13271" width="0.8984375" style="2" customWidth="1"/>
    <col min="13272" max="13272" width="12.8984375" style="2" customWidth="1"/>
    <col min="13273" max="13273" width="0.8984375" style="2" customWidth="1"/>
    <col min="13274" max="13274" width="14.8984375" style="2" customWidth="1"/>
    <col min="13275" max="13275" width="11.8984375" style="2" customWidth="1"/>
    <col min="13276" max="13509" width="9.09765625" style="2"/>
    <col min="13510" max="13510" width="27.8984375" style="2" customWidth="1"/>
    <col min="13511" max="13511" width="7.09765625" style="2" customWidth="1"/>
    <col min="13512" max="13512" width="12.8984375" style="2" customWidth="1"/>
    <col min="13513" max="13513" width="0.8984375" style="2" customWidth="1"/>
    <col min="13514" max="13514" width="13.8984375" style="2" customWidth="1"/>
    <col min="13515" max="13515" width="0.8984375" style="2" customWidth="1"/>
    <col min="13516" max="13516" width="12.09765625" style="2" customWidth="1"/>
    <col min="13517" max="13517" width="0.8984375" style="2" customWidth="1"/>
    <col min="13518" max="13518" width="12.8984375" style="2" customWidth="1"/>
    <col min="13519" max="13519" width="0.8984375" style="2" customWidth="1"/>
    <col min="13520" max="13520" width="13.8984375" style="2" customWidth="1"/>
    <col min="13521" max="13521" width="0.8984375" style="2" customWidth="1"/>
    <col min="13522" max="13522" width="15.09765625" style="2" customWidth="1"/>
    <col min="13523" max="13523" width="0.8984375" style="2" customWidth="1"/>
    <col min="13524" max="13524" width="14.8984375" style="2" bestFit="1" customWidth="1"/>
    <col min="13525" max="13525" width="0.8984375" style="2" customWidth="1"/>
    <col min="13526" max="13526" width="14.69921875" style="2" customWidth="1"/>
    <col min="13527" max="13527" width="0.8984375" style="2" customWidth="1"/>
    <col min="13528" max="13528" width="12.8984375" style="2" customWidth="1"/>
    <col min="13529" max="13529" width="0.8984375" style="2" customWidth="1"/>
    <col min="13530" max="13530" width="14.8984375" style="2" customWidth="1"/>
    <col min="13531" max="13531" width="11.8984375" style="2" customWidth="1"/>
    <col min="13532" max="13765" width="9.09765625" style="2"/>
    <col min="13766" max="13766" width="27.8984375" style="2" customWidth="1"/>
    <col min="13767" max="13767" width="7.09765625" style="2" customWidth="1"/>
    <col min="13768" max="13768" width="12.8984375" style="2" customWidth="1"/>
    <col min="13769" max="13769" width="0.8984375" style="2" customWidth="1"/>
    <col min="13770" max="13770" width="13.8984375" style="2" customWidth="1"/>
    <col min="13771" max="13771" width="0.8984375" style="2" customWidth="1"/>
    <col min="13772" max="13772" width="12.09765625" style="2" customWidth="1"/>
    <col min="13773" max="13773" width="0.8984375" style="2" customWidth="1"/>
    <col min="13774" max="13774" width="12.8984375" style="2" customWidth="1"/>
    <col min="13775" max="13775" width="0.8984375" style="2" customWidth="1"/>
    <col min="13776" max="13776" width="13.8984375" style="2" customWidth="1"/>
    <col min="13777" max="13777" width="0.8984375" style="2" customWidth="1"/>
    <col min="13778" max="13778" width="15.09765625" style="2" customWidth="1"/>
    <col min="13779" max="13779" width="0.8984375" style="2" customWidth="1"/>
    <col min="13780" max="13780" width="14.8984375" style="2" bestFit="1" customWidth="1"/>
    <col min="13781" max="13781" width="0.8984375" style="2" customWidth="1"/>
    <col min="13782" max="13782" width="14.69921875" style="2" customWidth="1"/>
    <col min="13783" max="13783" width="0.8984375" style="2" customWidth="1"/>
    <col min="13784" max="13784" width="12.8984375" style="2" customWidth="1"/>
    <col min="13785" max="13785" width="0.8984375" style="2" customWidth="1"/>
    <col min="13786" max="13786" width="14.8984375" style="2" customWidth="1"/>
    <col min="13787" max="13787" width="11.8984375" style="2" customWidth="1"/>
    <col min="13788" max="14021" width="9.09765625" style="2"/>
    <col min="14022" max="14022" width="27.8984375" style="2" customWidth="1"/>
    <col min="14023" max="14023" width="7.09765625" style="2" customWidth="1"/>
    <col min="14024" max="14024" width="12.8984375" style="2" customWidth="1"/>
    <col min="14025" max="14025" width="0.8984375" style="2" customWidth="1"/>
    <col min="14026" max="14026" width="13.8984375" style="2" customWidth="1"/>
    <col min="14027" max="14027" width="0.8984375" style="2" customWidth="1"/>
    <col min="14028" max="14028" width="12.09765625" style="2" customWidth="1"/>
    <col min="14029" max="14029" width="0.8984375" style="2" customWidth="1"/>
    <col min="14030" max="14030" width="12.8984375" style="2" customWidth="1"/>
    <col min="14031" max="14031" width="0.8984375" style="2" customWidth="1"/>
    <col min="14032" max="14032" width="13.8984375" style="2" customWidth="1"/>
    <col min="14033" max="14033" width="0.8984375" style="2" customWidth="1"/>
    <col min="14034" max="14034" width="15.09765625" style="2" customWidth="1"/>
    <col min="14035" max="14035" width="0.8984375" style="2" customWidth="1"/>
    <col min="14036" max="14036" width="14.8984375" style="2" bestFit="1" customWidth="1"/>
    <col min="14037" max="14037" width="0.8984375" style="2" customWidth="1"/>
    <col min="14038" max="14038" width="14.69921875" style="2" customWidth="1"/>
    <col min="14039" max="14039" width="0.8984375" style="2" customWidth="1"/>
    <col min="14040" max="14040" width="12.8984375" style="2" customWidth="1"/>
    <col min="14041" max="14041" width="0.8984375" style="2" customWidth="1"/>
    <col min="14042" max="14042" width="14.8984375" style="2" customWidth="1"/>
    <col min="14043" max="14043" width="11.8984375" style="2" customWidth="1"/>
    <col min="14044" max="14277" width="9.09765625" style="2"/>
    <col min="14278" max="14278" width="27.8984375" style="2" customWidth="1"/>
    <col min="14279" max="14279" width="7.09765625" style="2" customWidth="1"/>
    <col min="14280" max="14280" width="12.8984375" style="2" customWidth="1"/>
    <col min="14281" max="14281" width="0.8984375" style="2" customWidth="1"/>
    <col min="14282" max="14282" width="13.8984375" style="2" customWidth="1"/>
    <col min="14283" max="14283" width="0.8984375" style="2" customWidth="1"/>
    <col min="14284" max="14284" width="12.09765625" style="2" customWidth="1"/>
    <col min="14285" max="14285" width="0.8984375" style="2" customWidth="1"/>
    <col min="14286" max="14286" width="12.8984375" style="2" customWidth="1"/>
    <col min="14287" max="14287" width="0.8984375" style="2" customWidth="1"/>
    <col min="14288" max="14288" width="13.8984375" style="2" customWidth="1"/>
    <col min="14289" max="14289" width="0.8984375" style="2" customWidth="1"/>
    <col min="14290" max="14290" width="15.09765625" style="2" customWidth="1"/>
    <col min="14291" max="14291" width="0.8984375" style="2" customWidth="1"/>
    <col min="14292" max="14292" width="14.8984375" style="2" bestFit="1" customWidth="1"/>
    <col min="14293" max="14293" width="0.8984375" style="2" customWidth="1"/>
    <col min="14294" max="14294" width="14.69921875" style="2" customWidth="1"/>
    <col min="14295" max="14295" width="0.8984375" style="2" customWidth="1"/>
    <col min="14296" max="14296" width="12.8984375" style="2" customWidth="1"/>
    <col min="14297" max="14297" width="0.8984375" style="2" customWidth="1"/>
    <col min="14298" max="14298" width="14.8984375" style="2" customWidth="1"/>
    <col min="14299" max="14299" width="11.8984375" style="2" customWidth="1"/>
    <col min="14300" max="14533" width="9.09765625" style="2"/>
    <col min="14534" max="14534" width="27.8984375" style="2" customWidth="1"/>
    <col min="14535" max="14535" width="7.09765625" style="2" customWidth="1"/>
    <col min="14536" max="14536" width="12.8984375" style="2" customWidth="1"/>
    <col min="14537" max="14537" width="0.8984375" style="2" customWidth="1"/>
    <col min="14538" max="14538" width="13.8984375" style="2" customWidth="1"/>
    <col min="14539" max="14539" width="0.8984375" style="2" customWidth="1"/>
    <col min="14540" max="14540" width="12.09765625" style="2" customWidth="1"/>
    <col min="14541" max="14541" width="0.8984375" style="2" customWidth="1"/>
    <col min="14542" max="14542" width="12.8984375" style="2" customWidth="1"/>
    <col min="14543" max="14543" width="0.8984375" style="2" customWidth="1"/>
    <col min="14544" max="14544" width="13.8984375" style="2" customWidth="1"/>
    <col min="14545" max="14545" width="0.8984375" style="2" customWidth="1"/>
    <col min="14546" max="14546" width="15.09765625" style="2" customWidth="1"/>
    <col min="14547" max="14547" width="0.8984375" style="2" customWidth="1"/>
    <col min="14548" max="14548" width="14.8984375" style="2" bestFit="1" customWidth="1"/>
    <col min="14549" max="14549" width="0.8984375" style="2" customWidth="1"/>
    <col min="14550" max="14550" width="14.69921875" style="2" customWidth="1"/>
    <col min="14551" max="14551" width="0.8984375" style="2" customWidth="1"/>
    <col min="14552" max="14552" width="12.8984375" style="2" customWidth="1"/>
    <col min="14553" max="14553" width="0.8984375" style="2" customWidth="1"/>
    <col min="14554" max="14554" width="14.8984375" style="2" customWidth="1"/>
    <col min="14555" max="14555" width="11.8984375" style="2" customWidth="1"/>
    <col min="14556" max="14789" width="9.09765625" style="2"/>
    <col min="14790" max="14790" width="27.8984375" style="2" customWidth="1"/>
    <col min="14791" max="14791" width="7.09765625" style="2" customWidth="1"/>
    <col min="14792" max="14792" width="12.8984375" style="2" customWidth="1"/>
    <col min="14793" max="14793" width="0.8984375" style="2" customWidth="1"/>
    <col min="14794" max="14794" width="13.8984375" style="2" customWidth="1"/>
    <col min="14795" max="14795" width="0.8984375" style="2" customWidth="1"/>
    <col min="14796" max="14796" width="12.09765625" style="2" customWidth="1"/>
    <col min="14797" max="14797" width="0.8984375" style="2" customWidth="1"/>
    <col min="14798" max="14798" width="12.8984375" style="2" customWidth="1"/>
    <col min="14799" max="14799" width="0.8984375" style="2" customWidth="1"/>
    <col min="14800" max="14800" width="13.8984375" style="2" customWidth="1"/>
    <col min="14801" max="14801" width="0.8984375" style="2" customWidth="1"/>
    <col min="14802" max="14802" width="15.09765625" style="2" customWidth="1"/>
    <col min="14803" max="14803" width="0.8984375" style="2" customWidth="1"/>
    <col min="14804" max="14804" width="14.8984375" style="2" bestFit="1" customWidth="1"/>
    <col min="14805" max="14805" width="0.8984375" style="2" customWidth="1"/>
    <col min="14806" max="14806" width="14.69921875" style="2" customWidth="1"/>
    <col min="14807" max="14807" width="0.8984375" style="2" customWidth="1"/>
    <col min="14808" max="14808" width="12.8984375" style="2" customWidth="1"/>
    <col min="14809" max="14809" width="0.8984375" style="2" customWidth="1"/>
    <col min="14810" max="14810" width="14.8984375" style="2" customWidth="1"/>
    <col min="14811" max="14811" width="11.8984375" style="2" customWidth="1"/>
    <col min="14812" max="15045" width="9.09765625" style="2"/>
    <col min="15046" max="15046" width="27.8984375" style="2" customWidth="1"/>
    <col min="15047" max="15047" width="7.09765625" style="2" customWidth="1"/>
    <col min="15048" max="15048" width="12.8984375" style="2" customWidth="1"/>
    <col min="15049" max="15049" width="0.8984375" style="2" customWidth="1"/>
    <col min="15050" max="15050" width="13.8984375" style="2" customWidth="1"/>
    <col min="15051" max="15051" width="0.8984375" style="2" customWidth="1"/>
    <col min="15052" max="15052" width="12.09765625" style="2" customWidth="1"/>
    <col min="15053" max="15053" width="0.8984375" style="2" customWidth="1"/>
    <col min="15054" max="15054" width="12.8984375" style="2" customWidth="1"/>
    <col min="15055" max="15055" width="0.8984375" style="2" customWidth="1"/>
    <col min="15056" max="15056" width="13.8984375" style="2" customWidth="1"/>
    <col min="15057" max="15057" width="0.8984375" style="2" customWidth="1"/>
    <col min="15058" max="15058" width="15.09765625" style="2" customWidth="1"/>
    <col min="15059" max="15059" width="0.8984375" style="2" customWidth="1"/>
    <col min="15060" max="15060" width="14.8984375" style="2" bestFit="1" customWidth="1"/>
    <col min="15061" max="15061" width="0.8984375" style="2" customWidth="1"/>
    <col min="15062" max="15062" width="14.69921875" style="2" customWidth="1"/>
    <col min="15063" max="15063" width="0.8984375" style="2" customWidth="1"/>
    <col min="15064" max="15064" width="12.8984375" style="2" customWidth="1"/>
    <col min="15065" max="15065" width="0.8984375" style="2" customWidth="1"/>
    <col min="15066" max="15066" width="14.8984375" style="2" customWidth="1"/>
    <col min="15067" max="15067" width="11.8984375" style="2" customWidth="1"/>
    <col min="15068" max="15301" width="9.09765625" style="2"/>
    <col min="15302" max="15302" width="27.8984375" style="2" customWidth="1"/>
    <col min="15303" max="15303" width="7.09765625" style="2" customWidth="1"/>
    <col min="15304" max="15304" width="12.8984375" style="2" customWidth="1"/>
    <col min="15305" max="15305" width="0.8984375" style="2" customWidth="1"/>
    <col min="15306" max="15306" width="13.8984375" style="2" customWidth="1"/>
    <col min="15307" max="15307" width="0.8984375" style="2" customWidth="1"/>
    <col min="15308" max="15308" width="12.09765625" style="2" customWidth="1"/>
    <col min="15309" max="15309" width="0.8984375" style="2" customWidth="1"/>
    <col min="15310" max="15310" width="12.8984375" style="2" customWidth="1"/>
    <col min="15311" max="15311" width="0.8984375" style="2" customWidth="1"/>
    <col min="15312" max="15312" width="13.8984375" style="2" customWidth="1"/>
    <col min="15313" max="15313" width="0.8984375" style="2" customWidth="1"/>
    <col min="15314" max="15314" width="15.09765625" style="2" customWidth="1"/>
    <col min="15315" max="15315" width="0.8984375" style="2" customWidth="1"/>
    <col min="15316" max="15316" width="14.8984375" style="2" bestFit="1" customWidth="1"/>
    <col min="15317" max="15317" width="0.8984375" style="2" customWidth="1"/>
    <col min="15318" max="15318" width="14.69921875" style="2" customWidth="1"/>
    <col min="15319" max="15319" width="0.8984375" style="2" customWidth="1"/>
    <col min="15320" max="15320" width="12.8984375" style="2" customWidth="1"/>
    <col min="15321" max="15321" width="0.8984375" style="2" customWidth="1"/>
    <col min="15322" max="15322" width="14.8984375" style="2" customWidth="1"/>
    <col min="15323" max="15323" width="11.8984375" style="2" customWidth="1"/>
    <col min="15324" max="15557" width="9.09765625" style="2"/>
    <col min="15558" max="15558" width="27.8984375" style="2" customWidth="1"/>
    <col min="15559" max="15559" width="7.09765625" style="2" customWidth="1"/>
    <col min="15560" max="15560" width="12.8984375" style="2" customWidth="1"/>
    <col min="15561" max="15561" width="0.8984375" style="2" customWidth="1"/>
    <col min="15562" max="15562" width="13.8984375" style="2" customWidth="1"/>
    <col min="15563" max="15563" width="0.8984375" style="2" customWidth="1"/>
    <col min="15564" max="15564" width="12.09765625" style="2" customWidth="1"/>
    <col min="15565" max="15565" width="0.8984375" style="2" customWidth="1"/>
    <col min="15566" max="15566" width="12.8984375" style="2" customWidth="1"/>
    <col min="15567" max="15567" width="0.8984375" style="2" customWidth="1"/>
    <col min="15568" max="15568" width="13.8984375" style="2" customWidth="1"/>
    <col min="15569" max="15569" width="0.8984375" style="2" customWidth="1"/>
    <col min="15570" max="15570" width="15.09765625" style="2" customWidth="1"/>
    <col min="15571" max="15571" width="0.8984375" style="2" customWidth="1"/>
    <col min="15572" max="15572" width="14.8984375" style="2" bestFit="1" customWidth="1"/>
    <col min="15573" max="15573" width="0.8984375" style="2" customWidth="1"/>
    <col min="15574" max="15574" width="14.69921875" style="2" customWidth="1"/>
    <col min="15575" max="15575" width="0.8984375" style="2" customWidth="1"/>
    <col min="15576" max="15576" width="12.8984375" style="2" customWidth="1"/>
    <col min="15577" max="15577" width="0.8984375" style="2" customWidth="1"/>
    <col min="15578" max="15578" width="14.8984375" style="2" customWidth="1"/>
    <col min="15579" max="15579" width="11.8984375" style="2" customWidth="1"/>
    <col min="15580" max="15813" width="9.09765625" style="2"/>
    <col min="15814" max="15814" width="27.8984375" style="2" customWidth="1"/>
    <col min="15815" max="15815" width="7.09765625" style="2" customWidth="1"/>
    <col min="15816" max="15816" width="12.8984375" style="2" customWidth="1"/>
    <col min="15817" max="15817" width="0.8984375" style="2" customWidth="1"/>
    <col min="15818" max="15818" width="13.8984375" style="2" customWidth="1"/>
    <col min="15819" max="15819" width="0.8984375" style="2" customWidth="1"/>
    <col min="15820" max="15820" width="12.09765625" style="2" customWidth="1"/>
    <col min="15821" max="15821" width="0.8984375" style="2" customWidth="1"/>
    <col min="15822" max="15822" width="12.8984375" style="2" customWidth="1"/>
    <col min="15823" max="15823" width="0.8984375" style="2" customWidth="1"/>
    <col min="15824" max="15824" width="13.8984375" style="2" customWidth="1"/>
    <col min="15825" max="15825" width="0.8984375" style="2" customWidth="1"/>
    <col min="15826" max="15826" width="15.09765625" style="2" customWidth="1"/>
    <col min="15827" max="15827" width="0.8984375" style="2" customWidth="1"/>
    <col min="15828" max="15828" width="14.8984375" style="2" bestFit="1" customWidth="1"/>
    <col min="15829" max="15829" width="0.8984375" style="2" customWidth="1"/>
    <col min="15830" max="15830" width="14.69921875" style="2" customWidth="1"/>
    <col min="15831" max="15831" width="0.8984375" style="2" customWidth="1"/>
    <col min="15832" max="15832" width="12.8984375" style="2" customWidth="1"/>
    <col min="15833" max="15833" width="0.8984375" style="2" customWidth="1"/>
    <col min="15834" max="15834" width="14.8984375" style="2" customWidth="1"/>
    <col min="15835" max="15835" width="11.8984375" style="2" customWidth="1"/>
    <col min="15836" max="16069" width="9.09765625" style="2"/>
    <col min="16070" max="16070" width="27.8984375" style="2" customWidth="1"/>
    <col min="16071" max="16071" width="7.09765625" style="2" customWidth="1"/>
    <col min="16072" max="16072" width="12.8984375" style="2" customWidth="1"/>
    <col min="16073" max="16073" width="0.8984375" style="2" customWidth="1"/>
    <col min="16074" max="16074" width="13.8984375" style="2" customWidth="1"/>
    <col min="16075" max="16075" width="0.8984375" style="2" customWidth="1"/>
    <col min="16076" max="16076" width="12.09765625" style="2" customWidth="1"/>
    <col min="16077" max="16077" width="0.8984375" style="2" customWidth="1"/>
    <col min="16078" max="16078" width="12.8984375" style="2" customWidth="1"/>
    <col min="16079" max="16079" width="0.8984375" style="2" customWidth="1"/>
    <col min="16080" max="16080" width="13.8984375" style="2" customWidth="1"/>
    <col min="16081" max="16081" width="0.8984375" style="2" customWidth="1"/>
    <col min="16082" max="16082" width="15.09765625" style="2" customWidth="1"/>
    <col min="16083" max="16083" width="0.8984375" style="2" customWidth="1"/>
    <col min="16084" max="16084" width="14.8984375" style="2" bestFit="1" customWidth="1"/>
    <col min="16085" max="16085" width="0.8984375" style="2" customWidth="1"/>
    <col min="16086" max="16086" width="14.69921875" style="2" customWidth="1"/>
    <col min="16087" max="16087" width="0.8984375" style="2" customWidth="1"/>
    <col min="16088" max="16088" width="12.8984375" style="2" customWidth="1"/>
    <col min="16089" max="16089" width="0.8984375" style="2" customWidth="1"/>
    <col min="16090" max="16090" width="14.8984375" style="2" customWidth="1"/>
    <col min="16091" max="16091" width="11.8984375" style="2" customWidth="1"/>
    <col min="16092" max="16326" width="9.09765625" style="2"/>
    <col min="16327" max="16384" width="9.09765625" style="2" customWidth="1"/>
  </cols>
  <sheetData>
    <row r="1" spans="1:21" ht="19.95" customHeight="1">
      <c r="A1" s="224">
        <v>6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</row>
    <row r="2" spans="1:21" ht="19.95" customHeight="1">
      <c r="A2" s="225" t="s">
        <v>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</row>
    <row r="3" spans="1:21" ht="19.95" customHeight="1">
      <c r="A3" s="227" t="s">
        <v>131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</row>
    <row r="4" spans="1:21" ht="19.95" customHeight="1">
      <c r="A4" s="227" t="s">
        <v>194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</row>
    <row r="5" spans="1:21" ht="19.95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3" t="s">
        <v>155</v>
      </c>
    </row>
    <row r="6" spans="1:21" ht="19.95" customHeight="1">
      <c r="A6" s="3"/>
      <c r="B6" s="4"/>
      <c r="C6" s="228" t="s">
        <v>61</v>
      </c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5"/>
      <c r="Q6" s="6"/>
      <c r="R6" s="6"/>
      <c r="S6" s="6"/>
      <c r="T6" s="4"/>
      <c r="U6" s="4"/>
    </row>
    <row r="7" spans="1:21" ht="19.95" customHeight="1">
      <c r="A7" s="3"/>
      <c r="B7" s="4"/>
      <c r="C7" s="4"/>
      <c r="D7" s="4"/>
      <c r="E7" s="4"/>
      <c r="F7" s="4"/>
      <c r="G7" s="222" t="s">
        <v>45</v>
      </c>
      <c r="H7" s="222"/>
      <c r="I7" s="222"/>
      <c r="J7" s="3"/>
      <c r="K7" s="223" t="s">
        <v>48</v>
      </c>
      <c r="L7" s="223"/>
      <c r="M7" s="223"/>
      <c r="N7" s="223"/>
      <c r="O7" s="223"/>
      <c r="P7" s="7"/>
      <c r="Q7" s="4" t="s">
        <v>75</v>
      </c>
      <c r="R7" s="3"/>
      <c r="S7" s="8"/>
      <c r="T7" s="4"/>
      <c r="U7" s="4"/>
    </row>
    <row r="8" spans="1:21" ht="19.95" customHeight="1">
      <c r="A8" s="3"/>
      <c r="B8" s="4"/>
      <c r="C8" s="4" t="s">
        <v>62</v>
      </c>
      <c r="D8" s="4"/>
      <c r="E8" s="4"/>
      <c r="F8" s="4"/>
      <c r="G8" s="4"/>
      <c r="H8" s="3"/>
      <c r="I8" s="3"/>
      <c r="J8" s="3"/>
      <c r="K8" s="67" t="s">
        <v>68</v>
      </c>
      <c r="L8" s="4"/>
      <c r="M8" s="67"/>
      <c r="N8" s="4"/>
      <c r="O8" s="67" t="s">
        <v>72</v>
      </c>
      <c r="P8" s="4"/>
      <c r="Q8" s="8" t="s">
        <v>76</v>
      </c>
      <c r="R8" s="4"/>
      <c r="S8" s="68"/>
      <c r="T8" s="4"/>
      <c r="U8" s="4"/>
    </row>
    <row r="9" spans="1:21" ht="19.95" customHeight="1">
      <c r="A9" s="4"/>
      <c r="B9" s="4"/>
      <c r="C9" s="8" t="s">
        <v>63</v>
      </c>
      <c r="D9" s="4"/>
      <c r="E9" s="8"/>
      <c r="F9" s="8"/>
      <c r="G9" s="8"/>
      <c r="H9" s="8"/>
      <c r="I9" s="8"/>
      <c r="J9" s="8"/>
      <c r="K9" s="68" t="s">
        <v>69</v>
      </c>
      <c r="L9" s="8"/>
      <c r="M9" s="68"/>
      <c r="N9" s="8"/>
      <c r="O9" s="67" t="s">
        <v>73</v>
      </c>
      <c r="P9" s="8"/>
      <c r="Q9" s="8" t="s">
        <v>77</v>
      </c>
      <c r="R9" s="8"/>
      <c r="S9" s="68" t="s">
        <v>79</v>
      </c>
      <c r="T9" s="8"/>
      <c r="U9" s="4" t="s">
        <v>81</v>
      </c>
    </row>
    <row r="10" spans="1:21" ht="19.95" customHeight="1">
      <c r="A10" s="11"/>
      <c r="B10" s="12" t="s">
        <v>6</v>
      </c>
      <c r="C10" s="62" t="s">
        <v>64</v>
      </c>
      <c r="D10" s="4"/>
      <c r="E10" s="62" t="s">
        <v>65</v>
      </c>
      <c r="F10" s="8"/>
      <c r="G10" s="62" t="s">
        <v>66</v>
      </c>
      <c r="H10" s="13"/>
      <c r="I10" s="62" t="s">
        <v>67</v>
      </c>
      <c r="J10" s="8"/>
      <c r="K10" s="64" t="s">
        <v>70</v>
      </c>
      <c r="L10" s="13"/>
      <c r="M10" s="64" t="s">
        <v>71</v>
      </c>
      <c r="N10" s="13"/>
      <c r="O10" s="65" t="s">
        <v>74</v>
      </c>
      <c r="P10" s="13"/>
      <c r="Q10" s="62" t="s">
        <v>78</v>
      </c>
      <c r="R10" s="13"/>
      <c r="S10" s="64" t="s">
        <v>80</v>
      </c>
      <c r="T10" s="13"/>
      <c r="U10" s="66" t="s">
        <v>74</v>
      </c>
    </row>
    <row r="11" spans="1:21" ht="19.95" customHeight="1">
      <c r="A11" s="11" t="s">
        <v>87</v>
      </c>
      <c r="B11" s="14"/>
      <c r="C11" s="38">
        <v>305665008</v>
      </c>
      <c r="D11" s="38"/>
      <c r="E11" s="38">
        <v>164000000</v>
      </c>
      <c r="F11" s="38"/>
      <c r="G11" s="38">
        <v>30566626</v>
      </c>
      <c r="H11" s="42"/>
      <c r="I11" s="38">
        <v>677721322</v>
      </c>
      <c r="J11" s="42"/>
      <c r="K11" s="42">
        <v>-2454038</v>
      </c>
      <c r="L11" s="42"/>
      <c r="M11" s="42">
        <v>-3678188</v>
      </c>
      <c r="N11" s="42"/>
      <c r="O11" s="38">
        <f>SUM(K11:M11)</f>
        <v>-6132226</v>
      </c>
      <c r="P11" s="42"/>
      <c r="Q11" s="38">
        <f>SUM(C11:I11)+O11</f>
        <v>1171820730</v>
      </c>
      <c r="R11" s="42"/>
      <c r="S11" s="42">
        <v>24175885</v>
      </c>
      <c r="T11" s="42"/>
      <c r="U11" s="38">
        <f>SUM(Q11:S11)</f>
        <v>1195996615</v>
      </c>
    </row>
    <row r="12" spans="1:21" ht="19.95" customHeight="1">
      <c r="A12" s="16" t="s">
        <v>88</v>
      </c>
      <c r="B12" s="14"/>
      <c r="C12" s="39">
        <v>0</v>
      </c>
      <c r="D12" s="38"/>
      <c r="E12" s="39">
        <v>0</v>
      </c>
      <c r="F12" s="38"/>
      <c r="G12" s="39">
        <v>0</v>
      </c>
      <c r="H12" s="42"/>
      <c r="I12" s="50">
        <v>-3678188</v>
      </c>
      <c r="J12" s="42"/>
      <c r="K12" s="39">
        <v>0</v>
      </c>
      <c r="L12" s="42"/>
      <c r="M12" s="56">
        <v>3678188</v>
      </c>
      <c r="N12" s="42"/>
      <c r="O12" s="50">
        <f t="shared" ref="O12:O13" si="0">SUM(K12:M12)</f>
        <v>3678188</v>
      </c>
      <c r="P12" s="42"/>
      <c r="Q12" s="39">
        <v>0</v>
      </c>
      <c r="R12" s="42"/>
      <c r="S12" s="39">
        <v>0</v>
      </c>
      <c r="T12" s="42"/>
      <c r="U12" s="39">
        <v>0</v>
      </c>
    </row>
    <row r="13" spans="1:21" ht="19.95" customHeight="1">
      <c r="A13" s="16" t="s">
        <v>89</v>
      </c>
      <c r="B13" s="12">
        <v>30</v>
      </c>
      <c r="C13" s="50">
        <v>30566206</v>
      </c>
      <c r="D13" s="38"/>
      <c r="E13" s="39">
        <v>0</v>
      </c>
      <c r="F13" s="38"/>
      <c r="G13" s="39">
        <v>0</v>
      </c>
      <c r="H13" s="42"/>
      <c r="I13" s="50">
        <v>-30566206</v>
      </c>
      <c r="J13" s="42"/>
      <c r="K13" s="39">
        <v>0</v>
      </c>
      <c r="L13" s="42"/>
      <c r="M13" s="39">
        <v>0</v>
      </c>
      <c r="N13" s="42"/>
      <c r="O13" s="38">
        <f t="shared" si="0"/>
        <v>0</v>
      </c>
      <c r="P13" s="42"/>
      <c r="Q13" s="39">
        <v>0</v>
      </c>
      <c r="R13" s="42"/>
      <c r="S13" s="39">
        <v>0</v>
      </c>
      <c r="T13" s="42"/>
      <c r="U13" s="39">
        <v>0</v>
      </c>
    </row>
    <row r="14" spans="1:21" ht="19.95" customHeight="1">
      <c r="A14" s="16" t="s">
        <v>132</v>
      </c>
      <c r="B14" s="12">
        <v>30</v>
      </c>
      <c r="C14" s="39">
        <v>0</v>
      </c>
      <c r="D14" s="41"/>
      <c r="E14" s="39">
        <v>0</v>
      </c>
      <c r="F14" s="41"/>
      <c r="G14" s="39">
        <v>0</v>
      </c>
      <c r="H14" s="41"/>
      <c r="I14" s="41">
        <v>-138160523</v>
      </c>
      <c r="J14" s="41"/>
      <c r="K14" s="39">
        <v>0</v>
      </c>
      <c r="L14" s="41"/>
      <c r="M14" s="39">
        <v>0</v>
      </c>
      <c r="N14" s="41"/>
      <c r="O14" s="39">
        <f>SUM(K14:M14)</f>
        <v>0</v>
      </c>
      <c r="P14" s="41"/>
      <c r="Q14" s="41">
        <f>SUM(C14:I14)+O14</f>
        <v>-138160523</v>
      </c>
      <c r="R14" s="41"/>
      <c r="S14" s="39">
        <v>0</v>
      </c>
      <c r="T14" s="41"/>
      <c r="U14" s="43">
        <f>SUM(Q14:S14)</f>
        <v>-138160523</v>
      </c>
    </row>
    <row r="15" spans="1:21" ht="19.95" customHeight="1">
      <c r="A15" s="16" t="s">
        <v>166</v>
      </c>
      <c r="B15" s="14"/>
      <c r="C15" s="19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</row>
    <row r="16" spans="1:21" ht="19.95" customHeight="1">
      <c r="A16" s="16" t="s">
        <v>83</v>
      </c>
      <c r="B16" s="12"/>
      <c r="C16" s="39">
        <v>0</v>
      </c>
      <c r="D16" s="41"/>
      <c r="E16" s="39">
        <v>0</v>
      </c>
      <c r="F16" s="41"/>
      <c r="G16" s="39">
        <v>0</v>
      </c>
      <c r="H16" s="41"/>
      <c r="I16" s="41">
        <v>368214817</v>
      </c>
      <c r="J16" s="41"/>
      <c r="K16" s="39">
        <v>0</v>
      </c>
      <c r="L16" s="39"/>
      <c r="M16" s="39">
        <v>0</v>
      </c>
      <c r="N16" s="39"/>
      <c r="O16" s="39">
        <f>SUM(K16:M16)</f>
        <v>0</v>
      </c>
      <c r="P16" s="41"/>
      <c r="Q16" s="41">
        <f>SUM(C16:I16)+O16</f>
        <v>368214817</v>
      </c>
      <c r="R16" s="41"/>
      <c r="S16" s="41">
        <v>-15732755</v>
      </c>
      <c r="T16" s="41"/>
      <c r="U16" s="43">
        <f>SUM(Q16:S16)</f>
        <v>352482062</v>
      </c>
    </row>
    <row r="17" spans="1:21" ht="19.95" customHeight="1">
      <c r="A17" s="16" t="s">
        <v>84</v>
      </c>
      <c r="B17" s="12"/>
      <c r="C17" s="1"/>
      <c r="D17" s="17"/>
      <c r="E17" s="1"/>
      <c r="F17" s="17"/>
      <c r="G17" s="1"/>
      <c r="H17" s="17"/>
      <c r="I17" s="1"/>
      <c r="J17" s="17"/>
      <c r="K17" s="1"/>
      <c r="L17" s="1"/>
      <c r="M17" s="1"/>
      <c r="N17" s="1"/>
      <c r="O17" s="1"/>
      <c r="P17" s="17"/>
      <c r="Q17" s="1"/>
      <c r="R17" s="1"/>
      <c r="S17" s="1"/>
      <c r="T17" s="1"/>
      <c r="U17" s="1"/>
    </row>
    <row r="18" spans="1:21" ht="19.95" customHeight="1">
      <c r="A18" s="16" t="s">
        <v>85</v>
      </c>
      <c r="B18" s="12"/>
      <c r="C18" s="1"/>
      <c r="D18" s="17"/>
      <c r="E18" s="1"/>
      <c r="F18" s="17"/>
      <c r="G18" s="1"/>
      <c r="H18" s="17"/>
      <c r="I18" s="1"/>
      <c r="J18" s="17"/>
      <c r="K18" s="17"/>
      <c r="L18" s="17"/>
      <c r="M18" s="17"/>
      <c r="N18" s="17"/>
      <c r="O18" s="18"/>
      <c r="P18" s="17"/>
      <c r="Q18" s="17"/>
      <c r="R18" s="17"/>
      <c r="S18" s="17"/>
      <c r="T18" s="17"/>
      <c r="U18" s="15"/>
    </row>
    <row r="19" spans="1:21" ht="19.95" customHeight="1">
      <c r="A19" s="16" t="s">
        <v>86</v>
      </c>
      <c r="B19" s="12"/>
      <c r="C19" s="39">
        <v>0</v>
      </c>
      <c r="D19" s="41"/>
      <c r="E19" s="39">
        <v>0</v>
      </c>
      <c r="F19" s="41"/>
      <c r="G19" s="39">
        <v>0</v>
      </c>
      <c r="H19" s="41"/>
      <c r="I19" s="39">
        <v>0</v>
      </c>
      <c r="J19" s="41"/>
      <c r="K19" s="41">
        <v>-17301</v>
      </c>
      <c r="L19" s="41"/>
      <c r="M19" s="39">
        <v>0</v>
      </c>
      <c r="N19" s="41"/>
      <c r="O19" s="43">
        <f>SUM(K19:M19)</f>
        <v>-17301</v>
      </c>
      <c r="P19" s="41"/>
      <c r="Q19" s="43">
        <f>SUM(C19:I19)+O19</f>
        <v>-17301</v>
      </c>
      <c r="R19" s="41"/>
      <c r="S19" s="39">
        <v>0</v>
      </c>
      <c r="T19" s="41"/>
      <c r="U19" s="41">
        <f>SUM(Q19:S19)</f>
        <v>-17301</v>
      </c>
    </row>
    <row r="20" spans="1:21" ht="19.95" customHeight="1">
      <c r="A20" s="16" t="s">
        <v>164</v>
      </c>
      <c r="B20" s="12"/>
      <c r="C20" s="59">
        <v>0</v>
      </c>
      <c r="D20" s="41"/>
      <c r="E20" s="59">
        <v>0</v>
      </c>
      <c r="F20" s="41"/>
      <c r="G20" s="59">
        <v>0</v>
      </c>
      <c r="H20" s="41"/>
      <c r="I20" s="59">
        <v>0</v>
      </c>
      <c r="J20" s="41"/>
      <c r="K20" s="59"/>
      <c r="L20" s="41"/>
      <c r="M20" s="59">
        <v>-3075025</v>
      </c>
      <c r="N20" s="41"/>
      <c r="O20" s="59">
        <f>SUM(K20:M20)</f>
        <v>-3075025</v>
      </c>
      <c r="P20" s="41"/>
      <c r="Q20" s="59">
        <f>SUM(C20:I20)+O20</f>
        <v>-3075025</v>
      </c>
      <c r="R20" s="41"/>
      <c r="S20" s="59">
        <v>0</v>
      </c>
      <c r="T20" s="41"/>
      <c r="U20" s="59">
        <f>SUM(Q20:S20)</f>
        <v>-3075025</v>
      </c>
    </row>
    <row r="21" spans="1:21" ht="19.95" customHeight="1">
      <c r="A21" s="16" t="s">
        <v>90</v>
      </c>
      <c r="B21" s="12"/>
      <c r="C21" s="44">
        <v>0</v>
      </c>
      <c r="D21" s="60"/>
      <c r="E21" s="44">
        <v>0</v>
      </c>
      <c r="F21" s="60"/>
      <c r="G21" s="44">
        <v>3056525</v>
      </c>
      <c r="H21" s="60"/>
      <c r="I21" s="44">
        <v>-3056525</v>
      </c>
      <c r="J21" s="60"/>
      <c r="K21" s="44">
        <v>0</v>
      </c>
      <c r="L21" s="60"/>
      <c r="M21" s="44">
        <v>0</v>
      </c>
      <c r="N21" s="60"/>
      <c r="O21" s="44">
        <v>0</v>
      </c>
      <c r="P21" s="60"/>
      <c r="Q21" s="44">
        <v>0</v>
      </c>
      <c r="R21" s="60"/>
      <c r="S21" s="44">
        <v>0</v>
      </c>
      <c r="T21" s="60"/>
      <c r="U21" s="44">
        <v>0</v>
      </c>
    </row>
    <row r="22" spans="1:21" ht="19.95" customHeight="1" thickBot="1">
      <c r="A22" s="11" t="s">
        <v>165</v>
      </c>
      <c r="B22" s="11"/>
      <c r="C22" s="20">
        <f>SUM(C11:C21)</f>
        <v>336231214</v>
      </c>
      <c r="D22" s="21"/>
      <c r="E22" s="20">
        <f>SUM(E11:E21)</f>
        <v>164000000</v>
      </c>
      <c r="F22" s="61">
        <f>SUM(F11:F20)</f>
        <v>0</v>
      </c>
      <c r="G22" s="20">
        <f>SUM(G11:G21)</f>
        <v>33623151</v>
      </c>
      <c r="H22" s="61">
        <f>SUM(H11:H20)</f>
        <v>0</v>
      </c>
      <c r="I22" s="20">
        <f>SUM(I11:I21)</f>
        <v>870474697</v>
      </c>
      <c r="J22" s="61">
        <f>SUM(J11:J20)</f>
        <v>0</v>
      </c>
      <c r="K22" s="20">
        <f>SUM(K11:K21)</f>
        <v>-2471339</v>
      </c>
      <c r="L22" s="61">
        <f>SUM(L11:L20)</f>
        <v>0</v>
      </c>
      <c r="M22" s="20">
        <f>SUM(M11:M21)</f>
        <v>-3075025</v>
      </c>
      <c r="N22" s="61">
        <f>SUM(N11:N20)</f>
        <v>0</v>
      </c>
      <c r="O22" s="20">
        <f>SUM(O11:O21)</f>
        <v>-5546364</v>
      </c>
      <c r="P22" s="61">
        <f>SUM(P11:P20)</f>
        <v>0</v>
      </c>
      <c r="Q22" s="20">
        <f>SUM(Q11:Q21)</f>
        <v>1398782698</v>
      </c>
      <c r="R22" s="61">
        <f>SUM(R11:R20)</f>
        <v>0</v>
      </c>
      <c r="S22" s="20">
        <f>SUM(S11:S21)</f>
        <v>8443130</v>
      </c>
      <c r="T22" s="61">
        <f>SUM(T11:T20)</f>
        <v>0</v>
      </c>
      <c r="U22" s="20">
        <f>SUM(U11:U21)</f>
        <v>1407225828</v>
      </c>
    </row>
    <row r="23" spans="1:21" ht="19.95" customHeight="1" thickTop="1"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19.95" customHeight="1">
      <c r="A24" s="11" t="s">
        <v>195</v>
      </c>
      <c r="B24" s="14"/>
      <c r="C24" s="45">
        <f>C22</f>
        <v>336231214</v>
      </c>
      <c r="D24" s="42"/>
      <c r="E24" s="45">
        <f>E22</f>
        <v>164000000</v>
      </c>
      <c r="F24" s="42"/>
      <c r="G24" s="45">
        <f>G22</f>
        <v>33623151</v>
      </c>
      <c r="H24" s="42"/>
      <c r="I24" s="45">
        <f>I22</f>
        <v>870474697</v>
      </c>
      <c r="J24" s="42"/>
      <c r="K24" s="45">
        <f>K22</f>
        <v>-2471339</v>
      </c>
      <c r="L24" s="42"/>
      <c r="M24" s="45">
        <f>M22</f>
        <v>-3075025</v>
      </c>
      <c r="N24" s="42"/>
      <c r="O24" s="38">
        <f>SUM(K24:M24)</f>
        <v>-5546364</v>
      </c>
      <c r="P24" s="42"/>
      <c r="Q24" s="38">
        <f>SUM(C24:I24)+O24</f>
        <v>1398782698</v>
      </c>
      <c r="R24" s="42"/>
      <c r="S24" s="45">
        <f>S22</f>
        <v>8443130</v>
      </c>
      <c r="T24" s="42"/>
      <c r="U24" s="38">
        <f>SUM(Q24:S24)</f>
        <v>1407225828</v>
      </c>
    </row>
    <row r="25" spans="1:21" ht="19.95" customHeight="1">
      <c r="A25" s="16" t="s">
        <v>88</v>
      </c>
      <c r="B25" s="14"/>
      <c r="C25" s="1">
        <v>0</v>
      </c>
      <c r="D25" s="17"/>
      <c r="E25" s="1">
        <v>0</v>
      </c>
      <c r="F25" s="17"/>
      <c r="G25" s="1">
        <v>0</v>
      </c>
      <c r="H25" s="17"/>
      <c r="I25" s="63">
        <v>-3075025</v>
      </c>
      <c r="J25" s="17"/>
      <c r="K25" s="1">
        <v>0</v>
      </c>
      <c r="L25" s="17"/>
      <c r="M25" s="17">
        <v>3075025</v>
      </c>
      <c r="N25" s="17"/>
      <c r="O25" s="18">
        <f t="shared" ref="O25:O35" si="1">SUM(K25:M25)</f>
        <v>3075025</v>
      </c>
      <c r="P25" s="17"/>
      <c r="Q25" s="1">
        <f t="shared" ref="Q25:Q27" si="2">SUM(C25:I25)+O25</f>
        <v>0</v>
      </c>
      <c r="R25" s="17"/>
      <c r="S25" s="1">
        <v>0</v>
      </c>
      <c r="T25" s="1"/>
      <c r="U25" s="1">
        <v>0</v>
      </c>
    </row>
    <row r="26" spans="1:21" ht="19.95" customHeight="1">
      <c r="A26" s="16" t="s">
        <v>198</v>
      </c>
      <c r="B26" s="14"/>
      <c r="C26" s="1">
        <v>0</v>
      </c>
      <c r="D26" s="17"/>
      <c r="E26" s="1">
        <v>0</v>
      </c>
      <c r="F26" s="17"/>
      <c r="G26" s="1">
        <v>0</v>
      </c>
      <c r="H26" s="17"/>
      <c r="I26" s="17">
        <v>-3937167</v>
      </c>
      <c r="J26" s="17"/>
      <c r="K26" s="1">
        <v>0</v>
      </c>
      <c r="L26" s="17"/>
      <c r="M26" s="1">
        <v>0</v>
      </c>
      <c r="N26" s="17"/>
      <c r="O26" s="1">
        <f t="shared" si="1"/>
        <v>0</v>
      </c>
      <c r="P26" s="17"/>
      <c r="Q26" s="1">
        <f t="shared" si="2"/>
        <v>-3937167</v>
      </c>
      <c r="R26" s="17"/>
      <c r="S26" s="1">
        <v>3937167</v>
      </c>
      <c r="T26" s="1"/>
      <c r="U26" s="1">
        <v>0</v>
      </c>
    </row>
    <row r="27" spans="1:21" ht="19.95" customHeight="1">
      <c r="A27" s="16" t="s">
        <v>89</v>
      </c>
      <c r="B27" s="24">
        <v>30</v>
      </c>
      <c r="C27" s="1">
        <v>33622740</v>
      </c>
      <c r="D27" s="17"/>
      <c r="E27" s="1">
        <v>0</v>
      </c>
      <c r="F27" s="17"/>
      <c r="G27" s="1">
        <v>0</v>
      </c>
      <c r="H27" s="17"/>
      <c r="I27" s="17">
        <v>-33622740</v>
      </c>
      <c r="J27" s="17"/>
      <c r="K27" s="1">
        <v>0</v>
      </c>
      <c r="L27" s="17"/>
      <c r="M27" s="1">
        <v>0</v>
      </c>
      <c r="N27" s="17"/>
      <c r="O27" s="1">
        <f t="shared" si="1"/>
        <v>0</v>
      </c>
      <c r="P27" s="17"/>
      <c r="Q27" s="1">
        <f t="shared" si="2"/>
        <v>0</v>
      </c>
      <c r="R27" s="1"/>
      <c r="S27" s="1">
        <v>0</v>
      </c>
      <c r="T27" s="1"/>
      <c r="U27" s="1">
        <v>0</v>
      </c>
    </row>
    <row r="28" spans="1:21" ht="19.95" customHeight="1">
      <c r="A28" s="16" t="s">
        <v>132</v>
      </c>
      <c r="B28" s="24">
        <v>30</v>
      </c>
      <c r="C28" s="1">
        <v>0</v>
      </c>
      <c r="D28" s="17"/>
      <c r="E28" s="1">
        <v>0</v>
      </c>
      <c r="F28" s="17"/>
      <c r="G28" s="1">
        <v>0</v>
      </c>
      <c r="H28" s="17"/>
      <c r="I28" s="17">
        <v>-178201138</v>
      </c>
      <c r="J28" s="17"/>
      <c r="K28" s="1">
        <v>0</v>
      </c>
      <c r="L28" s="17"/>
      <c r="M28" s="1">
        <v>0</v>
      </c>
      <c r="N28" s="17"/>
      <c r="O28" s="1">
        <f t="shared" si="1"/>
        <v>0</v>
      </c>
      <c r="P28" s="17"/>
      <c r="Q28" s="39">
        <f>SUM(C28:I28)+O28</f>
        <v>-178201138</v>
      </c>
      <c r="R28" s="1"/>
      <c r="S28" s="1">
        <v>0</v>
      </c>
      <c r="T28" s="39"/>
      <c r="U28" s="39">
        <f>Q28+S28</f>
        <v>-178201138</v>
      </c>
    </row>
    <row r="29" spans="1:21" ht="19.95" customHeight="1">
      <c r="A29" s="16" t="s">
        <v>166</v>
      </c>
      <c r="B29" s="14"/>
      <c r="C29" s="1"/>
      <c r="D29" s="17"/>
      <c r="E29" s="1"/>
      <c r="F29" s="17"/>
      <c r="G29" s="1"/>
      <c r="H29" s="17"/>
      <c r="J29" s="17"/>
      <c r="K29" s="1"/>
      <c r="L29" s="17"/>
      <c r="M29" s="1"/>
      <c r="N29" s="17"/>
      <c r="O29" s="1"/>
      <c r="P29" s="17"/>
      <c r="Q29" s="1"/>
      <c r="R29" s="1"/>
      <c r="S29" s="1"/>
      <c r="T29" s="1"/>
      <c r="U29" s="1"/>
    </row>
    <row r="30" spans="1:21" ht="19.95" customHeight="1">
      <c r="A30" s="16" t="s">
        <v>83</v>
      </c>
      <c r="B30" s="12"/>
      <c r="C30" s="1">
        <v>0</v>
      </c>
      <c r="D30" s="17"/>
      <c r="E30" s="1">
        <v>0</v>
      </c>
      <c r="F30" s="17"/>
      <c r="G30" s="1">
        <v>0</v>
      </c>
      <c r="H30" s="17"/>
      <c r="I30" s="17">
        <v>409514295</v>
      </c>
      <c r="J30" s="17"/>
      <c r="K30" s="1">
        <v>0</v>
      </c>
      <c r="L30" s="17"/>
      <c r="M30" s="1">
        <v>0</v>
      </c>
      <c r="N30" s="17"/>
      <c r="O30" s="1">
        <f t="shared" si="1"/>
        <v>0</v>
      </c>
      <c r="P30" s="17"/>
      <c r="Q30" s="39">
        <f t="shared" ref="Q30:Q35" si="3">SUM(C30:I30)+O30</f>
        <v>409514295</v>
      </c>
      <c r="R30" s="17"/>
      <c r="S30" s="39">
        <v>1696069</v>
      </c>
      <c r="T30" s="17"/>
      <c r="U30" s="39">
        <f>Q30+S30</f>
        <v>411210364</v>
      </c>
    </row>
    <row r="31" spans="1:21" ht="19.95" customHeight="1">
      <c r="A31" s="16" t="s">
        <v>84</v>
      </c>
      <c r="B31" s="12"/>
      <c r="C31" s="1"/>
      <c r="D31" s="17"/>
      <c r="E31" s="1"/>
      <c r="F31" s="17"/>
      <c r="G31" s="1"/>
      <c r="H31" s="17"/>
      <c r="J31" s="17"/>
      <c r="K31" s="1"/>
      <c r="L31" s="17"/>
      <c r="M31" s="1"/>
      <c r="N31" s="17"/>
      <c r="O31" s="17"/>
      <c r="P31" s="17"/>
      <c r="Q31" s="17"/>
      <c r="R31" s="17"/>
      <c r="S31" s="1"/>
      <c r="T31" s="17"/>
      <c r="U31" s="17"/>
    </row>
    <row r="32" spans="1:21" ht="19.95" customHeight="1">
      <c r="A32" s="16" t="s">
        <v>85</v>
      </c>
      <c r="B32" s="12"/>
      <c r="C32" s="19"/>
      <c r="D32" s="17"/>
      <c r="E32" s="1"/>
      <c r="F32" s="17"/>
      <c r="G32" s="17"/>
      <c r="H32" s="17"/>
      <c r="I32" s="17"/>
      <c r="J32" s="17"/>
      <c r="L32" s="17"/>
      <c r="M32" s="1"/>
      <c r="N32" s="17"/>
      <c r="O32" s="17"/>
      <c r="P32" s="17"/>
      <c r="Q32" s="17"/>
      <c r="R32" s="17"/>
      <c r="S32" s="1"/>
      <c r="T32" s="17"/>
      <c r="U32" s="17"/>
    </row>
    <row r="33" spans="1:21" ht="19.95" customHeight="1">
      <c r="A33" s="16" t="s">
        <v>86</v>
      </c>
      <c r="B33" s="12"/>
      <c r="C33" s="1">
        <v>0</v>
      </c>
      <c r="D33" s="17"/>
      <c r="E33" s="1">
        <v>0</v>
      </c>
      <c r="F33" s="17"/>
      <c r="G33" s="1">
        <v>0</v>
      </c>
      <c r="H33" s="17"/>
      <c r="I33" s="1">
        <v>0</v>
      </c>
      <c r="J33" s="17"/>
      <c r="K33" s="17">
        <v>-1010301</v>
      </c>
      <c r="L33" s="17"/>
      <c r="M33" s="1">
        <v>0</v>
      </c>
      <c r="N33" s="17"/>
      <c r="O33" s="43">
        <f>SUM(K33:M33)</f>
        <v>-1010301</v>
      </c>
      <c r="P33" s="41"/>
      <c r="Q33" s="43">
        <f t="shared" si="3"/>
        <v>-1010301</v>
      </c>
      <c r="R33" s="17"/>
      <c r="S33" s="1">
        <v>0</v>
      </c>
      <c r="T33" s="17"/>
      <c r="U33" s="41">
        <f>Q33+S33</f>
        <v>-1010301</v>
      </c>
    </row>
    <row r="34" spans="1:21" ht="19.95" customHeight="1">
      <c r="A34" s="16" t="s">
        <v>164</v>
      </c>
      <c r="B34" s="12"/>
      <c r="C34" s="1">
        <v>0</v>
      </c>
      <c r="D34" s="17"/>
      <c r="E34" s="1">
        <v>0</v>
      </c>
      <c r="F34" s="17"/>
      <c r="G34" s="1">
        <v>0</v>
      </c>
      <c r="H34" s="17"/>
      <c r="I34" s="1">
        <v>-2140224</v>
      </c>
      <c r="J34" s="17"/>
      <c r="K34" s="1">
        <v>0</v>
      </c>
      <c r="L34" s="17"/>
      <c r="M34" s="1">
        <v>0</v>
      </c>
      <c r="N34" s="17"/>
      <c r="O34" s="1">
        <f t="shared" ref="O34" si="4">SUM(K34:M34)</f>
        <v>0</v>
      </c>
      <c r="P34" s="41"/>
      <c r="Q34" s="39">
        <f t="shared" si="3"/>
        <v>-2140224</v>
      </c>
      <c r="R34" s="41"/>
      <c r="S34" s="1">
        <v>0</v>
      </c>
      <c r="T34" s="41"/>
      <c r="U34" s="39">
        <f>SUM(Q34:S34)</f>
        <v>-2140224</v>
      </c>
    </row>
    <row r="35" spans="1:21" ht="19.95" customHeight="1">
      <c r="A35" s="16" t="s">
        <v>90</v>
      </c>
      <c r="B35" s="12"/>
      <c r="C35" s="1">
        <v>0</v>
      </c>
      <c r="D35" s="17"/>
      <c r="E35" s="1">
        <v>0</v>
      </c>
      <c r="F35" s="17"/>
      <c r="G35" s="1">
        <v>3362283</v>
      </c>
      <c r="H35" s="17"/>
      <c r="I35" s="1">
        <v>-3362283</v>
      </c>
      <c r="J35" s="17"/>
      <c r="K35" s="1">
        <v>0</v>
      </c>
      <c r="L35" s="17"/>
      <c r="M35" s="1">
        <v>0</v>
      </c>
      <c r="N35" s="17"/>
      <c r="O35" s="1">
        <f t="shared" si="1"/>
        <v>0</v>
      </c>
      <c r="P35" s="1"/>
      <c r="Q35" s="1">
        <f t="shared" si="3"/>
        <v>0</v>
      </c>
      <c r="R35" s="1"/>
      <c r="S35" s="1">
        <v>0</v>
      </c>
      <c r="T35" s="1"/>
      <c r="U35" s="1">
        <v>0</v>
      </c>
    </row>
    <row r="36" spans="1:21" ht="19.95" customHeight="1" thickBot="1">
      <c r="A36" s="11" t="s">
        <v>196</v>
      </c>
      <c r="B36" s="11"/>
      <c r="C36" s="22">
        <f>SUM(C24:C35)</f>
        <v>369853954</v>
      </c>
      <c r="D36" s="21"/>
      <c r="E36" s="22">
        <f>SUM(E24:E35)</f>
        <v>164000000</v>
      </c>
      <c r="F36" s="23"/>
      <c r="G36" s="22">
        <f>SUM(G24:G35)</f>
        <v>36985434</v>
      </c>
      <c r="H36" s="21"/>
      <c r="I36" s="22">
        <f>SUM(I24:I35)</f>
        <v>1055650415</v>
      </c>
      <c r="J36" s="23"/>
      <c r="K36" s="22">
        <f>SUM(K24:K35)</f>
        <v>-3481640</v>
      </c>
      <c r="L36" s="21"/>
      <c r="M36" s="46">
        <f>SUM(M24:M35)</f>
        <v>0</v>
      </c>
      <c r="N36" s="21"/>
      <c r="O36" s="22">
        <f>SUM(O24:O35)</f>
        <v>-3481640</v>
      </c>
      <c r="P36" s="21"/>
      <c r="Q36" s="22">
        <f>SUM(Q24:Q35)</f>
        <v>1623008163</v>
      </c>
      <c r="R36" s="21"/>
      <c r="S36" s="22">
        <f>SUM(S24:S35)</f>
        <v>14076366</v>
      </c>
      <c r="T36" s="21"/>
      <c r="U36" s="22">
        <f>SUM(U24:U35)</f>
        <v>1637084529</v>
      </c>
    </row>
    <row r="37" spans="1:21" ht="19.95" customHeight="1" thickTop="1"/>
  </sheetData>
  <mergeCells count="7">
    <mergeCell ref="G7:I7"/>
    <mergeCell ref="K7:O7"/>
    <mergeCell ref="A1:U1"/>
    <mergeCell ref="A2:U2"/>
    <mergeCell ref="A3:U3"/>
    <mergeCell ref="A4:U4"/>
    <mergeCell ref="C6:O6"/>
  </mergeCells>
  <pageMargins left="0.36" right="0.11811023622047245" top="0.31496062992125984" bottom="0" header="0.31496062992125984" footer="0.11811023622047245"/>
  <pageSetup paperSize="9" scale="68" orientation="landscape" r:id="rId1"/>
  <headerFooter>
    <oddFooter xml:space="preserve">&amp;L&amp;"AngsanaUPC,ธรรมดา"&amp;15
The accompanying notes are an integral part of these financial statements.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0"/>
  <sheetViews>
    <sheetView showGridLines="0" zoomScale="70" zoomScaleNormal="70" zoomScaleSheetLayoutView="70" workbookViewId="0">
      <selection activeCell="C28" sqref="C28"/>
    </sheetView>
  </sheetViews>
  <sheetFormatPr defaultRowHeight="19.95" customHeight="1"/>
  <cols>
    <col min="1" max="1" width="52.09765625" style="2" customWidth="1"/>
    <col min="2" max="2" width="9.3984375" style="2" customWidth="1"/>
    <col min="3" max="3" width="16.8984375" style="2" customWidth="1"/>
    <col min="4" max="4" width="0.8984375" style="2" customWidth="1"/>
    <col min="5" max="5" width="16.09765625" style="2" customWidth="1"/>
    <col min="6" max="6" width="0.8984375" style="2" customWidth="1"/>
    <col min="7" max="7" width="15.69921875" style="2" customWidth="1"/>
    <col min="8" max="8" width="0.8984375" style="2" customWidth="1"/>
    <col min="9" max="9" width="15.69921875" style="2" customWidth="1"/>
    <col min="10" max="10" width="1.8984375" style="2" customWidth="1"/>
    <col min="11" max="11" width="16.8984375" style="2" customWidth="1"/>
    <col min="12" max="12" width="1.8984375" style="2" customWidth="1"/>
    <col min="13" max="13" width="16.3984375" style="2" customWidth="1"/>
    <col min="14" max="236" width="9.09765625" style="2"/>
    <col min="237" max="237" width="45.09765625" style="2" customWidth="1"/>
    <col min="238" max="238" width="9" style="2" customWidth="1"/>
    <col min="239" max="239" width="13.09765625" style="2" bestFit="1" customWidth="1"/>
    <col min="240" max="240" width="0.8984375" style="2" customWidth="1"/>
    <col min="241" max="241" width="12.8984375" style="2" bestFit="1" customWidth="1"/>
    <col min="242" max="242" width="0.8984375" style="2" customWidth="1"/>
    <col min="243" max="243" width="11.8984375" style="2" bestFit="1" customWidth="1"/>
    <col min="244" max="244" width="0.8984375" style="2" customWidth="1"/>
    <col min="245" max="245" width="12.8984375" style="2" bestFit="1" customWidth="1"/>
    <col min="246" max="246" width="1.09765625" style="2" customWidth="1"/>
    <col min="247" max="247" width="16" style="2" bestFit="1" customWidth="1"/>
    <col min="248" max="248" width="1.09765625" style="2" customWidth="1"/>
    <col min="249" max="249" width="15.8984375" style="2" customWidth="1"/>
    <col min="250" max="250" width="10.8984375" style="2" bestFit="1" customWidth="1"/>
    <col min="251" max="252" width="9.09765625" style="2"/>
    <col min="253" max="253" width="9.69921875" style="2" bestFit="1" customWidth="1"/>
    <col min="254" max="492" width="9.09765625" style="2"/>
    <col min="493" max="493" width="45.09765625" style="2" customWidth="1"/>
    <col min="494" max="494" width="9" style="2" customWidth="1"/>
    <col min="495" max="495" width="13.09765625" style="2" bestFit="1" customWidth="1"/>
    <col min="496" max="496" width="0.8984375" style="2" customWidth="1"/>
    <col min="497" max="497" width="12.8984375" style="2" bestFit="1" customWidth="1"/>
    <col min="498" max="498" width="0.8984375" style="2" customWidth="1"/>
    <col min="499" max="499" width="11.8984375" style="2" bestFit="1" customWidth="1"/>
    <col min="500" max="500" width="0.8984375" style="2" customWidth="1"/>
    <col min="501" max="501" width="12.8984375" style="2" bestFit="1" customWidth="1"/>
    <col min="502" max="502" width="1.09765625" style="2" customWidth="1"/>
    <col min="503" max="503" width="16" style="2" bestFit="1" customWidth="1"/>
    <col min="504" max="504" width="1.09765625" style="2" customWidth="1"/>
    <col min="505" max="505" width="15.8984375" style="2" customWidth="1"/>
    <col min="506" max="506" width="10.8984375" style="2" bestFit="1" customWidth="1"/>
    <col min="507" max="508" width="9.09765625" style="2"/>
    <col min="509" max="509" width="9.69921875" style="2" bestFit="1" customWidth="1"/>
    <col min="510" max="748" width="9.09765625" style="2"/>
    <col min="749" max="749" width="45.09765625" style="2" customWidth="1"/>
    <col min="750" max="750" width="9" style="2" customWidth="1"/>
    <col min="751" max="751" width="13.09765625" style="2" bestFit="1" customWidth="1"/>
    <col min="752" max="752" width="0.8984375" style="2" customWidth="1"/>
    <col min="753" max="753" width="12.8984375" style="2" bestFit="1" customWidth="1"/>
    <col min="754" max="754" width="0.8984375" style="2" customWidth="1"/>
    <col min="755" max="755" width="11.8984375" style="2" bestFit="1" customWidth="1"/>
    <col min="756" max="756" width="0.8984375" style="2" customWidth="1"/>
    <col min="757" max="757" width="12.8984375" style="2" bestFit="1" customWidth="1"/>
    <col min="758" max="758" width="1.09765625" style="2" customWidth="1"/>
    <col min="759" max="759" width="16" style="2" bestFit="1" customWidth="1"/>
    <col min="760" max="760" width="1.09765625" style="2" customWidth="1"/>
    <col min="761" max="761" width="15.8984375" style="2" customWidth="1"/>
    <col min="762" max="762" width="10.8984375" style="2" bestFit="1" customWidth="1"/>
    <col min="763" max="764" width="9.09765625" style="2"/>
    <col min="765" max="765" width="9.69921875" style="2" bestFit="1" customWidth="1"/>
    <col min="766" max="1004" width="9.09765625" style="2"/>
    <col min="1005" max="1005" width="45.09765625" style="2" customWidth="1"/>
    <col min="1006" max="1006" width="9" style="2" customWidth="1"/>
    <col min="1007" max="1007" width="13.09765625" style="2" bestFit="1" customWidth="1"/>
    <col min="1008" max="1008" width="0.8984375" style="2" customWidth="1"/>
    <col min="1009" max="1009" width="12.8984375" style="2" bestFit="1" customWidth="1"/>
    <col min="1010" max="1010" width="0.8984375" style="2" customWidth="1"/>
    <col min="1011" max="1011" width="11.8984375" style="2" bestFit="1" customWidth="1"/>
    <col min="1012" max="1012" width="0.8984375" style="2" customWidth="1"/>
    <col min="1013" max="1013" width="12.8984375" style="2" bestFit="1" customWidth="1"/>
    <col min="1014" max="1014" width="1.09765625" style="2" customWidth="1"/>
    <col min="1015" max="1015" width="16" style="2" bestFit="1" customWidth="1"/>
    <col min="1016" max="1016" width="1.09765625" style="2" customWidth="1"/>
    <col min="1017" max="1017" width="15.8984375" style="2" customWidth="1"/>
    <col min="1018" max="1018" width="10.8984375" style="2" bestFit="1" customWidth="1"/>
    <col min="1019" max="1020" width="9.09765625" style="2"/>
    <col min="1021" max="1021" width="9.69921875" style="2" bestFit="1" customWidth="1"/>
    <col min="1022" max="1260" width="9.09765625" style="2"/>
    <col min="1261" max="1261" width="45.09765625" style="2" customWidth="1"/>
    <col min="1262" max="1262" width="9" style="2" customWidth="1"/>
    <col min="1263" max="1263" width="13.09765625" style="2" bestFit="1" customWidth="1"/>
    <col min="1264" max="1264" width="0.8984375" style="2" customWidth="1"/>
    <col min="1265" max="1265" width="12.8984375" style="2" bestFit="1" customWidth="1"/>
    <col min="1266" max="1266" width="0.8984375" style="2" customWidth="1"/>
    <col min="1267" max="1267" width="11.8984375" style="2" bestFit="1" customWidth="1"/>
    <col min="1268" max="1268" width="0.8984375" style="2" customWidth="1"/>
    <col min="1269" max="1269" width="12.8984375" style="2" bestFit="1" customWidth="1"/>
    <col min="1270" max="1270" width="1.09765625" style="2" customWidth="1"/>
    <col min="1271" max="1271" width="16" style="2" bestFit="1" customWidth="1"/>
    <col min="1272" max="1272" width="1.09765625" style="2" customWidth="1"/>
    <col min="1273" max="1273" width="15.8984375" style="2" customWidth="1"/>
    <col min="1274" max="1274" width="10.8984375" style="2" bestFit="1" customWidth="1"/>
    <col min="1275" max="1276" width="9.09765625" style="2"/>
    <col min="1277" max="1277" width="9.69921875" style="2" bestFit="1" customWidth="1"/>
    <col min="1278" max="1516" width="9.09765625" style="2"/>
    <col min="1517" max="1517" width="45.09765625" style="2" customWidth="1"/>
    <col min="1518" max="1518" width="9" style="2" customWidth="1"/>
    <col min="1519" max="1519" width="13.09765625" style="2" bestFit="1" customWidth="1"/>
    <col min="1520" max="1520" width="0.8984375" style="2" customWidth="1"/>
    <col min="1521" max="1521" width="12.8984375" style="2" bestFit="1" customWidth="1"/>
    <col min="1522" max="1522" width="0.8984375" style="2" customWidth="1"/>
    <col min="1523" max="1523" width="11.8984375" style="2" bestFit="1" customWidth="1"/>
    <col min="1524" max="1524" width="0.8984375" style="2" customWidth="1"/>
    <col min="1525" max="1525" width="12.8984375" style="2" bestFit="1" customWidth="1"/>
    <col min="1526" max="1526" width="1.09765625" style="2" customWidth="1"/>
    <col min="1527" max="1527" width="16" style="2" bestFit="1" customWidth="1"/>
    <col min="1528" max="1528" width="1.09765625" style="2" customWidth="1"/>
    <col min="1529" max="1529" width="15.8984375" style="2" customWidth="1"/>
    <col min="1530" max="1530" width="10.8984375" style="2" bestFit="1" customWidth="1"/>
    <col min="1531" max="1532" width="9.09765625" style="2"/>
    <col min="1533" max="1533" width="9.69921875" style="2" bestFit="1" customWidth="1"/>
    <col min="1534" max="1772" width="9.09765625" style="2"/>
    <col min="1773" max="1773" width="45.09765625" style="2" customWidth="1"/>
    <col min="1774" max="1774" width="9" style="2" customWidth="1"/>
    <col min="1775" max="1775" width="13.09765625" style="2" bestFit="1" customWidth="1"/>
    <col min="1776" max="1776" width="0.8984375" style="2" customWidth="1"/>
    <col min="1777" max="1777" width="12.8984375" style="2" bestFit="1" customWidth="1"/>
    <col min="1778" max="1778" width="0.8984375" style="2" customWidth="1"/>
    <col min="1779" max="1779" width="11.8984375" style="2" bestFit="1" customWidth="1"/>
    <col min="1780" max="1780" width="0.8984375" style="2" customWidth="1"/>
    <col min="1781" max="1781" width="12.8984375" style="2" bestFit="1" customWidth="1"/>
    <col min="1782" max="1782" width="1.09765625" style="2" customWidth="1"/>
    <col min="1783" max="1783" width="16" style="2" bestFit="1" customWidth="1"/>
    <col min="1784" max="1784" width="1.09765625" style="2" customWidth="1"/>
    <col min="1785" max="1785" width="15.8984375" style="2" customWidth="1"/>
    <col min="1786" max="1786" width="10.8984375" style="2" bestFit="1" customWidth="1"/>
    <col min="1787" max="1788" width="9.09765625" style="2"/>
    <col min="1789" max="1789" width="9.69921875" style="2" bestFit="1" customWidth="1"/>
    <col min="1790" max="2028" width="9.09765625" style="2"/>
    <col min="2029" max="2029" width="45.09765625" style="2" customWidth="1"/>
    <col min="2030" max="2030" width="9" style="2" customWidth="1"/>
    <col min="2031" max="2031" width="13.09765625" style="2" bestFit="1" customWidth="1"/>
    <col min="2032" max="2032" width="0.8984375" style="2" customWidth="1"/>
    <col min="2033" max="2033" width="12.8984375" style="2" bestFit="1" customWidth="1"/>
    <col min="2034" max="2034" width="0.8984375" style="2" customWidth="1"/>
    <col min="2035" max="2035" width="11.8984375" style="2" bestFit="1" customWidth="1"/>
    <col min="2036" max="2036" width="0.8984375" style="2" customWidth="1"/>
    <col min="2037" max="2037" width="12.8984375" style="2" bestFit="1" customWidth="1"/>
    <col min="2038" max="2038" width="1.09765625" style="2" customWidth="1"/>
    <col min="2039" max="2039" width="16" style="2" bestFit="1" customWidth="1"/>
    <col min="2040" max="2040" width="1.09765625" style="2" customWidth="1"/>
    <col min="2041" max="2041" width="15.8984375" style="2" customWidth="1"/>
    <col min="2042" max="2042" width="10.8984375" style="2" bestFit="1" customWidth="1"/>
    <col min="2043" max="2044" width="9.09765625" style="2"/>
    <col min="2045" max="2045" width="9.69921875" style="2" bestFit="1" customWidth="1"/>
    <col min="2046" max="2284" width="9.09765625" style="2"/>
    <col min="2285" max="2285" width="45.09765625" style="2" customWidth="1"/>
    <col min="2286" max="2286" width="9" style="2" customWidth="1"/>
    <col min="2287" max="2287" width="13.09765625" style="2" bestFit="1" customWidth="1"/>
    <col min="2288" max="2288" width="0.8984375" style="2" customWidth="1"/>
    <col min="2289" max="2289" width="12.8984375" style="2" bestFit="1" customWidth="1"/>
    <col min="2290" max="2290" width="0.8984375" style="2" customWidth="1"/>
    <col min="2291" max="2291" width="11.8984375" style="2" bestFit="1" customWidth="1"/>
    <col min="2292" max="2292" width="0.8984375" style="2" customWidth="1"/>
    <col min="2293" max="2293" width="12.8984375" style="2" bestFit="1" customWidth="1"/>
    <col min="2294" max="2294" width="1.09765625" style="2" customWidth="1"/>
    <col min="2295" max="2295" width="16" style="2" bestFit="1" customWidth="1"/>
    <col min="2296" max="2296" width="1.09765625" style="2" customWidth="1"/>
    <col min="2297" max="2297" width="15.8984375" style="2" customWidth="1"/>
    <col min="2298" max="2298" width="10.8984375" style="2" bestFit="1" customWidth="1"/>
    <col min="2299" max="2300" width="9.09765625" style="2"/>
    <col min="2301" max="2301" width="9.69921875" style="2" bestFit="1" customWidth="1"/>
    <col min="2302" max="2540" width="9.09765625" style="2"/>
    <col min="2541" max="2541" width="45.09765625" style="2" customWidth="1"/>
    <col min="2542" max="2542" width="9" style="2" customWidth="1"/>
    <col min="2543" max="2543" width="13.09765625" style="2" bestFit="1" customWidth="1"/>
    <col min="2544" max="2544" width="0.8984375" style="2" customWidth="1"/>
    <col min="2545" max="2545" width="12.8984375" style="2" bestFit="1" customWidth="1"/>
    <col min="2546" max="2546" width="0.8984375" style="2" customWidth="1"/>
    <col min="2547" max="2547" width="11.8984375" style="2" bestFit="1" customWidth="1"/>
    <col min="2548" max="2548" width="0.8984375" style="2" customWidth="1"/>
    <col min="2549" max="2549" width="12.8984375" style="2" bestFit="1" customWidth="1"/>
    <col min="2550" max="2550" width="1.09765625" style="2" customWidth="1"/>
    <col min="2551" max="2551" width="16" style="2" bestFit="1" customWidth="1"/>
    <col min="2552" max="2552" width="1.09765625" style="2" customWidth="1"/>
    <col min="2553" max="2553" width="15.8984375" style="2" customWidth="1"/>
    <col min="2554" max="2554" width="10.8984375" style="2" bestFit="1" customWidth="1"/>
    <col min="2555" max="2556" width="9.09765625" style="2"/>
    <col min="2557" max="2557" width="9.69921875" style="2" bestFit="1" customWidth="1"/>
    <col min="2558" max="2796" width="9.09765625" style="2"/>
    <col min="2797" max="2797" width="45.09765625" style="2" customWidth="1"/>
    <col min="2798" max="2798" width="9" style="2" customWidth="1"/>
    <col min="2799" max="2799" width="13.09765625" style="2" bestFit="1" customWidth="1"/>
    <col min="2800" max="2800" width="0.8984375" style="2" customWidth="1"/>
    <col min="2801" max="2801" width="12.8984375" style="2" bestFit="1" customWidth="1"/>
    <col min="2802" max="2802" width="0.8984375" style="2" customWidth="1"/>
    <col min="2803" max="2803" width="11.8984375" style="2" bestFit="1" customWidth="1"/>
    <col min="2804" max="2804" width="0.8984375" style="2" customWidth="1"/>
    <col min="2805" max="2805" width="12.8984375" style="2" bestFit="1" customWidth="1"/>
    <col min="2806" max="2806" width="1.09765625" style="2" customWidth="1"/>
    <col min="2807" max="2807" width="16" style="2" bestFit="1" customWidth="1"/>
    <col min="2808" max="2808" width="1.09765625" style="2" customWidth="1"/>
    <col min="2809" max="2809" width="15.8984375" style="2" customWidth="1"/>
    <col min="2810" max="2810" width="10.8984375" style="2" bestFit="1" customWidth="1"/>
    <col min="2811" max="2812" width="9.09765625" style="2"/>
    <col min="2813" max="2813" width="9.69921875" style="2" bestFit="1" customWidth="1"/>
    <col min="2814" max="3052" width="9.09765625" style="2"/>
    <col min="3053" max="3053" width="45.09765625" style="2" customWidth="1"/>
    <col min="3054" max="3054" width="9" style="2" customWidth="1"/>
    <col min="3055" max="3055" width="13.09765625" style="2" bestFit="1" customWidth="1"/>
    <col min="3056" max="3056" width="0.8984375" style="2" customWidth="1"/>
    <col min="3057" max="3057" width="12.8984375" style="2" bestFit="1" customWidth="1"/>
    <col min="3058" max="3058" width="0.8984375" style="2" customWidth="1"/>
    <col min="3059" max="3059" width="11.8984375" style="2" bestFit="1" customWidth="1"/>
    <col min="3060" max="3060" width="0.8984375" style="2" customWidth="1"/>
    <col min="3061" max="3061" width="12.8984375" style="2" bestFit="1" customWidth="1"/>
    <col min="3062" max="3062" width="1.09765625" style="2" customWidth="1"/>
    <col min="3063" max="3063" width="16" style="2" bestFit="1" customWidth="1"/>
    <col min="3064" max="3064" width="1.09765625" style="2" customWidth="1"/>
    <col min="3065" max="3065" width="15.8984375" style="2" customWidth="1"/>
    <col min="3066" max="3066" width="10.8984375" style="2" bestFit="1" customWidth="1"/>
    <col min="3067" max="3068" width="9.09765625" style="2"/>
    <col min="3069" max="3069" width="9.69921875" style="2" bestFit="1" customWidth="1"/>
    <col min="3070" max="3308" width="9.09765625" style="2"/>
    <col min="3309" max="3309" width="45.09765625" style="2" customWidth="1"/>
    <col min="3310" max="3310" width="9" style="2" customWidth="1"/>
    <col min="3311" max="3311" width="13.09765625" style="2" bestFit="1" customWidth="1"/>
    <col min="3312" max="3312" width="0.8984375" style="2" customWidth="1"/>
    <col min="3313" max="3313" width="12.8984375" style="2" bestFit="1" customWidth="1"/>
    <col min="3314" max="3314" width="0.8984375" style="2" customWidth="1"/>
    <col min="3315" max="3315" width="11.8984375" style="2" bestFit="1" customWidth="1"/>
    <col min="3316" max="3316" width="0.8984375" style="2" customWidth="1"/>
    <col min="3317" max="3317" width="12.8984375" style="2" bestFit="1" customWidth="1"/>
    <col min="3318" max="3318" width="1.09765625" style="2" customWidth="1"/>
    <col min="3319" max="3319" width="16" style="2" bestFit="1" customWidth="1"/>
    <col min="3320" max="3320" width="1.09765625" style="2" customWidth="1"/>
    <col min="3321" max="3321" width="15.8984375" style="2" customWidth="1"/>
    <col min="3322" max="3322" width="10.8984375" style="2" bestFit="1" customWidth="1"/>
    <col min="3323" max="3324" width="9.09765625" style="2"/>
    <col min="3325" max="3325" width="9.69921875" style="2" bestFit="1" customWidth="1"/>
    <col min="3326" max="3564" width="9.09765625" style="2"/>
    <col min="3565" max="3565" width="45.09765625" style="2" customWidth="1"/>
    <col min="3566" max="3566" width="9" style="2" customWidth="1"/>
    <col min="3567" max="3567" width="13.09765625" style="2" bestFit="1" customWidth="1"/>
    <col min="3568" max="3568" width="0.8984375" style="2" customWidth="1"/>
    <col min="3569" max="3569" width="12.8984375" style="2" bestFit="1" customWidth="1"/>
    <col min="3570" max="3570" width="0.8984375" style="2" customWidth="1"/>
    <col min="3571" max="3571" width="11.8984375" style="2" bestFit="1" customWidth="1"/>
    <col min="3572" max="3572" width="0.8984375" style="2" customWidth="1"/>
    <col min="3573" max="3573" width="12.8984375" style="2" bestFit="1" customWidth="1"/>
    <col min="3574" max="3574" width="1.09765625" style="2" customWidth="1"/>
    <col min="3575" max="3575" width="16" style="2" bestFit="1" customWidth="1"/>
    <col min="3576" max="3576" width="1.09765625" style="2" customWidth="1"/>
    <col min="3577" max="3577" width="15.8984375" style="2" customWidth="1"/>
    <col min="3578" max="3578" width="10.8984375" style="2" bestFit="1" customWidth="1"/>
    <col min="3579" max="3580" width="9.09765625" style="2"/>
    <col min="3581" max="3581" width="9.69921875" style="2" bestFit="1" customWidth="1"/>
    <col min="3582" max="3820" width="9.09765625" style="2"/>
    <col min="3821" max="3821" width="45.09765625" style="2" customWidth="1"/>
    <col min="3822" max="3822" width="9" style="2" customWidth="1"/>
    <col min="3823" max="3823" width="13.09765625" style="2" bestFit="1" customWidth="1"/>
    <col min="3824" max="3824" width="0.8984375" style="2" customWidth="1"/>
    <col min="3825" max="3825" width="12.8984375" style="2" bestFit="1" customWidth="1"/>
    <col min="3826" max="3826" width="0.8984375" style="2" customWidth="1"/>
    <col min="3827" max="3827" width="11.8984375" style="2" bestFit="1" customWidth="1"/>
    <col min="3828" max="3828" width="0.8984375" style="2" customWidth="1"/>
    <col min="3829" max="3829" width="12.8984375" style="2" bestFit="1" customWidth="1"/>
    <col min="3830" max="3830" width="1.09765625" style="2" customWidth="1"/>
    <col min="3831" max="3831" width="16" style="2" bestFit="1" customWidth="1"/>
    <col min="3832" max="3832" width="1.09765625" style="2" customWidth="1"/>
    <col min="3833" max="3833" width="15.8984375" style="2" customWidth="1"/>
    <col min="3834" max="3834" width="10.8984375" style="2" bestFit="1" customWidth="1"/>
    <col min="3835" max="3836" width="9.09765625" style="2"/>
    <col min="3837" max="3837" width="9.69921875" style="2" bestFit="1" customWidth="1"/>
    <col min="3838" max="4076" width="9.09765625" style="2"/>
    <col min="4077" max="4077" width="45.09765625" style="2" customWidth="1"/>
    <col min="4078" max="4078" width="9" style="2" customWidth="1"/>
    <col min="4079" max="4079" width="13.09765625" style="2" bestFit="1" customWidth="1"/>
    <col min="4080" max="4080" width="0.8984375" style="2" customWidth="1"/>
    <col min="4081" max="4081" width="12.8984375" style="2" bestFit="1" customWidth="1"/>
    <col min="4082" max="4082" width="0.8984375" style="2" customWidth="1"/>
    <col min="4083" max="4083" width="11.8984375" style="2" bestFit="1" customWidth="1"/>
    <col min="4084" max="4084" width="0.8984375" style="2" customWidth="1"/>
    <col min="4085" max="4085" width="12.8984375" style="2" bestFit="1" customWidth="1"/>
    <col min="4086" max="4086" width="1.09765625" style="2" customWidth="1"/>
    <col min="4087" max="4087" width="16" style="2" bestFit="1" customWidth="1"/>
    <col min="4088" max="4088" width="1.09765625" style="2" customWidth="1"/>
    <col min="4089" max="4089" width="15.8984375" style="2" customWidth="1"/>
    <col min="4090" max="4090" width="10.8984375" style="2" bestFit="1" customWidth="1"/>
    <col min="4091" max="4092" width="9.09765625" style="2"/>
    <col min="4093" max="4093" width="9.69921875" style="2" bestFit="1" customWidth="1"/>
    <col min="4094" max="4332" width="9.09765625" style="2"/>
    <col min="4333" max="4333" width="45.09765625" style="2" customWidth="1"/>
    <col min="4334" max="4334" width="9" style="2" customWidth="1"/>
    <col min="4335" max="4335" width="13.09765625" style="2" bestFit="1" customWidth="1"/>
    <col min="4336" max="4336" width="0.8984375" style="2" customWidth="1"/>
    <col min="4337" max="4337" width="12.8984375" style="2" bestFit="1" customWidth="1"/>
    <col min="4338" max="4338" width="0.8984375" style="2" customWidth="1"/>
    <col min="4339" max="4339" width="11.8984375" style="2" bestFit="1" customWidth="1"/>
    <col min="4340" max="4340" width="0.8984375" style="2" customWidth="1"/>
    <col min="4341" max="4341" width="12.8984375" style="2" bestFit="1" customWidth="1"/>
    <col min="4342" max="4342" width="1.09765625" style="2" customWidth="1"/>
    <col min="4343" max="4343" width="16" style="2" bestFit="1" customWidth="1"/>
    <col min="4344" max="4344" width="1.09765625" style="2" customWidth="1"/>
    <col min="4345" max="4345" width="15.8984375" style="2" customWidth="1"/>
    <col min="4346" max="4346" width="10.8984375" style="2" bestFit="1" customWidth="1"/>
    <col min="4347" max="4348" width="9.09765625" style="2"/>
    <col min="4349" max="4349" width="9.69921875" style="2" bestFit="1" customWidth="1"/>
    <col min="4350" max="4588" width="9.09765625" style="2"/>
    <col min="4589" max="4589" width="45.09765625" style="2" customWidth="1"/>
    <col min="4590" max="4590" width="9" style="2" customWidth="1"/>
    <col min="4591" max="4591" width="13.09765625" style="2" bestFit="1" customWidth="1"/>
    <col min="4592" max="4592" width="0.8984375" style="2" customWidth="1"/>
    <col min="4593" max="4593" width="12.8984375" style="2" bestFit="1" customWidth="1"/>
    <col min="4594" max="4594" width="0.8984375" style="2" customWidth="1"/>
    <col min="4595" max="4595" width="11.8984375" style="2" bestFit="1" customWidth="1"/>
    <col min="4596" max="4596" width="0.8984375" style="2" customWidth="1"/>
    <col min="4597" max="4597" width="12.8984375" style="2" bestFit="1" customWidth="1"/>
    <col min="4598" max="4598" width="1.09765625" style="2" customWidth="1"/>
    <col min="4599" max="4599" width="16" style="2" bestFit="1" customWidth="1"/>
    <col min="4600" max="4600" width="1.09765625" style="2" customWidth="1"/>
    <col min="4601" max="4601" width="15.8984375" style="2" customWidth="1"/>
    <col min="4602" max="4602" width="10.8984375" style="2" bestFit="1" customWidth="1"/>
    <col min="4603" max="4604" width="9.09765625" style="2"/>
    <col min="4605" max="4605" width="9.69921875" style="2" bestFit="1" customWidth="1"/>
    <col min="4606" max="4844" width="9.09765625" style="2"/>
    <col min="4845" max="4845" width="45.09765625" style="2" customWidth="1"/>
    <col min="4846" max="4846" width="9" style="2" customWidth="1"/>
    <col min="4847" max="4847" width="13.09765625" style="2" bestFit="1" customWidth="1"/>
    <col min="4848" max="4848" width="0.8984375" style="2" customWidth="1"/>
    <col min="4849" max="4849" width="12.8984375" style="2" bestFit="1" customWidth="1"/>
    <col min="4850" max="4850" width="0.8984375" style="2" customWidth="1"/>
    <col min="4851" max="4851" width="11.8984375" style="2" bestFit="1" customWidth="1"/>
    <col min="4852" max="4852" width="0.8984375" style="2" customWidth="1"/>
    <col min="4853" max="4853" width="12.8984375" style="2" bestFit="1" customWidth="1"/>
    <col min="4854" max="4854" width="1.09765625" style="2" customWidth="1"/>
    <col min="4855" max="4855" width="16" style="2" bestFit="1" customWidth="1"/>
    <col min="4856" max="4856" width="1.09765625" style="2" customWidth="1"/>
    <col min="4857" max="4857" width="15.8984375" style="2" customWidth="1"/>
    <col min="4858" max="4858" width="10.8984375" style="2" bestFit="1" customWidth="1"/>
    <col min="4859" max="4860" width="9.09765625" style="2"/>
    <col min="4861" max="4861" width="9.69921875" style="2" bestFit="1" customWidth="1"/>
    <col min="4862" max="5100" width="9.09765625" style="2"/>
    <col min="5101" max="5101" width="45.09765625" style="2" customWidth="1"/>
    <col min="5102" max="5102" width="9" style="2" customWidth="1"/>
    <col min="5103" max="5103" width="13.09765625" style="2" bestFit="1" customWidth="1"/>
    <col min="5104" max="5104" width="0.8984375" style="2" customWidth="1"/>
    <col min="5105" max="5105" width="12.8984375" style="2" bestFit="1" customWidth="1"/>
    <col min="5106" max="5106" width="0.8984375" style="2" customWidth="1"/>
    <col min="5107" max="5107" width="11.8984375" style="2" bestFit="1" customWidth="1"/>
    <col min="5108" max="5108" width="0.8984375" style="2" customWidth="1"/>
    <col min="5109" max="5109" width="12.8984375" style="2" bestFit="1" customWidth="1"/>
    <col min="5110" max="5110" width="1.09765625" style="2" customWidth="1"/>
    <col min="5111" max="5111" width="16" style="2" bestFit="1" customWidth="1"/>
    <col min="5112" max="5112" width="1.09765625" style="2" customWidth="1"/>
    <col min="5113" max="5113" width="15.8984375" style="2" customWidth="1"/>
    <col min="5114" max="5114" width="10.8984375" style="2" bestFit="1" customWidth="1"/>
    <col min="5115" max="5116" width="9.09765625" style="2"/>
    <col min="5117" max="5117" width="9.69921875" style="2" bestFit="1" customWidth="1"/>
    <col min="5118" max="5356" width="9.09765625" style="2"/>
    <col min="5357" max="5357" width="45.09765625" style="2" customWidth="1"/>
    <col min="5358" max="5358" width="9" style="2" customWidth="1"/>
    <col min="5359" max="5359" width="13.09765625" style="2" bestFit="1" customWidth="1"/>
    <col min="5360" max="5360" width="0.8984375" style="2" customWidth="1"/>
    <col min="5361" max="5361" width="12.8984375" style="2" bestFit="1" customWidth="1"/>
    <col min="5362" max="5362" width="0.8984375" style="2" customWidth="1"/>
    <col min="5363" max="5363" width="11.8984375" style="2" bestFit="1" customWidth="1"/>
    <col min="5364" max="5364" width="0.8984375" style="2" customWidth="1"/>
    <col min="5365" max="5365" width="12.8984375" style="2" bestFit="1" customWidth="1"/>
    <col min="5366" max="5366" width="1.09765625" style="2" customWidth="1"/>
    <col min="5367" max="5367" width="16" style="2" bestFit="1" customWidth="1"/>
    <col min="5368" max="5368" width="1.09765625" style="2" customWidth="1"/>
    <col min="5369" max="5369" width="15.8984375" style="2" customWidth="1"/>
    <col min="5370" max="5370" width="10.8984375" style="2" bestFit="1" customWidth="1"/>
    <col min="5371" max="5372" width="9.09765625" style="2"/>
    <col min="5373" max="5373" width="9.69921875" style="2" bestFit="1" customWidth="1"/>
    <col min="5374" max="5612" width="9.09765625" style="2"/>
    <col min="5613" max="5613" width="45.09765625" style="2" customWidth="1"/>
    <col min="5614" max="5614" width="9" style="2" customWidth="1"/>
    <col min="5615" max="5615" width="13.09765625" style="2" bestFit="1" customWidth="1"/>
    <col min="5616" max="5616" width="0.8984375" style="2" customWidth="1"/>
    <col min="5617" max="5617" width="12.8984375" style="2" bestFit="1" customWidth="1"/>
    <col min="5618" max="5618" width="0.8984375" style="2" customWidth="1"/>
    <col min="5619" max="5619" width="11.8984375" style="2" bestFit="1" customWidth="1"/>
    <col min="5620" max="5620" width="0.8984375" style="2" customWidth="1"/>
    <col min="5621" max="5621" width="12.8984375" style="2" bestFit="1" customWidth="1"/>
    <col min="5622" max="5622" width="1.09765625" style="2" customWidth="1"/>
    <col min="5623" max="5623" width="16" style="2" bestFit="1" customWidth="1"/>
    <col min="5624" max="5624" width="1.09765625" style="2" customWidth="1"/>
    <col min="5625" max="5625" width="15.8984375" style="2" customWidth="1"/>
    <col min="5626" max="5626" width="10.8984375" style="2" bestFit="1" customWidth="1"/>
    <col min="5627" max="5628" width="9.09765625" style="2"/>
    <col min="5629" max="5629" width="9.69921875" style="2" bestFit="1" customWidth="1"/>
    <col min="5630" max="5868" width="9.09765625" style="2"/>
    <col min="5869" max="5869" width="45.09765625" style="2" customWidth="1"/>
    <col min="5870" max="5870" width="9" style="2" customWidth="1"/>
    <col min="5871" max="5871" width="13.09765625" style="2" bestFit="1" customWidth="1"/>
    <col min="5872" max="5872" width="0.8984375" style="2" customWidth="1"/>
    <col min="5873" max="5873" width="12.8984375" style="2" bestFit="1" customWidth="1"/>
    <col min="5874" max="5874" width="0.8984375" style="2" customWidth="1"/>
    <col min="5875" max="5875" width="11.8984375" style="2" bestFit="1" customWidth="1"/>
    <col min="5876" max="5876" width="0.8984375" style="2" customWidth="1"/>
    <col min="5877" max="5877" width="12.8984375" style="2" bestFit="1" customWidth="1"/>
    <col min="5878" max="5878" width="1.09765625" style="2" customWidth="1"/>
    <col min="5879" max="5879" width="16" style="2" bestFit="1" customWidth="1"/>
    <col min="5880" max="5880" width="1.09765625" style="2" customWidth="1"/>
    <col min="5881" max="5881" width="15.8984375" style="2" customWidth="1"/>
    <col min="5882" max="5882" width="10.8984375" style="2" bestFit="1" customWidth="1"/>
    <col min="5883" max="5884" width="9.09765625" style="2"/>
    <col min="5885" max="5885" width="9.69921875" style="2" bestFit="1" customWidth="1"/>
    <col min="5886" max="6124" width="9.09765625" style="2"/>
    <col min="6125" max="6125" width="45.09765625" style="2" customWidth="1"/>
    <col min="6126" max="6126" width="9" style="2" customWidth="1"/>
    <col min="6127" max="6127" width="13.09765625" style="2" bestFit="1" customWidth="1"/>
    <col min="6128" max="6128" width="0.8984375" style="2" customWidth="1"/>
    <col min="6129" max="6129" width="12.8984375" style="2" bestFit="1" customWidth="1"/>
    <col min="6130" max="6130" width="0.8984375" style="2" customWidth="1"/>
    <col min="6131" max="6131" width="11.8984375" style="2" bestFit="1" customWidth="1"/>
    <col min="6132" max="6132" width="0.8984375" style="2" customWidth="1"/>
    <col min="6133" max="6133" width="12.8984375" style="2" bestFit="1" customWidth="1"/>
    <col min="6134" max="6134" width="1.09765625" style="2" customWidth="1"/>
    <col min="6135" max="6135" width="16" style="2" bestFit="1" customWidth="1"/>
    <col min="6136" max="6136" width="1.09765625" style="2" customWidth="1"/>
    <col min="6137" max="6137" width="15.8984375" style="2" customWidth="1"/>
    <col min="6138" max="6138" width="10.8984375" style="2" bestFit="1" customWidth="1"/>
    <col min="6139" max="6140" width="9.09765625" style="2"/>
    <col min="6141" max="6141" width="9.69921875" style="2" bestFit="1" customWidth="1"/>
    <col min="6142" max="6380" width="9.09765625" style="2"/>
    <col min="6381" max="6381" width="45.09765625" style="2" customWidth="1"/>
    <col min="6382" max="6382" width="9" style="2" customWidth="1"/>
    <col min="6383" max="6383" width="13.09765625" style="2" bestFit="1" customWidth="1"/>
    <col min="6384" max="6384" width="0.8984375" style="2" customWidth="1"/>
    <col min="6385" max="6385" width="12.8984375" style="2" bestFit="1" customWidth="1"/>
    <col min="6386" max="6386" width="0.8984375" style="2" customWidth="1"/>
    <col min="6387" max="6387" width="11.8984375" style="2" bestFit="1" customWidth="1"/>
    <col min="6388" max="6388" width="0.8984375" style="2" customWidth="1"/>
    <col min="6389" max="6389" width="12.8984375" style="2" bestFit="1" customWidth="1"/>
    <col min="6390" max="6390" width="1.09765625" style="2" customWidth="1"/>
    <col min="6391" max="6391" width="16" style="2" bestFit="1" customWidth="1"/>
    <col min="6392" max="6392" width="1.09765625" style="2" customWidth="1"/>
    <col min="6393" max="6393" width="15.8984375" style="2" customWidth="1"/>
    <col min="6394" max="6394" width="10.8984375" style="2" bestFit="1" customWidth="1"/>
    <col min="6395" max="6396" width="9.09765625" style="2"/>
    <col min="6397" max="6397" width="9.69921875" style="2" bestFit="1" customWidth="1"/>
    <col min="6398" max="6636" width="9.09765625" style="2"/>
    <col min="6637" max="6637" width="45.09765625" style="2" customWidth="1"/>
    <col min="6638" max="6638" width="9" style="2" customWidth="1"/>
    <col min="6639" max="6639" width="13.09765625" style="2" bestFit="1" customWidth="1"/>
    <col min="6640" max="6640" width="0.8984375" style="2" customWidth="1"/>
    <col min="6641" max="6641" width="12.8984375" style="2" bestFit="1" customWidth="1"/>
    <col min="6642" max="6642" width="0.8984375" style="2" customWidth="1"/>
    <col min="6643" max="6643" width="11.8984375" style="2" bestFit="1" customWidth="1"/>
    <col min="6644" max="6644" width="0.8984375" style="2" customWidth="1"/>
    <col min="6645" max="6645" width="12.8984375" style="2" bestFit="1" customWidth="1"/>
    <col min="6646" max="6646" width="1.09765625" style="2" customWidth="1"/>
    <col min="6647" max="6647" width="16" style="2" bestFit="1" customWidth="1"/>
    <col min="6648" max="6648" width="1.09765625" style="2" customWidth="1"/>
    <col min="6649" max="6649" width="15.8984375" style="2" customWidth="1"/>
    <col min="6650" max="6650" width="10.8984375" style="2" bestFit="1" customWidth="1"/>
    <col min="6651" max="6652" width="9.09765625" style="2"/>
    <col min="6653" max="6653" width="9.69921875" style="2" bestFit="1" customWidth="1"/>
    <col min="6654" max="6892" width="9.09765625" style="2"/>
    <col min="6893" max="6893" width="45.09765625" style="2" customWidth="1"/>
    <col min="6894" max="6894" width="9" style="2" customWidth="1"/>
    <col min="6895" max="6895" width="13.09765625" style="2" bestFit="1" customWidth="1"/>
    <col min="6896" max="6896" width="0.8984375" style="2" customWidth="1"/>
    <col min="6897" max="6897" width="12.8984375" style="2" bestFit="1" customWidth="1"/>
    <col min="6898" max="6898" width="0.8984375" style="2" customWidth="1"/>
    <col min="6899" max="6899" width="11.8984375" style="2" bestFit="1" customWidth="1"/>
    <col min="6900" max="6900" width="0.8984375" style="2" customWidth="1"/>
    <col min="6901" max="6901" width="12.8984375" style="2" bestFit="1" customWidth="1"/>
    <col min="6902" max="6902" width="1.09765625" style="2" customWidth="1"/>
    <col min="6903" max="6903" width="16" style="2" bestFit="1" customWidth="1"/>
    <col min="6904" max="6904" width="1.09765625" style="2" customWidth="1"/>
    <col min="6905" max="6905" width="15.8984375" style="2" customWidth="1"/>
    <col min="6906" max="6906" width="10.8984375" style="2" bestFit="1" customWidth="1"/>
    <col min="6907" max="6908" width="9.09765625" style="2"/>
    <col min="6909" max="6909" width="9.69921875" style="2" bestFit="1" customWidth="1"/>
    <col min="6910" max="7148" width="9.09765625" style="2"/>
    <col min="7149" max="7149" width="45.09765625" style="2" customWidth="1"/>
    <col min="7150" max="7150" width="9" style="2" customWidth="1"/>
    <col min="7151" max="7151" width="13.09765625" style="2" bestFit="1" customWidth="1"/>
    <col min="7152" max="7152" width="0.8984375" style="2" customWidth="1"/>
    <col min="7153" max="7153" width="12.8984375" style="2" bestFit="1" customWidth="1"/>
    <col min="7154" max="7154" width="0.8984375" style="2" customWidth="1"/>
    <col min="7155" max="7155" width="11.8984375" style="2" bestFit="1" customWidth="1"/>
    <col min="7156" max="7156" width="0.8984375" style="2" customWidth="1"/>
    <col min="7157" max="7157" width="12.8984375" style="2" bestFit="1" customWidth="1"/>
    <col min="7158" max="7158" width="1.09765625" style="2" customWidth="1"/>
    <col min="7159" max="7159" width="16" style="2" bestFit="1" customWidth="1"/>
    <col min="7160" max="7160" width="1.09765625" style="2" customWidth="1"/>
    <col min="7161" max="7161" width="15.8984375" style="2" customWidth="1"/>
    <col min="7162" max="7162" width="10.8984375" style="2" bestFit="1" customWidth="1"/>
    <col min="7163" max="7164" width="9.09765625" style="2"/>
    <col min="7165" max="7165" width="9.69921875" style="2" bestFit="1" customWidth="1"/>
    <col min="7166" max="7404" width="9.09765625" style="2"/>
    <col min="7405" max="7405" width="45.09765625" style="2" customWidth="1"/>
    <col min="7406" max="7406" width="9" style="2" customWidth="1"/>
    <col min="7407" max="7407" width="13.09765625" style="2" bestFit="1" customWidth="1"/>
    <col min="7408" max="7408" width="0.8984375" style="2" customWidth="1"/>
    <col min="7409" max="7409" width="12.8984375" style="2" bestFit="1" customWidth="1"/>
    <col min="7410" max="7410" width="0.8984375" style="2" customWidth="1"/>
    <col min="7411" max="7411" width="11.8984375" style="2" bestFit="1" customWidth="1"/>
    <col min="7412" max="7412" width="0.8984375" style="2" customWidth="1"/>
    <col min="7413" max="7413" width="12.8984375" style="2" bestFit="1" customWidth="1"/>
    <col min="7414" max="7414" width="1.09765625" style="2" customWidth="1"/>
    <col min="7415" max="7415" width="16" style="2" bestFit="1" customWidth="1"/>
    <col min="7416" max="7416" width="1.09765625" style="2" customWidth="1"/>
    <col min="7417" max="7417" width="15.8984375" style="2" customWidth="1"/>
    <col min="7418" max="7418" width="10.8984375" style="2" bestFit="1" customWidth="1"/>
    <col min="7419" max="7420" width="9.09765625" style="2"/>
    <col min="7421" max="7421" width="9.69921875" style="2" bestFit="1" customWidth="1"/>
    <col min="7422" max="7660" width="9.09765625" style="2"/>
    <col min="7661" max="7661" width="45.09765625" style="2" customWidth="1"/>
    <col min="7662" max="7662" width="9" style="2" customWidth="1"/>
    <col min="7663" max="7663" width="13.09765625" style="2" bestFit="1" customWidth="1"/>
    <col min="7664" max="7664" width="0.8984375" style="2" customWidth="1"/>
    <col min="7665" max="7665" width="12.8984375" style="2" bestFit="1" customWidth="1"/>
    <col min="7666" max="7666" width="0.8984375" style="2" customWidth="1"/>
    <col min="7667" max="7667" width="11.8984375" style="2" bestFit="1" customWidth="1"/>
    <col min="7668" max="7668" width="0.8984375" style="2" customWidth="1"/>
    <col min="7669" max="7669" width="12.8984375" style="2" bestFit="1" customWidth="1"/>
    <col min="7670" max="7670" width="1.09765625" style="2" customWidth="1"/>
    <col min="7671" max="7671" width="16" style="2" bestFit="1" customWidth="1"/>
    <col min="7672" max="7672" width="1.09765625" style="2" customWidth="1"/>
    <col min="7673" max="7673" width="15.8984375" style="2" customWidth="1"/>
    <col min="7674" max="7674" width="10.8984375" style="2" bestFit="1" customWidth="1"/>
    <col min="7675" max="7676" width="9.09765625" style="2"/>
    <col min="7677" max="7677" width="9.69921875" style="2" bestFit="1" customWidth="1"/>
    <col min="7678" max="7916" width="9.09765625" style="2"/>
    <col min="7917" max="7917" width="45.09765625" style="2" customWidth="1"/>
    <col min="7918" max="7918" width="9" style="2" customWidth="1"/>
    <col min="7919" max="7919" width="13.09765625" style="2" bestFit="1" customWidth="1"/>
    <col min="7920" max="7920" width="0.8984375" style="2" customWidth="1"/>
    <col min="7921" max="7921" width="12.8984375" style="2" bestFit="1" customWidth="1"/>
    <col min="7922" max="7922" width="0.8984375" style="2" customWidth="1"/>
    <col min="7923" max="7923" width="11.8984375" style="2" bestFit="1" customWidth="1"/>
    <col min="7924" max="7924" width="0.8984375" style="2" customWidth="1"/>
    <col min="7925" max="7925" width="12.8984375" style="2" bestFit="1" customWidth="1"/>
    <col min="7926" max="7926" width="1.09765625" style="2" customWidth="1"/>
    <col min="7927" max="7927" width="16" style="2" bestFit="1" customWidth="1"/>
    <col min="7928" max="7928" width="1.09765625" style="2" customWidth="1"/>
    <col min="7929" max="7929" width="15.8984375" style="2" customWidth="1"/>
    <col min="7930" max="7930" width="10.8984375" style="2" bestFit="1" customWidth="1"/>
    <col min="7931" max="7932" width="9.09765625" style="2"/>
    <col min="7933" max="7933" width="9.69921875" style="2" bestFit="1" customWidth="1"/>
    <col min="7934" max="8172" width="9.09765625" style="2"/>
    <col min="8173" max="8173" width="45.09765625" style="2" customWidth="1"/>
    <col min="8174" max="8174" width="9" style="2" customWidth="1"/>
    <col min="8175" max="8175" width="13.09765625" style="2" bestFit="1" customWidth="1"/>
    <col min="8176" max="8176" width="0.8984375" style="2" customWidth="1"/>
    <col min="8177" max="8177" width="12.8984375" style="2" bestFit="1" customWidth="1"/>
    <col min="8178" max="8178" width="0.8984375" style="2" customWidth="1"/>
    <col min="8179" max="8179" width="11.8984375" style="2" bestFit="1" customWidth="1"/>
    <col min="8180" max="8180" width="0.8984375" style="2" customWidth="1"/>
    <col min="8181" max="8181" width="12.8984375" style="2" bestFit="1" customWidth="1"/>
    <col min="8182" max="8182" width="1.09765625" style="2" customWidth="1"/>
    <col min="8183" max="8183" width="16" style="2" bestFit="1" customWidth="1"/>
    <col min="8184" max="8184" width="1.09765625" style="2" customWidth="1"/>
    <col min="8185" max="8185" width="15.8984375" style="2" customWidth="1"/>
    <col min="8186" max="8186" width="10.8984375" style="2" bestFit="1" customWidth="1"/>
    <col min="8187" max="8188" width="9.09765625" style="2"/>
    <col min="8189" max="8189" width="9.69921875" style="2" bestFit="1" customWidth="1"/>
    <col min="8190" max="8428" width="9.09765625" style="2"/>
    <col min="8429" max="8429" width="45.09765625" style="2" customWidth="1"/>
    <col min="8430" max="8430" width="9" style="2" customWidth="1"/>
    <col min="8431" max="8431" width="13.09765625" style="2" bestFit="1" customWidth="1"/>
    <col min="8432" max="8432" width="0.8984375" style="2" customWidth="1"/>
    <col min="8433" max="8433" width="12.8984375" style="2" bestFit="1" customWidth="1"/>
    <col min="8434" max="8434" width="0.8984375" style="2" customWidth="1"/>
    <col min="8435" max="8435" width="11.8984375" style="2" bestFit="1" customWidth="1"/>
    <col min="8436" max="8436" width="0.8984375" style="2" customWidth="1"/>
    <col min="8437" max="8437" width="12.8984375" style="2" bestFit="1" customWidth="1"/>
    <col min="8438" max="8438" width="1.09765625" style="2" customWidth="1"/>
    <col min="8439" max="8439" width="16" style="2" bestFit="1" customWidth="1"/>
    <col min="8440" max="8440" width="1.09765625" style="2" customWidth="1"/>
    <col min="8441" max="8441" width="15.8984375" style="2" customWidth="1"/>
    <col min="8442" max="8442" width="10.8984375" style="2" bestFit="1" customWidth="1"/>
    <col min="8443" max="8444" width="9.09765625" style="2"/>
    <col min="8445" max="8445" width="9.69921875" style="2" bestFit="1" customWidth="1"/>
    <col min="8446" max="8684" width="9.09765625" style="2"/>
    <col min="8685" max="8685" width="45.09765625" style="2" customWidth="1"/>
    <col min="8686" max="8686" width="9" style="2" customWidth="1"/>
    <col min="8687" max="8687" width="13.09765625" style="2" bestFit="1" customWidth="1"/>
    <col min="8688" max="8688" width="0.8984375" style="2" customWidth="1"/>
    <col min="8689" max="8689" width="12.8984375" style="2" bestFit="1" customWidth="1"/>
    <col min="8690" max="8690" width="0.8984375" style="2" customWidth="1"/>
    <col min="8691" max="8691" width="11.8984375" style="2" bestFit="1" customWidth="1"/>
    <col min="8692" max="8692" width="0.8984375" style="2" customWidth="1"/>
    <col min="8693" max="8693" width="12.8984375" style="2" bestFit="1" customWidth="1"/>
    <col min="8694" max="8694" width="1.09765625" style="2" customWidth="1"/>
    <col min="8695" max="8695" width="16" style="2" bestFit="1" customWidth="1"/>
    <col min="8696" max="8696" width="1.09765625" style="2" customWidth="1"/>
    <col min="8697" max="8697" width="15.8984375" style="2" customWidth="1"/>
    <col min="8698" max="8698" width="10.8984375" style="2" bestFit="1" customWidth="1"/>
    <col min="8699" max="8700" width="9.09765625" style="2"/>
    <col min="8701" max="8701" width="9.69921875" style="2" bestFit="1" customWidth="1"/>
    <col min="8702" max="8940" width="9.09765625" style="2"/>
    <col min="8941" max="8941" width="45.09765625" style="2" customWidth="1"/>
    <col min="8942" max="8942" width="9" style="2" customWidth="1"/>
    <col min="8943" max="8943" width="13.09765625" style="2" bestFit="1" customWidth="1"/>
    <col min="8944" max="8944" width="0.8984375" style="2" customWidth="1"/>
    <col min="8945" max="8945" width="12.8984375" style="2" bestFit="1" customWidth="1"/>
    <col min="8946" max="8946" width="0.8984375" style="2" customWidth="1"/>
    <col min="8947" max="8947" width="11.8984375" style="2" bestFit="1" customWidth="1"/>
    <col min="8948" max="8948" width="0.8984375" style="2" customWidth="1"/>
    <col min="8949" max="8949" width="12.8984375" style="2" bestFit="1" customWidth="1"/>
    <col min="8950" max="8950" width="1.09765625" style="2" customWidth="1"/>
    <col min="8951" max="8951" width="16" style="2" bestFit="1" customWidth="1"/>
    <col min="8952" max="8952" width="1.09765625" style="2" customWidth="1"/>
    <col min="8953" max="8953" width="15.8984375" style="2" customWidth="1"/>
    <col min="8954" max="8954" width="10.8984375" style="2" bestFit="1" customWidth="1"/>
    <col min="8955" max="8956" width="9.09765625" style="2"/>
    <col min="8957" max="8957" width="9.69921875" style="2" bestFit="1" customWidth="1"/>
    <col min="8958" max="9196" width="9.09765625" style="2"/>
    <col min="9197" max="9197" width="45.09765625" style="2" customWidth="1"/>
    <col min="9198" max="9198" width="9" style="2" customWidth="1"/>
    <col min="9199" max="9199" width="13.09765625" style="2" bestFit="1" customWidth="1"/>
    <col min="9200" max="9200" width="0.8984375" style="2" customWidth="1"/>
    <col min="9201" max="9201" width="12.8984375" style="2" bestFit="1" customWidth="1"/>
    <col min="9202" max="9202" width="0.8984375" style="2" customWidth="1"/>
    <col min="9203" max="9203" width="11.8984375" style="2" bestFit="1" customWidth="1"/>
    <col min="9204" max="9204" width="0.8984375" style="2" customWidth="1"/>
    <col min="9205" max="9205" width="12.8984375" style="2" bestFit="1" customWidth="1"/>
    <col min="9206" max="9206" width="1.09765625" style="2" customWidth="1"/>
    <col min="9207" max="9207" width="16" style="2" bestFit="1" customWidth="1"/>
    <col min="9208" max="9208" width="1.09765625" style="2" customWidth="1"/>
    <col min="9209" max="9209" width="15.8984375" style="2" customWidth="1"/>
    <col min="9210" max="9210" width="10.8984375" style="2" bestFit="1" customWidth="1"/>
    <col min="9211" max="9212" width="9.09765625" style="2"/>
    <col min="9213" max="9213" width="9.69921875" style="2" bestFit="1" customWidth="1"/>
    <col min="9214" max="9452" width="9.09765625" style="2"/>
    <col min="9453" max="9453" width="45.09765625" style="2" customWidth="1"/>
    <col min="9454" max="9454" width="9" style="2" customWidth="1"/>
    <col min="9455" max="9455" width="13.09765625" style="2" bestFit="1" customWidth="1"/>
    <col min="9456" max="9456" width="0.8984375" style="2" customWidth="1"/>
    <col min="9457" max="9457" width="12.8984375" style="2" bestFit="1" customWidth="1"/>
    <col min="9458" max="9458" width="0.8984375" style="2" customWidth="1"/>
    <col min="9459" max="9459" width="11.8984375" style="2" bestFit="1" customWidth="1"/>
    <col min="9460" max="9460" width="0.8984375" style="2" customWidth="1"/>
    <col min="9461" max="9461" width="12.8984375" style="2" bestFit="1" customWidth="1"/>
    <col min="9462" max="9462" width="1.09765625" style="2" customWidth="1"/>
    <col min="9463" max="9463" width="16" style="2" bestFit="1" customWidth="1"/>
    <col min="9464" max="9464" width="1.09765625" style="2" customWidth="1"/>
    <col min="9465" max="9465" width="15.8984375" style="2" customWidth="1"/>
    <col min="9466" max="9466" width="10.8984375" style="2" bestFit="1" customWidth="1"/>
    <col min="9467" max="9468" width="9.09765625" style="2"/>
    <col min="9469" max="9469" width="9.69921875" style="2" bestFit="1" customWidth="1"/>
    <col min="9470" max="9708" width="9.09765625" style="2"/>
    <col min="9709" max="9709" width="45.09765625" style="2" customWidth="1"/>
    <col min="9710" max="9710" width="9" style="2" customWidth="1"/>
    <col min="9711" max="9711" width="13.09765625" style="2" bestFit="1" customWidth="1"/>
    <col min="9712" max="9712" width="0.8984375" style="2" customWidth="1"/>
    <col min="9713" max="9713" width="12.8984375" style="2" bestFit="1" customWidth="1"/>
    <col min="9714" max="9714" width="0.8984375" style="2" customWidth="1"/>
    <col min="9715" max="9715" width="11.8984375" style="2" bestFit="1" customWidth="1"/>
    <col min="9716" max="9716" width="0.8984375" style="2" customWidth="1"/>
    <col min="9717" max="9717" width="12.8984375" style="2" bestFit="1" customWidth="1"/>
    <col min="9718" max="9718" width="1.09765625" style="2" customWidth="1"/>
    <col min="9719" max="9719" width="16" style="2" bestFit="1" customWidth="1"/>
    <col min="9720" max="9720" width="1.09765625" style="2" customWidth="1"/>
    <col min="9721" max="9721" width="15.8984375" style="2" customWidth="1"/>
    <col min="9722" max="9722" width="10.8984375" style="2" bestFit="1" customWidth="1"/>
    <col min="9723" max="9724" width="9.09765625" style="2"/>
    <col min="9725" max="9725" width="9.69921875" style="2" bestFit="1" customWidth="1"/>
    <col min="9726" max="9964" width="9.09765625" style="2"/>
    <col min="9965" max="9965" width="45.09765625" style="2" customWidth="1"/>
    <col min="9966" max="9966" width="9" style="2" customWidth="1"/>
    <col min="9967" max="9967" width="13.09765625" style="2" bestFit="1" customWidth="1"/>
    <col min="9968" max="9968" width="0.8984375" style="2" customWidth="1"/>
    <col min="9969" max="9969" width="12.8984375" style="2" bestFit="1" customWidth="1"/>
    <col min="9970" max="9970" width="0.8984375" style="2" customWidth="1"/>
    <col min="9971" max="9971" width="11.8984375" style="2" bestFit="1" customWidth="1"/>
    <col min="9972" max="9972" width="0.8984375" style="2" customWidth="1"/>
    <col min="9973" max="9973" width="12.8984375" style="2" bestFit="1" customWidth="1"/>
    <col min="9974" max="9974" width="1.09765625" style="2" customWidth="1"/>
    <col min="9975" max="9975" width="16" style="2" bestFit="1" customWidth="1"/>
    <col min="9976" max="9976" width="1.09765625" style="2" customWidth="1"/>
    <col min="9977" max="9977" width="15.8984375" style="2" customWidth="1"/>
    <col min="9978" max="9978" width="10.8984375" style="2" bestFit="1" customWidth="1"/>
    <col min="9979" max="9980" width="9.09765625" style="2"/>
    <col min="9981" max="9981" width="9.69921875" style="2" bestFit="1" customWidth="1"/>
    <col min="9982" max="10220" width="9.09765625" style="2"/>
    <col min="10221" max="10221" width="45.09765625" style="2" customWidth="1"/>
    <col min="10222" max="10222" width="9" style="2" customWidth="1"/>
    <col min="10223" max="10223" width="13.09765625" style="2" bestFit="1" customWidth="1"/>
    <col min="10224" max="10224" width="0.8984375" style="2" customWidth="1"/>
    <col min="10225" max="10225" width="12.8984375" style="2" bestFit="1" customWidth="1"/>
    <col min="10226" max="10226" width="0.8984375" style="2" customWidth="1"/>
    <col min="10227" max="10227" width="11.8984375" style="2" bestFit="1" customWidth="1"/>
    <col min="10228" max="10228" width="0.8984375" style="2" customWidth="1"/>
    <col min="10229" max="10229" width="12.8984375" style="2" bestFit="1" customWidth="1"/>
    <col min="10230" max="10230" width="1.09765625" style="2" customWidth="1"/>
    <col min="10231" max="10231" width="16" style="2" bestFit="1" customWidth="1"/>
    <col min="10232" max="10232" width="1.09765625" style="2" customWidth="1"/>
    <col min="10233" max="10233" width="15.8984375" style="2" customWidth="1"/>
    <col min="10234" max="10234" width="10.8984375" style="2" bestFit="1" customWidth="1"/>
    <col min="10235" max="10236" width="9.09765625" style="2"/>
    <col min="10237" max="10237" width="9.69921875" style="2" bestFit="1" customWidth="1"/>
    <col min="10238" max="10476" width="9.09765625" style="2"/>
    <col min="10477" max="10477" width="45.09765625" style="2" customWidth="1"/>
    <col min="10478" max="10478" width="9" style="2" customWidth="1"/>
    <col min="10479" max="10479" width="13.09765625" style="2" bestFit="1" customWidth="1"/>
    <col min="10480" max="10480" width="0.8984375" style="2" customWidth="1"/>
    <col min="10481" max="10481" width="12.8984375" style="2" bestFit="1" customWidth="1"/>
    <col min="10482" max="10482" width="0.8984375" style="2" customWidth="1"/>
    <col min="10483" max="10483" width="11.8984375" style="2" bestFit="1" customWidth="1"/>
    <col min="10484" max="10484" width="0.8984375" style="2" customWidth="1"/>
    <col min="10485" max="10485" width="12.8984375" style="2" bestFit="1" customWidth="1"/>
    <col min="10486" max="10486" width="1.09765625" style="2" customWidth="1"/>
    <col min="10487" max="10487" width="16" style="2" bestFit="1" customWidth="1"/>
    <col min="10488" max="10488" width="1.09765625" style="2" customWidth="1"/>
    <col min="10489" max="10489" width="15.8984375" style="2" customWidth="1"/>
    <col min="10490" max="10490" width="10.8984375" style="2" bestFit="1" customWidth="1"/>
    <col min="10491" max="10492" width="9.09765625" style="2"/>
    <col min="10493" max="10493" width="9.69921875" style="2" bestFit="1" customWidth="1"/>
    <col min="10494" max="10732" width="9.09765625" style="2"/>
    <col min="10733" max="10733" width="45.09765625" style="2" customWidth="1"/>
    <col min="10734" max="10734" width="9" style="2" customWidth="1"/>
    <col min="10735" max="10735" width="13.09765625" style="2" bestFit="1" customWidth="1"/>
    <col min="10736" max="10736" width="0.8984375" style="2" customWidth="1"/>
    <col min="10737" max="10737" width="12.8984375" style="2" bestFit="1" customWidth="1"/>
    <col min="10738" max="10738" width="0.8984375" style="2" customWidth="1"/>
    <col min="10739" max="10739" width="11.8984375" style="2" bestFit="1" customWidth="1"/>
    <col min="10740" max="10740" width="0.8984375" style="2" customWidth="1"/>
    <col min="10741" max="10741" width="12.8984375" style="2" bestFit="1" customWidth="1"/>
    <col min="10742" max="10742" width="1.09765625" style="2" customWidth="1"/>
    <col min="10743" max="10743" width="16" style="2" bestFit="1" customWidth="1"/>
    <col min="10744" max="10744" width="1.09765625" style="2" customWidth="1"/>
    <col min="10745" max="10745" width="15.8984375" style="2" customWidth="1"/>
    <col min="10746" max="10746" width="10.8984375" style="2" bestFit="1" customWidth="1"/>
    <col min="10747" max="10748" width="9.09765625" style="2"/>
    <col min="10749" max="10749" width="9.69921875" style="2" bestFit="1" customWidth="1"/>
    <col min="10750" max="10988" width="9.09765625" style="2"/>
    <col min="10989" max="10989" width="45.09765625" style="2" customWidth="1"/>
    <col min="10990" max="10990" width="9" style="2" customWidth="1"/>
    <col min="10991" max="10991" width="13.09765625" style="2" bestFit="1" customWidth="1"/>
    <col min="10992" max="10992" width="0.8984375" style="2" customWidth="1"/>
    <col min="10993" max="10993" width="12.8984375" style="2" bestFit="1" customWidth="1"/>
    <col min="10994" max="10994" width="0.8984375" style="2" customWidth="1"/>
    <col min="10995" max="10995" width="11.8984375" style="2" bestFit="1" customWidth="1"/>
    <col min="10996" max="10996" width="0.8984375" style="2" customWidth="1"/>
    <col min="10997" max="10997" width="12.8984375" style="2" bestFit="1" customWidth="1"/>
    <col min="10998" max="10998" width="1.09765625" style="2" customWidth="1"/>
    <col min="10999" max="10999" width="16" style="2" bestFit="1" customWidth="1"/>
    <col min="11000" max="11000" width="1.09765625" style="2" customWidth="1"/>
    <col min="11001" max="11001" width="15.8984375" style="2" customWidth="1"/>
    <col min="11002" max="11002" width="10.8984375" style="2" bestFit="1" customWidth="1"/>
    <col min="11003" max="11004" width="9.09765625" style="2"/>
    <col min="11005" max="11005" width="9.69921875" style="2" bestFit="1" customWidth="1"/>
    <col min="11006" max="11244" width="9.09765625" style="2"/>
    <col min="11245" max="11245" width="45.09765625" style="2" customWidth="1"/>
    <col min="11246" max="11246" width="9" style="2" customWidth="1"/>
    <col min="11247" max="11247" width="13.09765625" style="2" bestFit="1" customWidth="1"/>
    <col min="11248" max="11248" width="0.8984375" style="2" customWidth="1"/>
    <col min="11249" max="11249" width="12.8984375" style="2" bestFit="1" customWidth="1"/>
    <col min="11250" max="11250" width="0.8984375" style="2" customWidth="1"/>
    <col min="11251" max="11251" width="11.8984375" style="2" bestFit="1" customWidth="1"/>
    <col min="11252" max="11252" width="0.8984375" style="2" customWidth="1"/>
    <col min="11253" max="11253" width="12.8984375" style="2" bestFit="1" customWidth="1"/>
    <col min="11254" max="11254" width="1.09765625" style="2" customWidth="1"/>
    <col min="11255" max="11255" width="16" style="2" bestFit="1" customWidth="1"/>
    <col min="11256" max="11256" width="1.09765625" style="2" customWidth="1"/>
    <col min="11257" max="11257" width="15.8984375" style="2" customWidth="1"/>
    <col min="11258" max="11258" width="10.8984375" style="2" bestFit="1" customWidth="1"/>
    <col min="11259" max="11260" width="9.09765625" style="2"/>
    <col min="11261" max="11261" width="9.69921875" style="2" bestFit="1" customWidth="1"/>
    <col min="11262" max="11500" width="9.09765625" style="2"/>
    <col min="11501" max="11501" width="45.09765625" style="2" customWidth="1"/>
    <col min="11502" max="11502" width="9" style="2" customWidth="1"/>
    <col min="11503" max="11503" width="13.09765625" style="2" bestFit="1" customWidth="1"/>
    <col min="11504" max="11504" width="0.8984375" style="2" customWidth="1"/>
    <col min="11505" max="11505" width="12.8984375" style="2" bestFit="1" customWidth="1"/>
    <col min="11506" max="11506" width="0.8984375" style="2" customWidth="1"/>
    <col min="11507" max="11507" width="11.8984375" style="2" bestFit="1" customWidth="1"/>
    <col min="11508" max="11508" width="0.8984375" style="2" customWidth="1"/>
    <col min="11509" max="11509" width="12.8984375" style="2" bestFit="1" customWidth="1"/>
    <col min="11510" max="11510" width="1.09765625" style="2" customWidth="1"/>
    <col min="11511" max="11511" width="16" style="2" bestFit="1" customWidth="1"/>
    <col min="11512" max="11512" width="1.09765625" style="2" customWidth="1"/>
    <col min="11513" max="11513" width="15.8984375" style="2" customWidth="1"/>
    <col min="11514" max="11514" width="10.8984375" style="2" bestFit="1" customWidth="1"/>
    <col min="11515" max="11516" width="9.09765625" style="2"/>
    <col min="11517" max="11517" width="9.69921875" style="2" bestFit="1" customWidth="1"/>
    <col min="11518" max="11756" width="9.09765625" style="2"/>
    <col min="11757" max="11757" width="45.09765625" style="2" customWidth="1"/>
    <col min="11758" max="11758" width="9" style="2" customWidth="1"/>
    <col min="11759" max="11759" width="13.09765625" style="2" bestFit="1" customWidth="1"/>
    <col min="11760" max="11760" width="0.8984375" style="2" customWidth="1"/>
    <col min="11761" max="11761" width="12.8984375" style="2" bestFit="1" customWidth="1"/>
    <col min="11762" max="11762" width="0.8984375" style="2" customWidth="1"/>
    <col min="11763" max="11763" width="11.8984375" style="2" bestFit="1" customWidth="1"/>
    <col min="11764" max="11764" width="0.8984375" style="2" customWidth="1"/>
    <col min="11765" max="11765" width="12.8984375" style="2" bestFit="1" customWidth="1"/>
    <col min="11766" max="11766" width="1.09765625" style="2" customWidth="1"/>
    <col min="11767" max="11767" width="16" style="2" bestFit="1" customWidth="1"/>
    <col min="11768" max="11768" width="1.09765625" style="2" customWidth="1"/>
    <col min="11769" max="11769" width="15.8984375" style="2" customWidth="1"/>
    <col min="11770" max="11770" width="10.8984375" style="2" bestFit="1" customWidth="1"/>
    <col min="11771" max="11772" width="9.09765625" style="2"/>
    <col min="11773" max="11773" width="9.69921875" style="2" bestFit="1" customWidth="1"/>
    <col min="11774" max="12012" width="9.09765625" style="2"/>
    <col min="12013" max="12013" width="45.09765625" style="2" customWidth="1"/>
    <col min="12014" max="12014" width="9" style="2" customWidth="1"/>
    <col min="12015" max="12015" width="13.09765625" style="2" bestFit="1" customWidth="1"/>
    <col min="12016" max="12016" width="0.8984375" style="2" customWidth="1"/>
    <col min="12017" max="12017" width="12.8984375" style="2" bestFit="1" customWidth="1"/>
    <col min="12018" max="12018" width="0.8984375" style="2" customWidth="1"/>
    <col min="12019" max="12019" width="11.8984375" style="2" bestFit="1" customWidth="1"/>
    <col min="12020" max="12020" width="0.8984375" style="2" customWidth="1"/>
    <col min="12021" max="12021" width="12.8984375" style="2" bestFit="1" customWidth="1"/>
    <col min="12022" max="12022" width="1.09765625" style="2" customWidth="1"/>
    <col min="12023" max="12023" width="16" style="2" bestFit="1" customWidth="1"/>
    <col min="12024" max="12024" width="1.09765625" style="2" customWidth="1"/>
    <col min="12025" max="12025" width="15.8984375" style="2" customWidth="1"/>
    <col min="12026" max="12026" width="10.8984375" style="2" bestFit="1" customWidth="1"/>
    <col min="12027" max="12028" width="9.09765625" style="2"/>
    <col min="12029" max="12029" width="9.69921875" style="2" bestFit="1" customWidth="1"/>
    <col min="12030" max="12268" width="9.09765625" style="2"/>
    <col min="12269" max="12269" width="45.09765625" style="2" customWidth="1"/>
    <col min="12270" max="12270" width="9" style="2" customWidth="1"/>
    <col min="12271" max="12271" width="13.09765625" style="2" bestFit="1" customWidth="1"/>
    <col min="12272" max="12272" width="0.8984375" style="2" customWidth="1"/>
    <col min="12273" max="12273" width="12.8984375" style="2" bestFit="1" customWidth="1"/>
    <col min="12274" max="12274" width="0.8984375" style="2" customWidth="1"/>
    <col min="12275" max="12275" width="11.8984375" style="2" bestFit="1" customWidth="1"/>
    <col min="12276" max="12276" width="0.8984375" style="2" customWidth="1"/>
    <col min="12277" max="12277" width="12.8984375" style="2" bestFit="1" customWidth="1"/>
    <col min="12278" max="12278" width="1.09765625" style="2" customWidth="1"/>
    <col min="12279" max="12279" width="16" style="2" bestFit="1" customWidth="1"/>
    <col min="12280" max="12280" width="1.09765625" style="2" customWidth="1"/>
    <col min="12281" max="12281" width="15.8984375" style="2" customWidth="1"/>
    <col min="12282" max="12282" width="10.8984375" style="2" bestFit="1" customWidth="1"/>
    <col min="12283" max="12284" width="9.09765625" style="2"/>
    <col min="12285" max="12285" width="9.69921875" style="2" bestFit="1" customWidth="1"/>
    <col min="12286" max="12524" width="9.09765625" style="2"/>
    <col min="12525" max="12525" width="45.09765625" style="2" customWidth="1"/>
    <col min="12526" max="12526" width="9" style="2" customWidth="1"/>
    <col min="12527" max="12527" width="13.09765625" style="2" bestFit="1" customWidth="1"/>
    <col min="12528" max="12528" width="0.8984375" style="2" customWidth="1"/>
    <col min="12529" max="12529" width="12.8984375" style="2" bestFit="1" customWidth="1"/>
    <col min="12530" max="12530" width="0.8984375" style="2" customWidth="1"/>
    <col min="12531" max="12531" width="11.8984375" style="2" bestFit="1" customWidth="1"/>
    <col min="12532" max="12532" width="0.8984375" style="2" customWidth="1"/>
    <col min="12533" max="12533" width="12.8984375" style="2" bestFit="1" customWidth="1"/>
    <col min="12534" max="12534" width="1.09765625" style="2" customWidth="1"/>
    <col min="12535" max="12535" width="16" style="2" bestFit="1" customWidth="1"/>
    <col min="12536" max="12536" width="1.09765625" style="2" customWidth="1"/>
    <col min="12537" max="12537" width="15.8984375" style="2" customWidth="1"/>
    <col min="12538" max="12538" width="10.8984375" style="2" bestFit="1" customWidth="1"/>
    <col min="12539" max="12540" width="9.09765625" style="2"/>
    <col min="12541" max="12541" width="9.69921875" style="2" bestFit="1" customWidth="1"/>
    <col min="12542" max="12780" width="9.09765625" style="2"/>
    <col min="12781" max="12781" width="45.09765625" style="2" customWidth="1"/>
    <col min="12782" max="12782" width="9" style="2" customWidth="1"/>
    <col min="12783" max="12783" width="13.09765625" style="2" bestFit="1" customWidth="1"/>
    <col min="12784" max="12784" width="0.8984375" style="2" customWidth="1"/>
    <col min="12785" max="12785" width="12.8984375" style="2" bestFit="1" customWidth="1"/>
    <col min="12786" max="12786" width="0.8984375" style="2" customWidth="1"/>
    <col min="12787" max="12787" width="11.8984375" style="2" bestFit="1" customWidth="1"/>
    <col min="12788" max="12788" width="0.8984375" style="2" customWidth="1"/>
    <col min="12789" max="12789" width="12.8984375" style="2" bestFit="1" customWidth="1"/>
    <col min="12790" max="12790" width="1.09765625" style="2" customWidth="1"/>
    <col min="12791" max="12791" width="16" style="2" bestFit="1" customWidth="1"/>
    <col min="12792" max="12792" width="1.09765625" style="2" customWidth="1"/>
    <col min="12793" max="12793" width="15.8984375" style="2" customWidth="1"/>
    <col min="12794" max="12794" width="10.8984375" style="2" bestFit="1" customWidth="1"/>
    <col min="12795" max="12796" width="9.09765625" style="2"/>
    <col min="12797" max="12797" width="9.69921875" style="2" bestFit="1" customWidth="1"/>
    <col min="12798" max="13036" width="9.09765625" style="2"/>
    <col min="13037" max="13037" width="45.09765625" style="2" customWidth="1"/>
    <col min="13038" max="13038" width="9" style="2" customWidth="1"/>
    <col min="13039" max="13039" width="13.09765625" style="2" bestFit="1" customWidth="1"/>
    <col min="13040" max="13040" width="0.8984375" style="2" customWidth="1"/>
    <col min="13041" max="13041" width="12.8984375" style="2" bestFit="1" customWidth="1"/>
    <col min="13042" max="13042" width="0.8984375" style="2" customWidth="1"/>
    <col min="13043" max="13043" width="11.8984375" style="2" bestFit="1" customWidth="1"/>
    <col min="13044" max="13044" width="0.8984375" style="2" customWidth="1"/>
    <col min="13045" max="13045" width="12.8984375" style="2" bestFit="1" customWidth="1"/>
    <col min="13046" max="13046" width="1.09765625" style="2" customWidth="1"/>
    <col min="13047" max="13047" width="16" style="2" bestFit="1" customWidth="1"/>
    <col min="13048" max="13048" width="1.09765625" style="2" customWidth="1"/>
    <col min="13049" max="13049" width="15.8984375" style="2" customWidth="1"/>
    <col min="13050" max="13050" width="10.8984375" style="2" bestFit="1" customWidth="1"/>
    <col min="13051" max="13052" width="9.09765625" style="2"/>
    <col min="13053" max="13053" width="9.69921875" style="2" bestFit="1" customWidth="1"/>
    <col min="13054" max="13292" width="9.09765625" style="2"/>
    <col min="13293" max="13293" width="45.09765625" style="2" customWidth="1"/>
    <col min="13294" max="13294" width="9" style="2" customWidth="1"/>
    <col min="13295" max="13295" width="13.09765625" style="2" bestFit="1" customWidth="1"/>
    <col min="13296" max="13296" width="0.8984375" style="2" customWidth="1"/>
    <col min="13297" max="13297" width="12.8984375" style="2" bestFit="1" customWidth="1"/>
    <col min="13298" max="13298" width="0.8984375" style="2" customWidth="1"/>
    <col min="13299" max="13299" width="11.8984375" style="2" bestFit="1" customWidth="1"/>
    <col min="13300" max="13300" width="0.8984375" style="2" customWidth="1"/>
    <col min="13301" max="13301" width="12.8984375" style="2" bestFit="1" customWidth="1"/>
    <col min="13302" max="13302" width="1.09765625" style="2" customWidth="1"/>
    <col min="13303" max="13303" width="16" style="2" bestFit="1" customWidth="1"/>
    <col min="13304" max="13304" width="1.09765625" style="2" customWidth="1"/>
    <col min="13305" max="13305" width="15.8984375" style="2" customWidth="1"/>
    <col min="13306" max="13306" width="10.8984375" style="2" bestFit="1" customWidth="1"/>
    <col min="13307" max="13308" width="9.09765625" style="2"/>
    <col min="13309" max="13309" width="9.69921875" style="2" bestFit="1" customWidth="1"/>
    <col min="13310" max="13548" width="9.09765625" style="2"/>
    <col min="13549" max="13549" width="45.09765625" style="2" customWidth="1"/>
    <col min="13550" max="13550" width="9" style="2" customWidth="1"/>
    <col min="13551" max="13551" width="13.09765625" style="2" bestFit="1" customWidth="1"/>
    <col min="13552" max="13552" width="0.8984375" style="2" customWidth="1"/>
    <col min="13553" max="13553" width="12.8984375" style="2" bestFit="1" customWidth="1"/>
    <col min="13554" max="13554" width="0.8984375" style="2" customWidth="1"/>
    <col min="13555" max="13555" width="11.8984375" style="2" bestFit="1" customWidth="1"/>
    <col min="13556" max="13556" width="0.8984375" style="2" customWidth="1"/>
    <col min="13557" max="13557" width="12.8984375" style="2" bestFit="1" customWidth="1"/>
    <col min="13558" max="13558" width="1.09765625" style="2" customWidth="1"/>
    <col min="13559" max="13559" width="16" style="2" bestFit="1" customWidth="1"/>
    <col min="13560" max="13560" width="1.09765625" style="2" customWidth="1"/>
    <col min="13561" max="13561" width="15.8984375" style="2" customWidth="1"/>
    <col min="13562" max="13562" width="10.8984375" style="2" bestFit="1" customWidth="1"/>
    <col min="13563" max="13564" width="9.09765625" style="2"/>
    <col min="13565" max="13565" width="9.69921875" style="2" bestFit="1" customWidth="1"/>
    <col min="13566" max="13804" width="9.09765625" style="2"/>
    <col min="13805" max="13805" width="45.09765625" style="2" customWidth="1"/>
    <col min="13806" max="13806" width="9" style="2" customWidth="1"/>
    <col min="13807" max="13807" width="13.09765625" style="2" bestFit="1" customWidth="1"/>
    <col min="13808" max="13808" width="0.8984375" style="2" customWidth="1"/>
    <col min="13809" max="13809" width="12.8984375" style="2" bestFit="1" customWidth="1"/>
    <col min="13810" max="13810" width="0.8984375" style="2" customWidth="1"/>
    <col min="13811" max="13811" width="11.8984375" style="2" bestFit="1" customWidth="1"/>
    <col min="13812" max="13812" width="0.8984375" style="2" customWidth="1"/>
    <col min="13813" max="13813" width="12.8984375" style="2" bestFit="1" customWidth="1"/>
    <col min="13814" max="13814" width="1.09765625" style="2" customWidth="1"/>
    <col min="13815" max="13815" width="16" style="2" bestFit="1" customWidth="1"/>
    <col min="13816" max="13816" width="1.09765625" style="2" customWidth="1"/>
    <col min="13817" max="13817" width="15.8984375" style="2" customWidth="1"/>
    <col min="13818" max="13818" width="10.8984375" style="2" bestFit="1" customWidth="1"/>
    <col min="13819" max="13820" width="9.09765625" style="2"/>
    <col min="13821" max="13821" width="9.69921875" style="2" bestFit="1" customWidth="1"/>
    <col min="13822" max="14060" width="9.09765625" style="2"/>
    <col min="14061" max="14061" width="45.09765625" style="2" customWidth="1"/>
    <col min="14062" max="14062" width="9" style="2" customWidth="1"/>
    <col min="14063" max="14063" width="13.09765625" style="2" bestFit="1" customWidth="1"/>
    <col min="14064" max="14064" width="0.8984375" style="2" customWidth="1"/>
    <col min="14065" max="14065" width="12.8984375" style="2" bestFit="1" customWidth="1"/>
    <col min="14066" max="14066" width="0.8984375" style="2" customWidth="1"/>
    <col min="14067" max="14067" width="11.8984375" style="2" bestFit="1" customWidth="1"/>
    <col min="14068" max="14068" width="0.8984375" style="2" customWidth="1"/>
    <col min="14069" max="14069" width="12.8984375" style="2" bestFit="1" customWidth="1"/>
    <col min="14070" max="14070" width="1.09765625" style="2" customWidth="1"/>
    <col min="14071" max="14071" width="16" style="2" bestFit="1" customWidth="1"/>
    <col min="14072" max="14072" width="1.09765625" style="2" customWidth="1"/>
    <col min="14073" max="14073" width="15.8984375" style="2" customWidth="1"/>
    <col min="14074" max="14074" width="10.8984375" style="2" bestFit="1" customWidth="1"/>
    <col min="14075" max="14076" width="9.09765625" style="2"/>
    <col min="14077" max="14077" width="9.69921875" style="2" bestFit="1" customWidth="1"/>
    <col min="14078" max="14316" width="9.09765625" style="2"/>
    <col min="14317" max="14317" width="45.09765625" style="2" customWidth="1"/>
    <col min="14318" max="14318" width="9" style="2" customWidth="1"/>
    <col min="14319" max="14319" width="13.09765625" style="2" bestFit="1" customWidth="1"/>
    <col min="14320" max="14320" width="0.8984375" style="2" customWidth="1"/>
    <col min="14321" max="14321" width="12.8984375" style="2" bestFit="1" customWidth="1"/>
    <col min="14322" max="14322" width="0.8984375" style="2" customWidth="1"/>
    <col min="14323" max="14323" width="11.8984375" style="2" bestFit="1" customWidth="1"/>
    <col min="14324" max="14324" width="0.8984375" style="2" customWidth="1"/>
    <col min="14325" max="14325" width="12.8984375" style="2" bestFit="1" customWidth="1"/>
    <col min="14326" max="14326" width="1.09765625" style="2" customWidth="1"/>
    <col min="14327" max="14327" width="16" style="2" bestFit="1" customWidth="1"/>
    <col min="14328" max="14328" width="1.09765625" style="2" customWidth="1"/>
    <col min="14329" max="14329" width="15.8984375" style="2" customWidth="1"/>
    <col min="14330" max="14330" width="10.8984375" style="2" bestFit="1" customWidth="1"/>
    <col min="14331" max="14332" width="9.09765625" style="2"/>
    <col min="14333" max="14333" width="9.69921875" style="2" bestFit="1" customWidth="1"/>
    <col min="14334" max="14572" width="9.09765625" style="2"/>
    <col min="14573" max="14573" width="45.09765625" style="2" customWidth="1"/>
    <col min="14574" max="14574" width="9" style="2" customWidth="1"/>
    <col min="14575" max="14575" width="13.09765625" style="2" bestFit="1" customWidth="1"/>
    <col min="14576" max="14576" width="0.8984375" style="2" customWidth="1"/>
    <col min="14577" max="14577" width="12.8984375" style="2" bestFit="1" customWidth="1"/>
    <col min="14578" max="14578" width="0.8984375" style="2" customWidth="1"/>
    <col min="14579" max="14579" width="11.8984375" style="2" bestFit="1" customWidth="1"/>
    <col min="14580" max="14580" width="0.8984375" style="2" customWidth="1"/>
    <col min="14581" max="14581" width="12.8984375" style="2" bestFit="1" customWidth="1"/>
    <col min="14582" max="14582" width="1.09765625" style="2" customWidth="1"/>
    <col min="14583" max="14583" width="16" style="2" bestFit="1" customWidth="1"/>
    <col min="14584" max="14584" width="1.09765625" style="2" customWidth="1"/>
    <col min="14585" max="14585" width="15.8984375" style="2" customWidth="1"/>
    <col min="14586" max="14586" width="10.8984375" style="2" bestFit="1" customWidth="1"/>
    <col min="14587" max="14588" width="9.09765625" style="2"/>
    <col min="14589" max="14589" width="9.69921875" style="2" bestFit="1" customWidth="1"/>
    <col min="14590" max="14828" width="9.09765625" style="2"/>
    <col min="14829" max="14829" width="45.09765625" style="2" customWidth="1"/>
    <col min="14830" max="14830" width="9" style="2" customWidth="1"/>
    <col min="14831" max="14831" width="13.09765625" style="2" bestFit="1" customWidth="1"/>
    <col min="14832" max="14832" width="0.8984375" style="2" customWidth="1"/>
    <col min="14833" max="14833" width="12.8984375" style="2" bestFit="1" customWidth="1"/>
    <col min="14834" max="14834" width="0.8984375" style="2" customWidth="1"/>
    <col min="14835" max="14835" width="11.8984375" style="2" bestFit="1" customWidth="1"/>
    <col min="14836" max="14836" width="0.8984375" style="2" customWidth="1"/>
    <col min="14837" max="14837" width="12.8984375" style="2" bestFit="1" customWidth="1"/>
    <col min="14838" max="14838" width="1.09765625" style="2" customWidth="1"/>
    <col min="14839" max="14839" width="16" style="2" bestFit="1" customWidth="1"/>
    <col min="14840" max="14840" width="1.09765625" style="2" customWidth="1"/>
    <col min="14841" max="14841" width="15.8984375" style="2" customWidth="1"/>
    <col min="14842" max="14842" width="10.8984375" style="2" bestFit="1" customWidth="1"/>
    <col min="14843" max="14844" width="9.09765625" style="2"/>
    <col min="14845" max="14845" width="9.69921875" style="2" bestFit="1" customWidth="1"/>
    <col min="14846" max="15084" width="9.09765625" style="2"/>
    <col min="15085" max="15085" width="45.09765625" style="2" customWidth="1"/>
    <col min="15086" max="15086" width="9" style="2" customWidth="1"/>
    <col min="15087" max="15087" width="13.09765625" style="2" bestFit="1" customWidth="1"/>
    <col min="15088" max="15088" width="0.8984375" style="2" customWidth="1"/>
    <col min="15089" max="15089" width="12.8984375" style="2" bestFit="1" customWidth="1"/>
    <col min="15090" max="15090" width="0.8984375" style="2" customWidth="1"/>
    <col min="15091" max="15091" width="11.8984375" style="2" bestFit="1" customWidth="1"/>
    <col min="15092" max="15092" width="0.8984375" style="2" customWidth="1"/>
    <col min="15093" max="15093" width="12.8984375" style="2" bestFit="1" customWidth="1"/>
    <col min="15094" max="15094" width="1.09765625" style="2" customWidth="1"/>
    <col min="15095" max="15095" width="16" style="2" bestFit="1" customWidth="1"/>
    <col min="15096" max="15096" width="1.09765625" style="2" customWidth="1"/>
    <col min="15097" max="15097" width="15.8984375" style="2" customWidth="1"/>
    <col min="15098" max="15098" width="10.8984375" style="2" bestFit="1" customWidth="1"/>
    <col min="15099" max="15100" width="9.09765625" style="2"/>
    <col min="15101" max="15101" width="9.69921875" style="2" bestFit="1" customWidth="1"/>
    <col min="15102" max="15340" width="9.09765625" style="2"/>
    <col min="15341" max="15341" width="45.09765625" style="2" customWidth="1"/>
    <col min="15342" max="15342" width="9" style="2" customWidth="1"/>
    <col min="15343" max="15343" width="13.09765625" style="2" bestFit="1" customWidth="1"/>
    <col min="15344" max="15344" width="0.8984375" style="2" customWidth="1"/>
    <col min="15345" max="15345" width="12.8984375" style="2" bestFit="1" customWidth="1"/>
    <col min="15346" max="15346" width="0.8984375" style="2" customWidth="1"/>
    <col min="15347" max="15347" width="11.8984375" style="2" bestFit="1" customWidth="1"/>
    <col min="15348" max="15348" width="0.8984375" style="2" customWidth="1"/>
    <col min="15349" max="15349" width="12.8984375" style="2" bestFit="1" customWidth="1"/>
    <col min="15350" max="15350" width="1.09765625" style="2" customWidth="1"/>
    <col min="15351" max="15351" width="16" style="2" bestFit="1" customWidth="1"/>
    <col min="15352" max="15352" width="1.09765625" style="2" customWidth="1"/>
    <col min="15353" max="15353" width="15.8984375" style="2" customWidth="1"/>
    <col min="15354" max="15354" width="10.8984375" style="2" bestFit="1" customWidth="1"/>
    <col min="15355" max="15356" width="9.09765625" style="2"/>
    <col min="15357" max="15357" width="9.69921875" style="2" bestFit="1" customWidth="1"/>
    <col min="15358" max="15596" width="9.09765625" style="2"/>
    <col min="15597" max="15597" width="45.09765625" style="2" customWidth="1"/>
    <col min="15598" max="15598" width="9" style="2" customWidth="1"/>
    <col min="15599" max="15599" width="13.09765625" style="2" bestFit="1" customWidth="1"/>
    <col min="15600" max="15600" width="0.8984375" style="2" customWidth="1"/>
    <col min="15601" max="15601" width="12.8984375" style="2" bestFit="1" customWidth="1"/>
    <col min="15602" max="15602" width="0.8984375" style="2" customWidth="1"/>
    <col min="15603" max="15603" width="11.8984375" style="2" bestFit="1" customWidth="1"/>
    <col min="15604" max="15604" width="0.8984375" style="2" customWidth="1"/>
    <col min="15605" max="15605" width="12.8984375" style="2" bestFit="1" customWidth="1"/>
    <col min="15606" max="15606" width="1.09765625" style="2" customWidth="1"/>
    <col min="15607" max="15607" width="16" style="2" bestFit="1" customWidth="1"/>
    <col min="15608" max="15608" width="1.09765625" style="2" customWidth="1"/>
    <col min="15609" max="15609" width="15.8984375" style="2" customWidth="1"/>
    <col min="15610" max="15610" width="10.8984375" style="2" bestFit="1" customWidth="1"/>
    <col min="15611" max="15612" width="9.09765625" style="2"/>
    <col min="15613" max="15613" width="9.69921875" style="2" bestFit="1" customWidth="1"/>
    <col min="15614" max="15852" width="9.09765625" style="2"/>
    <col min="15853" max="15853" width="45.09765625" style="2" customWidth="1"/>
    <col min="15854" max="15854" width="9" style="2" customWidth="1"/>
    <col min="15855" max="15855" width="13.09765625" style="2" bestFit="1" customWidth="1"/>
    <col min="15856" max="15856" width="0.8984375" style="2" customWidth="1"/>
    <col min="15857" max="15857" width="12.8984375" style="2" bestFit="1" customWidth="1"/>
    <col min="15858" max="15858" width="0.8984375" style="2" customWidth="1"/>
    <col min="15859" max="15859" width="11.8984375" style="2" bestFit="1" customWidth="1"/>
    <col min="15860" max="15860" width="0.8984375" style="2" customWidth="1"/>
    <col min="15861" max="15861" width="12.8984375" style="2" bestFit="1" customWidth="1"/>
    <col min="15862" max="15862" width="1.09765625" style="2" customWidth="1"/>
    <col min="15863" max="15863" width="16" style="2" bestFit="1" customWidth="1"/>
    <col min="15864" max="15864" width="1.09765625" style="2" customWidth="1"/>
    <col min="15865" max="15865" width="15.8984375" style="2" customWidth="1"/>
    <col min="15866" max="15866" width="10.8984375" style="2" bestFit="1" customWidth="1"/>
    <col min="15867" max="15868" width="9.09765625" style="2"/>
    <col min="15869" max="15869" width="9.69921875" style="2" bestFit="1" customWidth="1"/>
    <col min="15870" max="16108" width="9.09765625" style="2"/>
    <col min="16109" max="16109" width="45.09765625" style="2" customWidth="1"/>
    <col min="16110" max="16110" width="9" style="2" customWidth="1"/>
    <col min="16111" max="16111" width="13.09765625" style="2" bestFit="1" customWidth="1"/>
    <col min="16112" max="16112" width="0.8984375" style="2" customWidth="1"/>
    <col min="16113" max="16113" width="12.8984375" style="2" bestFit="1" customWidth="1"/>
    <col min="16114" max="16114" width="0.8984375" style="2" customWidth="1"/>
    <col min="16115" max="16115" width="11.8984375" style="2" bestFit="1" customWidth="1"/>
    <col min="16116" max="16116" width="0.8984375" style="2" customWidth="1"/>
    <col min="16117" max="16117" width="12.8984375" style="2" bestFit="1" customWidth="1"/>
    <col min="16118" max="16118" width="1.09765625" style="2" customWidth="1"/>
    <col min="16119" max="16119" width="16" style="2" bestFit="1" customWidth="1"/>
    <col min="16120" max="16120" width="1.09765625" style="2" customWidth="1"/>
    <col min="16121" max="16121" width="15.8984375" style="2" customWidth="1"/>
    <col min="16122" max="16122" width="10.8984375" style="2" bestFit="1" customWidth="1"/>
    <col min="16123" max="16124" width="9.09765625" style="2"/>
    <col min="16125" max="16125" width="9.69921875" style="2" bestFit="1" customWidth="1"/>
    <col min="16126" max="16365" width="9.09765625" style="2"/>
    <col min="16366" max="16384" width="9.09765625" style="2" customWidth="1"/>
  </cols>
  <sheetData>
    <row r="1" spans="1:13" ht="19.95" customHeight="1">
      <c r="A1" s="224">
        <v>7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</row>
    <row r="2" spans="1:13" ht="19.95" customHeight="1">
      <c r="A2" s="225" t="s">
        <v>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1:13" ht="19.95" customHeight="1">
      <c r="A3" s="227" t="s">
        <v>133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13" ht="19.95" customHeight="1">
      <c r="A4" s="227" t="s">
        <v>194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</row>
    <row r="5" spans="1:13" ht="19.95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3" t="s">
        <v>155</v>
      </c>
    </row>
    <row r="6" spans="1:13" ht="19.95" customHeight="1">
      <c r="A6" s="25"/>
      <c r="B6" s="26"/>
      <c r="C6" s="27"/>
      <c r="D6" s="27"/>
      <c r="E6" s="27"/>
      <c r="F6" s="27"/>
      <c r="G6" s="229" t="s">
        <v>45</v>
      </c>
      <c r="H6" s="229"/>
      <c r="I6" s="229"/>
      <c r="J6" s="28"/>
      <c r="K6" s="37" t="s">
        <v>48</v>
      </c>
      <c r="L6" s="27"/>
      <c r="M6" s="27"/>
    </row>
    <row r="7" spans="1:13" ht="19.95" customHeight="1">
      <c r="A7" s="26"/>
      <c r="B7" s="26"/>
      <c r="C7" s="27" t="s">
        <v>91</v>
      </c>
      <c r="D7" s="27"/>
      <c r="E7" s="27"/>
      <c r="F7" s="27"/>
      <c r="G7" s="29"/>
      <c r="J7" s="27"/>
      <c r="K7" s="9"/>
      <c r="L7" s="27"/>
      <c r="M7" s="10"/>
    </row>
    <row r="8" spans="1:13" ht="19.95" customHeight="1">
      <c r="A8" s="26"/>
      <c r="B8" s="30" t="s">
        <v>6</v>
      </c>
      <c r="C8" s="37" t="s">
        <v>123</v>
      </c>
      <c r="D8" s="27"/>
      <c r="E8" s="37" t="s">
        <v>65</v>
      </c>
      <c r="F8" s="27"/>
      <c r="G8" s="37" t="s">
        <v>66</v>
      </c>
      <c r="H8" s="31"/>
      <c r="I8" s="37" t="s">
        <v>67</v>
      </c>
      <c r="J8" s="27"/>
      <c r="K8" s="35" t="s">
        <v>71</v>
      </c>
      <c r="L8" s="27"/>
      <c r="M8" s="36" t="s">
        <v>51</v>
      </c>
    </row>
    <row r="9" spans="1:13" ht="19.95" customHeight="1">
      <c r="A9" s="11" t="s">
        <v>87</v>
      </c>
      <c r="B9" s="32"/>
      <c r="C9" s="38">
        <v>305665008</v>
      </c>
      <c r="D9" s="48"/>
      <c r="E9" s="38">
        <v>164000000</v>
      </c>
      <c r="F9" s="48"/>
      <c r="G9" s="38">
        <v>30566626</v>
      </c>
      <c r="H9" s="48"/>
      <c r="I9" s="38">
        <v>653216235</v>
      </c>
      <c r="J9" s="48"/>
      <c r="K9" s="38">
        <v>-3678188</v>
      </c>
      <c r="L9" s="48"/>
      <c r="M9" s="38">
        <f>SUM(C9:K9)</f>
        <v>1149769681</v>
      </c>
    </row>
    <row r="10" spans="1:13" ht="19.95" customHeight="1">
      <c r="A10" s="16" t="s">
        <v>88</v>
      </c>
      <c r="B10" s="32"/>
      <c r="C10" s="49">
        <v>0</v>
      </c>
      <c r="D10" s="48"/>
      <c r="E10" s="49">
        <v>0</v>
      </c>
      <c r="F10" s="48"/>
      <c r="G10" s="49">
        <v>0</v>
      </c>
      <c r="H10" s="48"/>
      <c r="I10" s="50">
        <v>-3678188</v>
      </c>
      <c r="J10" s="48"/>
      <c r="K10" s="50">
        <v>3678188</v>
      </c>
      <c r="L10" s="48"/>
      <c r="M10" s="49">
        <f t="shared" ref="M10:M11" si="0">SUM(C10:K10)</f>
        <v>0</v>
      </c>
    </row>
    <row r="11" spans="1:13" ht="19.95" customHeight="1">
      <c r="A11" s="16" t="s">
        <v>89</v>
      </c>
      <c r="B11" s="30">
        <v>30</v>
      </c>
      <c r="C11" s="50">
        <v>30566206</v>
      </c>
      <c r="D11" s="48"/>
      <c r="E11" s="49">
        <v>0</v>
      </c>
      <c r="F11" s="48"/>
      <c r="G11" s="49">
        <v>0</v>
      </c>
      <c r="H11" s="48"/>
      <c r="I11" s="50">
        <v>-30566206</v>
      </c>
      <c r="J11" s="48"/>
      <c r="K11" s="49">
        <v>0</v>
      </c>
      <c r="L11" s="48"/>
      <c r="M11" s="49">
        <f t="shared" si="0"/>
        <v>0</v>
      </c>
    </row>
    <row r="12" spans="1:13" ht="19.95" customHeight="1">
      <c r="A12" s="16" t="s">
        <v>132</v>
      </c>
      <c r="B12" s="30">
        <v>30</v>
      </c>
      <c r="C12" s="49">
        <v>0</v>
      </c>
      <c r="D12" s="50"/>
      <c r="E12" s="49">
        <v>0</v>
      </c>
      <c r="F12" s="50"/>
      <c r="G12" s="49">
        <v>0</v>
      </c>
      <c r="H12" s="50"/>
      <c r="I12" s="39">
        <v>-138160524</v>
      </c>
      <c r="J12" s="50"/>
      <c r="K12" s="49">
        <v>0</v>
      </c>
      <c r="L12" s="50"/>
      <c r="M12" s="51">
        <f>SUM(C12:K12)</f>
        <v>-138160524</v>
      </c>
    </row>
    <row r="13" spans="1:13" ht="19.95" customHeight="1">
      <c r="A13" s="16" t="s">
        <v>82</v>
      </c>
      <c r="B13" s="32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2"/>
    </row>
    <row r="14" spans="1:13" ht="19.95" customHeight="1">
      <c r="A14" s="16" t="s">
        <v>161</v>
      </c>
      <c r="B14" s="12"/>
      <c r="C14" s="49">
        <v>0</v>
      </c>
      <c r="D14" s="49"/>
      <c r="E14" s="49">
        <v>0</v>
      </c>
      <c r="F14" s="49"/>
      <c r="G14" s="49">
        <v>0</v>
      </c>
      <c r="H14" s="47"/>
      <c r="I14" s="47">
        <v>360571018</v>
      </c>
      <c r="J14" s="47"/>
      <c r="K14" s="49">
        <v>0</v>
      </c>
      <c r="L14" s="47"/>
      <c r="M14" s="51">
        <f>SUM(C14:K14)</f>
        <v>360571018</v>
      </c>
    </row>
    <row r="15" spans="1:13" ht="19.95" customHeight="1">
      <c r="A15" s="16" t="s">
        <v>163</v>
      </c>
      <c r="B15" s="12"/>
      <c r="C15" s="49"/>
      <c r="D15" s="49"/>
      <c r="E15" s="49"/>
      <c r="F15" s="49"/>
      <c r="G15" s="49"/>
      <c r="H15" s="47"/>
      <c r="I15" s="47"/>
      <c r="J15" s="47"/>
      <c r="K15" s="49"/>
      <c r="L15" s="47"/>
      <c r="M15" s="51"/>
    </row>
    <row r="16" spans="1:13" ht="19.95" customHeight="1">
      <c r="A16" s="16" t="s">
        <v>164</v>
      </c>
      <c r="B16" s="12"/>
      <c r="C16" s="49">
        <v>0</v>
      </c>
      <c r="D16" s="49"/>
      <c r="E16" s="49">
        <v>0</v>
      </c>
      <c r="F16" s="49"/>
      <c r="G16" s="49">
        <v>0</v>
      </c>
      <c r="H16" s="47"/>
      <c r="I16" s="49">
        <v>0</v>
      </c>
      <c r="J16" s="47"/>
      <c r="K16" s="49">
        <v>-3075025</v>
      </c>
      <c r="L16" s="47"/>
      <c r="M16" s="51">
        <f>SUM(C16:K16)</f>
        <v>-3075025</v>
      </c>
    </row>
    <row r="17" spans="1:13" ht="19.95" customHeight="1">
      <c r="A17" s="16" t="s">
        <v>90</v>
      </c>
      <c r="B17" s="12"/>
      <c r="C17" s="49">
        <v>0</v>
      </c>
      <c r="D17" s="49"/>
      <c r="E17" s="49">
        <v>0</v>
      </c>
      <c r="F17" s="49"/>
      <c r="G17" s="49">
        <v>3056525</v>
      </c>
      <c r="H17" s="47"/>
      <c r="I17" s="47">
        <v>-3056525</v>
      </c>
      <c r="J17" s="47"/>
      <c r="K17" s="49">
        <v>0</v>
      </c>
      <c r="L17" s="47"/>
      <c r="M17" s="51">
        <f>SUM(C17:K17)</f>
        <v>0</v>
      </c>
    </row>
    <row r="18" spans="1:13" ht="19.95" customHeight="1" thickBot="1">
      <c r="A18" s="11" t="s">
        <v>165</v>
      </c>
      <c r="B18" s="32"/>
      <c r="C18" s="53">
        <f>SUM(C9:C17)</f>
        <v>336231214</v>
      </c>
      <c r="D18" s="54"/>
      <c r="E18" s="53">
        <f>SUM(E9:E17)</f>
        <v>164000000</v>
      </c>
      <c r="F18" s="54"/>
      <c r="G18" s="53">
        <f>SUM(G9:G17)</f>
        <v>33623151</v>
      </c>
      <c r="H18" s="54"/>
      <c r="I18" s="53">
        <f>SUM(I9:I17)</f>
        <v>838325810</v>
      </c>
      <c r="J18" s="54"/>
      <c r="K18" s="53">
        <f>SUM(K9:K17)</f>
        <v>-3075025</v>
      </c>
      <c r="L18" s="54"/>
      <c r="M18" s="55">
        <f>SUM(M9:M17)</f>
        <v>1369105150</v>
      </c>
    </row>
    <row r="19" spans="1:13" ht="19.95" customHeight="1" thickTop="1"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</row>
    <row r="20" spans="1:13" ht="19.95" customHeight="1">
      <c r="A20" s="11" t="s">
        <v>195</v>
      </c>
      <c r="B20" s="32"/>
      <c r="C20" s="40">
        <f>C18</f>
        <v>336231214</v>
      </c>
      <c r="D20" s="40"/>
      <c r="E20" s="40">
        <f>E18</f>
        <v>164000000</v>
      </c>
      <c r="F20" s="40"/>
      <c r="G20" s="40">
        <f>G18</f>
        <v>33623151</v>
      </c>
      <c r="H20" s="38"/>
      <c r="I20" s="38">
        <f>I18</f>
        <v>838325810</v>
      </c>
      <c r="J20" s="38"/>
      <c r="K20" s="38">
        <f>K18</f>
        <v>-3075025</v>
      </c>
      <c r="L20" s="38"/>
      <c r="M20" s="38">
        <f>SUM(C20:K20)</f>
        <v>1369105150</v>
      </c>
    </row>
    <row r="21" spans="1:13" ht="19.95" customHeight="1">
      <c r="A21" s="3" t="s">
        <v>88</v>
      </c>
      <c r="B21" s="32"/>
      <c r="C21" s="49">
        <v>0</v>
      </c>
      <c r="D21" s="49"/>
      <c r="E21" s="49">
        <v>0</v>
      </c>
      <c r="F21" s="49"/>
      <c r="G21" s="49">
        <v>0</v>
      </c>
      <c r="H21" s="48"/>
      <c r="I21" s="50">
        <v>-3075025</v>
      </c>
      <c r="J21" s="48"/>
      <c r="K21" s="50">
        <v>3075025</v>
      </c>
      <c r="L21" s="48"/>
      <c r="M21" s="39">
        <f>SUM(C21:K21)</f>
        <v>0</v>
      </c>
    </row>
    <row r="22" spans="1:13" ht="19.95" customHeight="1">
      <c r="A22" s="16" t="s">
        <v>89</v>
      </c>
      <c r="B22" s="24">
        <v>30</v>
      </c>
      <c r="C22" s="49">
        <v>33622740</v>
      </c>
      <c r="D22" s="49"/>
      <c r="E22" s="49">
        <v>0</v>
      </c>
      <c r="F22" s="49"/>
      <c r="G22" s="49">
        <v>0</v>
      </c>
      <c r="H22" s="48"/>
      <c r="I22" s="39">
        <v>-33622740</v>
      </c>
      <c r="J22" s="48"/>
      <c r="K22" s="49">
        <v>0</v>
      </c>
      <c r="L22" s="48"/>
      <c r="M22" s="39">
        <f>SUM(C22:I22)</f>
        <v>0</v>
      </c>
    </row>
    <row r="23" spans="1:13" ht="19.95" customHeight="1">
      <c r="A23" s="16" t="s">
        <v>132</v>
      </c>
      <c r="B23" s="24">
        <v>30</v>
      </c>
      <c r="C23" s="49">
        <v>0</v>
      </c>
      <c r="D23" s="49"/>
      <c r="E23" s="49">
        <v>0</v>
      </c>
      <c r="F23" s="49"/>
      <c r="G23" s="49">
        <v>0</v>
      </c>
      <c r="H23" s="48"/>
      <c r="I23" s="41">
        <v>-178201138</v>
      </c>
      <c r="J23" s="48"/>
      <c r="K23" s="49">
        <v>0</v>
      </c>
      <c r="L23" s="48"/>
      <c r="M23" s="39">
        <f>SUM(C23:K23)</f>
        <v>-178201138</v>
      </c>
    </row>
    <row r="24" spans="1:13" ht="19.95" customHeight="1">
      <c r="A24" s="16" t="s">
        <v>166</v>
      </c>
      <c r="B24" s="32"/>
      <c r="C24" s="49"/>
      <c r="D24" s="49"/>
      <c r="E24" s="49"/>
      <c r="F24" s="49"/>
      <c r="G24" s="49"/>
      <c r="H24" s="48"/>
      <c r="I24" s="48"/>
      <c r="J24" s="48"/>
      <c r="K24" s="48"/>
      <c r="L24" s="48"/>
      <c r="M24" s="39"/>
    </row>
    <row r="25" spans="1:13" ht="19.95" customHeight="1">
      <c r="A25" s="16" t="s">
        <v>162</v>
      </c>
      <c r="B25" s="12"/>
      <c r="C25" s="49">
        <v>0</v>
      </c>
      <c r="D25" s="49"/>
      <c r="E25" s="49">
        <v>0</v>
      </c>
      <c r="F25" s="49"/>
      <c r="G25" s="49">
        <v>0</v>
      </c>
      <c r="H25" s="57"/>
      <c r="I25" s="47">
        <v>412966294</v>
      </c>
      <c r="J25" s="47"/>
      <c r="K25" s="49">
        <v>0</v>
      </c>
      <c r="L25" s="47"/>
      <c r="M25" s="39">
        <f>SUM(C25:K25)</f>
        <v>412966294</v>
      </c>
    </row>
    <row r="26" spans="1:13" ht="19.95" customHeight="1">
      <c r="A26" s="16" t="s">
        <v>84</v>
      </c>
      <c r="B26" s="30"/>
      <c r="C26" s="49"/>
      <c r="D26" s="49"/>
      <c r="E26" s="49"/>
      <c r="F26" s="49"/>
      <c r="G26" s="49"/>
      <c r="H26" s="58"/>
      <c r="I26" s="49"/>
      <c r="J26" s="50"/>
      <c r="K26" s="49"/>
      <c r="L26" s="50"/>
      <c r="M26" s="39"/>
    </row>
    <row r="27" spans="1:13" ht="19.95" customHeight="1">
      <c r="A27" s="16" t="s">
        <v>164</v>
      </c>
      <c r="B27" s="30"/>
      <c r="C27" s="49">
        <v>0</v>
      </c>
      <c r="D27" s="49"/>
      <c r="E27" s="49">
        <v>0</v>
      </c>
      <c r="F27" s="49"/>
      <c r="G27" s="49">
        <v>0</v>
      </c>
      <c r="H27" s="58"/>
      <c r="I27" s="49">
        <v>-2140224</v>
      </c>
      <c r="J27" s="50"/>
      <c r="K27" s="49">
        <v>0</v>
      </c>
      <c r="L27" s="50"/>
      <c r="M27" s="39">
        <f>SUM(C27:K27)</f>
        <v>-2140224</v>
      </c>
    </row>
    <row r="28" spans="1:13" ht="19.95" customHeight="1">
      <c r="A28" s="16" t="s">
        <v>90</v>
      </c>
      <c r="B28" s="12"/>
      <c r="C28" s="49">
        <v>0</v>
      </c>
      <c r="D28" s="49"/>
      <c r="E28" s="49">
        <v>0</v>
      </c>
      <c r="F28" s="49"/>
      <c r="G28" s="49">
        <v>3362283</v>
      </c>
      <c r="H28" s="57"/>
      <c r="I28" s="47">
        <v>-3362283</v>
      </c>
      <c r="J28" s="47"/>
      <c r="K28" s="49">
        <v>0</v>
      </c>
      <c r="L28" s="47"/>
      <c r="M28" s="39">
        <f t="shared" ref="M28" si="1">SUM(C28:I28)</f>
        <v>0</v>
      </c>
    </row>
    <row r="29" spans="1:13" ht="19.95" customHeight="1" thickBot="1">
      <c r="A29" s="11" t="s">
        <v>196</v>
      </c>
      <c r="B29" s="32"/>
      <c r="C29" s="53">
        <f>SUM(C20:C28)</f>
        <v>369853954</v>
      </c>
      <c r="D29" s="54"/>
      <c r="E29" s="53">
        <f>SUM(E20:E28)</f>
        <v>164000000</v>
      </c>
      <c r="F29" s="54"/>
      <c r="G29" s="53">
        <f>SUM(G20:G28)</f>
        <v>36985434</v>
      </c>
      <c r="H29" s="54"/>
      <c r="I29" s="53">
        <f>SUM(I20:I28)</f>
        <v>1030890694</v>
      </c>
      <c r="J29" s="54"/>
      <c r="K29" s="69">
        <f>SUM(K20:K28)</f>
        <v>0</v>
      </c>
      <c r="L29" s="54"/>
      <c r="M29" s="53">
        <f>SUM(M20:M28)</f>
        <v>1601730082</v>
      </c>
    </row>
    <row r="30" spans="1:13" ht="19.95" customHeight="1" thickTop="1"/>
  </sheetData>
  <mergeCells count="5">
    <mergeCell ref="G6:I6"/>
    <mergeCell ref="A1:M1"/>
    <mergeCell ref="A2:M2"/>
    <mergeCell ref="A3:M3"/>
    <mergeCell ref="A4:M4"/>
  </mergeCells>
  <pageMargins left="0.51181102362204722" right="0.51181102362204722" top="0.47244094488188981" bottom="0" header="0.31496062992125984" footer="0.11811023622047245"/>
  <pageSetup paperSize="9" scale="75" orientation="landscape" r:id="rId1"/>
  <headerFooter>
    <oddFooter xml:space="preserve">&amp;L&amp;"AngsanaUPC,ธรรมดา"&amp;15
The accompanying notes are an integral part of these financial statements.&amp;"-,ธรรมดา"&amp;11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SFC</vt:lpstr>
      <vt:lpstr>SI&amp;SCF</vt:lpstr>
      <vt:lpstr>SCE_(C)</vt:lpstr>
      <vt:lpstr>SCE_(S)</vt:lpstr>
      <vt:lpstr>'SCE_(C)'!Print_Area</vt:lpstr>
      <vt:lpstr>'SCE_(S)'!Print_Area</vt:lpstr>
      <vt:lpstr>SFC!Print_Area</vt:lpstr>
      <vt:lpstr>'SI&amp;SCF'!Print_Area</vt:lpstr>
    </vt:vector>
  </TitlesOfParts>
  <Company>ADV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</dc:creator>
  <cp:lastModifiedBy>Windows User</cp:lastModifiedBy>
  <cp:lastPrinted>2020-02-27T03:03:10Z</cp:lastPrinted>
  <dcterms:created xsi:type="dcterms:W3CDTF">2018-08-08T15:43:37Z</dcterms:created>
  <dcterms:modified xsi:type="dcterms:W3CDTF">2020-02-27T06:13:25Z</dcterms:modified>
</cp:coreProperties>
</file>