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19\Ye12'2019\"/>
    </mc:Choice>
  </mc:AlternateContent>
  <xr:revisionPtr revIDLastSave="0" documentId="13_ncr:1_{B0130423-0F20-4AA3-96FF-D79B9F76FDCD}" xr6:coauthVersionLast="36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_xlnm.Print_Area" localSheetId="0">BS!$A$1:$M$75</definedName>
    <definedName name="_xlnm.Print_Area" localSheetId="4">cashflow!$A$1:$N$85</definedName>
    <definedName name="_xlnm.Print_Area" localSheetId="3">company!$A$1:$S$30</definedName>
    <definedName name="_xlnm.Print_Area" localSheetId="1">PL!$A$1:$M$46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9" i="7" l="1"/>
  <c r="K69" i="7"/>
  <c r="J25" i="1"/>
  <c r="F25" i="1"/>
  <c r="G77" i="7" l="1"/>
  <c r="K77" i="7"/>
  <c r="G75" i="7"/>
  <c r="K75" i="7"/>
  <c r="O22" i="6" l="1"/>
  <c r="I64" i="7" l="1"/>
  <c r="K64" i="7"/>
  <c r="M64" i="7"/>
  <c r="I67" i="7"/>
  <c r="K67" i="7"/>
  <c r="M67" i="7"/>
  <c r="H10" i="4"/>
  <c r="H13" i="4" s="1"/>
  <c r="H16" i="4" s="1"/>
  <c r="H18" i="4" s="1"/>
  <c r="H20" i="4" s="1"/>
  <c r="J10" i="4"/>
  <c r="J13" i="4" s="1"/>
  <c r="J16" i="4" s="1"/>
  <c r="J18" i="4" s="1"/>
  <c r="L10" i="4"/>
  <c r="L13" i="4" s="1"/>
  <c r="L16" i="4" s="1"/>
  <c r="L18" i="4" s="1"/>
  <c r="L20" i="4" s="1"/>
  <c r="H47" i="1"/>
  <c r="H52" i="1" s="1"/>
  <c r="H69" i="1" s="1"/>
  <c r="J47" i="1"/>
  <c r="L47" i="1"/>
  <c r="H51" i="1"/>
  <c r="J51" i="1"/>
  <c r="L51" i="1"/>
  <c r="L52" i="1"/>
  <c r="L69" i="1" s="1"/>
  <c r="H68" i="1"/>
  <c r="L68" i="1"/>
  <c r="H16" i="1"/>
  <c r="J16" i="1"/>
  <c r="L16" i="1"/>
  <c r="H26" i="1"/>
  <c r="J26" i="1"/>
  <c r="L26" i="1"/>
  <c r="J20" i="4" l="1"/>
  <c r="K8" i="7"/>
  <c r="L27" i="1"/>
  <c r="H27" i="1"/>
  <c r="J52" i="1"/>
  <c r="J27" i="1"/>
  <c r="K21" i="6"/>
  <c r="K14" i="6"/>
  <c r="K16" i="6" s="1"/>
  <c r="K18" i="6" s="1"/>
  <c r="K23" i="6" s="1"/>
  <c r="K25" i="6" s="1"/>
  <c r="K24" i="6" l="1"/>
  <c r="E21" i="3"/>
  <c r="G21" i="3"/>
  <c r="I21" i="3"/>
  <c r="K21" i="3"/>
  <c r="H27" i="4" l="1"/>
  <c r="J27" i="4"/>
  <c r="L27" i="4"/>
  <c r="H32" i="4"/>
  <c r="J32" i="4"/>
  <c r="L32" i="4"/>
  <c r="H33" i="4" l="1"/>
  <c r="H34" i="4" s="1"/>
  <c r="L33" i="4"/>
  <c r="L34" i="4" s="1"/>
  <c r="J33" i="4"/>
  <c r="J34" i="4" s="1"/>
  <c r="H38" i="4"/>
  <c r="L38" i="4"/>
  <c r="J38" i="4"/>
  <c r="Q11" i="3" l="1"/>
  <c r="S11" i="3" s="1"/>
  <c r="I14" i="3"/>
  <c r="I16" i="3" s="1"/>
  <c r="I18" i="3" s="1"/>
  <c r="I24" i="3" s="1"/>
  <c r="S15" i="6"/>
  <c r="U15" i="6" s="1"/>
  <c r="S11" i="6"/>
  <c r="U11" i="6" s="1"/>
  <c r="I21" i="6"/>
  <c r="I14" i="6"/>
  <c r="I16" i="6" s="1"/>
  <c r="I18" i="6" s="1"/>
  <c r="I23" i="6" l="1"/>
  <c r="I25" i="6" s="1"/>
  <c r="I24" i="6"/>
  <c r="I23" i="3"/>
  <c r="I25" i="3" s="1"/>
  <c r="Q15" i="3"/>
  <c r="S15" i="3" s="1"/>
  <c r="M8" i="7" l="1"/>
  <c r="M22" i="7" s="1"/>
  <c r="M35" i="7" s="1"/>
  <c r="M38" i="7" s="1"/>
  <c r="M68" i="7" s="1"/>
  <c r="M70" i="7" s="1"/>
  <c r="I8" i="7"/>
  <c r="I22" i="7" s="1"/>
  <c r="I35" i="7" s="1"/>
  <c r="I38" i="7" s="1"/>
  <c r="I68" i="7" s="1"/>
  <c r="I70" i="7" s="1"/>
  <c r="K22" i="7"/>
  <c r="K35" i="7" s="1"/>
  <c r="K38" i="7" s="1"/>
  <c r="K68" i="7" s="1"/>
  <c r="K70" i="7" s="1"/>
  <c r="M20" i="3"/>
  <c r="O20" i="3"/>
  <c r="O21" i="3" s="1"/>
  <c r="Q22" i="3"/>
  <c r="S22" i="6"/>
  <c r="F32" i="4"/>
  <c r="F27" i="4"/>
  <c r="Q20" i="6" s="1"/>
  <c r="F10" i="4"/>
  <c r="F13" i="4" l="1"/>
  <c r="F16" i="4" s="1"/>
  <c r="F18" i="4" s="1"/>
  <c r="F33" i="4"/>
  <c r="S22" i="3"/>
  <c r="U22" i="6"/>
  <c r="F20" i="4" l="1"/>
  <c r="O19" i="6" s="1"/>
  <c r="G8" i="7"/>
  <c r="G14" i="3"/>
  <c r="G16" i="3" s="1"/>
  <c r="G18" i="3" s="1"/>
  <c r="G23" i="3" l="1"/>
  <c r="G25" i="3" s="1"/>
  <c r="G24" i="3"/>
  <c r="G21" i="6"/>
  <c r="G14" i="6"/>
  <c r="G16" i="6" s="1"/>
  <c r="G18" i="6" s="1"/>
  <c r="G24" i="6" s="1"/>
  <c r="G23" i="6" l="1"/>
  <c r="G25" i="6" s="1"/>
  <c r="G64" i="7" l="1"/>
  <c r="O20" i="6" l="1"/>
  <c r="O13" i="6"/>
  <c r="Q20" i="3" l="1"/>
  <c r="S20" i="3" s="1"/>
  <c r="Q19" i="3"/>
  <c r="Q13" i="3"/>
  <c r="Q12" i="3"/>
  <c r="S20" i="6"/>
  <c r="U20" i="6" s="1"/>
  <c r="S19" i="6"/>
  <c r="S13" i="6"/>
  <c r="U13" i="6" s="1"/>
  <c r="S12" i="6"/>
  <c r="Q21" i="3" l="1"/>
  <c r="S14" i="6"/>
  <c r="S16" i="6" s="1"/>
  <c r="Q14" i="3"/>
  <c r="Q16" i="3" s="1"/>
  <c r="S21" i="6"/>
  <c r="O14" i="3" l="1"/>
  <c r="Q21" i="6"/>
  <c r="Q14" i="6"/>
  <c r="O16" i="3" l="1"/>
  <c r="O24" i="3" s="1"/>
  <c r="Q16" i="6"/>
  <c r="Q18" i="6" s="1"/>
  <c r="Q24" i="6" s="1"/>
  <c r="G67" i="7"/>
  <c r="I71" i="7"/>
  <c r="F26" i="1"/>
  <c r="O18" i="3" l="1"/>
  <c r="O23" i="3" s="1"/>
  <c r="Q23" i="6"/>
  <c r="F34" i="4"/>
  <c r="G22" i="7"/>
  <c r="G35" i="7" s="1"/>
  <c r="G38" i="7" s="1"/>
  <c r="G68" i="7" s="1"/>
  <c r="G70" i="7" s="1"/>
  <c r="G71" i="7" s="1"/>
  <c r="K71" i="7"/>
  <c r="M71" i="7"/>
  <c r="F51" i="1"/>
  <c r="S13" i="3" l="1"/>
  <c r="M12" i="3" l="1"/>
  <c r="S12" i="3" s="1"/>
  <c r="S14" i="3" s="1"/>
  <c r="S16" i="3" s="1"/>
  <c r="Q18" i="3" l="1"/>
  <c r="K14" i="3"/>
  <c r="E14" i="3"/>
  <c r="M21" i="6"/>
  <c r="E21" i="6"/>
  <c r="M14" i="6"/>
  <c r="M16" i="6" s="1"/>
  <c r="M24" i="6" s="1"/>
  <c r="E14" i="6"/>
  <c r="Q23" i="3" l="1"/>
  <c r="Q24" i="3"/>
  <c r="E16" i="6"/>
  <c r="K16" i="3"/>
  <c r="E16" i="3"/>
  <c r="E18" i="3" s="1"/>
  <c r="O12" i="6"/>
  <c r="M14" i="3"/>
  <c r="M16" i="3" s="1"/>
  <c r="J67" i="1" l="1"/>
  <c r="Q25" i="3" s="1"/>
  <c r="K18" i="3"/>
  <c r="M18" i="3"/>
  <c r="M24" i="3"/>
  <c r="U12" i="6"/>
  <c r="U14" i="6" s="1"/>
  <c r="U16" i="6" s="1"/>
  <c r="E23" i="3"/>
  <c r="E25" i="3" s="1"/>
  <c r="E24" i="3"/>
  <c r="O14" i="6"/>
  <c r="O16" i="6" s="1"/>
  <c r="K23" i="3" l="1"/>
  <c r="K25" i="3" s="1"/>
  <c r="K24" i="3"/>
  <c r="S18" i="3"/>
  <c r="S18" i="6" l="1"/>
  <c r="M18" i="6"/>
  <c r="E18" i="6"/>
  <c r="F16" i="1"/>
  <c r="F47" i="1"/>
  <c r="S23" i="6" l="1"/>
  <c r="S24" i="6"/>
  <c r="E23" i="6"/>
  <c r="E25" i="6" s="1"/>
  <c r="E24" i="6"/>
  <c r="M23" i="6"/>
  <c r="M25" i="6" s="1"/>
  <c r="F52" i="1"/>
  <c r="F27" i="1"/>
  <c r="F67" i="1" l="1"/>
  <c r="S25" i="6" s="1"/>
  <c r="F38" i="4"/>
  <c r="U19" i="6"/>
  <c r="U21" i="6" s="1"/>
  <c r="H70" i="1"/>
  <c r="L70" i="1"/>
  <c r="O18" i="6" l="1"/>
  <c r="U18" i="6" s="1"/>
  <c r="U23" i="6" s="1"/>
  <c r="O21" i="6" l="1"/>
  <c r="O24" i="6"/>
  <c r="O23" i="6" l="1"/>
  <c r="F66" i="1" s="1"/>
  <c r="F68" i="1" s="1"/>
  <c r="F69" i="1" s="1"/>
  <c r="M19" i="3"/>
  <c r="F70" i="1" l="1"/>
  <c r="U25" i="6"/>
  <c r="S19" i="3"/>
  <c r="M21" i="3"/>
  <c r="M23" i="3" s="1"/>
  <c r="J66" i="1" s="1"/>
  <c r="J68" i="1" s="1"/>
  <c r="J69" i="1" s="1"/>
  <c r="J70" i="1" s="1"/>
  <c r="O25" i="6"/>
  <c r="U24" i="6"/>
  <c r="S21" i="3" l="1"/>
  <c r="S23" i="3" s="1"/>
  <c r="M25" i="3"/>
  <c r="S24" i="3" l="1"/>
  <c r="S25" i="3"/>
</calcChain>
</file>

<file path=xl/sharedStrings.xml><?xml version="1.0" encoding="utf-8"?>
<sst xmlns="http://schemas.openxmlformats.org/spreadsheetml/2006/main" count="297" uniqueCount="189">
  <si>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</si>
  <si>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</si>
  <si>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</si>
  <si>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</si>
  <si>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</si>
  <si>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</si>
  <si>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</si>
  <si>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</si>
  <si>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</si>
  <si>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</si>
  <si>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</si>
  <si>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</si>
  <si>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</si>
  <si>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</si>
  <si>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</si>
  <si>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</si>
  <si>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</si>
  <si>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</si>
  <si>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</si>
  <si>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</si>
  <si>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</si>
  <si>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</si>
  <si>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</si>
  <si>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</si>
  <si>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</si>
  <si>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</si>
  <si>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</si>
  <si>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</si>
  <si>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</si>
  <si>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</si>
  <si>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</si>
  <si>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</si>
  <si>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</si>
  <si>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</si>
  <si>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</si>
  <si>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</si>
  <si>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</si>
  <si>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</si>
  <si>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</si>
  <si>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</si>
  <si>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</si>
  <si>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</si>
  <si>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</si>
  <si>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</si>
  <si>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</si>
  <si>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</si>
  <si>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</si>
  <si>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</si>
  <si>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</si>
  <si>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</si>
  <si>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</si>
  <si>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</si>
  <si>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</si>
  <si>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</si>
  <si>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</si>
  <si>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</si>
  <si>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</si>
  <si>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อุปกรณ์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</si>
  <si>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</si>
  <si>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</si>
  <si>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</si>
  <si>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</si>
  <si>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</si>
  <si>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>สินค้าคงเหลือ</t>
  </si>
  <si>
    <t xml:space="preserve">   สินค้าคงเหลือ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</si>
  <si>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</si>
  <si>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</si>
  <si>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</si>
  <si>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</si>
  <si>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</si>
  <si>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</si>
  <si>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</si>
  <si>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</si>
  <si>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</si>
  <si>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</si>
  <si>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</si>
  <si>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</si>
  <si>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</si>
  <si>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</si>
  <si>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</si>
  <si>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</si>
  <si>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</si>
  <si>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</si>
  <si>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</si>
  <si>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</si>
  <si>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</si>
  <si>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</si>
  <si>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</si>
  <si>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</si>
  <si>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</si>
  <si>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</si>
  <si>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>ภาษีเงินได้นิติบุคคลจ่ายล่วงหน้า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</si>
  <si>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</si>
  <si>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</si>
  <si>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</si>
  <si>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>รายได้ (ค่าใช้จ่าย) 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</si>
  <si>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</si>
  <si>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</si>
  <si>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   หุ้นสามัญ 200,000,000 หุ้น มูลค่าหุ้นละ 1 บาท</t>
  </si>
  <si>
    <t>เงินลงทุนชั่วคราว</t>
  </si>
  <si>
    <t>กำไรขาดทุนเบ็ดเสร็จอื่น</t>
  </si>
  <si>
    <t>กำไรขาดทุน</t>
  </si>
  <si>
    <t>งบแสดงการเปลี่ยนแปลงส่วนของผู้ถือหุ้น (ต่อ)</t>
  </si>
  <si>
    <t>เงินสดรับจากการจำหน่ายอุปกรณ์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</si>
  <si>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</si>
  <si>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</si>
  <si>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</si>
  <si>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</si>
  <si>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</si>
  <si>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</si>
  <si>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เงินลงทุนระยะยาวอื่น</t>
  </si>
  <si>
    <t>หนี้สินไม่หมุนเวียนอื่น</t>
  </si>
  <si>
    <t xml:space="preserve">      ตัดจำหน่ายภาษีเงินได้นิติบุคคลหัก ณ ที่จ่าย</t>
  </si>
  <si>
    <t xml:space="preserve">   หนี้สินไม่หมุนเวียนอื่น</t>
  </si>
  <si>
    <t>ของส่วนของผู้ถือหุ้น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</si>
  <si>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</si>
  <si>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</si>
  <si>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</si>
  <si>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</si>
  <si>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</si>
  <si>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 xml:space="preserve">      กำไรจากการขายเงินลงทุน</t>
  </si>
  <si>
    <t>รวมองค์ประกอบอื่น</t>
  </si>
  <si>
    <t>ในหลักทรัพย์เผื่อขาย</t>
  </si>
  <si>
    <t xml:space="preserve">   รายได้รับล่วงหน้า</t>
  </si>
  <si>
    <t>ข้อมูลกระแสเงินสดเปิดเผยเพิ่มเติม</t>
  </si>
  <si>
    <t>ผลกำไร (ขาดทุน) จากการประมาณการตามหลักคณิตศาสตร์ประกันภัย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</si>
  <si>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</si>
  <si>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</si>
  <si>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</si>
  <si>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</si>
  <si>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</si>
  <si>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</si>
  <si>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</si>
  <si>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</si>
  <si>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เงินสดจ่ายซื้อเงินลงทุนระยะยาวอื่น</t>
  </si>
  <si>
    <t>เงินสดจ่ายซื้ออุปกรณ์</t>
  </si>
  <si>
    <t>เงินสดรับจากการขายเงินลงทุนระยะยาวอื่น</t>
  </si>
  <si>
    <t>เงินสดและรายการเทียบเท่าเงินสดปลายปี (หมายเหตุ 6)</t>
  </si>
  <si>
    <t>รายการที่มิใช่เงินสดประกอบด้วย</t>
  </si>
  <si>
    <t>8, 9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</si>
  <si>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</si>
  <si>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</si>
  <si>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</si>
  <si>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องค์ประกอบอื่น</t>
  </si>
  <si>
    <t xml:space="preserve">      เงินปันผลรับ</t>
  </si>
  <si>
    <t xml:space="preserve">   การโอนเงินลงทุนระยะยาวอื่นเป็นเงินลงทุนชั่วคราว</t>
  </si>
  <si>
    <t>เงินปันผลรับ</t>
  </si>
  <si>
    <t>ยอดคงเหลือ ณ วันที่ 1 มกราคม 2561</t>
  </si>
  <si>
    <t>ยอดคงเหลือ ณ วันที่ 31 ธันวาคม 2561</t>
  </si>
  <si>
    <t>2561</t>
  </si>
  <si>
    <t xml:space="preserve">   ค่าซื้ออุปกรณ์ส่วนที่บันทึกเป็นหนี้สิน</t>
  </si>
  <si>
    <t>เงินสดสุทธิใช้ไปในกิจกรรมจัดหาเงิน</t>
  </si>
  <si>
    <t xml:space="preserve">   กำไร (ขาดุทน) จากการวัดมูลค่าเงินลงทุนในหลักทรัพย์เผื่อขาย</t>
  </si>
  <si>
    <t xml:space="preserve">กำไร (ขาดทุน) จากการวัดมูลค่าเงินลงทุนในหลักทรัพย์เผื่อขาย </t>
  </si>
  <si>
    <t>ส่วนเกิน (ต่ำกว่า) ทุนจาก</t>
  </si>
  <si>
    <t>การวัดมูลค่าเงินลงทุน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</si>
  <si>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</si>
  <si>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</si>
  <si>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</si>
  <si>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</si>
  <si>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เงินปันผลรับจากบริษัทย่อย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</si>
  <si>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</si>
  <si>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</si>
  <si>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</si>
  <si>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</si>
  <si>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</si>
  <si>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เงินลงทุนชั่วคราวลดลง</t>
  </si>
  <si>
    <t>เจ้าหนี้จากการซื้อเงินลงทุนในตราสารหนี้เพิ่มขึ้น</t>
  </si>
  <si>
    <t>ลูกหนี้จากการขายหลักทรัพย์เพิ่มขึ้น</t>
  </si>
  <si>
    <t>เงินสดรับจากดอกเบี้ย</t>
  </si>
  <si>
    <t>เงินสดจ่ายซื้อสินทรัพย์ไม่มีตัวตน</t>
  </si>
  <si>
    <t xml:space="preserve">      - สุทธิจากภาษีเงินได้</t>
  </si>
  <si>
    <t>8, 16</t>
  </si>
  <si>
    <t>เงินลงทุนในการร่วมค้า</t>
  </si>
  <si>
    <t>8, 20, 23</t>
  </si>
  <si>
    <t>7, 13, 22</t>
  </si>
  <si>
    <t>18, 22</t>
  </si>
  <si>
    <t xml:space="preserve">      ขาดทุนจากการตัดจำหน่ายอุปกรณ์</t>
  </si>
  <si>
    <t>กำไรก่อนส่วนแบ่งขาดทุนจากเงินลงทุนในการร่วมค้าและค่าใช้จ่ายภาษีเงินได้</t>
  </si>
  <si>
    <t>ส่วนแบ่งขาดทุนจากเงินลงทุนในการร่วมค้า</t>
  </si>
  <si>
    <t xml:space="preserve">      กำไรที่ยังไม่เกิดขึ้นจากการวัดมูลค่าเงินลงทุน</t>
  </si>
  <si>
    <t xml:space="preserve">      ส่วนลดรับ (จ่าย) จากเงินลงทุนในตราสารหนี้ตัดบัญชี</t>
  </si>
  <si>
    <t xml:space="preserve">      ส่วนแบ่งขาดทุนจากเงินลงทุนในการร่วมค้า</t>
  </si>
  <si>
    <t>เงินฝากธนาคารที่ติดภาระค้ำประกันลดลง</t>
  </si>
  <si>
    <t>เงินสดจ่ายเพื่อลงทุนในการร่วมค้า</t>
  </si>
  <si>
    <t xml:space="preserve">   ผลกำไร (ขาดทุน) จากการประมาณการตามหลัก</t>
  </si>
  <si>
    <t>รายได้จากสัญญาที่ทำกับลูกค้า</t>
  </si>
  <si>
    <t>เงินสดสุทธิใช้ไปในกิจกรรมลงทุน</t>
  </si>
  <si>
    <t xml:space="preserve">      คณิตศาสตร์ประกันภัย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</si>
</sst>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#,##0.00000_);\(#,##0.00000\)"/>
  </numFmts>
  <fonts count="19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9"/>
      <color theme="0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57">
    <xf numFmtId="0" fontId="0" fillId="0" borderId="0" xfId="0"/>
    <xf numFmtId="165" fontId="4" fillId="0" borderId="0" xfId="3" applyNumberFormat="1" applyFont="1" applyFill="1" applyAlignment="1">
      <alignment horizontal="center" vertical="center"/>
    </xf>
    <xf numFmtId="38" fontId="10" fillId="0" borderId="0" xfId="4" applyNumberFormat="1" applyFont="1" applyFill="1" applyAlignment="1">
      <alignment horizontal="left" vertical="center"/>
    </xf>
    <xf numFmtId="38" fontId="11" fillId="0" borderId="0" xfId="4" applyNumberFormat="1" applyFont="1" applyFill="1" applyAlignment="1">
      <alignment horizontal="center" vertical="center"/>
    </xf>
    <xf numFmtId="38" fontId="9" fillId="0" borderId="0" xfId="4" applyNumberFormat="1" applyFont="1" applyFill="1" applyAlignment="1">
      <alignment vertical="center"/>
    </xf>
    <xf numFmtId="41" fontId="11" fillId="0" borderId="0" xfId="4" applyNumberFormat="1" applyFont="1" applyFill="1" applyAlignment="1">
      <alignment horizontal="center" vertical="center"/>
    </xf>
    <xf numFmtId="38" fontId="9" fillId="0" borderId="0" xfId="4" applyNumberFormat="1" applyFont="1" applyFill="1" applyAlignment="1">
      <alignment horizontal="left" vertical="center"/>
    </xf>
    <xf numFmtId="37" fontId="9" fillId="0" borderId="0" xfId="4" applyNumberFormat="1" applyFont="1" applyFill="1" applyBorder="1" applyAlignment="1">
      <alignment horizontal="right" vertical="center"/>
    </xf>
    <xf numFmtId="41" fontId="9" fillId="0" borderId="0" xfId="4" applyNumberFormat="1" applyFont="1" applyFill="1" applyBorder="1" applyAlignment="1">
      <alignment horizontal="center" vertical="center"/>
    </xf>
    <xf numFmtId="39" fontId="9" fillId="0" borderId="0" xfId="4" applyNumberFormat="1" applyFont="1" applyFill="1" applyBorder="1" applyAlignment="1">
      <alignment horizontal="center" vertical="center"/>
    </xf>
    <xf numFmtId="38" fontId="11" fillId="0" borderId="0" xfId="4" applyNumberFormat="1" applyFont="1" applyFill="1" applyBorder="1" applyAlignment="1">
      <alignment horizontal="center" vertical="center"/>
    </xf>
    <xf numFmtId="41" fontId="11" fillId="0" borderId="0" xfId="4" applyNumberFormat="1" applyFont="1" applyFill="1" applyBorder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3" fontId="9" fillId="0" borderId="4" xfId="2" applyNumberFormat="1" applyFont="1" applyFill="1" applyBorder="1" applyAlignment="1">
      <alignment vertical="center"/>
    </xf>
    <xf numFmtId="43" fontId="9" fillId="0" borderId="0" xfId="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7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6" xfId="6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6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41" fontId="3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3" fillId="0" borderId="3" xfId="3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left" vertical="center"/>
    </xf>
    <xf numFmtId="0" fontId="12" fillId="0" borderId="0" xfId="5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0" fontId="13" fillId="0" borderId="0" xfId="5" applyFont="1" applyFill="1" applyAlignment="1">
      <alignment horizontal="centerContinuous" vertical="center"/>
    </xf>
    <xf numFmtId="0" fontId="13" fillId="0" borderId="0" xfId="5" applyNumberFormat="1" applyFont="1" applyFill="1" applyAlignment="1">
      <alignment vertical="center"/>
    </xf>
    <xf numFmtId="0" fontId="13" fillId="0" borderId="0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37" fontId="13" fillId="0" borderId="0" xfId="5" applyNumberFormat="1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0" fontId="13" fillId="0" borderId="0" xfId="5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0" fontId="15" fillId="0" borderId="0" xfId="5" applyNumberFormat="1" applyFont="1" applyFill="1" applyAlignment="1">
      <alignment horizontal="center" vertical="center"/>
    </xf>
    <xf numFmtId="37" fontId="13" fillId="0" borderId="6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3" fillId="0" borderId="6" xfId="5" applyNumberFormat="1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vertical="center"/>
    </xf>
    <xf numFmtId="41" fontId="13" fillId="0" borderId="0" xfId="5" applyNumberFormat="1" applyFont="1" applyFill="1" applyBorder="1" applyAlignment="1">
      <alignment vertical="center"/>
    </xf>
    <xf numFmtId="41" fontId="13" fillId="0" borderId="0" xfId="5" applyNumberFormat="1" applyFont="1" applyFill="1" applyAlignment="1">
      <alignment vertical="center"/>
    </xf>
    <xf numFmtId="41" fontId="13" fillId="0" borderId="0" xfId="5" applyNumberFormat="1" applyFont="1" applyFill="1" applyBorder="1" applyAlignment="1">
      <alignment horizontal="center" vertical="center"/>
    </xf>
    <xf numFmtId="41" fontId="13" fillId="0" borderId="6" xfId="5" applyNumberFormat="1" applyFont="1" applyFill="1" applyBorder="1" applyAlignment="1">
      <alignment horizontal="center" vertical="center"/>
    </xf>
    <xf numFmtId="41" fontId="13" fillId="0" borderId="6" xfId="5" applyNumberFormat="1" applyFont="1" applyFill="1" applyBorder="1" applyAlignment="1">
      <alignment vertical="center"/>
    </xf>
    <xf numFmtId="37" fontId="13" fillId="0" borderId="0" xfId="5" applyNumberFormat="1" applyFont="1" applyFill="1" applyAlignment="1">
      <alignment vertical="center"/>
    </xf>
    <xf numFmtId="41" fontId="13" fillId="0" borderId="2" xfId="5" applyNumberFormat="1" applyFont="1" applyFill="1" applyBorder="1" applyAlignment="1">
      <alignment vertical="center"/>
    </xf>
    <xf numFmtId="41" fontId="17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center" vertical="center"/>
    </xf>
    <xf numFmtId="169" fontId="13" fillId="0" borderId="0" xfId="5" applyNumberFormat="1" applyFont="1" applyFill="1" applyAlignment="1">
      <alignment vertical="center"/>
    </xf>
    <xf numFmtId="37" fontId="13" fillId="0" borderId="3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Continuous" vertical="center"/>
    </xf>
    <xf numFmtId="0" fontId="14" fillId="0" borderId="0" xfId="5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0" fontId="3" fillId="0" borderId="6" xfId="3" quotePrefix="1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 wrapText="1"/>
    </xf>
    <xf numFmtId="41" fontId="4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4" xfId="3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centerContinuous" vertical="center"/>
    </xf>
    <xf numFmtId="41" fontId="3" fillId="0" borderId="5" xfId="3" applyNumberFormat="1" applyFont="1" applyFill="1" applyBorder="1" applyAlignment="1">
      <alignment horizontal="right" vertical="center"/>
    </xf>
    <xf numFmtId="41" fontId="3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41" fontId="3" fillId="0" borderId="4" xfId="3" applyNumberFormat="1" applyFont="1" applyFill="1" applyBorder="1" applyAlignment="1">
      <alignment horizontal="right" vertical="center"/>
    </xf>
    <xf numFmtId="14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8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13" fillId="0" borderId="6" xfId="5" applyNumberFormat="1" applyFont="1" applyFill="1" applyBorder="1" applyAlignment="1">
      <alignment horizontal="center" vertical="center"/>
    </xf>
    <xf numFmtId="37" fontId="13" fillId="0" borderId="0" xfId="5" applyNumberFormat="1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vertical="center"/>
    </xf>
    <xf numFmtId="41" fontId="13" fillId="0" borderId="0" xfId="5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3" fillId="0" borderId="6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3" fillId="0" borderId="1" xfId="5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0" fontId="18" fillId="0" borderId="0" xfId="8" applyFont="1" applyFill="1" applyAlignment="1">
      <alignment horizontal="center"/>
    </xf>
    <xf numFmtId="168" fontId="2" fillId="0" borderId="6" xfId="0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8" xfId="3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2" fillId="0" borderId="6" xfId="5" applyFont="1" applyFill="1" applyBorder="1" applyAlignment="1">
      <alignment horizontal="center" vertical="center"/>
    </xf>
    <xf numFmtId="37" fontId="13" fillId="0" borderId="6" xfId="5" applyNumberFormat="1" applyFont="1" applyFill="1" applyBorder="1" applyAlignment="1">
      <alignment horizontal="center" vertical="center"/>
    </xf>
    <xf numFmtId="0" fontId="13" fillId="0" borderId="1" xfId="5" applyNumberFormat="1" applyFont="1" applyFill="1" applyBorder="1" applyAlignment="1">
      <alignment horizontal="center" vertical="center"/>
    </xf>
    <xf numFmtId="37" fontId="13" fillId="0" borderId="8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showGridLines="0" view="pageBreakPreview" topLeftCell="A55" zoomScale="85" zoomScaleNormal="100" zoomScaleSheetLayoutView="85" workbookViewId="0">
      <selection activeCell="F56" sqref="F56:J67"/>
    </sheetView>
  </sheetViews>
  <sheetFormatPr defaultColWidth="10.7109375" defaultRowHeight="21.75" customHeight="1"/>
  <cols>
    <col min="1" max="1" width="22.7109375" style="44" customWidth="1"/>
    <col min="2" max="2" width="12.5703125" style="44" customWidth="1"/>
    <col min="3" max="3" width="5.7109375" style="44" customWidth="1"/>
    <col min="4" max="4" width="7.7109375" style="44" customWidth="1"/>
    <col min="5" max="5" width="1.7109375" style="44" customWidth="1"/>
    <col min="6" max="6" width="14.140625" style="44" customWidth="1"/>
    <col min="7" max="7" width="1.7109375" style="44" customWidth="1"/>
    <col min="8" max="8" width="14.140625" style="44" customWidth="1"/>
    <col min="9" max="9" width="1.28515625" style="44" customWidth="1"/>
    <col min="10" max="10" width="14.28515625" style="44" customWidth="1"/>
    <col min="11" max="11" width="1.7109375" style="44" customWidth="1"/>
    <col min="12" max="12" width="14.140625" style="44" customWidth="1"/>
    <col min="13" max="13" width="1.28515625" style="44" customWidth="1"/>
    <col min="14" max="16384" width="10.7109375" style="44"/>
  </cols>
  <sheetData>
    <row r="1" spans="1:13" s="28" customFormat="1" ht="21.75" customHeight="1">
      <c r="A1" s="28" t="s">
        <v>89</v>
      </c>
    </row>
    <row r="2" spans="1:13" s="28" customFormat="1" ht="21.75" customHeight="1">
      <c r="A2" s="28" t="s">
        <v>56</v>
      </c>
    </row>
    <row r="3" spans="1:13" s="28" customFormat="1" ht="21.75" customHeight="1">
      <c r="A3" s="28" t="s">
        <v>161</v>
      </c>
    </row>
    <row r="4" spans="1:13" ht="21.75" customHeight="1">
      <c r="A4" s="43"/>
      <c r="B4" s="43"/>
      <c r="C4" s="43"/>
      <c r="D4" s="43"/>
      <c r="E4" s="43"/>
      <c r="F4" s="43"/>
      <c r="G4" s="43"/>
      <c r="I4" s="41"/>
      <c r="J4" s="41"/>
      <c r="K4" s="43"/>
      <c r="L4" s="41" t="s">
        <v>0</v>
      </c>
    </row>
    <row r="5" spans="1:13" ht="21.75" customHeight="1">
      <c r="A5" s="43"/>
      <c r="B5" s="43"/>
      <c r="C5" s="43"/>
      <c r="D5" s="15"/>
      <c r="E5" s="16"/>
      <c r="F5" s="147" t="s">
        <v>79</v>
      </c>
      <c r="G5" s="147"/>
      <c r="H5" s="147"/>
      <c r="I5" s="20"/>
      <c r="J5" s="147" t="s">
        <v>80</v>
      </c>
      <c r="K5" s="147"/>
      <c r="L5" s="147"/>
      <c r="M5" s="20"/>
    </row>
    <row r="6" spans="1:13" ht="21.75" customHeight="1">
      <c r="A6" s="43"/>
      <c r="B6" s="43"/>
      <c r="C6" s="43"/>
      <c r="D6" s="17" t="s">
        <v>1</v>
      </c>
      <c r="E6" s="16"/>
      <c r="F6" s="104" t="s">
        <v>162</v>
      </c>
      <c r="G6" s="105"/>
      <c r="H6" s="104" t="s">
        <v>149</v>
      </c>
      <c r="J6" s="104" t="s">
        <v>162</v>
      </c>
      <c r="K6" s="105"/>
      <c r="L6" s="104" t="s">
        <v>149</v>
      </c>
    </row>
    <row r="7" spans="1:13" ht="21.75" customHeight="1">
      <c r="A7" s="28" t="s">
        <v>2</v>
      </c>
    </row>
    <row r="8" spans="1:13" ht="21.75" customHeight="1">
      <c r="A8" s="106" t="s">
        <v>3</v>
      </c>
      <c r="C8" s="67"/>
      <c r="G8" s="54"/>
      <c r="H8" s="54"/>
      <c r="J8" s="54"/>
      <c r="K8" s="54"/>
      <c r="L8" s="54"/>
    </row>
    <row r="9" spans="1:13" ht="21.75" customHeight="1">
      <c r="A9" s="107" t="s">
        <v>4</v>
      </c>
      <c r="C9" s="67"/>
      <c r="D9" s="68">
        <v>6</v>
      </c>
      <c r="E9" s="68"/>
      <c r="F9" s="60">
        <v>39228713</v>
      </c>
      <c r="G9" s="54"/>
      <c r="H9" s="60">
        <v>37246379</v>
      </c>
      <c r="I9" s="54"/>
      <c r="J9" s="60">
        <v>23665049</v>
      </c>
      <c r="K9" s="54"/>
      <c r="L9" s="60">
        <v>24839112</v>
      </c>
      <c r="M9" s="54"/>
    </row>
    <row r="10" spans="1:13" ht="21.75" customHeight="1">
      <c r="A10" s="107" t="s">
        <v>99</v>
      </c>
      <c r="C10" s="67"/>
      <c r="D10" s="68">
        <v>7</v>
      </c>
      <c r="E10" s="68"/>
      <c r="F10" s="60">
        <v>272056672</v>
      </c>
      <c r="G10" s="54"/>
      <c r="H10" s="60">
        <v>326533093</v>
      </c>
      <c r="I10" s="54"/>
      <c r="J10" s="60">
        <v>204010794</v>
      </c>
      <c r="K10" s="54"/>
      <c r="L10" s="60">
        <v>237596204</v>
      </c>
      <c r="M10" s="54"/>
    </row>
    <row r="11" spans="1:13" ht="21.75" customHeight="1">
      <c r="A11" s="107" t="s">
        <v>53</v>
      </c>
      <c r="C11" s="67"/>
      <c r="D11" s="68" t="s">
        <v>139</v>
      </c>
      <c r="E11" s="108"/>
      <c r="F11" s="60">
        <v>65302574</v>
      </c>
      <c r="G11" s="54"/>
      <c r="H11" s="60">
        <v>59904344</v>
      </c>
      <c r="I11" s="54"/>
      <c r="J11" s="60">
        <v>64723701</v>
      </c>
      <c r="K11" s="54"/>
      <c r="L11" s="60">
        <v>53736113</v>
      </c>
      <c r="M11" s="54"/>
    </row>
    <row r="12" spans="1:13" ht="21.75" customHeight="1">
      <c r="A12" s="107" t="s">
        <v>63</v>
      </c>
      <c r="C12" s="67"/>
      <c r="D12" s="108"/>
      <c r="E12" s="108"/>
      <c r="F12" s="60">
        <v>209219</v>
      </c>
      <c r="G12" s="54"/>
      <c r="H12" s="60">
        <v>313077</v>
      </c>
      <c r="I12" s="54"/>
      <c r="J12" s="60">
        <v>209219</v>
      </c>
      <c r="K12" s="54"/>
      <c r="L12" s="60">
        <v>313077</v>
      </c>
      <c r="M12" s="54"/>
    </row>
    <row r="13" spans="1:13" ht="21.75" customHeight="1">
      <c r="A13" s="107" t="s">
        <v>90</v>
      </c>
      <c r="C13" s="67"/>
      <c r="D13" s="108"/>
      <c r="E13" s="108"/>
      <c r="F13" s="60">
        <v>6688680</v>
      </c>
      <c r="G13" s="54"/>
      <c r="H13" s="60">
        <v>4773057</v>
      </c>
      <c r="I13" s="54"/>
      <c r="J13" s="60">
        <v>4125683</v>
      </c>
      <c r="K13" s="54"/>
      <c r="L13" s="60">
        <v>1303560</v>
      </c>
      <c r="M13" s="54"/>
    </row>
    <row r="14" spans="1:13" ht="21.75" customHeight="1">
      <c r="A14" s="107" t="s">
        <v>91</v>
      </c>
      <c r="C14" s="67"/>
      <c r="D14" s="108"/>
      <c r="E14" s="108"/>
      <c r="F14" s="60">
        <v>1988844</v>
      </c>
      <c r="G14" s="54"/>
      <c r="H14" s="60">
        <v>138713</v>
      </c>
      <c r="I14" s="54"/>
      <c r="J14" s="60">
        <v>356906</v>
      </c>
      <c r="K14" s="54"/>
      <c r="L14" s="60">
        <v>138713</v>
      </c>
      <c r="M14" s="54"/>
    </row>
    <row r="15" spans="1:13" ht="21.75" customHeight="1">
      <c r="A15" s="44" t="s">
        <v>5</v>
      </c>
      <c r="D15" s="67"/>
      <c r="E15" s="67"/>
      <c r="F15" s="47">
        <v>2137455</v>
      </c>
      <c r="G15" s="109"/>
      <c r="H15" s="47">
        <v>6500436</v>
      </c>
      <c r="I15" s="109"/>
      <c r="J15" s="47">
        <v>1219111</v>
      </c>
      <c r="K15" s="109"/>
      <c r="L15" s="47">
        <v>4998882</v>
      </c>
      <c r="M15" s="109"/>
    </row>
    <row r="16" spans="1:13" ht="21.75" customHeight="1">
      <c r="A16" s="106" t="s">
        <v>6</v>
      </c>
      <c r="D16" s="67"/>
      <c r="E16" s="67"/>
      <c r="F16" s="110">
        <f>SUM(F9:F15)</f>
        <v>387612157</v>
      </c>
      <c r="G16" s="109"/>
      <c r="H16" s="110">
        <f>SUM(H9:H15)</f>
        <v>435409099</v>
      </c>
      <c r="I16" s="109"/>
      <c r="J16" s="110">
        <f>SUM(J9:J15)</f>
        <v>298310463</v>
      </c>
      <c r="K16" s="109"/>
      <c r="L16" s="110">
        <f>SUM(L9:L15)</f>
        <v>322925661</v>
      </c>
    </row>
    <row r="17" spans="1:13" ht="21.75" customHeight="1">
      <c r="A17" s="106" t="s">
        <v>7</v>
      </c>
      <c r="D17" s="67"/>
      <c r="E17" s="67"/>
      <c r="F17" s="47"/>
      <c r="G17" s="109"/>
      <c r="H17" s="47"/>
      <c r="I17" s="109"/>
      <c r="J17" s="47"/>
      <c r="K17" s="109"/>
      <c r="L17" s="47"/>
    </row>
    <row r="18" spans="1:13" ht="21.75" customHeight="1">
      <c r="A18" s="44" t="s">
        <v>83</v>
      </c>
      <c r="D18" s="68">
        <v>10</v>
      </c>
      <c r="E18" s="68"/>
      <c r="F18" s="111">
        <v>9556016</v>
      </c>
      <c r="G18" s="112"/>
      <c r="H18" s="111">
        <v>10334923</v>
      </c>
      <c r="I18" s="112"/>
      <c r="J18" s="111">
        <v>3388384</v>
      </c>
      <c r="K18" s="112"/>
      <c r="L18" s="111">
        <v>4227900</v>
      </c>
      <c r="M18" s="112"/>
    </row>
    <row r="19" spans="1:13" ht="21.75" customHeight="1">
      <c r="A19" s="44" t="s">
        <v>82</v>
      </c>
      <c r="D19" s="68">
        <v>11</v>
      </c>
      <c r="E19" s="68"/>
      <c r="F19" s="111">
        <v>0</v>
      </c>
      <c r="G19" s="112"/>
      <c r="H19" s="111">
        <v>0</v>
      </c>
      <c r="I19" s="112"/>
      <c r="J19" s="111">
        <v>49999800</v>
      </c>
      <c r="K19" s="112"/>
      <c r="L19" s="111">
        <v>49999800</v>
      </c>
      <c r="M19" s="112"/>
    </row>
    <row r="20" spans="1:13" ht="21.75" customHeight="1">
      <c r="A20" s="44" t="s">
        <v>173</v>
      </c>
      <c r="D20" s="68">
        <v>12</v>
      </c>
      <c r="E20" s="68"/>
      <c r="F20" s="111">
        <v>8934744</v>
      </c>
      <c r="G20" s="112"/>
      <c r="H20" s="111">
        <v>0</v>
      </c>
      <c r="I20" s="112"/>
      <c r="J20" s="111">
        <v>9000000</v>
      </c>
      <c r="K20" s="112"/>
      <c r="L20" s="111">
        <v>0</v>
      </c>
      <c r="M20" s="112"/>
    </row>
    <row r="21" spans="1:13" ht="21.75" customHeight="1">
      <c r="A21" s="44" t="s">
        <v>110</v>
      </c>
      <c r="D21" s="68">
        <v>13</v>
      </c>
      <c r="E21" s="68"/>
      <c r="F21" s="111">
        <v>198093263</v>
      </c>
      <c r="G21" s="112"/>
      <c r="H21" s="111">
        <v>120756926</v>
      </c>
      <c r="I21" s="112"/>
      <c r="J21" s="111">
        <v>158182868</v>
      </c>
      <c r="K21" s="112"/>
      <c r="L21" s="111">
        <v>95642494</v>
      </c>
      <c r="M21" s="112"/>
    </row>
    <row r="22" spans="1:13" ht="21.75" customHeight="1">
      <c r="A22" s="44" t="s">
        <v>57</v>
      </c>
      <c r="D22" s="68">
        <v>14</v>
      </c>
      <c r="E22" s="68"/>
      <c r="F22" s="111">
        <v>31179627</v>
      </c>
      <c r="G22" s="112"/>
      <c r="H22" s="111">
        <v>37456673</v>
      </c>
      <c r="I22" s="112"/>
      <c r="J22" s="111">
        <v>29221125</v>
      </c>
      <c r="K22" s="112"/>
      <c r="L22" s="111">
        <v>34795119</v>
      </c>
      <c r="M22" s="112"/>
    </row>
    <row r="23" spans="1:13" ht="21.75" customHeight="1">
      <c r="A23" s="113" t="s">
        <v>58</v>
      </c>
      <c r="D23" s="68">
        <v>15</v>
      </c>
      <c r="E23" s="68"/>
      <c r="F23" s="47">
        <v>4467274</v>
      </c>
      <c r="G23" s="112"/>
      <c r="H23" s="47">
        <v>1318433</v>
      </c>
      <c r="I23" s="112"/>
      <c r="J23" s="47">
        <v>4405603</v>
      </c>
      <c r="K23" s="112"/>
      <c r="L23" s="47">
        <v>1088057</v>
      </c>
      <c r="M23" s="112"/>
    </row>
    <row r="24" spans="1:13" ht="21.75" customHeight="1">
      <c r="A24" s="113" t="s">
        <v>81</v>
      </c>
      <c r="D24" s="68">
        <v>22</v>
      </c>
      <c r="E24" s="68"/>
      <c r="F24" s="47">
        <v>6359661</v>
      </c>
      <c r="G24" s="112"/>
      <c r="H24" s="47">
        <v>4018086</v>
      </c>
      <c r="I24" s="112"/>
      <c r="J24" s="47">
        <v>5502638</v>
      </c>
      <c r="K24" s="112"/>
      <c r="L24" s="47">
        <v>3536951</v>
      </c>
      <c r="M24" s="112"/>
    </row>
    <row r="25" spans="1:13" ht="21.75" customHeight="1">
      <c r="A25" s="113" t="s">
        <v>84</v>
      </c>
      <c r="D25" s="68"/>
      <c r="E25" s="68"/>
      <c r="F25" s="47">
        <f>1019200-2</f>
        <v>1019198</v>
      </c>
      <c r="G25" s="112"/>
      <c r="H25" s="47">
        <v>1360972</v>
      </c>
      <c r="I25" s="112"/>
      <c r="J25" s="47">
        <f>864200+1</f>
        <v>864201</v>
      </c>
      <c r="K25" s="112"/>
      <c r="L25" s="47">
        <v>1315972</v>
      </c>
      <c r="M25" s="112"/>
    </row>
    <row r="26" spans="1:13" ht="21.75" customHeight="1">
      <c r="A26" s="106" t="s">
        <v>8</v>
      </c>
      <c r="D26" s="67"/>
      <c r="E26" s="67"/>
      <c r="F26" s="110">
        <f>SUM(F18:F25)</f>
        <v>259609783</v>
      </c>
      <c r="G26" s="112"/>
      <c r="H26" s="110">
        <f>SUM(H18:H25)</f>
        <v>175246013</v>
      </c>
      <c r="I26" s="112"/>
      <c r="J26" s="110">
        <f>SUM(J18:J25)</f>
        <v>260564619</v>
      </c>
      <c r="K26" s="112"/>
      <c r="L26" s="110">
        <f>SUM(L18:L25)</f>
        <v>190606293</v>
      </c>
    </row>
    <row r="27" spans="1:13" ht="21.75" customHeight="1" thickBot="1">
      <c r="A27" s="106" t="s">
        <v>9</v>
      </c>
      <c r="C27" s="67"/>
      <c r="F27" s="114">
        <f>SUM(F16+F26)</f>
        <v>647221940</v>
      </c>
      <c r="G27" s="54"/>
      <c r="H27" s="114">
        <f>SUM(H16+H26)</f>
        <v>610655112</v>
      </c>
      <c r="I27" s="54"/>
      <c r="J27" s="114">
        <f>SUM(J16+J26)</f>
        <v>558875082</v>
      </c>
      <c r="K27" s="54"/>
      <c r="L27" s="114">
        <f>SUM(L16+L26)</f>
        <v>513531954</v>
      </c>
    </row>
    <row r="28" spans="1:13" ht="21.75" customHeight="1" thickTop="1">
      <c r="A28" s="106"/>
      <c r="C28" s="67"/>
      <c r="G28" s="54"/>
      <c r="H28" s="47"/>
      <c r="J28" s="47"/>
      <c r="K28" s="54"/>
      <c r="L28" s="47"/>
    </row>
    <row r="29" spans="1:13" ht="21.75" customHeight="1">
      <c r="C29" s="67"/>
    </row>
    <row r="30" spans="1:13" ht="21.75" customHeight="1">
      <c r="A30" s="44" t="s">
        <v>10</v>
      </c>
      <c r="C30" s="67"/>
    </row>
    <row r="31" spans="1:13" ht="21.75" customHeight="1">
      <c r="C31" s="67"/>
    </row>
    <row r="32" spans="1:13" ht="21.75" customHeight="1">
      <c r="A32" s="59"/>
      <c r="B32" s="59"/>
      <c r="C32" s="59"/>
      <c r="E32" s="43"/>
      <c r="H32" s="59"/>
      <c r="I32" s="59"/>
      <c r="J32" s="59"/>
      <c r="K32" s="59"/>
      <c r="L32" s="59"/>
      <c r="M32" s="58"/>
    </row>
    <row r="33" spans="1:13" ht="21.75" customHeight="1">
      <c r="A33" s="149" t="s">
        <v>11</v>
      </c>
      <c r="B33" s="149"/>
      <c r="C33" s="149"/>
      <c r="E33" s="43"/>
      <c r="H33" s="149" t="s">
        <v>140</v>
      </c>
      <c r="I33" s="149"/>
      <c r="J33" s="149"/>
      <c r="K33" s="149"/>
      <c r="L33" s="149"/>
      <c r="M33" s="58"/>
    </row>
    <row r="34" spans="1:13" ht="21.75" customHeight="1">
      <c r="A34" s="148" t="s">
        <v>12</v>
      </c>
      <c r="B34" s="148"/>
      <c r="C34" s="148"/>
      <c r="E34" s="43"/>
      <c r="H34" s="148" t="s">
        <v>12</v>
      </c>
      <c r="I34" s="148"/>
      <c r="J34" s="148"/>
      <c r="K34" s="148"/>
      <c r="L34" s="148"/>
    </row>
    <row r="35" spans="1:13" s="28" customFormat="1" ht="21.75" customHeight="1">
      <c r="A35" s="28" t="s">
        <v>89</v>
      </c>
    </row>
    <row r="36" spans="1:13" s="28" customFormat="1" ht="21.75" customHeight="1">
      <c r="A36" s="28" t="s">
        <v>59</v>
      </c>
    </row>
    <row r="37" spans="1:13" s="28" customFormat="1" ht="21.75" customHeight="1">
      <c r="A37" s="28" t="s">
        <v>161</v>
      </c>
    </row>
    <row r="38" spans="1:13" ht="21.75" customHeight="1">
      <c r="A38" s="43"/>
      <c r="B38" s="43"/>
      <c r="C38" s="43"/>
      <c r="D38" s="43"/>
      <c r="E38" s="43"/>
      <c r="F38" s="43"/>
      <c r="G38" s="43"/>
      <c r="I38" s="41"/>
      <c r="J38" s="41"/>
      <c r="K38" s="43"/>
      <c r="L38" s="41" t="s">
        <v>0</v>
      </c>
    </row>
    <row r="39" spans="1:13" ht="21.75" customHeight="1">
      <c r="A39" s="43"/>
      <c r="B39" s="43"/>
      <c r="C39" s="43"/>
      <c r="D39" s="15"/>
      <c r="E39" s="16"/>
      <c r="F39" s="147" t="s">
        <v>79</v>
      </c>
      <c r="G39" s="147"/>
      <c r="H39" s="147"/>
      <c r="I39" s="20"/>
      <c r="J39" s="147" t="s">
        <v>80</v>
      </c>
      <c r="K39" s="147"/>
      <c r="L39" s="147"/>
      <c r="M39" s="20"/>
    </row>
    <row r="40" spans="1:13" ht="21.75" customHeight="1">
      <c r="A40" s="43"/>
      <c r="B40" s="43"/>
      <c r="C40" s="43"/>
      <c r="D40" s="17" t="s">
        <v>1</v>
      </c>
      <c r="E40" s="16"/>
      <c r="F40" s="104" t="s">
        <v>162</v>
      </c>
      <c r="G40" s="105"/>
      <c r="H40" s="104" t="s">
        <v>149</v>
      </c>
      <c r="J40" s="104" t="s">
        <v>162</v>
      </c>
      <c r="K40" s="105"/>
      <c r="L40" s="104" t="s">
        <v>149</v>
      </c>
    </row>
    <row r="41" spans="1:13" ht="21.75" customHeight="1">
      <c r="A41" s="28" t="s">
        <v>13</v>
      </c>
      <c r="H41" s="145"/>
      <c r="J41" s="145"/>
      <c r="L41" s="67"/>
    </row>
    <row r="42" spans="1:13" ht="21.75" customHeight="1">
      <c r="A42" s="106" t="s">
        <v>14</v>
      </c>
      <c r="C42" s="67"/>
      <c r="G42" s="54"/>
      <c r="H42" s="54"/>
      <c r="J42" s="54"/>
      <c r="K42" s="54"/>
      <c r="L42" s="54"/>
    </row>
    <row r="43" spans="1:13" ht="21.75" customHeight="1">
      <c r="A43" s="44" t="s">
        <v>54</v>
      </c>
      <c r="C43" s="67"/>
      <c r="D43" s="68" t="s">
        <v>172</v>
      </c>
      <c r="E43" s="68"/>
      <c r="F43" s="54">
        <v>7833398</v>
      </c>
      <c r="G43" s="54"/>
      <c r="H43" s="54">
        <v>12349791</v>
      </c>
      <c r="I43" s="54"/>
      <c r="J43" s="54">
        <v>3854036</v>
      </c>
      <c r="K43" s="54"/>
      <c r="L43" s="54">
        <v>8338711</v>
      </c>
      <c r="M43" s="54"/>
    </row>
    <row r="44" spans="1:13" ht="21.75" customHeight="1">
      <c r="A44" s="44" t="s">
        <v>15</v>
      </c>
      <c r="C44" s="67"/>
      <c r="D44" s="68"/>
      <c r="E44" s="68"/>
      <c r="F44" s="54">
        <v>51259770</v>
      </c>
      <c r="G44" s="54"/>
      <c r="H44" s="54">
        <v>51239957.000000007</v>
      </c>
      <c r="I44" s="54"/>
      <c r="J44" s="54">
        <v>41093648</v>
      </c>
      <c r="K44" s="54"/>
      <c r="L44" s="54">
        <v>44411334</v>
      </c>
      <c r="M44" s="54"/>
    </row>
    <row r="45" spans="1:13" ht="21.75" customHeight="1">
      <c r="A45" s="44" t="s">
        <v>93</v>
      </c>
      <c r="C45" s="67"/>
      <c r="D45" s="68"/>
      <c r="E45" s="68"/>
      <c r="F45" s="54">
        <v>46240535</v>
      </c>
      <c r="G45" s="54"/>
      <c r="H45" s="54">
        <v>42294581</v>
      </c>
      <c r="I45" s="54"/>
      <c r="J45" s="54">
        <v>629870</v>
      </c>
      <c r="K45" s="54"/>
      <c r="L45" s="54">
        <v>477092</v>
      </c>
      <c r="M45" s="54"/>
    </row>
    <row r="46" spans="1:13" ht="21.75" customHeight="1">
      <c r="A46" s="44" t="s">
        <v>16</v>
      </c>
      <c r="C46" s="67"/>
      <c r="D46" s="68">
        <v>17</v>
      </c>
      <c r="E46" s="68"/>
      <c r="F46" s="54">
        <v>6995447</v>
      </c>
      <c r="G46" s="54"/>
      <c r="H46" s="54">
        <v>13038867</v>
      </c>
      <c r="I46" s="54"/>
      <c r="J46" s="54">
        <v>5373282</v>
      </c>
      <c r="K46" s="54"/>
      <c r="L46" s="54">
        <v>8566827</v>
      </c>
      <c r="M46" s="54"/>
    </row>
    <row r="47" spans="1:13" ht="21.75" customHeight="1">
      <c r="A47" s="106" t="s">
        <v>17</v>
      </c>
      <c r="C47" s="67"/>
      <c r="D47" s="68"/>
      <c r="E47" s="68"/>
      <c r="F47" s="57">
        <f>SUM(F41:F46)</f>
        <v>112329150</v>
      </c>
      <c r="G47" s="115"/>
      <c r="H47" s="57">
        <f>SUM(H41:H46)</f>
        <v>118923196</v>
      </c>
      <c r="I47" s="115"/>
      <c r="J47" s="57">
        <f>SUM(J41:J46)</f>
        <v>50950836</v>
      </c>
      <c r="K47" s="115"/>
      <c r="L47" s="57">
        <f>SUM(L41:L46)</f>
        <v>61793964</v>
      </c>
    </row>
    <row r="48" spans="1:13" ht="21.75" customHeight="1">
      <c r="A48" s="106" t="s">
        <v>18</v>
      </c>
      <c r="C48" s="67"/>
      <c r="D48" s="68"/>
      <c r="E48" s="68"/>
      <c r="F48" s="48"/>
      <c r="G48" s="115"/>
      <c r="H48" s="48"/>
      <c r="I48" s="115"/>
      <c r="J48" s="48"/>
      <c r="K48" s="115"/>
      <c r="L48" s="48"/>
    </row>
    <row r="49" spans="1:13" ht="21.75" customHeight="1">
      <c r="A49" s="44" t="s">
        <v>55</v>
      </c>
      <c r="C49" s="67"/>
      <c r="D49" s="68">
        <v>18</v>
      </c>
      <c r="E49" s="68"/>
      <c r="F49" s="47">
        <v>34265872</v>
      </c>
      <c r="G49" s="115"/>
      <c r="H49" s="47">
        <v>19044751</v>
      </c>
      <c r="I49" s="115"/>
      <c r="J49" s="47">
        <v>29487636</v>
      </c>
      <c r="K49" s="115"/>
      <c r="L49" s="47">
        <v>16856605</v>
      </c>
      <c r="M49" s="115"/>
    </row>
    <row r="50" spans="1:13" ht="21.75" customHeight="1">
      <c r="A50" s="44" t="s">
        <v>111</v>
      </c>
      <c r="C50" s="67"/>
      <c r="D50" s="68"/>
      <c r="E50" s="68"/>
      <c r="F50" s="47">
        <v>929427</v>
      </c>
      <c r="G50" s="115"/>
      <c r="H50" s="47">
        <v>823304</v>
      </c>
      <c r="I50" s="115"/>
      <c r="J50" s="47">
        <v>181000</v>
      </c>
      <c r="K50" s="115"/>
      <c r="L50" s="47">
        <v>0</v>
      </c>
      <c r="M50" s="115"/>
    </row>
    <row r="51" spans="1:13" ht="21.75" customHeight="1">
      <c r="A51" s="106" t="s">
        <v>19</v>
      </c>
      <c r="C51" s="67"/>
      <c r="D51" s="68"/>
      <c r="E51" s="68"/>
      <c r="F51" s="57">
        <f>SUM(F49:F50)</f>
        <v>35195299</v>
      </c>
      <c r="G51" s="115"/>
      <c r="H51" s="57">
        <f>SUM(H49:H50)</f>
        <v>19868055</v>
      </c>
      <c r="I51" s="115"/>
      <c r="J51" s="57">
        <f>SUM(J49:J50)</f>
        <v>29668636</v>
      </c>
      <c r="K51" s="115"/>
      <c r="L51" s="57">
        <f>SUM(L49:L50)</f>
        <v>16856605</v>
      </c>
      <c r="M51" s="115"/>
    </row>
    <row r="52" spans="1:13" ht="21.75" customHeight="1">
      <c r="A52" s="106" t="s">
        <v>20</v>
      </c>
      <c r="C52" s="67"/>
      <c r="D52" s="67"/>
      <c r="E52" s="67"/>
      <c r="F52" s="57">
        <f>SUM(F47,F51)</f>
        <v>147524449</v>
      </c>
      <c r="G52" s="115"/>
      <c r="H52" s="57">
        <f>SUM(H47,H51)</f>
        <v>138791251</v>
      </c>
      <c r="I52" s="115"/>
      <c r="J52" s="57">
        <f>SUM(J47,J51)</f>
        <v>80619472</v>
      </c>
      <c r="K52" s="115"/>
      <c r="L52" s="57">
        <f>SUM(L47,L51)</f>
        <v>78650569</v>
      </c>
    </row>
    <row r="53" spans="1:13" ht="21.75" customHeight="1">
      <c r="A53" s="106" t="s">
        <v>21</v>
      </c>
      <c r="C53" s="67"/>
      <c r="D53" s="68"/>
      <c r="E53" s="67"/>
      <c r="F53" s="145"/>
      <c r="G53" s="54"/>
      <c r="H53" s="145"/>
      <c r="I53" s="54"/>
      <c r="J53" s="145"/>
      <c r="K53" s="54"/>
      <c r="L53" s="143"/>
    </row>
    <row r="54" spans="1:13" ht="21.75" customHeight="1">
      <c r="A54" s="44" t="s">
        <v>22</v>
      </c>
      <c r="C54" s="67"/>
      <c r="D54" s="68"/>
      <c r="G54" s="54"/>
      <c r="I54" s="54"/>
      <c r="K54" s="54"/>
    </row>
    <row r="55" spans="1:13" ht="21.75" customHeight="1">
      <c r="A55" s="44" t="s">
        <v>78</v>
      </c>
      <c r="C55" s="67"/>
      <c r="D55" s="68"/>
      <c r="E55" s="68"/>
      <c r="F55" s="68"/>
      <c r="G55" s="115"/>
      <c r="H55" s="68"/>
      <c r="I55" s="115"/>
      <c r="J55" s="68"/>
      <c r="K55" s="115"/>
      <c r="L55" s="68"/>
    </row>
    <row r="56" spans="1:13" ht="21.75" customHeight="1" thickBot="1">
      <c r="A56" s="44" t="s">
        <v>98</v>
      </c>
      <c r="C56" s="67"/>
      <c r="F56" s="116">
        <v>200000000</v>
      </c>
      <c r="G56" s="115"/>
      <c r="H56" s="116">
        <v>200000000</v>
      </c>
      <c r="I56" s="115"/>
      <c r="J56" s="116">
        <v>200000000</v>
      </c>
      <c r="K56" s="115"/>
      <c r="L56" s="116">
        <v>200000000</v>
      </c>
      <c r="M56" s="115"/>
    </row>
    <row r="57" spans="1:13" ht="21.75" customHeight="1" thickTop="1">
      <c r="A57" s="44" t="s">
        <v>76</v>
      </c>
      <c r="C57" s="67"/>
      <c r="D57" s="67"/>
      <c r="E57" s="67"/>
      <c r="F57" s="48"/>
      <c r="G57" s="115"/>
      <c r="H57" s="48"/>
      <c r="I57" s="115"/>
      <c r="J57" s="48"/>
      <c r="K57" s="115"/>
      <c r="L57" s="48"/>
      <c r="M57" s="115"/>
    </row>
    <row r="58" spans="1:13" ht="21.75" customHeight="1">
      <c r="A58" s="44" t="s">
        <v>98</v>
      </c>
      <c r="C58" s="67"/>
      <c r="D58" s="68"/>
      <c r="E58" s="68"/>
      <c r="F58" s="48">
        <v>200000000</v>
      </c>
      <c r="G58" s="115"/>
      <c r="H58" s="48">
        <v>200000000</v>
      </c>
      <c r="I58" s="115"/>
      <c r="J58" s="48">
        <v>200000000</v>
      </c>
      <c r="K58" s="115"/>
      <c r="L58" s="48">
        <v>200000000</v>
      </c>
      <c r="M58" s="115"/>
    </row>
    <row r="59" spans="1:13" ht="21.75" customHeight="1">
      <c r="A59" s="44" t="s">
        <v>127</v>
      </c>
      <c r="C59" s="67"/>
      <c r="D59" s="68"/>
      <c r="E59" s="68"/>
      <c r="F59" s="48">
        <v>115341500</v>
      </c>
      <c r="G59" s="115"/>
      <c r="H59" s="48">
        <v>115341500</v>
      </c>
      <c r="I59" s="115"/>
      <c r="J59" s="48">
        <v>115341500</v>
      </c>
      <c r="K59" s="115"/>
      <c r="L59" s="48">
        <v>115341500</v>
      </c>
      <c r="M59" s="115"/>
    </row>
    <row r="60" spans="1:13" ht="21.75" customHeight="1">
      <c r="A60" s="44" t="s">
        <v>141</v>
      </c>
      <c r="C60" s="134"/>
      <c r="D60" s="68"/>
      <c r="E60" s="68"/>
      <c r="F60" s="48"/>
      <c r="G60" s="115"/>
      <c r="H60" s="48"/>
      <c r="I60" s="115"/>
      <c r="J60" s="48"/>
      <c r="K60" s="115"/>
      <c r="L60" s="48"/>
      <c r="M60" s="115"/>
    </row>
    <row r="61" spans="1:13" ht="21.75" customHeight="1">
      <c r="A61" s="44" t="s">
        <v>142</v>
      </c>
      <c r="C61" s="134"/>
      <c r="D61" s="68"/>
      <c r="E61" s="68"/>
      <c r="F61" s="48">
        <v>-76851515</v>
      </c>
      <c r="G61" s="115"/>
      <c r="H61" s="48">
        <v>-76851515</v>
      </c>
      <c r="I61" s="115"/>
      <c r="J61" s="48">
        <v>-54000000</v>
      </c>
      <c r="K61" s="115"/>
      <c r="L61" s="48">
        <v>-54000000</v>
      </c>
      <c r="M61" s="115"/>
    </row>
    <row r="62" spans="1:13" ht="21.75" customHeight="1">
      <c r="A62" s="44" t="s">
        <v>23</v>
      </c>
      <c r="C62" s="67"/>
      <c r="F62" s="54"/>
      <c r="G62" s="54"/>
      <c r="H62" s="54"/>
      <c r="I62" s="54"/>
      <c r="J62" s="54"/>
      <c r="K62" s="54"/>
      <c r="L62" s="54"/>
      <c r="M62" s="54"/>
    </row>
    <row r="63" spans="1:13" ht="21.75" customHeight="1">
      <c r="A63" s="44" t="s">
        <v>24</v>
      </c>
      <c r="C63" s="67"/>
      <c r="D63" s="68">
        <v>19</v>
      </c>
      <c r="E63" s="68"/>
      <c r="F63" s="54"/>
      <c r="G63" s="54"/>
      <c r="H63" s="54"/>
      <c r="I63" s="54"/>
      <c r="J63" s="54"/>
      <c r="K63" s="54"/>
      <c r="L63" s="54"/>
      <c r="M63" s="54"/>
    </row>
    <row r="64" spans="1:13" ht="21.75" customHeight="1">
      <c r="A64" s="44" t="s">
        <v>156</v>
      </c>
      <c r="C64" s="139"/>
      <c r="D64" s="68"/>
      <c r="E64" s="68"/>
      <c r="F64" s="54">
        <v>20000000</v>
      </c>
      <c r="G64" s="54"/>
      <c r="H64" s="54">
        <v>20000000</v>
      </c>
      <c r="I64" s="54"/>
      <c r="J64" s="54">
        <v>20000000</v>
      </c>
      <c r="K64" s="54"/>
      <c r="L64" s="54">
        <v>20000000</v>
      </c>
      <c r="M64" s="54"/>
    </row>
    <row r="65" spans="1:13" ht="21.75" customHeight="1">
      <c r="A65" s="44" t="s">
        <v>157</v>
      </c>
      <c r="C65" s="139"/>
      <c r="D65" s="68"/>
      <c r="E65" s="68"/>
      <c r="F65" s="54">
        <v>5000000</v>
      </c>
      <c r="G65" s="54"/>
      <c r="H65" s="54">
        <v>5000000</v>
      </c>
      <c r="I65" s="54"/>
      <c r="J65" s="54">
        <v>0</v>
      </c>
      <c r="K65" s="54"/>
      <c r="L65" s="54">
        <v>0</v>
      </c>
      <c r="M65" s="54"/>
    </row>
    <row r="66" spans="1:13" ht="21.75" customHeight="1">
      <c r="A66" s="44" t="s">
        <v>25</v>
      </c>
      <c r="C66" s="67"/>
      <c r="F66" s="54">
        <f>+consolidated!O23</f>
        <v>234233454</v>
      </c>
      <c r="G66" s="54"/>
      <c r="H66" s="54">
        <v>209210420</v>
      </c>
      <c r="I66" s="54"/>
      <c r="J66" s="54">
        <f>+company!M23</f>
        <v>195334553</v>
      </c>
      <c r="K66" s="54"/>
      <c r="L66" s="54">
        <v>154202403</v>
      </c>
      <c r="M66" s="54"/>
    </row>
    <row r="67" spans="1:13" ht="21.75" customHeight="1">
      <c r="A67" s="44" t="s">
        <v>86</v>
      </c>
      <c r="C67" s="67"/>
      <c r="D67" s="68"/>
      <c r="E67" s="68"/>
      <c r="F67" s="48">
        <f>+consolidated!S23</f>
        <v>1974052</v>
      </c>
      <c r="G67" s="115"/>
      <c r="H67" s="48">
        <v>-836544</v>
      </c>
      <c r="I67" s="115"/>
      <c r="J67" s="48">
        <f>+company!Q23</f>
        <v>1579557</v>
      </c>
      <c r="K67" s="115"/>
      <c r="L67" s="48">
        <v>-662518</v>
      </c>
      <c r="M67" s="115"/>
    </row>
    <row r="68" spans="1:13" ht="21.75" customHeight="1">
      <c r="A68" s="117" t="s">
        <v>85</v>
      </c>
      <c r="C68" s="67"/>
      <c r="F68" s="57">
        <f>SUM(F58:F67)</f>
        <v>499697491</v>
      </c>
      <c r="G68" s="54"/>
      <c r="H68" s="57">
        <f>SUM(H58:H67)</f>
        <v>471863861</v>
      </c>
      <c r="I68" s="54"/>
      <c r="J68" s="57">
        <f>SUM(J58:J67)</f>
        <v>478255610</v>
      </c>
      <c r="K68" s="54"/>
      <c r="L68" s="57">
        <f>SUM(L58:L67)</f>
        <v>434881385</v>
      </c>
    </row>
    <row r="69" spans="1:13" ht="21.75" customHeight="1" thickBot="1">
      <c r="A69" s="106" t="s">
        <v>26</v>
      </c>
      <c r="C69" s="67"/>
      <c r="F69" s="116">
        <f>SUM(F52,F68)</f>
        <v>647221940</v>
      </c>
      <c r="G69" s="54"/>
      <c r="H69" s="116">
        <f>SUM(H52,H68)</f>
        <v>610655112</v>
      </c>
      <c r="I69" s="54"/>
      <c r="J69" s="116">
        <f>SUM(J52,J68)</f>
        <v>558875082</v>
      </c>
      <c r="K69" s="54"/>
      <c r="L69" s="116">
        <f>SUM(L52,L68)</f>
        <v>513531954</v>
      </c>
    </row>
    <row r="70" spans="1:13" ht="21.75" customHeight="1" thickTop="1">
      <c r="C70" s="67"/>
      <c r="F70" s="54">
        <f>F69-F27</f>
        <v>0</v>
      </c>
      <c r="G70" s="54"/>
      <c r="H70" s="54">
        <f>H69-H27</f>
        <v>0</v>
      </c>
      <c r="J70" s="54">
        <f>J69-J27</f>
        <v>0</v>
      </c>
      <c r="K70" s="54"/>
      <c r="L70" s="54">
        <f>L69-L27</f>
        <v>0</v>
      </c>
    </row>
    <row r="71" spans="1:13" ht="21.75" customHeight="1">
      <c r="A71" s="44" t="s">
        <v>10</v>
      </c>
      <c r="C71" s="67"/>
    </row>
    <row r="72" spans="1:13" ht="21.75" customHeight="1">
      <c r="C72" s="67"/>
    </row>
    <row r="73" spans="1:13" ht="21.75" customHeight="1">
      <c r="A73" s="59"/>
      <c r="B73" s="59"/>
      <c r="C73" s="59"/>
      <c r="E73" s="43"/>
      <c r="H73" s="59"/>
      <c r="I73" s="59"/>
      <c r="J73" s="59"/>
      <c r="K73" s="59"/>
      <c r="L73" s="59"/>
      <c r="M73" s="58"/>
    </row>
    <row r="74" spans="1:13" ht="21.75" customHeight="1">
      <c r="A74" s="149" t="s">
        <v>11</v>
      </c>
      <c r="B74" s="149"/>
      <c r="C74" s="149"/>
      <c r="E74" s="43"/>
      <c r="H74" s="149" t="s">
        <v>140</v>
      </c>
      <c r="I74" s="149"/>
      <c r="J74" s="149"/>
      <c r="K74" s="149"/>
      <c r="L74" s="149"/>
      <c r="M74" s="58"/>
    </row>
    <row r="75" spans="1:13" ht="21.75" customHeight="1">
      <c r="A75" s="148" t="s">
        <v>12</v>
      </c>
      <c r="B75" s="148"/>
      <c r="C75" s="148"/>
      <c r="E75" s="43"/>
      <c r="H75" s="148" t="s">
        <v>12</v>
      </c>
      <c r="I75" s="148"/>
      <c r="J75" s="148"/>
      <c r="K75" s="148"/>
      <c r="L75" s="148"/>
    </row>
  </sheetData>
  <mergeCells count="12">
    <mergeCell ref="A74:C74"/>
    <mergeCell ref="A75:C75"/>
    <mergeCell ref="A33:C33"/>
    <mergeCell ref="A34:C34"/>
    <mergeCell ref="F5:H5"/>
    <mergeCell ref="J5:L5"/>
    <mergeCell ref="H75:L75"/>
    <mergeCell ref="H74:L74"/>
    <mergeCell ref="H33:L33"/>
    <mergeCell ref="H34:L34"/>
    <mergeCell ref="F39:H39"/>
    <mergeCell ref="J39:L39"/>
  </mergeCells>
  <pageMargins left="0.98425196850393704" right="0.196850393700787" top="0.78740157480314998" bottom="0.196850393700787" header="0.196850393700787" footer="0.196850393700787"/>
  <pageSetup paperSize="9" scale="8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showGridLines="0" view="pageBreakPreview" topLeftCell="A13" zoomScale="85" zoomScaleNormal="60" zoomScaleSheetLayoutView="85" workbookViewId="0">
      <selection activeCell="D17" sqref="D17"/>
    </sheetView>
  </sheetViews>
  <sheetFormatPr defaultColWidth="10.7109375" defaultRowHeight="24" customHeight="1"/>
  <cols>
    <col min="1" max="1" width="47.5703125" style="44" customWidth="1"/>
    <col min="2" max="2" width="12.5703125" style="44" customWidth="1"/>
    <col min="3" max="3" width="3.28515625" style="44" customWidth="1"/>
    <col min="4" max="4" width="9.28515625" style="44" bestFit="1" customWidth="1"/>
    <col min="5" max="5" width="1.7109375" style="44" customWidth="1"/>
    <col min="6" max="6" width="14.140625" style="44" bestFit="1" customWidth="1"/>
    <col min="7" max="7" width="1.7109375" style="44" customWidth="1"/>
    <col min="8" max="8" width="13.7109375" style="44" customWidth="1"/>
    <col min="9" max="9" width="1.7109375" style="44" customWidth="1"/>
    <col min="10" max="10" width="13.7109375" style="44" customWidth="1"/>
    <col min="11" max="11" width="1.7109375" style="44" customWidth="1"/>
    <col min="12" max="12" width="13.7109375" style="44" customWidth="1"/>
    <col min="13" max="13" width="1.28515625" style="44" customWidth="1"/>
    <col min="14" max="14" width="11" style="44" bestFit="1" customWidth="1"/>
    <col min="15" max="15" width="15.7109375" style="44" customWidth="1"/>
    <col min="16" max="16384" width="10.7109375" style="44"/>
  </cols>
  <sheetData>
    <row r="1" spans="1:13" s="28" customFormat="1" ht="23.25">
      <c r="A1" s="28" t="s">
        <v>89</v>
      </c>
    </row>
    <row r="2" spans="1:13" s="28" customFormat="1" ht="23.25">
      <c r="A2" s="28" t="s">
        <v>68</v>
      </c>
    </row>
    <row r="3" spans="1:13" s="28" customFormat="1" ht="23.25">
      <c r="A3" s="28" t="s">
        <v>163</v>
      </c>
    </row>
    <row r="4" spans="1:13" ht="23.25">
      <c r="A4" s="43"/>
      <c r="B4" s="43"/>
      <c r="C4" s="43"/>
      <c r="D4" s="43"/>
      <c r="E4" s="43"/>
      <c r="F4" s="43"/>
      <c r="G4" s="43"/>
      <c r="H4" s="41"/>
      <c r="I4" s="43"/>
      <c r="J4" s="41"/>
      <c r="K4" s="43"/>
      <c r="L4" s="41"/>
      <c r="M4" s="41" t="s">
        <v>0</v>
      </c>
    </row>
    <row r="5" spans="1:13" ht="23.25">
      <c r="A5" s="43"/>
      <c r="B5" s="43"/>
      <c r="C5" s="43"/>
      <c r="D5" s="15"/>
      <c r="E5" s="16"/>
      <c r="F5" s="150" t="s">
        <v>79</v>
      </c>
      <c r="G5" s="150"/>
      <c r="H5" s="150"/>
      <c r="I5" s="150"/>
      <c r="J5" s="150" t="s">
        <v>80</v>
      </c>
      <c r="K5" s="150"/>
      <c r="L5" s="150"/>
      <c r="M5" s="41"/>
    </row>
    <row r="6" spans="1:13" ht="23.25">
      <c r="A6" s="43"/>
      <c r="B6" s="43"/>
      <c r="C6" s="43"/>
      <c r="D6" s="17" t="s">
        <v>1</v>
      </c>
      <c r="E6" s="16"/>
      <c r="F6" s="17">
        <v>2562</v>
      </c>
      <c r="G6" s="18"/>
      <c r="H6" s="17">
        <v>2561</v>
      </c>
      <c r="I6" s="18"/>
      <c r="J6" s="17">
        <v>2562</v>
      </c>
      <c r="K6" s="18"/>
      <c r="L6" s="17">
        <v>2561</v>
      </c>
    </row>
    <row r="7" spans="1:13" ht="23.25">
      <c r="A7" s="28" t="s">
        <v>101</v>
      </c>
      <c r="B7" s="43"/>
      <c r="C7" s="43"/>
      <c r="D7" s="19"/>
      <c r="E7" s="16"/>
      <c r="F7" s="19"/>
      <c r="G7" s="18"/>
      <c r="H7" s="19"/>
      <c r="I7" s="18"/>
      <c r="J7" s="19"/>
      <c r="K7" s="18"/>
      <c r="L7" s="19"/>
    </row>
    <row r="8" spans="1:13" ht="23.25">
      <c r="A8" s="44" t="s">
        <v>186</v>
      </c>
      <c r="B8" s="43"/>
      <c r="C8" s="43"/>
      <c r="D8" s="68" t="s">
        <v>174</v>
      </c>
      <c r="E8" s="1"/>
      <c r="F8" s="61">
        <v>411647168</v>
      </c>
      <c r="G8" s="118"/>
      <c r="H8" s="61">
        <v>361610888</v>
      </c>
      <c r="I8" s="118"/>
      <c r="J8" s="61">
        <v>308282167</v>
      </c>
      <c r="K8" s="118"/>
      <c r="L8" s="61">
        <v>264946619</v>
      </c>
    </row>
    <row r="9" spans="1:13" ht="23.25">
      <c r="A9" s="44" t="s">
        <v>27</v>
      </c>
      <c r="B9" s="43"/>
      <c r="C9" s="43"/>
      <c r="D9" s="68">
        <v>8</v>
      </c>
      <c r="E9" s="1"/>
      <c r="F9" s="61">
        <v>-80780709</v>
      </c>
      <c r="G9" s="118"/>
      <c r="H9" s="61">
        <v>-70567836</v>
      </c>
      <c r="I9" s="118"/>
      <c r="J9" s="61">
        <v>-39206985</v>
      </c>
      <c r="K9" s="118"/>
      <c r="L9" s="61">
        <v>-32577581</v>
      </c>
    </row>
    <row r="10" spans="1:13" ht="23.25">
      <c r="A10" s="106" t="s">
        <v>28</v>
      </c>
      <c r="B10" s="43"/>
      <c r="C10" s="43"/>
      <c r="D10" s="68"/>
      <c r="E10" s="1"/>
      <c r="F10" s="119">
        <f>SUM(F8:F9)</f>
        <v>330866459</v>
      </c>
      <c r="G10" s="118"/>
      <c r="H10" s="119">
        <f>SUM(H8:H9)</f>
        <v>291043052</v>
      </c>
      <c r="I10" s="118"/>
      <c r="J10" s="119">
        <f>SUM(J8:J9)</f>
        <v>269075182</v>
      </c>
      <c r="K10" s="118"/>
      <c r="L10" s="119">
        <f>SUM(L8:L9)</f>
        <v>232369038</v>
      </c>
    </row>
    <row r="11" spans="1:13" ht="23.25">
      <c r="A11" s="44" t="s">
        <v>146</v>
      </c>
      <c r="B11" s="43"/>
      <c r="C11" s="43"/>
      <c r="D11" s="68">
        <v>8</v>
      </c>
      <c r="E11" s="1"/>
      <c r="F11" s="47">
        <v>0</v>
      </c>
      <c r="G11" s="118"/>
      <c r="H11" s="47">
        <v>0</v>
      </c>
      <c r="I11" s="118"/>
      <c r="J11" s="47">
        <v>32153871</v>
      </c>
      <c r="K11" s="118"/>
      <c r="L11" s="47">
        <v>34937360</v>
      </c>
    </row>
    <row r="12" spans="1:13" ht="23.25">
      <c r="A12" s="44" t="s">
        <v>29</v>
      </c>
      <c r="B12" s="43"/>
      <c r="C12" s="43"/>
      <c r="D12" s="68">
        <v>8</v>
      </c>
      <c r="F12" s="120">
        <v>10571577</v>
      </c>
      <c r="G12" s="118"/>
      <c r="H12" s="120">
        <v>6800334</v>
      </c>
      <c r="I12" s="118"/>
      <c r="J12" s="120">
        <v>19887082</v>
      </c>
      <c r="K12" s="118"/>
      <c r="L12" s="120">
        <v>8351794</v>
      </c>
    </row>
    <row r="13" spans="1:13" ht="23.25">
      <c r="A13" s="106" t="s">
        <v>30</v>
      </c>
      <c r="B13" s="43"/>
      <c r="C13" s="43"/>
      <c r="F13" s="61">
        <f>SUM(F10:F12)</f>
        <v>341438036</v>
      </c>
      <c r="G13" s="118"/>
      <c r="H13" s="61">
        <f>SUM(H10:H12)</f>
        <v>297843386</v>
      </c>
      <c r="I13" s="118"/>
      <c r="J13" s="61">
        <f>SUM(J10:J12)</f>
        <v>321116135</v>
      </c>
      <c r="K13" s="118"/>
      <c r="L13" s="61">
        <f>SUM(L10:L12)</f>
        <v>275658192</v>
      </c>
    </row>
    <row r="14" spans="1:13" ht="23.25">
      <c r="A14" s="44" t="s">
        <v>31</v>
      </c>
      <c r="B14" s="43"/>
      <c r="C14" s="43"/>
      <c r="D14" s="68"/>
      <c r="E14" s="1"/>
      <c r="F14" s="61">
        <v>-53814597</v>
      </c>
      <c r="G14" s="118"/>
      <c r="H14" s="61">
        <v>-48104254</v>
      </c>
      <c r="I14" s="118"/>
      <c r="J14" s="61">
        <v>-40857301</v>
      </c>
      <c r="K14" s="118"/>
      <c r="L14" s="61">
        <v>-38425975</v>
      </c>
    </row>
    <row r="15" spans="1:13" ht="23.25">
      <c r="A15" s="44" t="s">
        <v>32</v>
      </c>
      <c r="B15" s="43"/>
      <c r="C15" s="43"/>
      <c r="D15" s="68">
        <v>8</v>
      </c>
      <c r="E15" s="1"/>
      <c r="F15" s="120">
        <v>-106578214</v>
      </c>
      <c r="G15" s="118"/>
      <c r="H15" s="120">
        <v>-94005776</v>
      </c>
      <c r="I15" s="118"/>
      <c r="J15" s="120">
        <v>-87250908</v>
      </c>
      <c r="K15" s="118"/>
      <c r="L15" s="120">
        <v>-86721463</v>
      </c>
    </row>
    <row r="16" spans="1:13" ht="23.25">
      <c r="A16" s="106" t="s">
        <v>178</v>
      </c>
      <c r="B16" s="43"/>
      <c r="C16" s="43"/>
      <c r="D16" s="68"/>
      <c r="E16" s="121"/>
      <c r="F16" s="47">
        <f>SUM(F13:F15)</f>
        <v>181045225</v>
      </c>
      <c r="G16" s="118"/>
      <c r="H16" s="47">
        <f>SUM(H13:H15)</f>
        <v>155733356</v>
      </c>
      <c r="I16" s="118"/>
      <c r="J16" s="47">
        <f>SUM(J13:J15)</f>
        <v>193007926</v>
      </c>
      <c r="K16" s="118"/>
      <c r="L16" s="47">
        <f>SUM(L13:L15)</f>
        <v>150510754</v>
      </c>
    </row>
    <row r="17" spans="1:12" ht="23.25">
      <c r="A17" s="44" t="s">
        <v>179</v>
      </c>
      <c r="B17" s="43"/>
      <c r="C17" s="43"/>
      <c r="D17" s="68">
        <v>12</v>
      </c>
      <c r="E17" s="121"/>
      <c r="F17" s="120">
        <v>-65256</v>
      </c>
      <c r="G17" s="118"/>
      <c r="H17" s="120">
        <v>0</v>
      </c>
      <c r="I17" s="118"/>
      <c r="J17" s="120">
        <v>0</v>
      </c>
      <c r="K17" s="118"/>
      <c r="L17" s="120">
        <v>0</v>
      </c>
    </row>
    <row r="18" spans="1:12" ht="23.25">
      <c r="A18" s="106" t="s">
        <v>73</v>
      </c>
      <c r="B18" s="43"/>
      <c r="C18" s="43"/>
      <c r="D18" s="68"/>
      <c r="E18" s="121"/>
      <c r="F18" s="47">
        <f>SUM(F16:F17)</f>
        <v>180979969</v>
      </c>
      <c r="G18" s="118"/>
      <c r="H18" s="47">
        <f>SUM(H16:H17)</f>
        <v>155733356</v>
      </c>
      <c r="I18" s="118"/>
      <c r="J18" s="47">
        <f>SUM(J16:J17)</f>
        <v>193007926</v>
      </c>
      <c r="K18" s="118"/>
      <c r="L18" s="47">
        <f>SUM(L16:L17)</f>
        <v>150510754</v>
      </c>
    </row>
    <row r="19" spans="1:12" ht="23.25">
      <c r="A19" s="44" t="s">
        <v>95</v>
      </c>
      <c r="B19" s="43"/>
      <c r="C19" s="43"/>
      <c r="D19" s="121">
        <v>22</v>
      </c>
      <c r="E19" s="121"/>
      <c r="F19" s="61">
        <v>-1902544</v>
      </c>
      <c r="G19" s="118"/>
      <c r="H19" s="61">
        <v>-6923083</v>
      </c>
      <c r="I19" s="118"/>
      <c r="J19" s="61">
        <v>1869704</v>
      </c>
      <c r="K19" s="118"/>
      <c r="L19" s="61">
        <v>612962</v>
      </c>
    </row>
    <row r="20" spans="1:12" ht="23.25">
      <c r="A20" s="106" t="s">
        <v>69</v>
      </c>
      <c r="B20" s="43"/>
      <c r="C20" s="43"/>
      <c r="D20" s="121"/>
      <c r="E20" s="121"/>
      <c r="F20" s="110">
        <f>SUM(F18:F19)</f>
        <v>179077425</v>
      </c>
      <c r="G20" s="118"/>
      <c r="H20" s="110">
        <f>SUM(H18:H19)</f>
        <v>148810273</v>
      </c>
      <c r="I20" s="118"/>
      <c r="J20" s="110">
        <f>SUM(J18:J19)</f>
        <v>194877630</v>
      </c>
      <c r="K20" s="118"/>
      <c r="L20" s="110">
        <f>SUM(L18:L19)</f>
        <v>151123716</v>
      </c>
    </row>
    <row r="21" spans="1:12" ht="23.25">
      <c r="B21" s="43"/>
      <c r="C21" s="43"/>
      <c r="D21" s="121"/>
      <c r="E21" s="121"/>
      <c r="F21" s="61"/>
      <c r="G21" s="118"/>
      <c r="H21" s="61"/>
      <c r="I21" s="118"/>
      <c r="J21" s="61"/>
      <c r="K21" s="118"/>
      <c r="L21" s="61"/>
    </row>
    <row r="22" spans="1:12" ht="23.25">
      <c r="A22" s="106" t="s">
        <v>100</v>
      </c>
      <c r="B22" s="43"/>
      <c r="C22" s="43"/>
      <c r="F22" s="122"/>
      <c r="G22" s="43"/>
      <c r="H22" s="122"/>
      <c r="I22" s="43"/>
      <c r="J22" s="122"/>
      <c r="K22" s="43"/>
      <c r="L22" s="122"/>
    </row>
    <row r="23" spans="1:12" s="23" customFormat="1" ht="23.25">
      <c r="A23" s="22" t="s">
        <v>104</v>
      </c>
      <c r="B23" s="22"/>
      <c r="C23" s="22"/>
      <c r="D23" s="22"/>
      <c r="E23" s="24"/>
      <c r="F23" s="25"/>
      <c r="G23" s="24"/>
      <c r="H23" s="25"/>
      <c r="I23" s="24"/>
      <c r="J23" s="25"/>
      <c r="K23" s="24"/>
      <c r="L23" s="25"/>
    </row>
    <row r="24" spans="1:12" s="23" customFormat="1" ht="23.25">
      <c r="A24" s="23" t="s">
        <v>153</v>
      </c>
      <c r="B24" s="22"/>
      <c r="C24" s="22"/>
      <c r="D24" s="22"/>
      <c r="E24" s="24"/>
      <c r="F24" s="25"/>
      <c r="G24" s="24"/>
      <c r="H24" s="25"/>
      <c r="I24" s="24"/>
      <c r="J24" s="25"/>
      <c r="K24" s="24"/>
      <c r="L24" s="25"/>
    </row>
    <row r="25" spans="1:12" s="23" customFormat="1" ht="23.25">
      <c r="A25" s="123" t="s">
        <v>106</v>
      </c>
      <c r="D25" s="121" t="s">
        <v>175</v>
      </c>
      <c r="F25" s="27">
        <v>2810596</v>
      </c>
      <c r="G25" s="25"/>
      <c r="H25" s="27">
        <v>-1152739</v>
      </c>
      <c r="I25" s="25"/>
      <c r="J25" s="27">
        <v>2242075</v>
      </c>
      <c r="K25" s="25"/>
      <c r="L25" s="27">
        <v>-878854</v>
      </c>
    </row>
    <row r="26" spans="1:12" s="23" customFormat="1" ht="23.25">
      <c r="A26" s="23" t="s">
        <v>105</v>
      </c>
      <c r="F26" s="24"/>
      <c r="G26" s="25"/>
      <c r="H26" s="24"/>
      <c r="I26" s="25"/>
      <c r="J26" s="24"/>
      <c r="K26" s="25"/>
      <c r="L26" s="24"/>
    </row>
    <row r="27" spans="1:12" s="23" customFormat="1" ht="23.25">
      <c r="A27" s="23" t="s">
        <v>106</v>
      </c>
      <c r="F27" s="24">
        <f>F25</f>
        <v>2810596</v>
      </c>
      <c r="G27" s="25"/>
      <c r="H27" s="24">
        <f>H25</f>
        <v>-1152739</v>
      </c>
      <c r="I27" s="25"/>
      <c r="J27" s="24">
        <f>J25</f>
        <v>2242075</v>
      </c>
      <c r="K27" s="25"/>
      <c r="L27" s="24">
        <f>L25</f>
        <v>-878854</v>
      </c>
    </row>
    <row r="28" spans="1:12" s="23" customFormat="1" ht="23.25">
      <c r="A28" s="22" t="s">
        <v>107</v>
      </c>
      <c r="B28" s="22"/>
      <c r="C28" s="22"/>
      <c r="D28" s="22"/>
      <c r="E28" s="22"/>
      <c r="F28" s="24"/>
      <c r="G28" s="25"/>
      <c r="H28" s="24"/>
      <c r="I28" s="25"/>
      <c r="J28" s="24"/>
      <c r="K28" s="25"/>
      <c r="L28" s="24"/>
    </row>
    <row r="29" spans="1:12" s="23" customFormat="1" ht="23.25">
      <c r="A29" s="23" t="s">
        <v>125</v>
      </c>
      <c r="F29" s="24"/>
      <c r="G29" s="25"/>
      <c r="H29" s="24"/>
      <c r="I29" s="25"/>
      <c r="J29" s="24"/>
      <c r="K29" s="25"/>
      <c r="L29" s="24"/>
    </row>
    <row r="30" spans="1:12" s="23" customFormat="1" ht="23.25">
      <c r="A30" s="23" t="s">
        <v>108</v>
      </c>
      <c r="D30" s="121" t="s">
        <v>176</v>
      </c>
      <c r="F30" s="27">
        <v>-2934919</v>
      </c>
      <c r="G30" s="25"/>
      <c r="H30" s="27">
        <v>955797</v>
      </c>
      <c r="I30" s="25"/>
      <c r="J30" s="27">
        <v>-2626008</v>
      </c>
      <c r="K30" s="25"/>
      <c r="L30" s="27">
        <v>1425534</v>
      </c>
    </row>
    <row r="31" spans="1:12" s="23" customFormat="1" ht="23.25">
      <c r="A31" s="23" t="s">
        <v>109</v>
      </c>
      <c r="F31" s="26"/>
      <c r="G31" s="24"/>
      <c r="H31" s="26"/>
      <c r="I31" s="24"/>
      <c r="J31" s="26"/>
      <c r="K31" s="24"/>
      <c r="L31" s="26"/>
    </row>
    <row r="32" spans="1:12" s="23" customFormat="1" ht="23.25">
      <c r="A32" s="23" t="s">
        <v>106</v>
      </c>
      <c r="F32" s="26">
        <f>SUM(F28:F30)</f>
        <v>-2934919</v>
      </c>
      <c r="G32" s="24"/>
      <c r="H32" s="26">
        <f>SUM(H28:H30)</f>
        <v>955797</v>
      </c>
      <c r="I32" s="24"/>
      <c r="J32" s="26">
        <f>SUM(J28:J30)</f>
        <v>-2626008</v>
      </c>
      <c r="K32" s="24"/>
      <c r="L32" s="26">
        <f>SUM(L28:L30)</f>
        <v>1425534</v>
      </c>
    </row>
    <row r="33" spans="1:12" ht="23.25">
      <c r="A33" s="106" t="s">
        <v>70</v>
      </c>
      <c r="B33" s="43"/>
      <c r="C33" s="43"/>
      <c r="F33" s="110">
        <f>F32+F27</f>
        <v>-124323</v>
      </c>
      <c r="G33" s="118"/>
      <c r="H33" s="110">
        <f>H32+H27</f>
        <v>-196942</v>
      </c>
      <c r="I33" s="118"/>
      <c r="J33" s="110">
        <f>J32+J27</f>
        <v>-383933</v>
      </c>
      <c r="K33" s="118"/>
      <c r="L33" s="110">
        <f>L32+L27</f>
        <v>546680</v>
      </c>
    </row>
    <row r="34" spans="1:12" thickBot="1">
      <c r="A34" s="106" t="s">
        <v>71</v>
      </c>
      <c r="B34" s="43"/>
      <c r="C34" s="43"/>
      <c r="F34" s="124">
        <f>F20+F33</f>
        <v>178953102</v>
      </c>
      <c r="G34" s="43"/>
      <c r="H34" s="124">
        <f>H20+H33</f>
        <v>148613331</v>
      </c>
      <c r="I34" s="43"/>
      <c r="J34" s="124">
        <f>J20+J33</f>
        <v>194493697</v>
      </c>
      <c r="K34" s="43"/>
      <c r="L34" s="124">
        <f>L20+L33</f>
        <v>151670396</v>
      </c>
    </row>
    <row r="35" spans="1:12" thickTop="1">
      <c r="B35" s="43"/>
      <c r="C35" s="43"/>
      <c r="F35" s="122"/>
      <c r="G35" s="43"/>
      <c r="H35" s="122"/>
      <c r="I35" s="43"/>
      <c r="J35" s="122"/>
      <c r="K35" s="43"/>
      <c r="L35" s="122"/>
    </row>
    <row r="36" spans="1:12" s="4" customFormat="1" ht="24" customHeight="1">
      <c r="A36" s="2" t="s">
        <v>67</v>
      </c>
      <c r="B36" s="3"/>
      <c r="C36" s="10"/>
      <c r="D36" s="121">
        <v>24</v>
      </c>
      <c r="E36" s="121"/>
      <c r="F36" s="8"/>
      <c r="G36" s="12"/>
      <c r="H36" s="8"/>
      <c r="I36" s="12"/>
      <c r="J36" s="8"/>
      <c r="K36" s="12"/>
      <c r="L36" s="8"/>
    </row>
    <row r="37" spans="1:12" s="4" customFormat="1" ht="24" customHeight="1">
      <c r="A37" s="6" t="s">
        <v>72</v>
      </c>
      <c r="B37" s="3"/>
      <c r="C37" s="10"/>
      <c r="D37" s="11"/>
      <c r="E37" s="11"/>
      <c r="F37" s="8"/>
      <c r="G37" s="7"/>
      <c r="H37" s="8"/>
      <c r="I37" s="7"/>
      <c r="J37" s="8"/>
      <c r="K37" s="7"/>
      <c r="L37" s="8"/>
    </row>
    <row r="38" spans="1:12" s="4" customFormat="1" ht="24" customHeight="1" thickBot="1">
      <c r="A38" s="6" t="s">
        <v>88</v>
      </c>
      <c r="B38" s="3"/>
      <c r="C38" s="10"/>
      <c r="D38" s="11"/>
      <c r="E38" s="11"/>
      <c r="F38" s="13">
        <f>F20/F40</f>
        <v>0.89538712499999995</v>
      </c>
      <c r="G38" s="7"/>
      <c r="H38" s="13">
        <f>H20/H40</f>
        <v>0.74405136500000002</v>
      </c>
      <c r="I38" s="7"/>
      <c r="J38" s="13">
        <f>J20/J40</f>
        <v>0.97438815000000001</v>
      </c>
      <c r="K38" s="7"/>
      <c r="L38" s="13">
        <f>L20/L40</f>
        <v>0.75561858000000004</v>
      </c>
    </row>
    <row r="39" spans="1:12" s="4" customFormat="1" ht="13.5" customHeight="1" thickTop="1">
      <c r="A39" s="6"/>
      <c r="B39" s="3"/>
      <c r="C39" s="3"/>
      <c r="D39" s="5"/>
      <c r="E39" s="5"/>
      <c r="F39" s="9"/>
      <c r="G39" s="7"/>
      <c r="H39" s="9"/>
      <c r="I39" s="7"/>
      <c r="J39" s="9"/>
      <c r="K39" s="7"/>
      <c r="L39" s="9"/>
    </row>
    <row r="40" spans="1:12" s="4" customFormat="1" ht="24" customHeight="1" thickBot="1">
      <c r="A40" s="6" t="s">
        <v>77</v>
      </c>
      <c r="B40" s="3"/>
      <c r="C40" s="10"/>
      <c r="D40" s="11"/>
      <c r="E40" s="11"/>
      <c r="F40" s="21">
        <v>200000000</v>
      </c>
      <c r="G40" s="9"/>
      <c r="H40" s="21">
        <v>200000000</v>
      </c>
      <c r="I40" s="9"/>
      <c r="J40" s="21">
        <v>200000000</v>
      </c>
      <c r="K40" s="9"/>
      <c r="L40" s="21">
        <v>200000000</v>
      </c>
    </row>
    <row r="41" spans="1:12" s="4" customFormat="1" ht="15" customHeight="1" thickTop="1">
      <c r="A41" s="6"/>
      <c r="B41" s="3"/>
      <c r="C41" s="10"/>
      <c r="D41" s="11"/>
      <c r="E41" s="11"/>
      <c r="F41" s="11"/>
      <c r="G41" s="9"/>
      <c r="H41" s="14"/>
      <c r="I41" s="11"/>
      <c r="J41" s="14"/>
      <c r="K41" s="9"/>
      <c r="L41" s="14"/>
    </row>
    <row r="42" spans="1:12" ht="24" customHeight="1">
      <c r="A42" s="44" t="s">
        <v>10</v>
      </c>
      <c r="J42" s="125"/>
    </row>
    <row r="43" spans="1:12" ht="24" customHeight="1">
      <c r="C43" s="67"/>
      <c r="J43" s="125"/>
    </row>
    <row r="44" spans="1:12" ht="23.25">
      <c r="A44" s="59"/>
      <c r="B44" s="58"/>
      <c r="C44" s="58"/>
      <c r="E44" s="43"/>
      <c r="H44" s="59"/>
      <c r="I44" s="59"/>
      <c r="J44" s="59"/>
      <c r="K44" s="59"/>
      <c r="L44" s="59"/>
    </row>
    <row r="45" spans="1:12" ht="23.25">
      <c r="A45" s="127" t="s">
        <v>11</v>
      </c>
      <c r="B45" s="58"/>
      <c r="C45" s="58"/>
      <c r="E45" s="43"/>
      <c r="H45" s="149" t="s">
        <v>140</v>
      </c>
      <c r="I45" s="149"/>
      <c r="J45" s="149"/>
      <c r="K45" s="149"/>
      <c r="L45" s="149"/>
    </row>
    <row r="46" spans="1:12" ht="23.25">
      <c r="A46" s="126" t="s">
        <v>12</v>
      </c>
      <c r="E46" s="43"/>
      <c r="H46" s="148" t="s">
        <v>12</v>
      </c>
      <c r="I46" s="148"/>
      <c r="J46" s="148"/>
      <c r="K46" s="148"/>
      <c r="L46" s="148"/>
    </row>
  </sheetData>
  <mergeCells count="4">
    <mergeCell ref="F5:I5"/>
    <mergeCell ref="J5:L5"/>
    <mergeCell ref="H45:L45"/>
    <mergeCell ref="H46:L46"/>
  </mergeCells>
  <pageMargins left="0.98425196850393704" right="0.19685039370078741" top="0.78740157480314965" bottom="0.19685039370078741" header="0.19685039370078741" footer="0.19685039370078741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view="pageBreakPreview" topLeftCell="A4" zoomScale="50" zoomScaleNormal="75" zoomScaleSheetLayoutView="50" workbookViewId="0">
      <selection activeCell="G15" sqref="G15"/>
    </sheetView>
  </sheetViews>
  <sheetFormatPr defaultColWidth="10.7109375" defaultRowHeight="27" customHeight="1"/>
  <cols>
    <col min="1" max="1" width="33.7109375" style="87" customWidth="1"/>
    <col min="2" max="2" width="25" style="87" customWidth="1"/>
    <col min="3" max="3" width="9" style="87" customWidth="1"/>
    <col min="4" max="4" width="1.85546875" style="87" customWidth="1"/>
    <col min="5" max="5" width="20.7109375" style="102" customWidth="1"/>
    <col min="6" max="6" width="1.85546875" style="102" customWidth="1"/>
    <col min="7" max="7" width="20.7109375" style="102" customWidth="1"/>
    <col min="8" max="8" width="1.85546875" style="102" customWidth="1"/>
    <col min="9" max="9" width="20.7109375" style="102" customWidth="1"/>
    <col min="10" max="10" width="1.85546875" style="102" customWidth="1"/>
    <col min="11" max="11" width="20.7109375" style="102" customWidth="1"/>
    <col min="12" max="12" width="1.85546875" style="102" customWidth="1"/>
    <col min="13" max="13" width="20.7109375" style="102" customWidth="1"/>
    <col min="14" max="14" width="1.85546875" style="102" customWidth="1"/>
    <col min="15" max="15" width="20.7109375" style="93" customWidth="1"/>
    <col min="16" max="16" width="1.85546875" style="102" customWidth="1"/>
    <col min="17" max="17" width="20.7109375" style="102" customWidth="1"/>
    <col min="18" max="18" width="1.85546875" style="102" customWidth="1"/>
    <col min="19" max="19" width="20.7109375" style="102" customWidth="1"/>
    <col min="20" max="20" width="1.85546875" style="102" customWidth="1"/>
    <col min="21" max="21" width="20.7109375" style="93" customWidth="1"/>
    <col min="22" max="22" width="12" style="87" bestFit="1" customWidth="1"/>
    <col min="23" max="23" width="11" style="87" bestFit="1" customWidth="1"/>
    <col min="24" max="16384" width="10.7109375" style="87"/>
  </cols>
  <sheetData>
    <row r="1" spans="1:23" s="129" customFormat="1" ht="27" customHeight="1">
      <c r="A1" s="69" t="s">
        <v>89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3" s="129" customFormat="1" ht="27" customHeight="1">
      <c r="A2" s="152" t="s">
        <v>50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23" s="129" customFormat="1" ht="27" customHeight="1">
      <c r="A3" s="152" t="s">
        <v>163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23" s="129" customFormat="1" ht="27" customHeight="1">
      <c r="H4" s="136"/>
      <c r="I4" s="136"/>
      <c r="J4" s="141"/>
      <c r="K4" s="141"/>
      <c r="U4" s="71" t="s">
        <v>0</v>
      </c>
    </row>
    <row r="5" spans="1:23" s="73" customFormat="1" ht="27" customHeight="1">
      <c r="A5" s="72"/>
      <c r="B5" s="72"/>
      <c r="E5" s="153" t="s">
        <v>79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</row>
    <row r="6" spans="1:23" s="73" customFormat="1" ht="27" customHeight="1">
      <c r="A6" s="72"/>
      <c r="B6" s="72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74" t="s">
        <v>143</v>
      </c>
      <c r="R6" s="138"/>
      <c r="S6" s="138"/>
      <c r="T6" s="138"/>
      <c r="U6" s="138"/>
    </row>
    <row r="7" spans="1:23" s="73" customFormat="1" ht="27" customHeight="1">
      <c r="A7" s="72"/>
      <c r="B7" s="72"/>
      <c r="D7" s="74"/>
      <c r="E7" s="74"/>
      <c r="F7" s="74"/>
      <c r="G7" s="74"/>
      <c r="H7" s="74"/>
      <c r="I7" s="74"/>
      <c r="J7" s="74"/>
      <c r="K7" s="74"/>
      <c r="L7" s="74"/>
      <c r="P7" s="74"/>
      <c r="Q7" s="137" t="s">
        <v>114</v>
      </c>
      <c r="R7" s="74"/>
      <c r="S7" s="74"/>
      <c r="T7" s="74"/>
      <c r="U7" s="74"/>
    </row>
    <row r="8" spans="1:23" s="73" customFormat="1" ht="27" customHeight="1">
      <c r="A8" s="72"/>
      <c r="B8" s="72"/>
      <c r="D8" s="74"/>
      <c r="E8" s="74"/>
      <c r="F8" s="74"/>
      <c r="G8" s="74"/>
      <c r="H8" s="74"/>
      <c r="I8" s="74" t="s">
        <v>119</v>
      </c>
      <c r="J8" s="74"/>
      <c r="K8" s="154" t="s">
        <v>23</v>
      </c>
      <c r="L8" s="154"/>
      <c r="M8" s="154"/>
      <c r="N8" s="154"/>
      <c r="O8" s="154"/>
      <c r="P8" s="74"/>
      <c r="Q8" s="74" t="s">
        <v>154</v>
      </c>
      <c r="R8" s="74"/>
      <c r="S8" s="74"/>
      <c r="T8" s="74"/>
      <c r="U8" s="74"/>
    </row>
    <row r="9" spans="1:23" s="73" customFormat="1" ht="27" customHeight="1">
      <c r="A9" s="72"/>
      <c r="B9" s="72"/>
      <c r="D9" s="74"/>
      <c r="E9" s="74" t="s">
        <v>115</v>
      </c>
      <c r="F9" s="74"/>
      <c r="G9" s="74" t="s">
        <v>129</v>
      </c>
      <c r="H9" s="74"/>
      <c r="I9" s="79" t="s">
        <v>118</v>
      </c>
      <c r="J9" s="79"/>
      <c r="K9" s="155" t="s">
        <v>62</v>
      </c>
      <c r="L9" s="155"/>
      <c r="M9" s="155"/>
      <c r="P9" s="74"/>
      <c r="Q9" s="74" t="s">
        <v>155</v>
      </c>
      <c r="R9" s="74"/>
      <c r="S9" s="74" t="s">
        <v>121</v>
      </c>
      <c r="T9" s="74"/>
      <c r="U9" s="74" t="s">
        <v>52</v>
      </c>
    </row>
    <row r="10" spans="1:23" s="73" customFormat="1" ht="27" customHeight="1">
      <c r="A10" s="72"/>
      <c r="B10" s="72"/>
      <c r="C10" s="132" t="s">
        <v>1</v>
      </c>
      <c r="D10" s="74"/>
      <c r="E10" s="85" t="s">
        <v>116</v>
      </c>
      <c r="F10" s="74"/>
      <c r="G10" s="85" t="s">
        <v>128</v>
      </c>
      <c r="H10" s="74"/>
      <c r="I10" s="137" t="s">
        <v>117</v>
      </c>
      <c r="J10" s="74"/>
      <c r="K10" s="142" t="s">
        <v>158</v>
      </c>
      <c r="L10" s="74"/>
      <c r="M10" s="130" t="s">
        <v>159</v>
      </c>
      <c r="N10" s="131"/>
      <c r="O10" s="130" t="s">
        <v>51</v>
      </c>
      <c r="P10" s="74"/>
      <c r="Q10" s="85" t="s">
        <v>122</v>
      </c>
      <c r="R10" s="74"/>
      <c r="S10" s="85" t="s">
        <v>114</v>
      </c>
      <c r="T10" s="74"/>
      <c r="U10" s="85" t="s">
        <v>21</v>
      </c>
    </row>
    <row r="11" spans="1:23" ht="27" customHeight="1">
      <c r="A11" s="70" t="s">
        <v>147</v>
      </c>
      <c r="C11" s="77"/>
      <c r="E11" s="88">
        <v>200000000</v>
      </c>
      <c r="F11" s="88"/>
      <c r="G11" s="88">
        <v>115341500</v>
      </c>
      <c r="H11" s="88"/>
      <c r="I11" s="88">
        <v>-76851515</v>
      </c>
      <c r="J11" s="88"/>
      <c r="K11" s="88">
        <v>20000000</v>
      </c>
      <c r="L11" s="88"/>
      <c r="M11" s="88">
        <v>5000000</v>
      </c>
      <c r="N11" s="88"/>
      <c r="O11" s="88">
        <v>154624350</v>
      </c>
      <c r="P11" s="88"/>
      <c r="Q11" s="88">
        <v>316195</v>
      </c>
      <c r="R11" s="88"/>
      <c r="S11" s="88">
        <f>SUM(Q11:Q11)</f>
        <v>316195</v>
      </c>
      <c r="T11" s="88"/>
      <c r="U11" s="88">
        <f>SUM(E11:O11,S11)</f>
        <v>418430530</v>
      </c>
      <c r="V11" s="89"/>
      <c r="W11" s="89"/>
    </row>
    <row r="12" spans="1:23" ht="27" customHeight="1">
      <c r="A12" s="87" t="s">
        <v>69</v>
      </c>
      <c r="E12" s="88">
        <v>0</v>
      </c>
      <c r="F12" s="88"/>
      <c r="G12" s="88">
        <v>0</v>
      </c>
      <c r="H12" s="88"/>
      <c r="I12" s="88">
        <v>0</v>
      </c>
      <c r="J12" s="88"/>
      <c r="K12" s="88">
        <v>0</v>
      </c>
      <c r="L12" s="88"/>
      <c r="M12" s="88">
        <v>0</v>
      </c>
      <c r="N12" s="88"/>
      <c r="O12" s="88">
        <f>PL!H20</f>
        <v>148810273</v>
      </c>
      <c r="P12" s="88"/>
      <c r="Q12" s="88">
        <v>0</v>
      </c>
      <c r="R12" s="88"/>
      <c r="S12" s="88">
        <f>SUM(Q12:Q12)</f>
        <v>0</v>
      </c>
      <c r="T12" s="88"/>
      <c r="U12" s="88">
        <f>SUM(E12:O12,S12)</f>
        <v>148810273</v>
      </c>
      <c r="V12" s="89"/>
      <c r="W12" s="89"/>
    </row>
    <row r="13" spans="1:23" ht="27" customHeight="1">
      <c r="A13" s="87" t="s">
        <v>96</v>
      </c>
      <c r="E13" s="92">
        <v>0</v>
      </c>
      <c r="F13" s="88"/>
      <c r="G13" s="92">
        <v>0</v>
      </c>
      <c r="H13" s="88"/>
      <c r="I13" s="92">
        <v>0</v>
      </c>
      <c r="J13" s="88"/>
      <c r="K13" s="92">
        <v>0</v>
      </c>
      <c r="L13" s="88"/>
      <c r="M13" s="92">
        <v>0</v>
      </c>
      <c r="N13" s="88"/>
      <c r="O13" s="92">
        <f>PL!H32</f>
        <v>955797</v>
      </c>
      <c r="P13" s="88"/>
      <c r="Q13" s="92">
        <v>-1152739</v>
      </c>
      <c r="R13" s="88"/>
      <c r="S13" s="92">
        <f>SUM(Q13:Q13)</f>
        <v>-1152739</v>
      </c>
      <c r="T13" s="88"/>
      <c r="U13" s="92">
        <f>SUM(E13:O13,S13)</f>
        <v>-196942</v>
      </c>
      <c r="V13" s="89"/>
      <c r="W13" s="89"/>
    </row>
    <row r="14" spans="1:23" ht="27" customHeight="1">
      <c r="A14" s="87" t="s">
        <v>97</v>
      </c>
      <c r="E14" s="88">
        <f>SUM(E12:E13)</f>
        <v>0</v>
      </c>
      <c r="F14" s="88"/>
      <c r="G14" s="88">
        <f>SUM(G12:G13)</f>
        <v>0</v>
      </c>
      <c r="H14" s="88"/>
      <c r="I14" s="88">
        <f>SUM(I12:I13)</f>
        <v>0</v>
      </c>
      <c r="J14" s="88"/>
      <c r="K14" s="88">
        <f>SUM(K12:K13)</f>
        <v>0</v>
      </c>
      <c r="L14" s="88"/>
      <c r="M14" s="88">
        <f>SUM(M12:M13)</f>
        <v>0</v>
      </c>
      <c r="N14" s="88"/>
      <c r="O14" s="88">
        <f>SUM(O12:O13)</f>
        <v>149766070</v>
      </c>
      <c r="P14" s="88"/>
      <c r="Q14" s="88">
        <f>SUM(Q12:Q13)</f>
        <v>-1152739</v>
      </c>
      <c r="R14" s="88"/>
      <c r="S14" s="88">
        <f>SUM(S12:S13)</f>
        <v>-1152739</v>
      </c>
      <c r="T14" s="88"/>
      <c r="U14" s="88">
        <f>SUM(U12:U13)</f>
        <v>148613331</v>
      </c>
      <c r="V14" s="89"/>
      <c r="W14" s="89"/>
    </row>
    <row r="15" spans="1:23" ht="27" customHeight="1">
      <c r="A15" s="87" t="s">
        <v>48</v>
      </c>
      <c r="C15" s="77">
        <v>27</v>
      </c>
      <c r="E15" s="88">
        <v>0</v>
      </c>
      <c r="F15" s="88"/>
      <c r="G15" s="88">
        <v>0</v>
      </c>
      <c r="H15" s="88"/>
      <c r="I15" s="88">
        <v>0</v>
      </c>
      <c r="J15" s="88"/>
      <c r="K15" s="88">
        <v>0</v>
      </c>
      <c r="L15" s="88"/>
      <c r="M15" s="88">
        <v>0</v>
      </c>
      <c r="N15" s="88"/>
      <c r="O15" s="88">
        <v>-95180000</v>
      </c>
      <c r="P15" s="88"/>
      <c r="Q15" s="88">
        <v>0</v>
      </c>
      <c r="R15" s="88"/>
      <c r="S15" s="88">
        <f>SUM(Q15:Q15)</f>
        <v>0</v>
      </c>
      <c r="T15" s="88"/>
      <c r="U15" s="88">
        <f>SUM(E15:O15,S15)</f>
        <v>-95180000</v>
      </c>
    </row>
    <row r="16" spans="1:23" ht="27" customHeight="1" thickBot="1">
      <c r="A16" s="70" t="s">
        <v>148</v>
      </c>
      <c r="E16" s="94">
        <f>SUM(E11,E14:E15)</f>
        <v>200000000</v>
      </c>
      <c r="F16" s="88"/>
      <c r="G16" s="94">
        <f>SUM(G11,G14:G15)</f>
        <v>115341500</v>
      </c>
      <c r="H16" s="88"/>
      <c r="I16" s="94">
        <f>SUM(I11,I14:I15)</f>
        <v>-76851515</v>
      </c>
      <c r="J16" s="88"/>
      <c r="K16" s="94">
        <f>SUM(K11,K14:K15)</f>
        <v>20000000</v>
      </c>
      <c r="L16" s="89"/>
      <c r="M16" s="94">
        <f>SUM(M11,M14:M15)</f>
        <v>5000000</v>
      </c>
      <c r="N16" s="89"/>
      <c r="O16" s="94">
        <f>SUM(O11,O14:O15)</f>
        <v>209210420</v>
      </c>
      <c r="P16" s="89"/>
      <c r="Q16" s="94">
        <f>SUM(Q11,Q14:Q15)</f>
        <v>-836544</v>
      </c>
      <c r="R16" s="89"/>
      <c r="S16" s="94">
        <f>SUM(S11,S14:S15)</f>
        <v>-836544</v>
      </c>
      <c r="T16" s="89"/>
      <c r="U16" s="94">
        <f>SUM(U11,U14:U15)</f>
        <v>471863861</v>
      </c>
    </row>
    <row r="17" spans="1:23" ht="27" customHeight="1" thickTop="1">
      <c r="A17" s="70"/>
      <c r="E17" s="88"/>
      <c r="F17" s="88"/>
      <c r="G17" s="88"/>
      <c r="H17" s="88"/>
      <c r="I17" s="88"/>
      <c r="J17" s="88"/>
      <c r="K17" s="88"/>
      <c r="L17" s="89"/>
      <c r="M17" s="88"/>
      <c r="N17" s="89"/>
      <c r="O17" s="88"/>
      <c r="P17" s="89"/>
      <c r="Q17" s="88"/>
      <c r="R17" s="89"/>
      <c r="S17" s="88"/>
      <c r="T17" s="89"/>
      <c r="U17" s="88"/>
    </row>
    <row r="18" spans="1:23" ht="27" customHeight="1">
      <c r="A18" s="70" t="s">
        <v>164</v>
      </c>
      <c r="E18" s="88">
        <f>SUM(E16)</f>
        <v>200000000</v>
      </c>
      <c r="F18" s="88"/>
      <c r="G18" s="88">
        <f>SUM(G16)</f>
        <v>115341500</v>
      </c>
      <c r="H18" s="88"/>
      <c r="I18" s="88">
        <f>SUM(I16)</f>
        <v>-76851515</v>
      </c>
      <c r="J18" s="88"/>
      <c r="K18" s="88">
        <f>SUM(K16)</f>
        <v>20000000</v>
      </c>
      <c r="L18" s="88"/>
      <c r="M18" s="88">
        <f>SUM(M16)</f>
        <v>5000000</v>
      </c>
      <c r="N18" s="88"/>
      <c r="O18" s="88">
        <f>SUM(O16)</f>
        <v>209210420</v>
      </c>
      <c r="P18" s="88"/>
      <c r="Q18" s="88">
        <f>SUM(Q16)</f>
        <v>-836544</v>
      </c>
      <c r="R18" s="88"/>
      <c r="S18" s="88">
        <f>SUM(Q18:Q18)</f>
        <v>-836544</v>
      </c>
      <c r="T18" s="88"/>
      <c r="U18" s="88">
        <f>SUM(E18:O18,S18)</f>
        <v>471863861</v>
      </c>
      <c r="W18" s="89"/>
    </row>
    <row r="19" spans="1:23" ht="27" customHeight="1">
      <c r="A19" s="87" t="s">
        <v>69</v>
      </c>
      <c r="E19" s="88">
        <v>0</v>
      </c>
      <c r="F19" s="88"/>
      <c r="G19" s="88">
        <v>0</v>
      </c>
      <c r="H19" s="88"/>
      <c r="I19" s="88">
        <v>0</v>
      </c>
      <c r="J19" s="88"/>
      <c r="K19" s="88">
        <v>0</v>
      </c>
      <c r="L19" s="88"/>
      <c r="M19" s="88">
        <v>0</v>
      </c>
      <c r="N19" s="88"/>
      <c r="O19" s="88">
        <f>PL!F20</f>
        <v>179077425</v>
      </c>
      <c r="P19" s="88"/>
      <c r="Q19" s="88">
        <v>0</v>
      </c>
      <c r="R19" s="88"/>
      <c r="S19" s="88">
        <f>SUM(Q19:Q19)</f>
        <v>0</v>
      </c>
      <c r="T19" s="88"/>
      <c r="U19" s="88">
        <f>SUM(E19:O19,S19)</f>
        <v>179077425</v>
      </c>
      <c r="W19" s="89"/>
    </row>
    <row r="20" spans="1:23" ht="27" customHeight="1">
      <c r="A20" s="87" t="s">
        <v>96</v>
      </c>
      <c r="E20" s="92">
        <v>0</v>
      </c>
      <c r="F20" s="88"/>
      <c r="G20" s="92">
        <v>0</v>
      </c>
      <c r="H20" s="88"/>
      <c r="I20" s="92">
        <v>0</v>
      </c>
      <c r="J20" s="88"/>
      <c r="K20" s="92">
        <v>0</v>
      </c>
      <c r="L20" s="88"/>
      <c r="M20" s="92">
        <v>0</v>
      </c>
      <c r="N20" s="88"/>
      <c r="O20" s="92">
        <f>SUM(PL!F30)</f>
        <v>-2934919</v>
      </c>
      <c r="P20" s="88"/>
      <c r="Q20" s="92">
        <f>SUM(PL!F27)</f>
        <v>2810596</v>
      </c>
      <c r="R20" s="88"/>
      <c r="S20" s="92">
        <f>SUM(Q20:Q20)</f>
        <v>2810596</v>
      </c>
      <c r="T20" s="88"/>
      <c r="U20" s="92">
        <f>SUM(E20:O20,S20)</f>
        <v>-124323</v>
      </c>
      <c r="W20" s="89"/>
    </row>
    <row r="21" spans="1:23" ht="27" customHeight="1">
      <c r="A21" s="87" t="s">
        <v>97</v>
      </c>
      <c r="E21" s="88">
        <f>SUM(E19:E20)</f>
        <v>0</v>
      </c>
      <c r="F21" s="88"/>
      <c r="G21" s="88">
        <f>SUM(G19:G20)</f>
        <v>0</v>
      </c>
      <c r="H21" s="88"/>
      <c r="I21" s="88">
        <f>SUM(I19:I20)</f>
        <v>0</v>
      </c>
      <c r="J21" s="88"/>
      <c r="K21" s="88">
        <f>SUM(K19:K20)</f>
        <v>0</v>
      </c>
      <c r="L21" s="88"/>
      <c r="M21" s="88">
        <f>SUM(M19:M20)</f>
        <v>0</v>
      </c>
      <c r="N21" s="88"/>
      <c r="O21" s="88">
        <f>SUM(O19:O20)</f>
        <v>176142506</v>
      </c>
      <c r="P21" s="88"/>
      <c r="Q21" s="88">
        <f>SUM(Q19:Q20)</f>
        <v>2810596</v>
      </c>
      <c r="R21" s="88"/>
      <c r="S21" s="88">
        <f>SUM(S19:S20)</f>
        <v>2810596</v>
      </c>
      <c r="T21" s="88"/>
      <c r="U21" s="88">
        <f>SUM(U19:U20)</f>
        <v>178953102</v>
      </c>
      <c r="W21" s="89"/>
    </row>
    <row r="22" spans="1:23" ht="27" customHeight="1">
      <c r="A22" s="87" t="s">
        <v>48</v>
      </c>
      <c r="C22" s="77">
        <v>27</v>
      </c>
      <c r="E22" s="88">
        <v>0</v>
      </c>
      <c r="F22" s="88"/>
      <c r="G22" s="88">
        <v>0</v>
      </c>
      <c r="H22" s="88"/>
      <c r="I22" s="88">
        <v>0</v>
      </c>
      <c r="J22" s="88"/>
      <c r="K22" s="88">
        <v>0</v>
      </c>
      <c r="L22" s="88"/>
      <c r="M22" s="88">
        <v>0</v>
      </c>
      <c r="N22" s="88"/>
      <c r="O22" s="88">
        <f>company!M22</f>
        <v>-151119472</v>
      </c>
      <c r="P22" s="88"/>
      <c r="Q22" s="88">
        <v>0</v>
      </c>
      <c r="R22" s="88"/>
      <c r="S22" s="88">
        <f>SUM(Q22:Q22)</f>
        <v>0</v>
      </c>
      <c r="T22" s="88"/>
      <c r="U22" s="88">
        <f>SUM(E22:O22,S22)</f>
        <v>-151119472</v>
      </c>
    </row>
    <row r="23" spans="1:23" ht="27" customHeight="1" thickBot="1">
      <c r="A23" s="70" t="s">
        <v>165</v>
      </c>
      <c r="E23" s="94">
        <f>SUM(E18,E21:E22)</f>
        <v>200000000</v>
      </c>
      <c r="F23" s="88"/>
      <c r="G23" s="94">
        <f>SUM(G18,G21:G22)</f>
        <v>115341500</v>
      </c>
      <c r="H23" s="88"/>
      <c r="I23" s="94">
        <f>SUM(I18,I21:I22)</f>
        <v>-76851515</v>
      </c>
      <c r="J23" s="88"/>
      <c r="K23" s="94">
        <f>SUM(K18,K21:K22)</f>
        <v>20000000</v>
      </c>
      <c r="L23" s="88"/>
      <c r="M23" s="94">
        <f>SUM(M18,M21:M22)</f>
        <v>5000000</v>
      </c>
      <c r="N23" s="88"/>
      <c r="O23" s="94">
        <f>SUM(O18,O21:O22)</f>
        <v>234233454</v>
      </c>
      <c r="P23" s="88"/>
      <c r="Q23" s="94">
        <f>SUM(Q18,Q21:Q22)</f>
        <v>1974052</v>
      </c>
      <c r="R23" s="88"/>
      <c r="S23" s="94">
        <f>SUM(S18,S21:S22)</f>
        <v>1974052</v>
      </c>
      <c r="T23" s="88"/>
      <c r="U23" s="94">
        <f>SUM(U18,U21:U22)</f>
        <v>499697491</v>
      </c>
      <c r="W23" s="89"/>
    </row>
    <row r="24" spans="1:23" ht="27" customHeight="1" thickTop="1">
      <c r="E24" s="89">
        <f>E18-BS!H58</f>
        <v>0</v>
      </c>
      <c r="F24" s="89"/>
      <c r="G24" s="89">
        <f>G18-BS!H59</f>
        <v>0</v>
      </c>
      <c r="H24" s="89"/>
      <c r="I24" s="89">
        <f>I18-BS!H61</f>
        <v>0</v>
      </c>
      <c r="J24" s="89"/>
      <c r="K24" s="89">
        <f>SUM(K18-BS!H64)</f>
        <v>0</v>
      </c>
      <c r="L24" s="89"/>
      <c r="M24" s="89">
        <f>SUM(M16-BS!H65)</f>
        <v>0</v>
      </c>
      <c r="N24" s="89"/>
      <c r="O24" s="133">
        <f>O18-BS!H66</f>
        <v>0</v>
      </c>
      <c r="P24" s="89"/>
      <c r="Q24" s="95" t="e">
        <f>Q18-BS!#REF!</f>
        <v>#REF!</v>
      </c>
      <c r="R24" s="89"/>
      <c r="S24" s="89">
        <f>S18-BS!H67</f>
        <v>0</v>
      </c>
      <c r="T24" s="89"/>
      <c r="U24" s="89">
        <f>U18-BS!H68</f>
        <v>0</v>
      </c>
    </row>
    <row r="25" spans="1:23" ht="27" customHeight="1">
      <c r="E25" s="89">
        <f>E23-BS!H58</f>
        <v>0</v>
      </c>
      <c r="F25" s="89"/>
      <c r="G25" s="89">
        <f>G23-BS!F59</f>
        <v>0</v>
      </c>
      <c r="H25" s="89"/>
      <c r="I25" s="89">
        <f>I23-BS!F61</f>
        <v>0</v>
      </c>
      <c r="J25" s="89"/>
      <c r="K25" s="89">
        <f>SUM(K23-BS!F64)</f>
        <v>0</v>
      </c>
      <c r="L25" s="89"/>
      <c r="M25" s="89">
        <f>SUM(M23-BS!F65)</f>
        <v>0</v>
      </c>
      <c r="N25" s="89"/>
      <c r="O25" s="133">
        <f>O23-BS!F66</f>
        <v>0</v>
      </c>
      <c r="P25" s="89"/>
      <c r="Q25" s="95"/>
      <c r="R25" s="89"/>
      <c r="S25" s="89">
        <f>S23-BS!F67</f>
        <v>0</v>
      </c>
      <c r="T25" s="89"/>
      <c r="U25" s="90">
        <f>SUM(U23-BS!F68)</f>
        <v>0</v>
      </c>
    </row>
    <row r="26" spans="1:23" ht="27" customHeight="1">
      <c r="A26" s="87" t="s">
        <v>10</v>
      </c>
      <c r="C26" s="96"/>
      <c r="D26" s="96"/>
      <c r="E26" s="87"/>
      <c r="F26" s="87"/>
      <c r="G26" s="87"/>
      <c r="H26" s="87"/>
      <c r="I26" s="87"/>
      <c r="J26" s="87"/>
      <c r="K26" s="87"/>
      <c r="L26" s="87"/>
      <c r="M26" s="87"/>
      <c r="N26" s="87"/>
      <c r="P26" s="87"/>
      <c r="Q26" s="87"/>
      <c r="R26" s="87"/>
      <c r="S26" s="87"/>
      <c r="T26" s="87"/>
    </row>
    <row r="27" spans="1:23" ht="27" customHeight="1">
      <c r="C27" s="96"/>
      <c r="D27" s="96"/>
      <c r="E27" s="87"/>
      <c r="F27" s="87"/>
      <c r="G27" s="87"/>
      <c r="H27" s="87"/>
      <c r="I27" s="87"/>
      <c r="J27" s="87"/>
      <c r="K27" s="87"/>
      <c r="L27" s="87"/>
      <c r="M27" s="87"/>
      <c r="N27" s="87"/>
      <c r="P27" s="87"/>
      <c r="Q27" s="87"/>
      <c r="R27" s="87"/>
      <c r="S27" s="87"/>
      <c r="T27" s="87"/>
    </row>
    <row r="28" spans="1:23" s="99" customFormat="1" ht="27" customHeight="1">
      <c r="A28" s="98"/>
      <c r="B28" s="98"/>
      <c r="C28" s="98"/>
      <c r="E28" s="128"/>
      <c r="F28" s="128"/>
      <c r="G28" s="128"/>
      <c r="H28" s="135"/>
      <c r="I28" s="135"/>
      <c r="J28" s="140"/>
      <c r="K28" s="140"/>
      <c r="L28" s="128"/>
      <c r="M28" s="128"/>
      <c r="N28" s="98"/>
      <c r="O28" s="98"/>
      <c r="P28" s="98"/>
      <c r="Q28" s="98"/>
      <c r="R28" s="98"/>
      <c r="S28" s="128"/>
      <c r="T28" s="100"/>
      <c r="U28" s="128"/>
    </row>
    <row r="29" spans="1:23" s="99" customFormat="1" ht="27" customHeight="1">
      <c r="A29" s="101" t="s">
        <v>11</v>
      </c>
      <c r="B29" s="101"/>
      <c r="C29" s="101"/>
      <c r="E29" s="128"/>
      <c r="F29" s="128"/>
      <c r="G29" s="128"/>
      <c r="H29" s="135"/>
      <c r="I29" s="135"/>
      <c r="J29" s="140"/>
      <c r="K29" s="140"/>
      <c r="L29" s="128"/>
      <c r="M29" s="101"/>
      <c r="N29" s="101"/>
      <c r="O29" s="151" t="s">
        <v>140</v>
      </c>
      <c r="P29" s="151"/>
      <c r="Q29" s="151"/>
      <c r="R29" s="101"/>
      <c r="S29" s="101"/>
      <c r="T29" s="101"/>
      <c r="U29" s="128"/>
    </row>
    <row r="30" spans="1:23" s="99" customFormat="1" ht="27" customHeight="1">
      <c r="A30" s="101" t="s">
        <v>12</v>
      </c>
      <c r="B30" s="101"/>
      <c r="C30" s="101"/>
      <c r="E30" s="128"/>
      <c r="F30" s="128"/>
      <c r="G30" s="128"/>
      <c r="H30" s="135"/>
      <c r="I30" s="135"/>
      <c r="J30" s="140"/>
      <c r="K30" s="140"/>
      <c r="L30" s="128"/>
      <c r="N30" s="151" t="s">
        <v>12</v>
      </c>
      <c r="O30" s="151"/>
      <c r="P30" s="151"/>
      <c r="Q30" s="151"/>
      <c r="R30" s="151"/>
      <c r="S30" s="128"/>
      <c r="T30" s="101"/>
      <c r="U30" s="101"/>
    </row>
  </sheetData>
  <mergeCells count="7">
    <mergeCell ref="N30:R30"/>
    <mergeCell ref="O29:Q29"/>
    <mergeCell ref="A2:R2"/>
    <mergeCell ref="A3:R3"/>
    <mergeCell ref="E5:U5"/>
    <mergeCell ref="K8:O8"/>
    <mergeCell ref="K9:M9"/>
  </mergeCells>
  <pageMargins left="0.78740157480314965" right="0.59055118110236227" top="0.98425196850393704" bottom="0.39370078740157483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topLeftCell="J16" zoomScale="70" zoomScaleNormal="70" zoomScaleSheetLayoutView="70" workbookViewId="0">
      <selection activeCell="M22" sqref="M22"/>
    </sheetView>
  </sheetViews>
  <sheetFormatPr defaultColWidth="10.7109375" defaultRowHeight="27" customHeight="1"/>
  <cols>
    <col min="1" max="1" width="33.7109375" style="87" customWidth="1"/>
    <col min="2" max="2" width="24.42578125" style="87" customWidth="1"/>
    <col min="3" max="3" width="8.5703125" style="87" customWidth="1"/>
    <col min="4" max="4" width="1.140625" style="87" customWidth="1"/>
    <col min="5" max="5" width="19" style="102" customWidth="1"/>
    <col min="6" max="6" width="1.28515625" style="102" customWidth="1"/>
    <col min="7" max="7" width="19" style="102" customWidth="1"/>
    <col min="8" max="8" width="1.28515625" style="102" customWidth="1"/>
    <col min="9" max="9" width="21.5703125" style="102" customWidth="1"/>
    <col min="10" max="10" width="1" style="102" customWidth="1"/>
    <col min="11" max="11" width="20.28515625" style="102" customWidth="1"/>
    <col min="12" max="12" width="1" style="102" customWidth="1"/>
    <col min="13" max="13" width="19.140625" style="93" customWidth="1"/>
    <col min="14" max="14" width="1.28515625" style="103" customWidth="1"/>
    <col min="15" max="15" width="23.42578125" style="102" customWidth="1"/>
    <col min="16" max="16" width="1" style="103" customWidth="1"/>
    <col min="17" max="17" width="23.140625" style="102" customWidth="1"/>
    <col min="18" max="18" width="1" style="103" customWidth="1"/>
    <col min="19" max="19" width="23.42578125" style="93" customWidth="1"/>
    <col min="20" max="20" width="0.85546875" style="87" customWidth="1"/>
    <col min="21" max="16384" width="10.7109375" style="87"/>
  </cols>
  <sheetData>
    <row r="1" spans="1:23" s="129" customFormat="1" ht="27" customHeight="1">
      <c r="A1" s="69" t="s">
        <v>89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3" s="129" customFormat="1" ht="27" customHeight="1">
      <c r="A2" s="152" t="s">
        <v>102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3" s="129" customFormat="1" ht="27" customHeight="1">
      <c r="A3" s="152" t="s">
        <v>163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3" s="129" customFormat="1" ht="27" customHeight="1">
      <c r="H4" s="136"/>
      <c r="I4" s="136"/>
      <c r="S4" s="71" t="s">
        <v>0</v>
      </c>
    </row>
    <row r="5" spans="1:23" s="73" customFormat="1" ht="27" customHeight="1">
      <c r="A5" s="72"/>
      <c r="B5" s="72"/>
      <c r="D5" s="129"/>
      <c r="E5" s="153" t="s">
        <v>80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72"/>
    </row>
    <row r="6" spans="1:23" s="73" customFormat="1" ht="27" customHeight="1">
      <c r="A6" s="72"/>
      <c r="B6" s="72"/>
      <c r="D6" s="136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74" t="s">
        <v>143</v>
      </c>
      <c r="P6" s="138"/>
      <c r="Q6" s="138"/>
      <c r="R6" s="138"/>
      <c r="S6" s="138"/>
      <c r="T6" s="72"/>
    </row>
    <row r="7" spans="1:23" s="73" customFormat="1" ht="27" customHeight="1">
      <c r="A7" s="72"/>
      <c r="B7" s="72"/>
      <c r="D7" s="129"/>
      <c r="E7" s="74"/>
      <c r="F7" s="74"/>
      <c r="G7" s="74"/>
      <c r="H7" s="74"/>
      <c r="I7" s="74"/>
      <c r="J7" s="74"/>
      <c r="K7" s="74"/>
      <c r="L7" s="74"/>
      <c r="M7" s="74"/>
      <c r="N7" s="74"/>
      <c r="O7" s="137" t="s">
        <v>114</v>
      </c>
      <c r="P7" s="74"/>
      <c r="Q7" s="74"/>
      <c r="R7" s="74"/>
      <c r="S7" s="74"/>
      <c r="T7" s="72"/>
    </row>
    <row r="8" spans="1:23" s="73" customFormat="1" ht="27" customHeight="1">
      <c r="A8" s="72"/>
      <c r="B8" s="72"/>
      <c r="D8" s="129"/>
      <c r="E8" s="74"/>
      <c r="F8" s="74"/>
      <c r="G8" s="74"/>
      <c r="H8" s="74"/>
      <c r="I8" s="74" t="s">
        <v>131</v>
      </c>
      <c r="J8" s="74"/>
      <c r="K8" s="74"/>
      <c r="L8" s="74"/>
      <c r="M8" s="74"/>
      <c r="N8" s="74"/>
      <c r="O8" s="74" t="s">
        <v>154</v>
      </c>
      <c r="P8" s="74"/>
      <c r="Q8" s="74"/>
      <c r="R8" s="74"/>
      <c r="S8" s="74"/>
      <c r="T8" s="72"/>
    </row>
    <row r="9" spans="1:23" s="81" customFormat="1" ht="27" customHeight="1">
      <c r="A9" s="75"/>
      <c r="B9" s="75"/>
      <c r="C9" s="75"/>
      <c r="D9" s="75"/>
      <c r="E9" s="76" t="s">
        <v>115</v>
      </c>
      <c r="F9" s="76"/>
      <c r="G9" s="74" t="s">
        <v>129</v>
      </c>
      <c r="H9" s="74"/>
      <c r="I9" s="79" t="s">
        <v>130</v>
      </c>
      <c r="J9" s="77"/>
      <c r="K9" s="154" t="s">
        <v>23</v>
      </c>
      <c r="L9" s="154"/>
      <c r="M9" s="154"/>
      <c r="N9" s="78"/>
      <c r="O9" s="74" t="s">
        <v>155</v>
      </c>
      <c r="P9" s="78"/>
      <c r="Q9" s="74" t="s">
        <v>121</v>
      </c>
      <c r="R9" s="78"/>
      <c r="S9" s="80"/>
      <c r="T9" s="75"/>
    </row>
    <row r="10" spans="1:23" s="81" customFormat="1" ht="27" customHeight="1">
      <c r="A10" s="75"/>
      <c r="B10" s="75"/>
      <c r="C10" s="82" t="s">
        <v>1</v>
      </c>
      <c r="D10" s="83"/>
      <c r="E10" s="84" t="s">
        <v>116</v>
      </c>
      <c r="F10" s="76"/>
      <c r="G10" s="85" t="s">
        <v>128</v>
      </c>
      <c r="H10" s="74"/>
      <c r="I10" s="137" t="s">
        <v>117</v>
      </c>
      <c r="J10" s="86"/>
      <c r="K10" s="85" t="s">
        <v>62</v>
      </c>
      <c r="L10" s="86"/>
      <c r="M10" s="130" t="s">
        <v>51</v>
      </c>
      <c r="N10" s="78"/>
      <c r="O10" s="85" t="s">
        <v>122</v>
      </c>
      <c r="P10" s="78"/>
      <c r="Q10" s="85" t="s">
        <v>114</v>
      </c>
      <c r="R10" s="78"/>
      <c r="S10" s="130" t="s">
        <v>52</v>
      </c>
      <c r="T10" s="75"/>
    </row>
    <row r="11" spans="1:23" ht="27" customHeight="1">
      <c r="A11" s="70" t="s">
        <v>147</v>
      </c>
      <c r="C11" s="77"/>
      <c r="E11" s="88">
        <v>200000000</v>
      </c>
      <c r="F11" s="88"/>
      <c r="G11" s="90">
        <v>115341500</v>
      </c>
      <c r="H11" s="90"/>
      <c r="I11" s="88">
        <v>-54000000</v>
      </c>
      <c r="J11" s="88"/>
      <c r="K11" s="88">
        <v>20000000</v>
      </c>
      <c r="L11" s="88"/>
      <c r="M11" s="88">
        <v>96833153</v>
      </c>
      <c r="N11" s="88"/>
      <c r="O11" s="88">
        <v>216336</v>
      </c>
      <c r="P11" s="88"/>
      <c r="Q11" s="88">
        <f>SUM(O11:O11)</f>
        <v>216336</v>
      </c>
      <c r="R11" s="88"/>
      <c r="S11" s="88">
        <f>SUM(E11:M11,Q11)</f>
        <v>378390989</v>
      </c>
      <c r="T11" s="88"/>
      <c r="V11" s="89"/>
      <c r="W11" s="89"/>
    </row>
    <row r="12" spans="1:23" ht="27" customHeight="1">
      <c r="A12" s="87" t="s">
        <v>69</v>
      </c>
      <c r="C12" s="77"/>
      <c r="E12" s="90">
        <v>0</v>
      </c>
      <c r="F12" s="90"/>
      <c r="G12" s="90">
        <v>0</v>
      </c>
      <c r="H12" s="90"/>
      <c r="I12" s="90">
        <v>0</v>
      </c>
      <c r="J12" s="88"/>
      <c r="K12" s="90">
        <v>0</v>
      </c>
      <c r="L12" s="88"/>
      <c r="M12" s="88">
        <f>SUM(PL!L20)</f>
        <v>151123716</v>
      </c>
      <c r="N12" s="89"/>
      <c r="O12" s="90">
        <v>0</v>
      </c>
      <c r="P12" s="89"/>
      <c r="Q12" s="88">
        <f>SUM(O12:O12)</f>
        <v>0</v>
      </c>
      <c r="R12" s="89"/>
      <c r="S12" s="88">
        <f>SUM(E12:M12,Q12)</f>
        <v>151123716</v>
      </c>
    </row>
    <row r="13" spans="1:23" ht="27" customHeight="1">
      <c r="A13" s="87" t="s">
        <v>96</v>
      </c>
      <c r="C13" s="77"/>
      <c r="E13" s="91">
        <v>0</v>
      </c>
      <c r="F13" s="90"/>
      <c r="G13" s="91">
        <v>0</v>
      </c>
      <c r="H13" s="90"/>
      <c r="I13" s="91">
        <v>0</v>
      </c>
      <c r="J13" s="88"/>
      <c r="K13" s="91">
        <v>0</v>
      </c>
      <c r="L13" s="88"/>
      <c r="M13" s="92">
        <v>1425534</v>
      </c>
      <c r="N13" s="89"/>
      <c r="O13" s="91">
        <v>-878854</v>
      </c>
      <c r="P13" s="89"/>
      <c r="Q13" s="92">
        <f>SUM(O13:O13)</f>
        <v>-878854</v>
      </c>
      <c r="R13" s="89"/>
      <c r="S13" s="92">
        <f>SUM(E13:M13,Q13)</f>
        <v>546680</v>
      </c>
    </row>
    <row r="14" spans="1:23" ht="27" customHeight="1">
      <c r="A14" s="87" t="s">
        <v>97</v>
      </c>
      <c r="C14" s="77"/>
      <c r="E14" s="90">
        <f>SUM(E12:E13)</f>
        <v>0</v>
      </c>
      <c r="F14" s="90"/>
      <c r="G14" s="90">
        <f>SUM(G12:G13)</f>
        <v>0</v>
      </c>
      <c r="H14" s="90"/>
      <c r="I14" s="90">
        <f>SUM(I12:I13)</f>
        <v>0</v>
      </c>
      <c r="J14" s="88"/>
      <c r="K14" s="90">
        <f>SUM(K12:K13)</f>
        <v>0</v>
      </c>
      <c r="L14" s="88"/>
      <c r="M14" s="90">
        <f>SUM(M12:M13)</f>
        <v>152549250</v>
      </c>
      <c r="N14" s="89"/>
      <c r="O14" s="90">
        <f>SUM(O12:O13)</f>
        <v>-878854</v>
      </c>
      <c r="P14" s="89"/>
      <c r="Q14" s="88">
        <f>SUM(Q12:Q13)</f>
        <v>-878854</v>
      </c>
      <c r="R14" s="89"/>
      <c r="S14" s="88">
        <f>SUM(S12:S13)</f>
        <v>151670396</v>
      </c>
    </row>
    <row r="15" spans="1:23" ht="27" customHeight="1">
      <c r="A15" s="87" t="s">
        <v>48</v>
      </c>
      <c r="C15" s="77">
        <v>27</v>
      </c>
      <c r="E15" s="88">
        <v>0</v>
      </c>
      <c r="F15" s="88"/>
      <c r="G15" s="88">
        <v>0</v>
      </c>
      <c r="H15" s="88"/>
      <c r="I15" s="88">
        <v>0</v>
      </c>
      <c r="J15" s="88"/>
      <c r="K15" s="88">
        <v>0</v>
      </c>
      <c r="L15" s="88"/>
      <c r="M15" s="88">
        <v>-95180000</v>
      </c>
      <c r="N15" s="88"/>
      <c r="O15" s="88">
        <v>0</v>
      </c>
      <c r="P15" s="88"/>
      <c r="Q15" s="88">
        <f>SUM(P15:P15)</f>
        <v>0</v>
      </c>
      <c r="R15" s="88"/>
      <c r="S15" s="88">
        <f>SUM(E15:M15,Q15)</f>
        <v>-95180000</v>
      </c>
    </row>
    <row r="16" spans="1:23" ht="27" customHeight="1" thickBot="1">
      <c r="A16" s="70" t="s">
        <v>148</v>
      </c>
      <c r="C16" s="77"/>
      <c r="E16" s="94">
        <f>SUM(E11,E14:E15)</f>
        <v>200000000</v>
      </c>
      <c r="F16" s="88"/>
      <c r="G16" s="94">
        <f>SUM(G11,G14:G15)</f>
        <v>115341500</v>
      </c>
      <c r="H16" s="88"/>
      <c r="I16" s="94">
        <f>SUM(I11,I14:I15)</f>
        <v>-54000000</v>
      </c>
      <c r="J16" s="89"/>
      <c r="K16" s="94">
        <f>SUM(K11,K14:K15)</f>
        <v>20000000</v>
      </c>
      <c r="L16" s="89"/>
      <c r="M16" s="94">
        <f>SUM(M11,M14:M15)</f>
        <v>154202403</v>
      </c>
      <c r="N16" s="89"/>
      <c r="O16" s="94">
        <f>SUM(O11,O14:O15)</f>
        <v>-662518</v>
      </c>
      <c r="P16" s="89"/>
      <c r="Q16" s="94">
        <f>SUM(Q11,Q14:Q15)</f>
        <v>-662518</v>
      </c>
      <c r="R16" s="89"/>
      <c r="S16" s="94">
        <f>SUM(S11,S14:S15)</f>
        <v>434881385</v>
      </c>
    </row>
    <row r="17" spans="1:19" ht="27" customHeight="1" thickTop="1">
      <c r="A17" s="70"/>
      <c r="C17" s="77"/>
      <c r="E17" s="88"/>
      <c r="F17" s="88"/>
      <c r="G17" s="88"/>
      <c r="H17" s="88"/>
      <c r="I17" s="88"/>
      <c r="J17" s="89"/>
      <c r="K17" s="88"/>
      <c r="L17" s="89"/>
      <c r="M17" s="88"/>
      <c r="N17" s="89"/>
      <c r="O17" s="88"/>
      <c r="P17" s="89"/>
      <c r="Q17" s="88"/>
      <c r="R17" s="89"/>
      <c r="S17" s="88"/>
    </row>
    <row r="18" spans="1:19" ht="27" customHeight="1">
      <c r="A18" s="70" t="s">
        <v>164</v>
      </c>
      <c r="C18" s="77"/>
      <c r="E18" s="88">
        <f>SUM(E16)</f>
        <v>200000000</v>
      </c>
      <c r="F18" s="88"/>
      <c r="G18" s="88">
        <f>SUM(G16)</f>
        <v>115341500</v>
      </c>
      <c r="H18" s="88"/>
      <c r="I18" s="88">
        <f>SUM(I16)</f>
        <v>-54000000</v>
      </c>
      <c r="J18" s="88"/>
      <c r="K18" s="88">
        <f>SUM(K16)</f>
        <v>20000000</v>
      </c>
      <c r="L18" s="88"/>
      <c r="M18" s="88">
        <f>SUM(M16)</f>
        <v>154202403</v>
      </c>
      <c r="N18" s="88"/>
      <c r="O18" s="88">
        <f>SUM(O16)</f>
        <v>-662518</v>
      </c>
      <c r="P18" s="88"/>
      <c r="Q18" s="88">
        <f>SUM(O18:O18)</f>
        <v>-662518</v>
      </c>
      <c r="R18" s="88"/>
      <c r="S18" s="88">
        <f>SUM(E18:M18,Q18)</f>
        <v>434881385</v>
      </c>
    </row>
    <row r="19" spans="1:19" ht="27" customHeight="1">
      <c r="A19" s="87" t="s">
        <v>69</v>
      </c>
      <c r="C19" s="77"/>
      <c r="E19" s="90">
        <v>0</v>
      </c>
      <c r="F19" s="90"/>
      <c r="G19" s="90">
        <v>0</v>
      </c>
      <c r="H19" s="90"/>
      <c r="I19" s="90">
        <v>0</v>
      </c>
      <c r="J19" s="88"/>
      <c r="K19" s="90">
        <v>0</v>
      </c>
      <c r="L19" s="88"/>
      <c r="M19" s="88">
        <f>PL!J20</f>
        <v>194877630</v>
      </c>
      <c r="N19" s="89"/>
      <c r="O19" s="90">
        <v>0</v>
      </c>
      <c r="P19" s="89"/>
      <c r="Q19" s="88">
        <f>SUM(O19:O19)</f>
        <v>0</v>
      </c>
      <c r="R19" s="89"/>
      <c r="S19" s="88">
        <f>SUM(E19:M19,Q19)</f>
        <v>194877630</v>
      </c>
    </row>
    <row r="20" spans="1:19" ht="27" customHeight="1">
      <c r="A20" s="87" t="s">
        <v>96</v>
      </c>
      <c r="C20" s="77"/>
      <c r="E20" s="91">
        <v>0</v>
      </c>
      <c r="F20" s="90"/>
      <c r="G20" s="91">
        <v>0</v>
      </c>
      <c r="H20" s="90"/>
      <c r="I20" s="91">
        <v>0</v>
      </c>
      <c r="J20" s="88"/>
      <c r="K20" s="91">
        <v>0</v>
      </c>
      <c r="L20" s="88"/>
      <c r="M20" s="92">
        <f>SUM(PL!J32)</f>
        <v>-2626008</v>
      </c>
      <c r="N20" s="89"/>
      <c r="O20" s="91">
        <f>SUM(PL!J27)</f>
        <v>2242075</v>
      </c>
      <c r="P20" s="89"/>
      <c r="Q20" s="92">
        <f>SUM(O20:O20)</f>
        <v>2242075</v>
      </c>
      <c r="R20" s="89"/>
      <c r="S20" s="92">
        <f>SUM(E20:M20,Q20)</f>
        <v>-383933</v>
      </c>
    </row>
    <row r="21" spans="1:19" ht="27" customHeight="1">
      <c r="A21" s="87" t="s">
        <v>97</v>
      </c>
      <c r="C21" s="77"/>
      <c r="E21" s="90">
        <f>SUM(E19:E20)</f>
        <v>0</v>
      </c>
      <c r="F21" s="90"/>
      <c r="G21" s="90">
        <f>SUM(G19:G20)</f>
        <v>0</v>
      </c>
      <c r="H21" s="90"/>
      <c r="I21" s="90">
        <f>SUM(I19:I20)</f>
        <v>0</v>
      </c>
      <c r="J21" s="88"/>
      <c r="K21" s="90">
        <f>SUM(K19:K20)</f>
        <v>0</v>
      </c>
      <c r="L21" s="88"/>
      <c r="M21" s="90">
        <f>SUM(M19:M20)</f>
        <v>192251622</v>
      </c>
      <c r="N21" s="89"/>
      <c r="O21" s="90">
        <f>SUM(O19:O20)</f>
        <v>2242075</v>
      </c>
      <c r="P21" s="89"/>
      <c r="Q21" s="88">
        <f>SUM(Q19:Q20)</f>
        <v>2242075</v>
      </c>
      <c r="R21" s="89"/>
      <c r="S21" s="88">
        <f>SUM(S19:S20)</f>
        <v>194493697</v>
      </c>
    </row>
    <row r="22" spans="1:19" ht="27" customHeight="1">
      <c r="A22" s="87" t="s">
        <v>48</v>
      </c>
      <c r="C22" s="77">
        <v>27</v>
      </c>
      <c r="E22" s="88">
        <v>0</v>
      </c>
      <c r="F22" s="88"/>
      <c r="G22" s="90">
        <v>0</v>
      </c>
      <c r="H22" s="90"/>
      <c r="I22" s="92">
        <v>0</v>
      </c>
      <c r="J22" s="88"/>
      <c r="K22" s="92">
        <v>0</v>
      </c>
      <c r="L22" s="88"/>
      <c r="M22" s="88">
        <v>-151119472</v>
      </c>
      <c r="N22" s="89"/>
      <c r="O22" s="88">
        <v>0</v>
      </c>
      <c r="P22" s="89"/>
      <c r="Q22" s="92">
        <f>SUM(P22:P22)</f>
        <v>0</v>
      </c>
      <c r="R22" s="89"/>
      <c r="S22" s="88">
        <f>SUM(E22:M22,Q22)</f>
        <v>-151119472</v>
      </c>
    </row>
    <row r="23" spans="1:19" ht="27" customHeight="1" thickBot="1">
      <c r="A23" s="70" t="s">
        <v>165</v>
      </c>
      <c r="C23" s="77"/>
      <c r="E23" s="94">
        <f>SUM(E18,E21:E22)</f>
        <v>200000000</v>
      </c>
      <c r="F23" s="88"/>
      <c r="G23" s="94">
        <f>SUM(G18,G21:G22)</f>
        <v>115341500</v>
      </c>
      <c r="H23" s="88"/>
      <c r="I23" s="94">
        <f>SUM(I18,I21:I22)</f>
        <v>-54000000</v>
      </c>
      <c r="J23" s="88"/>
      <c r="K23" s="94">
        <f>SUM(K18,K21:K22)</f>
        <v>20000000</v>
      </c>
      <c r="L23" s="88"/>
      <c r="M23" s="94">
        <f>SUM(M18,M21:M22)</f>
        <v>195334553</v>
      </c>
      <c r="N23" s="88"/>
      <c r="O23" s="94">
        <f>SUM(O18,O21:O22)</f>
        <v>1579557</v>
      </c>
      <c r="P23" s="88"/>
      <c r="Q23" s="94">
        <f>SUM(Q18,Q21:Q22)</f>
        <v>1579557</v>
      </c>
      <c r="R23" s="88"/>
      <c r="S23" s="94">
        <f>SUM(S18,S21:S22)</f>
        <v>478255610</v>
      </c>
    </row>
    <row r="24" spans="1:19" ht="27" customHeight="1" thickTop="1">
      <c r="E24" s="89">
        <f>E16-BS!L58</f>
        <v>0</v>
      </c>
      <c r="F24" s="89"/>
      <c r="G24" s="89">
        <f>G18-BS!L59</f>
        <v>0</v>
      </c>
      <c r="H24" s="89"/>
      <c r="I24" s="89">
        <f>I18-BS!L61</f>
        <v>0</v>
      </c>
      <c r="J24" s="89"/>
      <c r="K24" s="89">
        <f>K18-BS!L64</f>
        <v>0</v>
      </c>
      <c r="L24" s="89"/>
      <c r="M24" s="89">
        <f>M16-BS!L66</f>
        <v>0</v>
      </c>
      <c r="N24" s="88"/>
      <c r="O24" s="95" t="e">
        <f>O16-BS!#REF!</f>
        <v>#REF!</v>
      </c>
      <c r="P24" s="88"/>
      <c r="Q24" s="89">
        <f>Q18-BS!L67</f>
        <v>0</v>
      </c>
      <c r="R24" s="88"/>
      <c r="S24" s="88">
        <f>SUM(S23-BS!J68)</f>
        <v>0</v>
      </c>
    </row>
    <row r="25" spans="1:19" ht="27" customHeight="1">
      <c r="E25" s="89">
        <f>SUM(E23-BS!J58)</f>
        <v>0</v>
      </c>
      <c r="F25" s="89"/>
      <c r="G25" s="89">
        <f>G23-BS!J59</f>
        <v>0</v>
      </c>
      <c r="H25" s="89"/>
      <c r="I25" s="89">
        <f>I23-BS!J61</f>
        <v>0</v>
      </c>
      <c r="J25" s="89"/>
      <c r="K25" s="89">
        <f>K23-BS!J64</f>
        <v>0</v>
      </c>
      <c r="L25" s="89"/>
      <c r="M25" s="89">
        <f>M23-BS!J66</f>
        <v>0</v>
      </c>
      <c r="N25" s="88"/>
      <c r="O25" s="89"/>
      <c r="P25" s="88"/>
      <c r="Q25" s="89">
        <f>Q23-BS!J67</f>
        <v>0</v>
      </c>
      <c r="R25" s="88"/>
      <c r="S25" s="90">
        <f>SUM(S23-BS!J68)</f>
        <v>0</v>
      </c>
    </row>
    <row r="26" spans="1:19" ht="27" customHeight="1">
      <c r="A26" s="87" t="s">
        <v>10</v>
      </c>
      <c r="C26" s="96"/>
      <c r="D26" s="96"/>
      <c r="E26" s="87"/>
      <c r="F26" s="87"/>
      <c r="G26" s="87"/>
      <c r="H26" s="87"/>
      <c r="I26" s="87"/>
      <c r="J26" s="87"/>
      <c r="K26" s="87"/>
      <c r="L26" s="87"/>
      <c r="N26" s="93"/>
      <c r="O26" s="87"/>
      <c r="P26" s="93"/>
      <c r="Q26" s="87"/>
      <c r="R26" s="93"/>
    </row>
    <row r="27" spans="1:19" ht="27" customHeight="1">
      <c r="C27" s="96"/>
      <c r="D27" s="96"/>
      <c r="E27" s="87"/>
      <c r="F27" s="87"/>
      <c r="G27" s="87"/>
      <c r="H27" s="87"/>
      <c r="I27" s="87"/>
      <c r="J27" s="87"/>
      <c r="K27" s="128"/>
      <c r="L27" s="87"/>
      <c r="M27" s="97"/>
      <c r="N27" s="93"/>
      <c r="O27" s="87"/>
      <c r="P27" s="93"/>
      <c r="Q27" s="87"/>
      <c r="R27" s="93"/>
    </row>
    <row r="28" spans="1:19" s="99" customFormat="1" ht="27" customHeight="1">
      <c r="A28" s="98"/>
      <c r="B28" s="98"/>
      <c r="C28" s="98"/>
      <c r="E28" s="128"/>
      <c r="F28" s="128"/>
      <c r="G28" s="128"/>
      <c r="H28" s="135"/>
      <c r="I28" s="135"/>
      <c r="J28" s="128"/>
      <c r="K28" s="128"/>
      <c r="L28" s="98"/>
      <c r="M28" s="98"/>
      <c r="N28" s="98"/>
      <c r="O28" s="128"/>
      <c r="P28" s="98"/>
      <c r="Q28" s="128"/>
      <c r="R28" s="100"/>
      <c r="S28" s="128"/>
    </row>
    <row r="29" spans="1:19" s="99" customFormat="1" ht="27" customHeight="1">
      <c r="A29" s="101" t="s">
        <v>11</v>
      </c>
      <c r="B29" s="101"/>
      <c r="C29" s="101"/>
      <c r="E29" s="128"/>
      <c r="F29" s="128"/>
      <c r="G29" s="128"/>
      <c r="H29" s="135"/>
      <c r="I29" s="135"/>
      <c r="J29" s="128"/>
      <c r="K29" s="101"/>
      <c r="L29" s="101"/>
      <c r="M29" s="156" t="s">
        <v>140</v>
      </c>
      <c r="N29" s="156"/>
      <c r="O29" s="156"/>
      <c r="P29" s="101"/>
      <c r="Q29" s="101"/>
      <c r="R29" s="101"/>
      <c r="S29" s="128"/>
    </row>
    <row r="30" spans="1:19" s="99" customFormat="1" ht="27" customHeight="1">
      <c r="A30" s="101" t="s">
        <v>12</v>
      </c>
      <c r="B30" s="101"/>
      <c r="C30" s="101"/>
      <c r="E30" s="128"/>
      <c r="F30" s="128"/>
      <c r="G30" s="128"/>
      <c r="H30" s="135"/>
      <c r="I30" s="135"/>
      <c r="J30" s="128"/>
      <c r="L30" s="151" t="s">
        <v>12</v>
      </c>
      <c r="M30" s="151"/>
      <c r="N30" s="151"/>
      <c r="O30" s="151"/>
      <c r="P30" s="151"/>
      <c r="Q30" s="128"/>
      <c r="R30" s="101"/>
      <c r="S30" s="101"/>
    </row>
  </sheetData>
  <mergeCells count="6">
    <mergeCell ref="L30:P30"/>
    <mergeCell ref="M29:O29"/>
    <mergeCell ref="A2:S2"/>
    <mergeCell ref="A3:S3"/>
    <mergeCell ref="K9:M9"/>
    <mergeCell ref="E5:S5"/>
  </mergeCells>
  <printOptions horizontalCentered="1"/>
  <pageMargins left="0.78740157480314965" right="0.59055118110236227" top="0.98425196850393704" bottom="0.39370078740157483" header="0.19685039370078741" footer="0.19685039370078741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5"/>
  <sheetViews>
    <sheetView showGridLines="0" tabSelected="1" view="pageBreakPreview" topLeftCell="A52" zoomScale="90" zoomScaleNormal="100" zoomScaleSheetLayoutView="90" workbookViewId="0">
      <selection activeCell="B80" sqref="B80"/>
    </sheetView>
  </sheetViews>
  <sheetFormatPr defaultColWidth="10.7109375" defaultRowHeight="21.75" customHeight="1"/>
  <cols>
    <col min="1" max="1" width="22.7109375" style="44" customWidth="1"/>
    <col min="2" max="2" width="12.5703125" style="44" customWidth="1"/>
    <col min="3" max="3" width="6.5703125" style="44" customWidth="1"/>
    <col min="4" max="4" width="3.28515625" style="44" customWidth="1"/>
    <col min="5" max="5" width="7.7109375" style="44" customWidth="1"/>
    <col min="6" max="6" width="1.7109375" style="44" customWidth="1"/>
    <col min="7" max="7" width="13.7109375" style="44" customWidth="1"/>
    <col min="8" max="8" width="1.7109375" style="44" customWidth="1"/>
    <col min="9" max="9" width="13.7109375" style="44" customWidth="1"/>
    <col min="10" max="10" width="1.7109375" style="44" customWidth="1"/>
    <col min="11" max="11" width="13.7109375" style="44" customWidth="1"/>
    <col min="12" max="12" width="1.7109375" style="44" customWidth="1"/>
    <col min="13" max="13" width="13.7109375" style="44" customWidth="1"/>
    <col min="14" max="14" width="1.28515625" style="44" customWidth="1"/>
    <col min="15" max="15" width="11" style="44" bestFit="1" customWidth="1"/>
    <col min="16" max="16" width="11.140625" style="44" bestFit="1" customWidth="1"/>
    <col min="17" max="16384" width="10.7109375" style="44"/>
  </cols>
  <sheetData>
    <row r="1" spans="1:18" s="30" customFormat="1" ht="21.75" customHeight="1">
      <c r="A1" s="28" t="s">
        <v>89</v>
      </c>
      <c r="B1" s="29"/>
      <c r="D1" s="31"/>
      <c r="H1" s="31"/>
      <c r="I1" s="32"/>
      <c r="L1" s="31"/>
      <c r="M1" s="32"/>
      <c r="P1" s="33"/>
    </row>
    <row r="2" spans="1:18" s="30" customFormat="1" ht="21.75" customHeight="1">
      <c r="A2" s="34" t="s">
        <v>33</v>
      </c>
      <c r="B2" s="29"/>
      <c r="D2" s="31"/>
      <c r="H2" s="31"/>
      <c r="I2" s="32"/>
      <c r="L2" s="31"/>
      <c r="M2" s="32"/>
      <c r="N2" s="31"/>
      <c r="O2" s="32"/>
      <c r="P2" s="33"/>
    </row>
    <row r="3" spans="1:18" s="40" customFormat="1" ht="21.75" customHeight="1">
      <c r="A3" s="28" t="s">
        <v>163</v>
      </c>
      <c r="B3" s="35"/>
      <c r="C3" s="36"/>
      <c r="D3" s="37"/>
      <c r="E3" s="36"/>
      <c r="F3" s="36"/>
      <c r="G3" s="36"/>
      <c r="H3" s="37"/>
      <c r="I3" s="38"/>
      <c r="J3" s="36"/>
      <c r="K3" s="36"/>
      <c r="L3" s="37"/>
      <c r="M3" s="38"/>
      <c r="N3" s="37"/>
      <c r="O3" s="38"/>
      <c r="P3" s="39"/>
    </row>
    <row r="4" spans="1:18" s="40" customFormat="1" ht="21.75" customHeight="1">
      <c r="B4" s="35"/>
      <c r="C4" s="36"/>
      <c r="D4" s="35"/>
      <c r="E4" s="36"/>
      <c r="F4" s="36"/>
      <c r="G4" s="36"/>
      <c r="H4" s="35"/>
      <c r="I4" s="41"/>
      <c r="J4" s="36"/>
      <c r="K4" s="42"/>
      <c r="L4" s="35"/>
      <c r="M4" s="41" t="s">
        <v>0</v>
      </c>
      <c r="N4" s="41"/>
      <c r="O4" s="42"/>
    </row>
    <row r="5" spans="1:18" ht="21.75" customHeight="1">
      <c r="A5" s="43"/>
      <c r="B5" s="43"/>
      <c r="C5" s="43"/>
      <c r="D5" s="43"/>
      <c r="E5" s="15"/>
      <c r="F5" s="16"/>
      <c r="G5" s="150" t="s">
        <v>79</v>
      </c>
      <c r="H5" s="150"/>
      <c r="I5" s="150"/>
      <c r="J5" s="150"/>
      <c r="K5" s="150" t="s">
        <v>80</v>
      </c>
      <c r="L5" s="150"/>
      <c r="M5" s="150"/>
      <c r="N5" s="41"/>
    </row>
    <row r="6" spans="1:18" ht="21.75" customHeight="1">
      <c r="A6" s="43"/>
      <c r="B6" s="43"/>
      <c r="C6" s="43"/>
      <c r="D6" s="43"/>
      <c r="E6" s="45"/>
      <c r="F6" s="16"/>
      <c r="G6" s="17">
        <v>2562</v>
      </c>
      <c r="H6" s="18"/>
      <c r="I6" s="17">
        <v>2561</v>
      </c>
      <c r="J6" s="18"/>
      <c r="K6" s="17">
        <v>2562</v>
      </c>
      <c r="L6" s="18"/>
      <c r="M6" s="17">
        <v>2561</v>
      </c>
    </row>
    <row r="7" spans="1:18" s="30" customFormat="1" ht="21.75" customHeight="1">
      <c r="A7" s="34" t="s">
        <v>34</v>
      </c>
      <c r="B7" s="46"/>
      <c r="C7" s="45"/>
      <c r="D7" s="37"/>
      <c r="E7" s="45"/>
      <c r="F7" s="45"/>
      <c r="G7" s="45"/>
      <c r="H7" s="37"/>
      <c r="I7" s="38"/>
      <c r="J7" s="45"/>
      <c r="K7" s="45"/>
      <c r="L7" s="37"/>
      <c r="M7" s="38"/>
      <c r="N7" s="37"/>
      <c r="O7" s="38"/>
      <c r="P7" s="33"/>
    </row>
    <row r="8" spans="1:18" s="30" customFormat="1" ht="21.75" customHeight="1">
      <c r="A8" s="30" t="s">
        <v>74</v>
      </c>
      <c r="B8" s="46"/>
      <c r="C8" s="45"/>
      <c r="D8" s="47"/>
      <c r="E8" s="48"/>
      <c r="F8" s="48"/>
      <c r="G8" s="48">
        <f>+PL!F18</f>
        <v>180979969</v>
      </c>
      <c r="H8" s="47"/>
      <c r="I8" s="48">
        <f>PL!H16</f>
        <v>155733356</v>
      </c>
      <c r="J8" s="48"/>
      <c r="K8" s="48">
        <f>+PL!J18</f>
        <v>193007926</v>
      </c>
      <c r="L8" s="47"/>
      <c r="M8" s="48">
        <f>PL!L16</f>
        <v>150510754</v>
      </c>
      <c r="N8" s="47"/>
      <c r="O8" s="38"/>
      <c r="P8" s="32"/>
      <c r="R8" s="54"/>
    </row>
    <row r="9" spans="1:18" s="30" customFormat="1" ht="21.75" customHeight="1">
      <c r="A9" s="30" t="s">
        <v>75</v>
      </c>
      <c r="B9" s="46"/>
      <c r="C9" s="45"/>
      <c r="D9" s="47"/>
      <c r="E9" s="48"/>
      <c r="F9" s="48"/>
      <c r="G9" s="48"/>
      <c r="H9" s="47"/>
      <c r="I9" s="48"/>
      <c r="J9" s="48"/>
      <c r="K9" s="48"/>
      <c r="L9" s="47"/>
      <c r="M9" s="48"/>
      <c r="N9" s="47"/>
      <c r="O9" s="38"/>
      <c r="P9" s="32"/>
      <c r="R9" s="54"/>
    </row>
    <row r="10" spans="1:18" s="30" customFormat="1" ht="21.75" customHeight="1">
      <c r="A10" s="30" t="s">
        <v>35</v>
      </c>
      <c r="B10" s="46"/>
      <c r="C10" s="45"/>
      <c r="D10" s="47"/>
      <c r="E10" s="48"/>
      <c r="F10" s="48"/>
      <c r="G10" s="48"/>
      <c r="H10" s="47"/>
      <c r="I10" s="48"/>
      <c r="J10" s="48"/>
      <c r="K10" s="48"/>
      <c r="L10" s="47"/>
      <c r="M10" s="48"/>
      <c r="N10" s="47"/>
      <c r="O10" s="38"/>
      <c r="P10" s="32"/>
      <c r="R10" s="54"/>
    </row>
    <row r="11" spans="1:18" s="30" customFormat="1" ht="21.75" customHeight="1">
      <c r="A11" s="49" t="s">
        <v>36</v>
      </c>
      <c r="B11" s="50"/>
      <c r="D11" s="47"/>
      <c r="E11" s="48"/>
      <c r="F11" s="48"/>
      <c r="G11" s="48">
        <v>-6148379</v>
      </c>
      <c r="H11" s="47"/>
      <c r="I11" s="48">
        <v>-4947894</v>
      </c>
      <c r="J11" s="47"/>
      <c r="K11" s="48">
        <v>-4852705</v>
      </c>
      <c r="L11" s="47"/>
      <c r="M11" s="48">
        <v>-3907620</v>
      </c>
      <c r="N11" s="47">
        <v>-222284</v>
      </c>
      <c r="O11" s="38"/>
      <c r="P11" s="32"/>
      <c r="R11" s="54"/>
    </row>
    <row r="12" spans="1:18" s="30" customFormat="1" ht="21.75" customHeight="1">
      <c r="A12" s="49" t="s">
        <v>120</v>
      </c>
      <c r="B12" s="50"/>
      <c r="D12" s="47"/>
      <c r="E12" s="51"/>
      <c r="F12" s="51"/>
      <c r="G12" s="48">
        <v>-2921216</v>
      </c>
      <c r="H12" s="47"/>
      <c r="I12" s="48">
        <v>-966649</v>
      </c>
      <c r="J12" s="47"/>
      <c r="K12" s="48">
        <v>-2294534</v>
      </c>
      <c r="L12" s="47"/>
      <c r="M12" s="48">
        <v>-544825</v>
      </c>
      <c r="N12" s="47"/>
      <c r="O12" s="38"/>
      <c r="P12" s="32"/>
      <c r="R12" s="54"/>
    </row>
    <row r="13" spans="1:18" s="30" customFormat="1" ht="21.75" customHeight="1">
      <c r="A13" s="49" t="s">
        <v>144</v>
      </c>
      <c r="B13" s="50"/>
      <c r="D13" s="47"/>
      <c r="E13" s="51"/>
      <c r="F13" s="51"/>
      <c r="G13" s="48">
        <v>0</v>
      </c>
      <c r="H13" s="47"/>
      <c r="I13" s="48">
        <v>0</v>
      </c>
      <c r="J13" s="47"/>
      <c r="K13" s="48">
        <v>-32153871</v>
      </c>
      <c r="L13" s="47"/>
      <c r="M13" s="48">
        <v>-34937360</v>
      </c>
      <c r="N13" s="47"/>
      <c r="O13" s="38"/>
      <c r="P13" s="32"/>
      <c r="R13" s="54"/>
    </row>
    <row r="14" spans="1:18" s="30" customFormat="1" ht="21.75" customHeight="1">
      <c r="A14" s="49" t="s">
        <v>180</v>
      </c>
      <c r="B14" s="50"/>
      <c r="D14" s="47"/>
      <c r="E14" s="51"/>
      <c r="F14" s="51"/>
      <c r="G14" s="48">
        <v>-985461</v>
      </c>
      <c r="H14" s="47"/>
      <c r="I14" s="48">
        <v>-318146</v>
      </c>
      <c r="J14" s="47"/>
      <c r="K14" s="48">
        <v>-496523</v>
      </c>
      <c r="L14" s="47"/>
      <c r="M14" s="48">
        <v>-262727</v>
      </c>
      <c r="N14" s="47"/>
      <c r="O14" s="38"/>
      <c r="P14" s="32"/>
      <c r="R14" s="54"/>
    </row>
    <row r="15" spans="1:18" s="30" customFormat="1" ht="21.75" customHeight="1">
      <c r="A15" s="49" t="s">
        <v>181</v>
      </c>
      <c r="B15" s="50"/>
      <c r="D15" s="47"/>
      <c r="E15" s="51"/>
      <c r="F15" s="51"/>
      <c r="G15" s="48">
        <v>134945</v>
      </c>
      <c r="H15" s="47"/>
      <c r="I15" s="48">
        <v>-206715</v>
      </c>
      <c r="J15" s="47"/>
      <c r="K15" s="48">
        <v>109034</v>
      </c>
      <c r="L15" s="47"/>
      <c r="M15" s="48">
        <v>-149327</v>
      </c>
      <c r="N15" s="47"/>
      <c r="O15" s="38"/>
      <c r="P15" s="32"/>
      <c r="R15" s="54"/>
    </row>
    <row r="16" spans="1:18" s="30" customFormat="1" ht="21.75" customHeight="1">
      <c r="A16" s="49" t="s">
        <v>182</v>
      </c>
      <c r="B16" s="50"/>
      <c r="D16" s="47"/>
      <c r="E16" s="48"/>
      <c r="F16" s="48"/>
      <c r="G16" s="48">
        <v>65256</v>
      </c>
      <c r="H16" s="47"/>
      <c r="I16" s="48">
        <v>0</v>
      </c>
      <c r="J16" s="47"/>
      <c r="K16" s="48">
        <v>0</v>
      </c>
      <c r="L16" s="47"/>
      <c r="M16" s="48">
        <v>0</v>
      </c>
      <c r="N16" s="47"/>
      <c r="O16" s="38"/>
      <c r="P16" s="32"/>
      <c r="R16" s="54"/>
    </row>
    <row r="17" spans="1:18" s="30" customFormat="1" ht="21.75" customHeight="1">
      <c r="A17" s="49" t="s">
        <v>60</v>
      </c>
      <c r="B17" s="52"/>
      <c r="C17" s="45"/>
      <c r="D17" s="53"/>
      <c r="E17" s="51"/>
      <c r="F17" s="51"/>
      <c r="G17" s="48">
        <v>10170092</v>
      </c>
      <c r="H17" s="53"/>
      <c r="I17" s="48">
        <v>3236127</v>
      </c>
      <c r="J17" s="53"/>
      <c r="K17" s="48">
        <v>8328211</v>
      </c>
      <c r="L17" s="53"/>
      <c r="M17" s="48">
        <v>1180324</v>
      </c>
      <c r="N17" s="53"/>
      <c r="O17" s="38"/>
      <c r="P17" s="32"/>
      <c r="R17" s="54"/>
    </row>
    <row r="18" spans="1:18" s="30" customFormat="1" ht="21.75" customHeight="1">
      <c r="A18" s="49" t="s">
        <v>177</v>
      </c>
      <c r="B18" s="52"/>
      <c r="C18" s="45"/>
      <c r="D18" s="53"/>
      <c r="E18" s="51"/>
      <c r="F18" s="51"/>
      <c r="G18" s="48">
        <v>939</v>
      </c>
      <c r="H18" s="53"/>
      <c r="I18" s="48">
        <v>0</v>
      </c>
      <c r="J18" s="53"/>
      <c r="K18" s="48">
        <v>939</v>
      </c>
      <c r="L18" s="53"/>
      <c r="M18" s="48">
        <v>0</v>
      </c>
      <c r="N18" s="53"/>
      <c r="O18" s="38"/>
      <c r="P18" s="32"/>
      <c r="R18" s="54"/>
    </row>
    <row r="19" spans="1:18" s="30" customFormat="1" ht="21.75" customHeight="1">
      <c r="A19" s="49" t="s">
        <v>112</v>
      </c>
      <c r="B19" s="50"/>
      <c r="D19" s="47"/>
      <c r="E19" s="51"/>
      <c r="F19" s="51"/>
      <c r="G19" s="54">
        <v>138713</v>
      </c>
      <c r="H19" s="47"/>
      <c r="I19" s="54">
        <v>115896</v>
      </c>
      <c r="J19" s="47"/>
      <c r="K19" s="54">
        <v>138713</v>
      </c>
      <c r="L19" s="47"/>
      <c r="M19" s="54">
        <v>115896</v>
      </c>
      <c r="N19" s="47"/>
      <c r="O19" s="38"/>
      <c r="P19" s="32"/>
      <c r="R19" s="54"/>
    </row>
    <row r="20" spans="1:18" s="30" customFormat="1" ht="21.75" customHeight="1">
      <c r="A20" s="49" t="s">
        <v>61</v>
      </c>
      <c r="B20" s="50"/>
      <c r="D20" s="146"/>
      <c r="E20" s="51"/>
      <c r="F20" s="51"/>
      <c r="G20" s="55">
        <v>11552472</v>
      </c>
      <c r="H20" s="47"/>
      <c r="I20" s="55">
        <v>3529997</v>
      </c>
      <c r="J20" s="47"/>
      <c r="K20" s="55">
        <v>9348521</v>
      </c>
      <c r="L20" s="47"/>
      <c r="M20" s="55">
        <v>3064811</v>
      </c>
      <c r="N20" s="47">
        <v>19059522</v>
      </c>
      <c r="O20" s="38"/>
      <c r="P20" s="32"/>
      <c r="R20" s="54"/>
    </row>
    <row r="21" spans="1:18" s="30" customFormat="1" ht="21.75" customHeight="1">
      <c r="A21" s="56" t="s">
        <v>37</v>
      </c>
      <c r="B21" s="50"/>
      <c r="D21" s="47"/>
      <c r="E21" s="51"/>
      <c r="F21" s="51"/>
      <c r="G21" s="48"/>
      <c r="H21" s="47"/>
      <c r="I21" s="48"/>
      <c r="J21" s="47"/>
      <c r="K21" s="48"/>
      <c r="L21" s="47"/>
      <c r="M21" s="48"/>
      <c r="N21" s="47"/>
      <c r="O21" s="38"/>
      <c r="P21" s="32"/>
      <c r="R21" s="54"/>
    </row>
    <row r="22" spans="1:18" s="30" customFormat="1" ht="21.75" customHeight="1">
      <c r="A22" s="56" t="s">
        <v>38</v>
      </c>
      <c r="B22" s="50"/>
      <c r="D22" s="47"/>
      <c r="E22" s="48"/>
      <c r="F22" s="48"/>
      <c r="G22" s="54">
        <f>SUM(G8:G20)</f>
        <v>192987330</v>
      </c>
      <c r="H22" s="47"/>
      <c r="I22" s="54">
        <f>SUM(I8:I20)</f>
        <v>156175972</v>
      </c>
      <c r="J22" s="47"/>
      <c r="K22" s="54">
        <f>SUM(K8:K20)</f>
        <v>171135711</v>
      </c>
      <c r="L22" s="47"/>
      <c r="M22" s="54">
        <f>SUM(M8:M20)</f>
        <v>115069926</v>
      </c>
      <c r="N22" s="47"/>
      <c r="O22" s="38"/>
      <c r="P22" s="32"/>
      <c r="R22" s="54"/>
    </row>
    <row r="23" spans="1:18" s="30" customFormat="1" ht="21.75" customHeight="1">
      <c r="A23" s="30" t="s">
        <v>87</v>
      </c>
      <c r="B23" s="29"/>
      <c r="C23" s="45"/>
      <c r="D23" s="47"/>
      <c r="E23" s="48"/>
      <c r="F23" s="48"/>
      <c r="G23" s="48"/>
      <c r="H23" s="47"/>
      <c r="I23" s="48"/>
      <c r="J23" s="47"/>
      <c r="K23" s="48"/>
      <c r="L23" s="47"/>
      <c r="M23" s="48"/>
      <c r="N23" s="47"/>
      <c r="O23" s="38"/>
      <c r="P23" s="32"/>
      <c r="R23" s="54"/>
    </row>
    <row r="24" spans="1:18" s="30" customFormat="1" ht="21.75" customHeight="1">
      <c r="A24" s="30" t="s">
        <v>65</v>
      </c>
      <c r="B24" s="29"/>
      <c r="D24" s="146"/>
      <c r="E24" s="48"/>
      <c r="F24" s="48"/>
      <c r="G24" s="48">
        <v>-5398230</v>
      </c>
      <c r="H24" s="47"/>
      <c r="I24" s="48">
        <v>-8854203</v>
      </c>
      <c r="J24" s="47"/>
      <c r="K24" s="48">
        <v>-10987588</v>
      </c>
      <c r="L24" s="47"/>
      <c r="M24" s="48">
        <v>-7034107</v>
      </c>
      <c r="N24" s="47">
        <v>16363855</v>
      </c>
      <c r="O24" s="38"/>
      <c r="P24" s="32"/>
      <c r="R24" s="54"/>
    </row>
    <row r="25" spans="1:18" s="30" customFormat="1" ht="21.75" customHeight="1">
      <c r="A25" s="30" t="s">
        <v>64</v>
      </c>
      <c r="B25" s="29"/>
      <c r="D25" s="146"/>
      <c r="E25" s="48"/>
      <c r="F25" s="48"/>
      <c r="G25" s="48">
        <v>103858</v>
      </c>
      <c r="H25" s="47"/>
      <c r="I25" s="48">
        <v>72625</v>
      </c>
      <c r="J25" s="47"/>
      <c r="K25" s="48">
        <v>103858</v>
      </c>
      <c r="L25" s="47"/>
      <c r="M25" s="48">
        <v>72625</v>
      </c>
      <c r="N25" s="47"/>
      <c r="O25" s="38"/>
      <c r="P25" s="32"/>
      <c r="R25" s="54"/>
    </row>
    <row r="26" spans="1:18" s="30" customFormat="1" ht="21.75" customHeight="1">
      <c r="A26" s="30" t="s">
        <v>92</v>
      </c>
      <c r="B26" s="29"/>
      <c r="D26" s="146"/>
      <c r="E26" s="48"/>
      <c r="F26" s="48"/>
      <c r="G26" s="48">
        <v>-1915623</v>
      </c>
      <c r="H26" s="47"/>
      <c r="I26" s="48">
        <v>-920961</v>
      </c>
      <c r="J26" s="47"/>
      <c r="K26" s="48">
        <v>-2822123</v>
      </c>
      <c r="L26" s="47"/>
      <c r="M26" s="48">
        <v>-346463</v>
      </c>
      <c r="N26" s="47"/>
      <c r="O26" s="38"/>
      <c r="P26" s="32"/>
      <c r="R26" s="54"/>
    </row>
    <row r="27" spans="1:18" s="30" customFormat="1" ht="21.75" customHeight="1">
      <c r="A27" s="30" t="s">
        <v>39</v>
      </c>
      <c r="B27" s="50"/>
      <c r="D27" s="146"/>
      <c r="E27" s="48"/>
      <c r="F27" s="48"/>
      <c r="G27" s="48">
        <v>4124462</v>
      </c>
      <c r="H27" s="47"/>
      <c r="I27" s="48">
        <v>-150314</v>
      </c>
      <c r="J27" s="47"/>
      <c r="K27" s="48">
        <v>3600838</v>
      </c>
      <c r="L27" s="47"/>
      <c r="M27" s="48">
        <v>-40396</v>
      </c>
      <c r="N27" s="47">
        <v>13994778</v>
      </c>
      <c r="O27" s="38"/>
      <c r="P27" s="32"/>
      <c r="R27" s="54"/>
    </row>
    <row r="28" spans="1:18" s="30" customFormat="1" ht="21.75" customHeight="1">
      <c r="A28" s="30" t="s">
        <v>94</v>
      </c>
      <c r="B28" s="50"/>
      <c r="C28" s="45"/>
      <c r="D28" s="146"/>
      <c r="E28" s="48"/>
      <c r="F28" s="48"/>
      <c r="G28" s="48">
        <v>341774</v>
      </c>
      <c r="H28" s="47"/>
      <c r="I28" s="48">
        <v>-384999.99999999994</v>
      </c>
      <c r="J28" s="47"/>
      <c r="K28" s="48">
        <v>451771</v>
      </c>
      <c r="L28" s="47"/>
      <c r="M28" s="48">
        <v>-385000</v>
      </c>
      <c r="N28" s="47"/>
      <c r="O28" s="38"/>
      <c r="P28" s="32"/>
      <c r="R28" s="54"/>
    </row>
    <row r="29" spans="1:18" s="30" customFormat="1" ht="21.75" customHeight="1">
      <c r="A29" s="30" t="s">
        <v>40</v>
      </c>
      <c r="B29" s="29"/>
      <c r="D29" s="47"/>
      <c r="E29" s="48"/>
      <c r="F29" s="48"/>
      <c r="G29" s="54"/>
      <c r="H29" s="47"/>
      <c r="I29" s="54"/>
      <c r="J29" s="47"/>
      <c r="K29" s="54"/>
      <c r="L29" s="47"/>
      <c r="M29" s="54"/>
      <c r="N29" s="47"/>
      <c r="O29" s="38"/>
      <c r="P29" s="32"/>
      <c r="R29" s="54"/>
    </row>
    <row r="30" spans="1:18" s="30" customFormat="1" ht="21.75" customHeight="1">
      <c r="A30" s="30" t="s">
        <v>66</v>
      </c>
      <c r="B30" s="29"/>
      <c r="D30" s="146"/>
      <c r="E30" s="48"/>
      <c r="F30" s="48"/>
      <c r="G30" s="54">
        <v>-4516393</v>
      </c>
      <c r="H30" s="47"/>
      <c r="I30" s="54">
        <v>1532877</v>
      </c>
      <c r="J30" s="47"/>
      <c r="K30" s="54">
        <v>-4484675</v>
      </c>
      <c r="L30" s="47"/>
      <c r="M30" s="54">
        <v>1043597</v>
      </c>
      <c r="N30" s="47"/>
      <c r="O30" s="38"/>
      <c r="P30" s="32"/>
      <c r="R30" s="54"/>
    </row>
    <row r="31" spans="1:18" s="30" customFormat="1" ht="21.75" customHeight="1">
      <c r="A31" s="30" t="s">
        <v>41</v>
      </c>
      <c r="B31" s="29"/>
      <c r="C31" s="45"/>
      <c r="D31" s="146"/>
      <c r="E31" s="48"/>
      <c r="F31" s="48"/>
      <c r="G31" s="48">
        <v>19813</v>
      </c>
      <c r="H31" s="47"/>
      <c r="I31" s="48">
        <v>12576541.000000007</v>
      </c>
      <c r="J31" s="47"/>
      <c r="K31" s="48">
        <v>-3317686</v>
      </c>
      <c r="L31" s="47"/>
      <c r="M31" s="48">
        <v>8403578</v>
      </c>
      <c r="N31" s="47"/>
      <c r="O31" s="38"/>
      <c r="P31" s="32"/>
      <c r="R31" s="54"/>
    </row>
    <row r="32" spans="1:18" s="30" customFormat="1" ht="21.75" customHeight="1">
      <c r="A32" s="30" t="s">
        <v>123</v>
      </c>
      <c r="B32" s="29"/>
      <c r="D32" s="146"/>
      <c r="E32" s="48"/>
      <c r="F32" s="48"/>
      <c r="G32" s="54">
        <v>3945954</v>
      </c>
      <c r="H32" s="47"/>
      <c r="I32" s="54">
        <v>1427565</v>
      </c>
      <c r="J32" s="47"/>
      <c r="K32" s="54">
        <v>152778</v>
      </c>
      <c r="L32" s="47"/>
      <c r="M32" s="54">
        <v>360318</v>
      </c>
      <c r="N32" s="47"/>
      <c r="O32" s="38"/>
      <c r="P32" s="32"/>
      <c r="R32" s="54"/>
    </row>
    <row r="33" spans="1:18" s="30" customFormat="1" ht="21.75" customHeight="1">
      <c r="A33" s="30" t="s">
        <v>42</v>
      </c>
      <c r="B33" s="29"/>
      <c r="D33" s="146"/>
      <c r="E33" s="48"/>
      <c r="F33" s="48"/>
      <c r="G33" s="54">
        <v>-3960976</v>
      </c>
      <c r="H33" s="47"/>
      <c r="I33" s="54">
        <v>489909</v>
      </c>
      <c r="J33" s="47"/>
      <c r="K33" s="54">
        <v>-3193545</v>
      </c>
      <c r="L33" s="47"/>
      <c r="M33" s="54">
        <v>826615</v>
      </c>
      <c r="N33" s="47"/>
      <c r="O33" s="38"/>
      <c r="P33" s="32"/>
      <c r="R33" s="54"/>
    </row>
    <row r="34" spans="1:18" s="30" customFormat="1" ht="21.75" customHeight="1">
      <c r="A34" s="30" t="s">
        <v>113</v>
      </c>
      <c r="B34" s="29"/>
      <c r="C34" s="45"/>
      <c r="D34" s="146"/>
      <c r="E34" s="48"/>
      <c r="F34" s="48"/>
      <c r="G34" s="55">
        <v>106123</v>
      </c>
      <c r="H34" s="47"/>
      <c r="I34" s="55">
        <v>344908</v>
      </c>
      <c r="J34" s="47"/>
      <c r="K34" s="55">
        <v>181000</v>
      </c>
      <c r="L34" s="47"/>
      <c r="M34" s="55">
        <v>0</v>
      </c>
      <c r="N34" s="47"/>
      <c r="O34" s="38"/>
      <c r="P34" s="32"/>
      <c r="R34" s="54"/>
    </row>
    <row r="35" spans="1:18" s="30" customFormat="1" ht="21.75" customHeight="1">
      <c r="A35" s="34" t="s">
        <v>43</v>
      </c>
      <c r="B35" s="29"/>
      <c r="C35" s="45"/>
      <c r="D35" s="47"/>
      <c r="E35" s="48"/>
      <c r="F35" s="48"/>
      <c r="G35" s="48">
        <f>SUM(G22:G34)</f>
        <v>185838092</v>
      </c>
      <c r="H35" s="47"/>
      <c r="I35" s="48">
        <f>SUM(I22:I34)</f>
        <v>162309919</v>
      </c>
      <c r="J35" s="47"/>
      <c r="K35" s="48">
        <f>SUM(K22:K34)</f>
        <v>150820339</v>
      </c>
      <c r="L35" s="47"/>
      <c r="M35" s="48">
        <f>SUM(M22:M34)</f>
        <v>117970693</v>
      </c>
      <c r="N35" s="47"/>
      <c r="O35" s="38"/>
      <c r="P35" s="32"/>
      <c r="R35" s="54"/>
    </row>
    <row r="36" spans="1:18" s="30" customFormat="1" ht="21.75" customHeight="1">
      <c r="A36" s="30" t="s">
        <v>132</v>
      </c>
      <c r="B36" s="29"/>
      <c r="C36" s="45"/>
      <c r="D36" s="47"/>
      <c r="E36" s="48"/>
      <c r="F36" s="48"/>
      <c r="G36" s="48">
        <v>175970</v>
      </c>
      <c r="H36" s="47"/>
      <c r="I36" s="48">
        <v>167795</v>
      </c>
      <c r="J36" s="47"/>
      <c r="K36" s="48">
        <v>83305</v>
      </c>
      <c r="L36" s="47"/>
      <c r="M36" s="48">
        <v>72678</v>
      </c>
      <c r="N36" s="47"/>
      <c r="O36" s="38"/>
      <c r="P36" s="32"/>
      <c r="R36" s="54"/>
    </row>
    <row r="37" spans="1:18" s="30" customFormat="1" ht="21.75" customHeight="1">
      <c r="A37" s="30" t="s">
        <v>133</v>
      </c>
      <c r="B37" s="29"/>
      <c r="C37" s="45"/>
      <c r="D37" s="146"/>
      <c r="E37" s="48"/>
      <c r="F37" s="48"/>
      <c r="G37" s="48">
        <v>-8284299</v>
      </c>
      <c r="H37" s="47"/>
      <c r="I37" s="48">
        <v>-8601369</v>
      </c>
      <c r="J37" s="47"/>
      <c r="K37" s="48">
        <v>-356905</v>
      </c>
      <c r="L37" s="47"/>
      <c r="M37" s="48">
        <v>-138713</v>
      </c>
      <c r="N37" s="47"/>
      <c r="O37" s="38"/>
      <c r="P37" s="32"/>
      <c r="R37" s="54"/>
    </row>
    <row r="38" spans="1:18" s="30" customFormat="1" ht="21.75" customHeight="1">
      <c r="A38" s="34" t="s">
        <v>44</v>
      </c>
      <c r="B38" s="29"/>
      <c r="C38" s="45"/>
      <c r="D38" s="47"/>
      <c r="E38" s="48"/>
      <c r="F38" s="48"/>
      <c r="G38" s="57">
        <f>SUM(G35:G37)</f>
        <v>177729763</v>
      </c>
      <c r="H38" s="47"/>
      <c r="I38" s="57">
        <f>SUM(I35:I37)</f>
        <v>153876345</v>
      </c>
      <c r="J38" s="47"/>
      <c r="K38" s="57">
        <f>SUM(K35:K37)</f>
        <v>150546739</v>
      </c>
      <c r="L38" s="47"/>
      <c r="M38" s="57">
        <f>SUM(M35:M37)</f>
        <v>117904658</v>
      </c>
      <c r="N38" s="47"/>
      <c r="O38" s="38"/>
      <c r="P38" s="32"/>
      <c r="R38" s="54"/>
    </row>
    <row r="39" spans="1:18" ht="21.75" customHeight="1">
      <c r="E39" s="58"/>
      <c r="F39" s="58"/>
      <c r="G39" s="58"/>
      <c r="J39" s="58"/>
    </row>
    <row r="40" spans="1:18" ht="21.75" customHeight="1">
      <c r="A40" s="44" t="s">
        <v>10</v>
      </c>
      <c r="E40" s="58"/>
      <c r="F40" s="58"/>
      <c r="G40" s="58"/>
      <c r="J40" s="58"/>
    </row>
    <row r="41" spans="1:18" ht="21.75" customHeight="1">
      <c r="D41" s="145"/>
      <c r="E41" s="58"/>
      <c r="F41" s="58"/>
      <c r="G41" s="58"/>
      <c r="J41" s="58"/>
    </row>
    <row r="42" spans="1:18" ht="21.75" customHeight="1">
      <c r="A42" s="59"/>
      <c r="B42" s="59"/>
      <c r="C42" s="59"/>
      <c r="D42" s="59"/>
      <c r="F42" s="43"/>
      <c r="G42" s="58"/>
      <c r="I42" s="59"/>
      <c r="J42" s="59"/>
      <c r="K42" s="59"/>
      <c r="L42" s="59"/>
      <c r="M42" s="59"/>
    </row>
    <row r="43" spans="1:18" ht="21.75" customHeight="1">
      <c r="A43" s="149" t="s">
        <v>11</v>
      </c>
      <c r="B43" s="149"/>
      <c r="C43" s="149"/>
      <c r="D43" s="149"/>
      <c r="F43" s="43"/>
      <c r="G43" s="58"/>
      <c r="I43" s="149" t="s">
        <v>140</v>
      </c>
      <c r="J43" s="149"/>
      <c r="K43" s="149"/>
      <c r="L43" s="149"/>
      <c r="M43" s="149"/>
    </row>
    <row r="44" spans="1:18" ht="21.75" customHeight="1">
      <c r="A44" s="148" t="s">
        <v>12</v>
      </c>
      <c r="B44" s="148"/>
      <c r="C44" s="148"/>
      <c r="D44" s="148"/>
      <c r="F44" s="43"/>
      <c r="G44" s="58"/>
      <c r="I44" s="148" t="s">
        <v>12</v>
      </c>
      <c r="J44" s="148"/>
      <c r="K44" s="148"/>
      <c r="L44" s="148"/>
      <c r="M44" s="148"/>
    </row>
    <row r="45" spans="1:18" s="30" customFormat="1" ht="21.75" customHeight="1">
      <c r="A45" s="28" t="s">
        <v>89</v>
      </c>
      <c r="B45" s="29"/>
      <c r="D45" s="31"/>
      <c r="E45" s="45"/>
      <c r="F45" s="45"/>
      <c r="G45" s="45"/>
      <c r="H45" s="31"/>
      <c r="I45" s="32"/>
      <c r="J45" s="45"/>
      <c r="L45" s="31"/>
      <c r="M45" s="32"/>
      <c r="N45" s="31"/>
      <c r="O45" s="32"/>
      <c r="P45" s="33"/>
    </row>
    <row r="46" spans="1:18" s="30" customFormat="1" ht="21.75" customHeight="1">
      <c r="A46" s="34" t="s">
        <v>45</v>
      </c>
      <c r="B46" s="29"/>
      <c r="D46" s="31"/>
      <c r="E46" s="45"/>
      <c r="F46" s="45"/>
      <c r="G46" s="45"/>
      <c r="H46" s="31"/>
      <c r="I46" s="32"/>
      <c r="J46" s="45"/>
      <c r="L46" s="31"/>
      <c r="M46" s="32"/>
      <c r="N46" s="31"/>
      <c r="O46" s="32"/>
      <c r="P46" s="33"/>
    </row>
    <row r="47" spans="1:18" s="40" customFormat="1" ht="21.75" customHeight="1">
      <c r="A47" s="28" t="s">
        <v>163</v>
      </c>
      <c r="B47" s="35"/>
      <c r="C47" s="36"/>
      <c r="D47" s="37"/>
      <c r="E47" s="36"/>
      <c r="F47" s="36"/>
      <c r="G47" s="36"/>
      <c r="H47" s="37"/>
      <c r="I47" s="38"/>
      <c r="J47" s="36"/>
      <c r="K47" s="36"/>
      <c r="L47" s="37"/>
      <c r="M47" s="38"/>
      <c r="N47" s="37"/>
      <c r="O47" s="38"/>
      <c r="P47" s="39"/>
    </row>
    <row r="48" spans="1:18" s="40" customFormat="1" ht="21.75" customHeight="1">
      <c r="B48" s="35"/>
      <c r="C48" s="36"/>
      <c r="D48" s="35"/>
      <c r="E48" s="36"/>
      <c r="F48" s="36"/>
      <c r="G48" s="36"/>
      <c r="H48" s="35"/>
      <c r="I48" s="41"/>
      <c r="J48" s="36"/>
      <c r="K48" s="42"/>
      <c r="L48" s="35"/>
      <c r="M48" s="41" t="s">
        <v>0</v>
      </c>
      <c r="O48" s="42"/>
    </row>
    <row r="49" spans="1:16" ht="21.75" customHeight="1">
      <c r="A49" s="43"/>
      <c r="B49" s="43"/>
      <c r="C49" s="43"/>
      <c r="D49" s="43"/>
      <c r="E49" s="15"/>
      <c r="F49" s="16"/>
      <c r="G49" s="150" t="s">
        <v>79</v>
      </c>
      <c r="H49" s="150"/>
      <c r="I49" s="150"/>
      <c r="J49" s="150"/>
      <c r="K49" s="150" t="s">
        <v>80</v>
      </c>
      <c r="L49" s="150"/>
      <c r="M49" s="150"/>
      <c r="N49" s="41"/>
    </row>
    <row r="50" spans="1:16" ht="21.75" customHeight="1">
      <c r="A50" s="43"/>
      <c r="B50" s="43"/>
      <c r="C50" s="43"/>
      <c r="D50" s="43"/>
      <c r="E50" s="45"/>
      <c r="F50" s="16"/>
      <c r="G50" s="17">
        <v>2562</v>
      </c>
      <c r="H50" s="18"/>
      <c r="I50" s="17">
        <v>2561</v>
      </c>
      <c r="J50" s="18"/>
      <c r="K50" s="17">
        <v>2562</v>
      </c>
      <c r="L50" s="18"/>
      <c r="M50" s="17">
        <v>2561</v>
      </c>
    </row>
    <row r="51" spans="1:16" s="30" customFormat="1" ht="21.75" customHeight="1">
      <c r="A51" s="34" t="s">
        <v>46</v>
      </c>
      <c r="E51" s="45"/>
      <c r="F51" s="45"/>
      <c r="G51" s="45"/>
      <c r="J51" s="45"/>
      <c r="O51" s="38"/>
      <c r="P51" s="33"/>
    </row>
    <row r="52" spans="1:16" s="30" customFormat="1" ht="21.75" customHeight="1">
      <c r="A52" s="30" t="s">
        <v>166</v>
      </c>
      <c r="B52" s="50"/>
      <c r="D52" s="47"/>
      <c r="E52" s="51"/>
      <c r="F52" s="51"/>
      <c r="G52" s="60">
        <v>97482845</v>
      </c>
      <c r="H52" s="47"/>
      <c r="I52" s="60">
        <v>48314576</v>
      </c>
      <c r="J52" s="47"/>
      <c r="K52" s="60">
        <v>67647582</v>
      </c>
      <c r="L52" s="47"/>
      <c r="M52" s="60">
        <v>38787969</v>
      </c>
      <c r="N52" s="47"/>
      <c r="O52" s="38"/>
      <c r="P52" s="33"/>
    </row>
    <row r="53" spans="1:16" s="30" customFormat="1" ht="21.75" customHeight="1">
      <c r="A53" s="30" t="s">
        <v>183</v>
      </c>
      <c r="B53" s="50"/>
      <c r="D53" s="146"/>
      <c r="E53" s="51"/>
      <c r="F53" s="51"/>
      <c r="G53" s="60">
        <v>778907</v>
      </c>
      <c r="H53" s="47"/>
      <c r="I53" s="60">
        <v>173165</v>
      </c>
      <c r="J53" s="47"/>
      <c r="K53" s="60">
        <v>839516</v>
      </c>
      <c r="L53" s="47"/>
      <c r="M53" s="60">
        <v>233179</v>
      </c>
      <c r="N53" s="47"/>
      <c r="O53" s="38"/>
      <c r="P53" s="33"/>
    </row>
    <row r="54" spans="1:16" s="30" customFormat="1" ht="21.75" customHeight="1">
      <c r="A54" s="30" t="s">
        <v>167</v>
      </c>
      <c r="B54" s="50"/>
      <c r="D54" s="47"/>
      <c r="E54" s="51"/>
      <c r="F54" s="51"/>
      <c r="G54" s="60">
        <v>0</v>
      </c>
      <c r="H54" s="47"/>
      <c r="I54" s="60">
        <v>4357281</v>
      </c>
      <c r="J54" s="47"/>
      <c r="K54" s="60">
        <v>0</v>
      </c>
      <c r="L54" s="47"/>
      <c r="M54" s="60">
        <v>3485825</v>
      </c>
      <c r="N54" s="47"/>
      <c r="O54" s="38"/>
      <c r="P54" s="33"/>
    </row>
    <row r="55" spans="1:16" s="30" customFormat="1" ht="21.75" customHeight="1">
      <c r="A55" s="30" t="s">
        <v>168</v>
      </c>
      <c r="B55" s="50"/>
      <c r="D55" s="47"/>
      <c r="E55" s="51"/>
      <c r="F55" s="51"/>
      <c r="G55" s="60">
        <v>0</v>
      </c>
      <c r="H55" s="47"/>
      <c r="I55" s="60">
        <v>-4208957</v>
      </c>
      <c r="J55" s="47"/>
      <c r="K55" s="60">
        <v>0</v>
      </c>
      <c r="L55" s="47"/>
      <c r="M55" s="60">
        <v>-3377445</v>
      </c>
      <c r="N55" s="47"/>
      <c r="O55" s="38"/>
      <c r="P55" s="33"/>
    </row>
    <row r="56" spans="1:16" s="30" customFormat="1" ht="21.75" customHeight="1">
      <c r="A56" s="30" t="s">
        <v>169</v>
      </c>
      <c r="B56" s="50"/>
      <c r="D56" s="47"/>
      <c r="E56" s="51"/>
      <c r="F56" s="51"/>
      <c r="G56" s="60">
        <v>6210902</v>
      </c>
      <c r="H56" s="47"/>
      <c r="I56" s="60">
        <v>4599058</v>
      </c>
      <c r="J56" s="47"/>
      <c r="K56" s="60">
        <v>4948332</v>
      </c>
      <c r="L56" s="47"/>
      <c r="M56" s="60">
        <v>3699025</v>
      </c>
      <c r="N56" s="47"/>
      <c r="O56" s="38"/>
      <c r="P56" s="33"/>
    </row>
    <row r="57" spans="1:16" s="30" customFormat="1" ht="21.75" customHeight="1">
      <c r="A57" s="30" t="s">
        <v>134</v>
      </c>
      <c r="B57" s="50"/>
      <c r="D57" s="47"/>
      <c r="E57" s="51"/>
      <c r="F57" s="51"/>
      <c r="G57" s="60">
        <v>-333574557</v>
      </c>
      <c r="H57" s="47"/>
      <c r="I57" s="60">
        <v>-135797038</v>
      </c>
      <c r="J57" s="47"/>
      <c r="K57" s="60">
        <v>-265795409</v>
      </c>
      <c r="L57" s="47"/>
      <c r="M57" s="60">
        <v>-108773227</v>
      </c>
      <c r="N57" s="47"/>
      <c r="O57" s="38"/>
      <c r="P57" s="33"/>
    </row>
    <row r="58" spans="1:16" s="30" customFormat="1" ht="21.75" customHeight="1">
      <c r="A58" s="30" t="s">
        <v>136</v>
      </c>
      <c r="B58" s="50"/>
      <c r="D58" s="61"/>
      <c r="E58" s="51"/>
      <c r="F58" s="51"/>
      <c r="G58" s="48">
        <v>220516772</v>
      </c>
      <c r="H58" s="47"/>
      <c r="I58" s="48">
        <v>61503959</v>
      </c>
      <c r="J58" s="47"/>
      <c r="K58" s="48">
        <v>174677479</v>
      </c>
      <c r="L58" s="47"/>
      <c r="M58" s="48">
        <v>47437953</v>
      </c>
      <c r="N58" s="47"/>
      <c r="O58" s="38"/>
      <c r="P58" s="33"/>
    </row>
    <row r="59" spans="1:16" s="30" customFormat="1" ht="21.75" customHeight="1">
      <c r="A59" s="30" t="s">
        <v>160</v>
      </c>
      <c r="B59" s="50"/>
      <c r="D59" s="61"/>
      <c r="E59" s="51"/>
      <c r="F59" s="51"/>
      <c r="G59" s="48">
        <v>0</v>
      </c>
      <c r="H59" s="47"/>
      <c r="I59" s="48">
        <v>0</v>
      </c>
      <c r="J59" s="47"/>
      <c r="K59" s="48">
        <v>32153871</v>
      </c>
      <c r="L59" s="47"/>
      <c r="M59" s="48">
        <v>34937360</v>
      </c>
      <c r="N59" s="47"/>
      <c r="O59" s="38"/>
      <c r="P59" s="33"/>
    </row>
    <row r="60" spans="1:16" s="30" customFormat="1" ht="21.75" customHeight="1">
      <c r="A60" s="30" t="s">
        <v>184</v>
      </c>
      <c r="B60" s="50"/>
      <c r="D60" s="61"/>
      <c r="E60" s="51"/>
      <c r="F60" s="51"/>
      <c r="G60" s="48">
        <v>-9000000</v>
      </c>
      <c r="H60" s="47"/>
      <c r="I60" s="48">
        <v>0</v>
      </c>
      <c r="J60" s="47"/>
      <c r="K60" s="48">
        <v>-9000000</v>
      </c>
      <c r="L60" s="47"/>
      <c r="M60" s="48">
        <v>0</v>
      </c>
      <c r="N60" s="47"/>
      <c r="O60" s="38"/>
      <c r="P60" s="33"/>
    </row>
    <row r="61" spans="1:16" s="30" customFormat="1" ht="21.75" customHeight="1">
      <c r="A61" s="30" t="s">
        <v>135</v>
      </c>
      <c r="B61" s="50"/>
      <c r="D61" s="47"/>
      <c r="E61" s="51"/>
      <c r="F61" s="51"/>
      <c r="G61" s="60">
        <v>-2966809</v>
      </c>
      <c r="H61" s="47"/>
      <c r="I61" s="60">
        <v>-32280237</v>
      </c>
      <c r="J61" s="47"/>
      <c r="K61" s="60">
        <v>-1996684</v>
      </c>
      <c r="L61" s="47"/>
      <c r="M61" s="60">
        <v>-32263040</v>
      </c>
      <c r="N61" s="47"/>
      <c r="O61" s="38"/>
      <c r="P61" s="33"/>
    </row>
    <row r="62" spans="1:16" s="30" customFormat="1" ht="21.75" customHeight="1">
      <c r="A62" s="30" t="s">
        <v>103</v>
      </c>
      <c r="B62" s="50"/>
      <c r="D62" s="47"/>
      <c r="E62" s="51"/>
      <c r="F62" s="51"/>
      <c r="G62" s="60">
        <v>0</v>
      </c>
      <c r="H62" s="47"/>
      <c r="I62" s="60">
        <v>0</v>
      </c>
      <c r="J62" s="47"/>
      <c r="K62" s="60">
        <v>0</v>
      </c>
      <c r="L62" s="47"/>
      <c r="M62" s="60">
        <v>75799</v>
      </c>
      <c r="N62" s="47"/>
      <c r="O62" s="38"/>
      <c r="P62" s="33"/>
    </row>
    <row r="63" spans="1:16" s="30" customFormat="1" ht="21.75" customHeight="1">
      <c r="A63" s="30" t="s">
        <v>170</v>
      </c>
      <c r="B63" s="50"/>
      <c r="D63" s="47"/>
      <c r="E63" s="51"/>
      <c r="F63" s="51"/>
      <c r="G63" s="55">
        <v>-4076017</v>
      </c>
      <c r="H63" s="47"/>
      <c r="I63" s="55">
        <v>-959595</v>
      </c>
      <c r="J63" s="47"/>
      <c r="K63" s="55">
        <v>-4076017</v>
      </c>
      <c r="L63" s="47"/>
      <c r="M63" s="55">
        <v>-959595</v>
      </c>
      <c r="N63" s="47">
        <v>-480517.77</v>
      </c>
      <c r="O63" s="38"/>
      <c r="P63" s="33"/>
    </row>
    <row r="64" spans="1:16" s="30" customFormat="1" ht="21.75" customHeight="1">
      <c r="A64" s="34" t="s">
        <v>187</v>
      </c>
      <c r="B64" s="50"/>
      <c r="D64" s="47"/>
      <c r="E64" s="48"/>
      <c r="F64" s="48"/>
      <c r="G64" s="57">
        <f>SUM(G52:G63)</f>
        <v>-24627957</v>
      </c>
      <c r="H64" s="47"/>
      <c r="I64" s="57">
        <f>SUM(I52:I63)</f>
        <v>-54297788</v>
      </c>
      <c r="J64" s="47"/>
      <c r="K64" s="57">
        <f>SUM(K52:K63)</f>
        <v>-601330</v>
      </c>
      <c r="L64" s="47"/>
      <c r="M64" s="57">
        <f>SUM(M52:M63)</f>
        <v>-16716197</v>
      </c>
      <c r="N64" s="47">
        <v>733051.96</v>
      </c>
      <c r="O64" s="38"/>
      <c r="P64" s="33"/>
    </row>
    <row r="65" spans="1:16" s="30" customFormat="1" ht="21.75" customHeight="1">
      <c r="A65" s="34" t="s">
        <v>47</v>
      </c>
      <c r="B65" s="50"/>
      <c r="D65" s="61"/>
      <c r="E65" s="51"/>
      <c r="F65" s="51"/>
      <c r="G65" s="54"/>
      <c r="H65" s="61"/>
      <c r="I65" s="54"/>
      <c r="J65" s="61"/>
      <c r="K65" s="54"/>
      <c r="L65" s="61"/>
      <c r="M65" s="54"/>
      <c r="N65" s="61">
        <v>2000000</v>
      </c>
      <c r="O65" s="38"/>
      <c r="P65" s="33"/>
    </row>
    <row r="66" spans="1:16" s="30" customFormat="1" ht="21.75" customHeight="1">
      <c r="A66" s="30" t="s">
        <v>48</v>
      </c>
      <c r="B66" s="50"/>
      <c r="D66" s="61"/>
      <c r="E66" s="51"/>
      <c r="F66" s="51"/>
      <c r="G66" s="48">
        <v>-151119472</v>
      </c>
      <c r="H66" s="47"/>
      <c r="I66" s="48">
        <v>-95180000</v>
      </c>
      <c r="J66" s="47"/>
      <c r="K66" s="48">
        <v>-151119472</v>
      </c>
      <c r="L66" s="47"/>
      <c r="M66" s="48">
        <v>-95180000</v>
      </c>
      <c r="N66" s="47">
        <v>-5937786</v>
      </c>
      <c r="O66" s="38"/>
      <c r="P66" s="33"/>
    </row>
    <row r="67" spans="1:16" s="30" customFormat="1" ht="21.75" customHeight="1">
      <c r="A67" s="34" t="s">
        <v>151</v>
      </c>
      <c r="B67" s="50"/>
      <c r="D67" s="61"/>
      <c r="E67" s="48"/>
      <c r="F67" s="48"/>
      <c r="G67" s="57">
        <f>SUM(G66:G66)</f>
        <v>-151119472</v>
      </c>
      <c r="H67" s="61"/>
      <c r="I67" s="57">
        <f>SUM(I66:I66)</f>
        <v>-95180000</v>
      </c>
      <c r="J67" s="61"/>
      <c r="K67" s="57">
        <f>SUM(K66:K66)</f>
        <v>-151119472</v>
      </c>
      <c r="L67" s="61"/>
      <c r="M67" s="57">
        <f>SUM(M66:M66)</f>
        <v>-95180000</v>
      </c>
      <c r="N67" s="47">
        <v>-325090</v>
      </c>
      <c r="O67" s="38"/>
      <c r="P67" s="33"/>
    </row>
    <row r="68" spans="1:16" s="30" customFormat="1" ht="21.75" customHeight="1">
      <c r="A68" s="34" t="s">
        <v>126</v>
      </c>
      <c r="B68" s="50"/>
      <c r="D68" s="61"/>
      <c r="E68" s="48"/>
      <c r="F68" s="48"/>
      <c r="G68" s="54">
        <f>SUM(G38,G64,G67)</f>
        <v>1982334</v>
      </c>
      <c r="H68" s="61"/>
      <c r="I68" s="54">
        <f>SUM(I38,I64,I67)</f>
        <v>4398557</v>
      </c>
      <c r="J68" s="61"/>
      <c r="K68" s="54">
        <f>SUM(K38,K64,K67)</f>
        <v>-1174063</v>
      </c>
      <c r="L68" s="61"/>
      <c r="M68" s="54">
        <f>SUM(M38,M64,M67)</f>
        <v>6008461</v>
      </c>
      <c r="N68" s="53">
        <v>146995</v>
      </c>
      <c r="O68" s="38"/>
      <c r="P68" s="33"/>
    </row>
    <row r="69" spans="1:16" s="30" customFormat="1" ht="21.75" customHeight="1">
      <c r="A69" s="34" t="s">
        <v>49</v>
      </c>
      <c r="B69" s="50"/>
      <c r="D69" s="61"/>
      <c r="E69" s="48"/>
      <c r="F69" s="48"/>
      <c r="G69" s="48">
        <f>+BS!H9</f>
        <v>37246379</v>
      </c>
      <c r="H69" s="61"/>
      <c r="I69" s="48">
        <v>32847822</v>
      </c>
      <c r="J69" s="61"/>
      <c r="K69" s="48">
        <f>+BS!L9</f>
        <v>24839112</v>
      </c>
      <c r="L69" s="61"/>
      <c r="M69" s="48">
        <v>18830651</v>
      </c>
      <c r="N69" s="47">
        <v>9000000</v>
      </c>
      <c r="O69" s="38"/>
      <c r="P69" s="33"/>
    </row>
    <row r="70" spans="1:16" s="30" customFormat="1" ht="21.75" customHeight="1" thickBot="1">
      <c r="A70" s="34" t="s">
        <v>137</v>
      </c>
      <c r="B70" s="50"/>
      <c r="C70" s="45"/>
      <c r="D70" s="47"/>
      <c r="E70" s="51"/>
      <c r="F70" s="51"/>
      <c r="G70" s="62">
        <f>SUM(G68:G69)</f>
        <v>39228713</v>
      </c>
      <c r="H70" s="47"/>
      <c r="I70" s="62">
        <f>SUM(I68:I69)</f>
        <v>37246379</v>
      </c>
      <c r="J70" s="47"/>
      <c r="K70" s="62">
        <f>SUM(K68:K69)</f>
        <v>23665049</v>
      </c>
      <c r="L70" s="47"/>
      <c r="M70" s="62">
        <f>SUM(M68:M69)</f>
        <v>24839112</v>
      </c>
      <c r="N70" s="47"/>
      <c r="O70" s="38"/>
      <c r="P70" s="61"/>
    </row>
    <row r="71" spans="1:16" ht="21.75" customHeight="1" thickTop="1">
      <c r="G71" s="63">
        <f>G70-BS!F9</f>
        <v>0</v>
      </c>
      <c r="H71" s="54"/>
      <c r="I71" s="63">
        <f>I70-BS!H9</f>
        <v>0</v>
      </c>
      <c r="J71" s="54"/>
      <c r="K71" s="63">
        <f>K70-BS!J9</f>
        <v>0</v>
      </c>
      <c r="L71" s="54"/>
      <c r="M71" s="63">
        <f>M70-BS!L9</f>
        <v>0</v>
      </c>
    </row>
    <row r="72" spans="1:16" ht="21.75" customHeight="1">
      <c r="A72" s="64" t="s">
        <v>124</v>
      </c>
      <c r="G72" s="63"/>
      <c r="H72" s="54"/>
      <c r="I72" s="63"/>
      <c r="J72" s="54"/>
      <c r="K72" s="63"/>
      <c r="L72" s="54"/>
      <c r="M72" s="63"/>
    </row>
    <row r="73" spans="1:16" ht="21.75" customHeight="1">
      <c r="A73" s="65" t="s">
        <v>138</v>
      </c>
      <c r="G73" s="63"/>
      <c r="H73" s="54"/>
      <c r="I73" s="63"/>
      <c r="J73" s="54"/>
      <c r="K73" s="63"/>
      <c r="L73" s="54"/>
      <c r="M73" s="63"/>
    </row>
    <row r="74" spans="1:16" ht="21.75" customHeight="1">
      <c r="A74" s="65" t="s">
        <v>152</v>
      </c>
      <c r="G74" s="63"/>
      <c r="H74" s="54"/>
      <c r="I74" s="63"/>
      <c r="J74" s="54"/>
      <c r="K74" s="63"/>
      <c r="L74" s="54"/>
      <c r="M74" s="63"/>
    </row>
    <row r="75" spans="1:16" ht="21.75" customHeight="1">
      <c r="A75" s="65" t="s">
        <v>171</v>
      </c>
      <c r="G75" s="63">
        <f>+PL!F25</f>
        <v>2810596</v>
      </c>
      <c r="H75" s="54"/>
      <c r="I75" s="63">
        <v>-1152738.72</v>
      </c>
      <c r="J75" s="54"/>
      <c r="K75" s="63">
        <f>+PL!J25</f>
        <v>2242075</v>
      </c>
      <c r="L75" s="54"/>
      <c r="M75" s="63">
        <v>-878853.64800000004</v>
      </c>
    </row>
    <row r="76" spans="1:16" ht="21.75" customHeight="1">
      <c r="A76" s="66" t="s">
        <v>185</v>
      </c>
      <c r="G76" s="63"/>
      <c r="H76" s="54"/>
      <c r="I76" s="63"/>
      <c r="J76" s="54"/>
      <c r="K76" s="63"/>
      <c r="L76" s="54"/>
      <c r="M76" s="63"/>
    </row>
    <row r="77" spans="1:16" ht="21.75" customHeight="1">
      <c r="A77" s="66" t="s">
        <v>188</v>
      </c>
      <c r="G77" s="63">
        <f>+PL!F30</f>
        <v>-2934919</v>
      </c>
      <c r="H77" s="54"/>
      <c r="I77" s="63">
        <v>955796.8</v>
      </c>
      <c r="J77" s="54"/>
      <c r="K77" s="63">
        <f>+PL!J30</f>
        <v>-2626008</v>
      </c>
      <c r="L77" s="54"/>
      <c r="M77" s="63">
        <v>1425533.6</v>
      </c>
    </row>
    <row r="78" spans="1:16" ht="21.75" customHeight="1">
      <c r="A78" s="66" t="s">
        <v>145</v>
      </c>
      <c r="G78" s="63">
        <v>39228335.670000002</v>
      </c>
      <c r="H78" s="54"/>
      <c r="I78" s="63">
        <v>22000000</v>
      </c>
      <c r="J78" s="54"/>
      <c r="K78" s="63">
        <v>31382668.550000001</v>
      </c>
      <c r="L78" s="54"/>
      <c r="M78" s="63">
        <v>17000000</v>
      </c>
    </row>
    <row r="79" spans="1:16" ht="21.75" customHeight="1">
      <c r="A79" s="65" t="s">
        <v>150</v>
      </c>
      <c r="G79" s="63">
        <v>0</v>
      </c>
      <c r="H79" s="54"/>
      <c r="I79" s="63">
        <v>1904600</v>
      </c>
      <c r="J79" s="54"/>
      <c r="K79" s="144">
        <v>0</v>
      </c>
      <c r="L79" s="54"/>
      <c r="M79" s="63">
        <v>1904600</v>
      </c>
    </row>
    <row r="80" spans="1:16" ht="21.75" customHeight="1">
      <c r="G80" s="63"/>
      <c r="H80" s="54"/>
      <c r="I80" s="63"/>
      <c r="J80" s="54"/>
      <c r="K80" s="63"/>
      <c r="L80" s="54"/>
      <c r="M80" s="63"/>
    </row>
    <row r="81" spans="1:13" ht="21.75" customHeight="1">
      <c r="A81" s="44" t="s">
        <v>10</v>
      </c>
    </row>
    <row r="82" spans="1:13" ht="21.75" customHeight="1">
      <c r="D82" s="145"/>
    </row>
    <row r="83" spans="1:13" ht="21.75" customHeight="1">
      <c r="A83" s="59"/>
      <c r="B83" s="59"/>
      <c r="C83" s="59"/>
      <c r="D83" s="59"/>
      <c r="F83" s="43"/>
      <c r="I83" s="59"/>
      <c r="J83" s="59"/>
      <c r="K83" s="59"/>
      <c r="L83" s="59"/>
      <c r="M83" s="59"/>
    </row>
    <row r="84" spans="1:13" ht="21.75" customHeight="1">
      <c r="A84" s="149" t="s">
        <v>11</v>
      </c>
      <c r="B84" s="149"/>
      <c r="C84" s="149"/>
      <c r="D84" s="149"/>
      <c r="F84" s="43"/>
      <c r="I84" s="149" t="s">
        <v>140</v>
      </c>
      <c r="J84" s="149"/>
      <c r="K84" s="149"/>
      <c r="L84" s="149"/>
      <c r="M84" s="149"/>
    </row>
    <row r="85" spans="1:13" ht="21.75" customHeight="1">
      <c r="A85" s="148" t="s">
        <v>12</v>
      </c>
      <c r="B85" s="148"/>
      <c r="C85" s="148"/>
      <c r="D85" s="148"/>
      <c r="F85" s="43"/>
      <c r="I85" s="148" t="s">
        <v>12</v>
      </c>
      <c r="J85" s="148"/>
      <c r="K85" s="148"/>
      <c r="L85" s="148"/>
      <c r="M85" s="148"/>
    </row>
  </sheetData>
  <mergeCells count="12">
    <mergeCell ref="G49:J49"/>
    <mergeCell ref="K49:M49"/>
    <mergeCell ref="A84:D84"/>
    <mergeCell ref="I84:M84"/>
    <mergeCell ref="A85:D85"/>
    <mergeCell ref="I85:M85"/>
    <mergeCell ref="G5:J5"/>
    <mergeCell ref="K5:M5"/>
    <mergeCell ref="A43:D43"/>
    <mergeCell ref="I43:M43"/>
    <mergeCell ref="A44:D44"/>
    <mergeCell ref="I44:M44"/>
  </mergeCells>
  <pageMargins left="0.98425196850393704" right="0.196850393700787" top="0.78740157480314998" bottom="0.196850393700787" header="0.196850393700787" footer="0.196850393700787"/>
  <pageSetup paperSize="9" scale="78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2020-02-20T07:51:34Z</cp:lastPrinted>
  <dcterms:created xsi:type="dcterms:W3CDTF">2011-12-19T06:33:27Z</dcterms:created>
  <dcterms:modified xsi:type="dcterms:W3CDTF">2020-02-20T07:51:39Z</dcterms:modified>
</cp:coreProperties>
</file>