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etbay\2019\Ye12'2019\"/>
    </mc:Choice>
  </mc:AlternateContent>
  <xr:revisionPtr revIDLastSave="0" documentId="13_ncr:1_{10B3AB0A-03F3-48A1-AF7B-8F9F5B6316A8}" xr6:coauthVersionLast="36" xr6:coauthVersionMax="36" xr10:uidLastSave="{00000000-0000-0000-0000-000000000000}"/>
  <bookViews>
    <workbookView xWindow="0" yWindow="0" windowWidth="20490" windowHeight="7545" activeTab="4" xr2:uid="{00000000-000D-0000-FFFF-FFFF00000000}"/>
  </bookViews>
  <sheets>
    <sheet name="BS" sheetId="1" r:id="rId1"/>
    <sheet name="PL" sheetId="3" r:id="rId2"/>
    <sheet name="SC-Conso" sheetId="5" r:id="rId3"/>
    <sheet name="SC-Company" sheetId="2" r:id="rId4"/>
    <sheet name="CF" sheetId="4" r:id="rId5"/>
  </sheets>
  <definedNames>
    <definedName name="_xlnm.Print_Area" localSheetId="1">PL!$A$1:$M$48</definedName>
    <definedName name="_xlnm.Print_Area" localSheetId="3">'SC-Company'!$A$1:$S$33</definedName>
    <definedName name="_xlnm.Print_Area" localSheetId="2">'SC-Conso'!$A$1:$U$33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8" i="4" l="1"/>
  <c r="J8" i="4"/>
  <c r="H8" i="4"/>
  <c r="F8" i="4"/>
  <c r="L21" i="3"/>
  <c r="J21" i="3"/>
  <c r="H21" i="3"/>
  <c r="F21" i="3"/>
  <c r="L19" i="3"/>
  <c r="J19" i="3"/>
  <c r="H19" i="3"/>
  <c r="F19" i="3"/>
  <c r="H65" i="4" l="1"/>
  <c r="J65" i="4"/>
  <c r="L65" i="4"/>
  <c r="H68" i="4"/>
  <c r="J68" i="4"/>
  <c r="L68" i="4"/>
  <c r="H10" i="3"/>
  <c r="H13" i="3" s="1"/>
  <c r="H17" i="3" s="1"/>
  <c r="J10" i="3"/>
  <c r="J13" i="3" s="1"/>
  <c r="J17" i="3" s="1"/>
  <c r="L10" i="3"/>
  <c r="L13" i="3"/>
  <c r="L17" i="3" s="1"/>
  <c r="H81" i="1"/>
  <c r="J81" i="1"/>
  <c r="L81" i="1"/>
  <c r="L82" i="1"/>
  <c r="H47" i="1"/>
  <c r="H52" i="1" s="1"/>
  <c r="J47" i="1"/>
  <c r="J52" i="1" s="1"/>
  <c r="L47" i="1"/>
  <c r="H51" i="1"/>
  <c r="J51" i="1"/>
  <c r="L51" i="1"/>
  <c r="L52" i="1" s="1"/>
  <c r="H16" i="1"/>
  <c r="J16" i="1"/>
  <c r="L16" i="1"/>
  <c r="H26" i="1"/>
  <c r="J26" i="1"/>
  <c r="L26" i="1"/>
  <c r="L27" i="1" s="1"/>
  <c r="J82" i="1" l="1"/>
  <c r="H82" i="1"/>
  <c r="H27" i="1"/>
  <c r="J27" i="1"/>
  <c r="J22" i="5"/>
  <c r="J17" i="5"/>
  <c r="J19" i="5" s="1"/>
  <c r="J24" i="5" s="1"/>
  <c r="J26" i="5" s="1"/>
  <c r="J15" i="5"/>
  <c r="J25" i="5" l="1"/>
  <c r="H29" i="3"/>
  <c r="J29" i="3"/>
  <c r="L29" i="3"/>
  <c r="H34" i="3"/>
  <c r="J34" i="3"/>
  <c r="L34" i="3"/>
  <c r="L35" i="3" l="1"/>
  <c r="L36" i="3" s="1"/>
  <c r="J35" i="3"/>
  <c r="J36" i="3" s="1"/>
  <c r="H35" i="3"/>
  <c r="H36" i="3" s="1"/>
  <c r="H40" i="3"/>
  <c r="L40" i="3"/>
  <c r="J40" i="3"/>
  <c r="Q12" i="2"/>
  <c r="S12" i="2" s="1"/>
  <c r="I22" i="2"/>
  <c r="I15" i="2"/>
  <c r="I17" i="2" s="1"/>
  <c r="I19" i="2" s="1"/>
  <c r="I25" i="2" s="1"/>
  <c r="R12" i="5"/>
  <c r="H22" i="5"/>
  <c r="H15" i="5"/>
  <c r="H17" i="5" s="1"/>
  <c r="H19" i="5" s="1"/>
  <c r="H25" i="5" s="1"/>
  <c r="F81" i="1"/>
  <c r="I24" i="2" l="1"/>
  <c r="I26" i="2" s="1"/>
  <c r="H24" i="5"/>
  <c r="H26" i="5" s="1"/>
  <c r="Q16" i="2"/>
  <c r="S16" i="2" s="1"/>
  <c r="R16" i="5"/>
  <c r="T16" i="5" s="1"/>
  <c r="L22" i="4" l="1"/>
  <c r="L35" i="4" s="1"/>
  <c r="L38" i="4" s="1"/>
  <c r="L69" i="4" s="1"/>
  <c r="L71" i="4" s="1"/>
  <c r="J22" i="4"/>
  <c r="J35" i="4" s="1"/>
  <c r="J38" i="4" s="1"/>
  <c r="J69" i="4" s="1"/>
  <c r="J71" i="4" s="1"/>
  <c r="H22" i="4"/>
  <c r="H35" i="4" s="1"/>
  <c r="H38" i="4" s="1"/>
  <c r="H69" i="4" s="1"/>
  <c r="H71" i="4" s="1"/>
  <c r="O21" i="2"/>
  <c r="M21" i="2"/>
  <c r="Q23" i="2"/>
  <c r="R23" i="5"/>
  <c r="F10" i="3"/>
  <c r="F13" i="3" s="1"/>
  <c r="F17" i="3" s="1"/>
  <c r="H83" i="1" l="1"/>
  <c r="S23" i="2"/>
  <c r="T23" i="5"/>
  <c r="G22" i="2" l="1"/>
  <c r="G15" i="2"/>
  <c r="G17" i="2" s="1"/>
  <c r="G19" i="2" s="1"/>
  <c r="G25" i="2" s="1"/>
  <c r="F22" i="5"/>
  <c r="F15" i="5"/>
  <c r="F17" i="5" s="1"/>
  <c r="F19" i="5" s="1"/>
  <c r="F25" i="5" s="1"/>
  <c r="G24" i="2" l="1"/>
  <c r="G26" i="2" s="1"/>
  <c r="F24" i="5"/>
  <c r="F26" i="5" s="1"/>
  <c r="Q21" i="2" l="1"/>
  <c r="Q20" i="2"/>
  <c r="Q22" i="2" l="1"/>
  <c r="S21" i="2"/>
  <c r="R20" i="5"/>
  <c r="Q14" i="2" l="1"/>
  <c r="Q13" i="2"/>
  <c r="O22" i="2"/>
  <c r="O15" i="2"/>
  <c r="R14" i="5"/>
  <c r="R13" i="5"/>
  <c r="T12" i="5"/>
  <c r="O17" i="2" l="1"/>
  <c r="O19" i="2" s="1"/>
  <c r="Q15" i="2"/>
  <c r="Q17" i="2" s="1"/>
  <c r="Q19" i="2" s="1"/>
  <c r="Q25" i="2" s="1"/>
  <c r="R15" i="5"/>
  <c r="R17" i="5" s="1"/>
  <c r="P15" i="5"/>
  <c r="P17" i="5" s="1"/>
  <c r="P19" i="5" s="1"/>
  <c r="O24" i="2" l="1"/>
  <c r="Q24" i="2" l="1"/>
  <c r="Q26" i="2" s="1"/>
  <c r="F51" i="1"/>
  <c r="F26" i="1"/>
  <c r="F34" i="3" l="1"/>
  <c r="N21" i="5" s="1"/>
  <c r="N14" i="5"/>
  <c r="T14" i="5" s="1"/>
  <c r="F29" i="3"/>
  <c r="P21" i="5" s="1"/>
  <c r="R21" i="5" l="1"/>
  <c r="R22" i="5" s="1"/>
  <c r="P22" i="5"/>
  <c r="P24" i="5" s="1"/>
  <c r="S14" i="2"/>
  <c r="F35" i="3"/>
  <c r="T21" i="5" l="1"/>
  <c r="N13" i="5"/>
  <c r="T13" i="5" s="1"/>
  <c r="T15" i="5" s="1"/>
  <c r="T17" i="5" s="1"/>
  <c r="M13" i="2"/>
  <c r="S13" i="2" s="1"/>
  <c r="S15" i="2" s="1"/>
  <c r="K22" i="2"/>
  <c r="E22" i="2"/>
  <c r="K15" i="2"/>
  <c r="K17" i="2" s="1"/>
  <c r="K19" i="2" s="1"/>
  <c r="K25" i="2" s="1"/>
  <c r="E15" i="2"/>
  <c r="E17" i="2" s="1"/>
  <c r="E19" i="2" s="1"/>
  <c r="L22" i="5"/>
  <c r="D22" i="5"/>
  <c r="L15" i="5"/>
  <c r="L17" i="5" s="1"/>
  <c r="L25" i="5" s="1"/>
  <c r="D15" i="5"/>
  <c r="D17" i="5" s="1"/>
  <c r="E24" i="2" l="1"/>
  <c r="K24" i="2"/>
  <c r="K26" i="2" s="1"/>
  <c r="S17" i="2"/>
  <c r="S19" i="2" s="1"/>
  <c r="M15" i="2"/>
  <c r="M17" i="2" s="1"/>
  <c r="M19" i="2" s="1"/>
  <c r="N15" i="5"/>
  <c r="N17" i="5" s="1"/>
  <c r="T25" i="5" l="1"/>
  <c r="F68" i="4"/>
  <c r="F22" i="4"/>
  <c r="F35" i="4" s="1"/>
  <c r="F38" i="4" s="1"/>
  <c r="N25" i="5" l="1"/>
  <c r="D25" i="5"/>
  <c r="R19" i="5" l="1"/>
  <c r="R24" i="5" l="1"/>
  <c r="R26" i="5" s="1"/>
  <c r="R25" i="5"/>
  <c r="F65" i="4"/>
  <c r="F69" i="4" s="1"/>
  <c r="N19" i="5" l="1"/>
  <c r="L19" i="5"/>
  <c r="L24" i="5" s="1"/>
  <c r="L26" i="5" s="1"/>
  <c r="D19" i="5"/>
  <c r="T19" i="5" l="1"/>
  <c r="D24" i="5"/>
  <c r="D26" i="5" s="1"/>
  <c r="H72" i="4"/>
  <c r="N20" i="5" l="1"/>
  <c r="T20" i="5" s="1"/>
  <c r="T22" i="5" s="1"/>
  <c r="T24" i="5" s="1"/>
  <c r="T26" i="5" s="1"/>
  <c r="F36" i="3"/>
  <c r="F40" i="3"/>
  <c r="M20" i="2"/>
  <c r="L72" i="4"/>
  <c r="F47" i="1"/>
  <c r="F16" i="1"/>
  <c r="M22" i="2" l="1"/>
  <c r="M24" i="2" s="1"/>
  <c r="M26" i="2" s="1"/>
  <c r="S20" i="2"/>
  <c r="S22" i="2" s="1"/>
  <c r="S24" i="2" s="1"/>
  <c r="N22" i="5"/>
  <c r="N24" i="5" s="1"/>
  <c r="N26" i="5" s="1"/>
  <c r="J72" i="4"/>
  <c r="F71" i="4"/>
  <c r="F72" i="4" s="1"/>
  <c r="F27" i="1"/>
  <c r="F52" i="1"/>
  <c r="F82" i="1" s="1"/>
  <c r="J83" i="1" l="1"/>
  <c r="F83" i="1"/>
  <c r="E25" i="2" l="1"/>
  <c r="L83" i="1" l="1"/>
  <c r="M25" i="2"/>
  <c r="E26" i="2"/>
  <c r="S25" i="2" l="1"/>
  <c r="S26" i="2" l="1"/>
</calcChain>
</file>

<file path=xl/sharedStrings.xml><?xml version="1.0" encoding="utf-8"?>
<sst xmlns="http://schemas.openxmlformats.org/spreadsheetml/2006/main" count="334" uniqueCount="196">
  <si>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</si>
  <si>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</si>
  <si>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</si>
  <si>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</si>
  <si>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</si>
  <si>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</si>
  <si>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</si>
  <si>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</si>
  <si>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</si>
  <si>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</si>
  <si>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</si>
  <si>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Mr. Pichit Viwatrujirapong</t>
  </si>
  <si>
    <t>(Director)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</si>
  <si>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</si>
  <si>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</si>
  <si>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</si>
  <si>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</si>
  <si>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</si>
  <si>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</si>
  <si>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</si>
  <si>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</si>
  <si>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</si>
  <si>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</si>
  <si>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</si>
  <si>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</si>
  <si>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</si>
  <si>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</si>
  <si>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</si>
  <si>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Cost of services</t>
  </si>
  <si>
    <t>Gross profit</t>
  </si>
  <si>
    <t>Other income</t>
  </si>
  <si>
    <t>Profit before operating expenses</t>
  </si>
  <si>
    <t>Servicing expenses</t>
  </si>
  <si>
    <t>Adminstrative expenses</t>
  </si>
  <si>
    <t>Cash flows from operating activities</t>
  </si>
  <si>
    <t xml:space="preserve">   to net cash provided by (paid from) operating activities</t>
  </si>
  <si>
    <t xml:space="preserve">      Interest income</t>
  </si>
  <si>
    <t xml:space="preserve">   in operating assets and liabilities</t>
  </si>
  <si>
    <t xml:space="preserve">   Other current assets</t>
  </si>
  <si>
    <t xml:space="preserve">   Accrued expenses</t>
  </si>
  <si>
    <t xml:space="preserve">   Other current liabilities</t>
  </si>
  <si>
    <t>Cash received from interest income</t>
  </si>
  <si>
    <t>Cash flows from investing activities</t>
  </si>
  <si>
    <t>Cash flows from financing activities</t>
  </si>
  <si>
    <t>Dividends paid</t>
  </si>
  <si>
    <t>share capital</t>
  </si>
  <si>
    <t>Unappropriated</t>
  </si>
  <si>
    <t>Total</t>
  </si>
  <si>
    <t>Trade and other receivables</t>
  </si>
  <si>
    <t>Trade and other payables</t>
  </si>
  <si>
    <t>Appropriated</t>
  </si>
  <si>
    <t>Intangible assets</t>
  </si>
  <si>
    <t>Equipment</t>
  </si>
  <si>
    <t>Provision for long-term employee benefits</t>
  </si>
  <si>
    <t xml:space="preserve">      Provision for long-term employee benefits</t>
  </si>
  <si>
    <t xml:space="preserve">      Depreciation and amortisation</t>
  </si>
  <si>
    <t>Inventories</t>
  </si>
  <si>
    <t>Profit from operating activities before changes</t>
  </si>
  <si>
    <t xml:space="preserve">   Trade and other receivables</t>
  </si>
  <si>
    <t xml:space="preserve">   Trade and other payables</t>
  </si>
  <si>
    <t>Statement of comprehensive income</t>
  </si>
  <si>
    <t>Other comprehensive income:</t>
  </si>
  <si>
    <t>Other comprehensive income for the year</t>
  </si>
  <si>
    <t>Total comprehensive income for the year</t>
  </si>
  <si>
    <t>Earnings per share</t>
  </si>
  <si>
    <t>Basic earnings per share</t>
  </si>
  <si>
    <t>Profit before income tax expenses</t>
  </si>
  <si>
    <t>Statement of financial position</t>
  </si>
  <si>
    <t>Statement of financial position (continued)</t>
  </si>
  <si>
    <t xml:space="preserve">   Registered</t>
  </si>
  <si>
    <t xml:space="preserve">   Weighted average number of ordinary shares (shares)</t>
  </si>
  <si>
    <t>Statement of cash flows</t>
  </si>
  <si>
    <t>Statement of changes in shareholders' equity</t>
  </si>
  <si>
    <t>Profit before tax</t>
  </si>
  <si>
    <t>Adjustments to reconcile  profit before tax</t>
  </si>
  <si>
    <t>Net cash flows from operating activities</t>
  </si>
  <si>
    <t>Statement of cash flows (continued)</t>
  </si>
  <si>
    <t>Consolidated financial statements</t>
  </si>
  <si>
    <t xml:space="preserve"> Separate financial statements</t>
  </si>
  <si>
    <t xml:space="preserve">31 December </t>
  </si>
  <si>
    <t>Investment in subsidiary</t>
  </si>
  <si>
    <t xml:space="preserve">   Profit attributable to equity holders of the Company</t>
  </si>
  <si>
    <t>Other non-current assets</t>
  </si>
  <si>
    <t>Restricted bank deposits</t>
  </si>
  <si>
    <t xml:space="preserve"> Consolidated financial statements</t>
  </si>
  <si>
    <t>Other components of shareholders' equity</t>
  </si>
  <si>
    <t>Separate financial statements</t>
  </si>
  <si>
    <t xml:space="preserve">   Issued and paid up</t>
  </si>
  <si>
    <t>Netbay Public Company Limited and its subsidiary</t>
  </si>
  <si>
    <t xml:space="preserve">   Prepaid expenses</t>
  </si>
  <si>
    <t>Mr. Pichai Asavanapakas</t>
  </si>
  <si>
    <t>Profit or loss:</t>
  </si>
  <si>
    <t>Prepaid expenses</t>
  </si>
  <si>
    <t>Prepaid corporate income tax</t>
  </si>
  <si>
    <t>Unearned income</t>
  </si>
  <si>
    <t>Income tax revenue (expenses)</t>
  </si>
  <si>
    <t>Profit for the year</t>
  </si>
  <si>
    <t xml:space="preserve">      200,000,000 ordinary shares of Baht 1 each</t>
  </si>
  <si>
    <t>Current investments</t>
  </si>
  <si>
    <t>Issued and paid-up</t>
  </si>
  <si>
    <t>shareholders' equity</t>
  </si>
  <si>
    <t>Statement of changes in shareholders' equity (continued)</t>
  </si>
  <si>
    <t>Proceeds from sales of equipment</t>
  </si>
  <si>
    <t xml:space="preserve">Other comprehensive income to be reclassified </t>
  </si>
  <si>
    <t xml:space="preserve">    to profit or loss in subsequent periods: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</si>
  <si>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</si>
  <si>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</si>
  <si>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</si>
  <si>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</si>
  <si>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 xml:space="preserve">   - net of income tax</t>
  </si>
  <si>
    <t>Other long-term investments</t>
  </si>
  <si>
    <t>Other non-current liabilities</t>
  </si>
  <si>
    <t xml:space="preserve">      Write-off withholding tax</t>
  </si>
  <si>
    <t xml:space="preserve">   Other non-current liabilities</t>
  </si>
  <si>
    <t xml:space="preserve"> share capital</t>
  </si>
  <si>
    <t>shareholder's equity</t>
  </si>
  <si>
    <t>Supplemental cash flows information</t>
  </si>
  <si>
    <t>Deferred tax assets</t>
  </si>
  <si>
    <t xml:space="preserve"> common control  </t>
  </si>
  <si>
    <t xml:space="preserve">combination under </t>
  </si>
  <si>
    <t xml:space="preserve">      Gain on sales of investments</t>
  </si>
  <si>
    <t xml:space="preserve">   Unearned income</t>
  </si>
  <si>
    <t>Net increase (decrease) in cash and cash equivalents</t>
  </si>
  <si>
    <t>Share premium</t>
  </si>
  <si>
    <t>Operating assets (increase) decrease</t>
  </si>
  <si>
    <t xml:space="preserve">   Other non-current assets</t>
  </si>
  <si>
    <t>Operating liabilities increase (decrease)</t>
  </si>
  <si>
    <t xml:space="preserve">Cash received from interest </t>
  </si>
  <si>
    <t>Cash paid for income tax</t>
  </si>
  <si>
    <t>Cash received from sales of other long-term investments</t>
  </si>
  <si>
    <t>Cash paid for acquisitions of equipment</t>
  </si>
  <si>
    <t>Non-cash items consists of</t>
  </si>
  <si>
    <t>avaliable-for-sale</t>
  </si>
  <si>
    <t>Share discount on</t>
  </si>
  <si>
    <t>business</t>
  </si>
  <si>
    <t>components of</t>
  </si>
  <si>
    <t xml:space="preserve">Total other </t>
  </si>
  <si>
    <t>Share discount</t>
  </si>
  <si>
    <t xml:space="preserve"> on business</t>
  </si>
  <si>
    <t>8, 9</t>
  </si>
  <si>
    <t>Actuarial gains (losses) - net of income taxes</t>
  </si>
  <si>
    <t>investments</t>
  </si>
  <si>
    <t>Share discount on business combination</t>
  </si>
  <si>
    <t xml:space="preserve">   under common control</t>
  </si>
  <si>
    <t>of sharehodlers' equity</t>
  </si>
  <si>
    <t xml:space="preserve">Other components </t>
  </si>
  <si>
    <t>Mrs. Kobkanjana Veerapongpradit</t>
  </si>
  <si>
    <t xml:space="preserve">      Dividend income</t>
  </si>
  <si>
    <t>Dividend income</t>
  </si>
  <si>
    <t xml:space="preserve">   Inventories</t>
  </si>
  <si>
    <t>Cash and cash equivalents at beginning of the year</t>
  </si>
  <si>
    <t>Cash and cash equivalents at end of the year (Note 6)</t>
  </si>
  <si>
    <t xml:space="preserve">   Transfer of other long-term investments to current investments</t>
  </si>
  <si>
    <t xml:space="preserve">Balance as at 1 January 2018 </t>
  </si>
  <si>
    <t>Balance as at 31 December 2018</t>
  </si>
  <si>
    <t>2018</t>
  </si>
  <si>
    <t>Increase in payable from purchase of treasury bill investment</t>
  </si>
  <si>
    <t>Net cash flows used in financing activities</t>
  </si>
  <si>
    <t xml:space="preserve">   Gain (loss) on changes in value of available-for-sale investments</t>
  </si>
  <si>
    <t xml:space="preserve">Gain (loss) on change in value of  available-for-sale investments </t>
  </si>
  <si>
    <t>Share surplus (discount)</t>
  </si>
  <si>
    <t xml:space="preserve">on change in value of </t>
  </si>
  <si>
    <t xml:space="preserve">      - Subsidiary</t>
  </si>
  <si>
    <t>The Company</t>
  </si>
  <si>
    <t>Subsidiary</t>
  </si>
  <si>
    <t>Cash paid for purchase of other long-term investments</t>
  </si>
  <si>
    <t>Dividend received from subsidary</t>
  </si>
  <si>
    <t xml:space="preserve">      - The Company</t>
  </si>
  <si>
    <t xml:space="preserve">   Purchase of equipment by recording as liabilities</t>
  </si>
  <si>
    <t>As at 31 December 2019</t>
  </si>
  <si>
    <t>2019</t>
  </si>
  <si>
    <t>For the year ended 31 December 2019</t>
  </si>
  <si>
    <t xml:space="preserve">Balance as at 1 January 2019 </t>
  </si>
  <si>
    <t>Balance as at 31 December 2019</t>
  </si>
  <si>
    <t>Balance as at 1 January 2019</t>
  </si>
  <si>
    <t xml:space="preserve">      Loss from write-off equipment</t>
  </si>
  <si>
    <t>Increase in receivable from selling of securities</t>
  </si>
  <si>
    <t>Cash paid for purchase of intangible assets</t>
  </si>
  <si>
    <t xml:space="preserve">      - net of income tax</t>
  </si>
  <si>
    <t>8, 16</t>
  </si>
  <si>
    <t>Decrease in current investments</t>
  </si>
  <si>
    <t>Investment in joint venture</t>
  </si>
  <si>
    <t>8, 20, 23</t>
  </si>
  <si>
    <t>7, 13, 22</t>
  </si>
  <si>
    <t>18, 22</t>
  </si>
  <si>
    <t>Cash paid for investment in joint venture</t>
  </si>
  <si>
    <t xml:space="preserve">   joint venture and income tax expenses</t>
  </si>
  <si>
    <t xml:space="preserve">Profit before share of loss from investment in </t>
  </si>
  <si>
    <t>Share of loss from investment in joint venture</t>
  </si>
  <si>
    <t xml:space="preserve">      Unrealised gain on change in value of investments</t>
  </si>
  <si>
    <t xml:space="preserve">      Amortisation of discount (premium) on debt securities</t>
  </si>
  <si>
    <t xml:space="preserve">      Share of loss from investment in joint venture</t>
  </si>
  <si>
    <t>Decrease in restricted bank deposits</t>
  </si>
  <si>
    <t>Revenue from contracts with customers</t>
  </si>
  <si>
    <t>Net cash flows used in investing activities</t>
  </si>
  <si>
    <t xml:space="preserve">   Actuarial gains (losses) - net of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</si>
</sst>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;\(#,##0\)"/>
  </numFmts>
  <fonts count="16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sz val="10"/>
      <name val="ApFont"/>
      <charset val="22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4"/>
      <name val="Cordia New"/>
      <family val="2"/>
    </font>
    <font>
      <i/>
      <sz val="10"/>
      <color theme="1"/>
      <name val="Arial"/>
      <family val="2"/>
    </font>
    <font>
      <u/>
      <sz val="10"/>
      <name val="Arial"/>
      <family val="2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8">
    <xf numFmtId="0" fontId="0" fillId="0" borderId="0"/>
    <xf numFmtId="0" fontId="4" fillId="0" borderId="0"/>
    <xf numFmtId="0" fontId="6" fillId="0" borderId="0"/>
    <xf numFmtId="0" fontId="6" fillId="0" borderId="0"/>
    <xf numFmtId="0" fontId="12" fillId="0" borderId="0"/>
    <xf numFmtId="43" fontId="12" fillId="0" borderId="0" applyFont="0" applyFill="0" applyBorder="0" applyAlignment="0" applyProtection="0"/>
    <xf numFmtId="0" fontId="15" fillId="0" borderId="0"/>
    <xf numFmtId="0" fontId="6" fillId="0" borderId="0"/>
  </cellStyleXfs>
  <cellXfs count="167">
    <xf numFmtId="0" fontId="0" fillId="0" borderId="0" xfId="0"/>
    <xf numFmtId="37" fontId="1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37" fontId="2" fillId="0" borderId="4" xfId="0" applyNumberFormat="1" applyFont="1" applyBorder="1" applyAlignment="1">
      <alignment vertical="center"/>
    </xf>
    <xf numFmtId="37" fontId="2" fillId="0" borderId="4" xfId="0" applyNumberFormat="1" applyFont="1" applyBorder="1" applyAlignment="1">
      <alignment horizontal="center" vertical="center"/>
    </xf>
    <xf numFmtId="41" fontId="2" fillId="0" borderId="0" xfId="0" applyNumberFormat="1" applyFont="1" applyBorder="1" applyAlignment="1">
      <alignment vertical="center"/>
    </xf>
    <xf numFmtId="37" fontId="2" fillId="0" borderId="0" xfId="0" applyNumberFormat="1" applyFont="1" applyBorder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0" fontId="5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37" fontId="5" fillId="0" borderId="0" xfId="2" applyNumberFormat="1" applyFont="1" applyAlignment="1">
      <alignment horizontal="left" vertical="center"/>
    </xf>
    <xf numFmtId="37" fontId="7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centerContinuous"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9" fillId="0" borderId="0" xfId="2" applyFont="1" applyAlignment="1">
      <alignment horizontal="centerContinuous" vertical="center"/>
    </xf>
    <xf numFmtId="37" fontId="8" fillId="0" borderId="0" xfId="2" applyNumberFormat="1" applyFont="1" applyAlignment="1">
      <alignment horizontal="centerContinuous" vertical="center"/>
    </xf>
    <xf numFmtId="37" fontId="9" fillId="0" borderId="0" xfId="2" applyNumberFormat="1" applyFont="1" applyAlignment="1">
      <alignment horizontal="centerContinuous" vertical="center"/>
    </xf>
    <xf numFmtId="0" fontId="8" fillId="0" borderId="0" xfId="2" applyFont="1" applyAlignment="1">
      <alignment horizontal="right" vertical="center"/>
    </xf>
    <xf numFmtId="0" fontId="8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37" fontId="11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horizontal="center" vertical="center"/>
    </xf>
    <xf numFmtId="0" fontId="10" fillId="0" borderId="0" xfId="2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41" fontId="8" fillId="0" borderId="0" xfId="3" applyNumberFormat="1" applyFont="1" applyBorder="1" applyAlignment="1">
      <alignment vertical="center"/>
    </xf>
    <xf numFmtId="41" fontId="8" fillId="0" borderId="0" xfId="3" applyNumberFormat="1" applyFont="1" applyAlignment="1">
      <alignment vertical="center"/>
    </xf>
    <xf numFmtId="41" fontId="8" fillId="0" borderId="3" xfId="3" applyNumberFormat="1" applyFont="1" applyBorder="1" applyAlignment="1">
      <alignment vertical="center"/>
    </xf>
    <xf numFmtId="0" fontId="8" fillId="0" borderId="0" xfId="2" applyFont="1" applyBorder="1" applyAlignment="1">
      <alignment vertical="center"/>
    </xf>
    <xf numFmtId="0" fontId="8" fillId="0" borderId="0" xfId="3" applyFont="1" applyAlignment="1">
      <alignment vertical="center"/>
    </xf>
    <xf numFmtId="37" fontId="8" fillId="0" borderId="0" xfId="3" applyNumberFormat="1" applyFont="1" applyBorder="1" applyAlignment="1">
      <alignment vertical="center"/>
    </xf>
    <xf numFmtId="37" fontId="8" fillId="0" borderId="0" xfId="2" applyNumberFormat="1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2" applyNumberFormat="1" applyFont="1" applyAlignment="1">
      <alignment vertical="center"/>
    </xf>
    <xf numFmtId="37" fontId="8" fillId="0" borderId="4" xfId="0" applyNumberFormat="1" applyFont="1" applyBorder="1" applyAlignment="1">
      <alignment vertical="center"/>
    </xf>
    <xf numFmtId="37" fontId="8" fillId="0" borderId="0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centerContinuous" vertical="center"/>
    </xf>
    <xf numFmtId="0" fontId="9" fillId="0" borderId="0" xfId="2" applyFont="1" applyAlignment="1">
      <alignment vertical="center"/>
    </xf>
    <xf numFmtId="37" fontId="9" fillId="0" borderId="0" xfId="2" applyNumberFormat="1" applyFont="1" applyAlignment="1">
      <alignment vertical="center"/>
    </xf>
    <xf numFmtId="37" fontId="2" fillId="0" borderId="0" xfId="0" applyNumberFormat="1" applyFont="1" applyBorder="1" applyAlignment="1">
      <alignment horizontal="center" vertical="center"/>
    </xf>
    <xf numFmtId="37" fontId="3" fillId="0" borderId="0" xfId="0" applyNumberFormat="1" applyFont="1" applyBorder="1" applyAlignment="1">
      <alignment horizontal="center" vertical="center"/>
    </xf>
    <xf numFmtId="37" fontId="1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41" fontId="0" fillId="0" borderId="0" xfId="4" applyNumberFormat="1" applyFont="1" applyFill="1" applyBorder="1" applyAlignment="1">
      <alignment horizontal="right" vertical="center"/>
    </xf>
    <xf numFmtId="41" fontId="0" fillId="0" borderId="0" xfId="4" applyNumberFormat="1" applyFont="1" applyFill="1" applyBorder="1" applyAlignment="1">
      <alignment horizontal="center" vertical="center"/>
    </xf>
    <xf numFmtId="41" fontId="13" fillId="0" borderId="0" xfId="4" applyNumberFormat="1" applyFont="1" applyFill="1" applyBorder="1" applyAlignment="1">
      <alignment horizontal="center" vertical="center"/>
    </xf>
    <xf numFmtId="37" fontId="0" fillId="0" borderId="0" xfId="4" applyNumberFormat="1" applyFont="1" applyFill="1" applyBorder="1" applyAlignment="1">
      <alignment horizontal="right" vertical="center"/>
    </xf>
    <xf numFmtId="39" fontId="0" fillId="0" borderId="0" xfId="5" applyNumberFormat="1" applyFont="1" applyFill="1" applyBorder="1" applyAlignment="1">
      <alignment vertical="center"/>
    </xf>
    <xf numFmtId="43" fontId="0" fillId="0" borderId="6" xfId="5" applyNumberFormat="1" applyFont="1" applyFill="1" applyBorder="1" applyAlignment="1">
      <alignment vertical="center"/>
    </xf>
    <xf numFmtId="41" fontId="8" fillId="0" borderId="0" xfId="2" applyNumberFormat="1" applyFont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41" fontId="0" fillId="0" borderId="0" xfId="0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2" xfId="1" applyNumberFormat="1" applyFont="1" applyFill="1" applyBorder="1" applyAlignment="1">
      <alignment horizontal="right" vertical="center"/>
    </xf>
    <xf numFmtId="41" fontId="0" fillId="0" borderId="0" xfId="0" applyNumberFormat="1" applyFont="1" applyFill="1" applyAlignment="1">
      <alignment vertical="center" wrapText="1"/>
    </xf>
    <xf numFmtId="41" fontId="2" fillId="0" borderId="3" xfId="1" applyNumberFormat="1" applyFont="1" applyFill="1" applyBorder="1" applyAlignment="1">
      <alignment horizontal="right" vertical="center"/>
    </xf>
    <xf numFmtId="41" fontId="2" fillId="0" borderId="6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centerContinuous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5" xfId="1" applyNumberFormat="1" applyFont="1" applyFill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Border="1" applyAlignment="1">
      <alignment horizontal="right" vertical="center"/>
    </xf>
    <xf numFmtId="41" fontId="2" fillId="0" borderId="6" xfId="1" applyNumberFormat="1" applyFont="1" applyFill="1" applyBorder="1" applyAlignment="1">
      <alignment horizontal="right" vertical="center"/>
    </xf>
    <xf numFmtId="41" fontId="8" fillId="0" borderId="0" xfId="3" applyNumberFormat="1" applyFont="1" applyFill="1" applyBorder="1" applyAlignment="1">
      <alignment vertical="center"/>
    </xf>
    <xf numFmtId="0" fontId="2" fillId="0" borderId="0" xfId="0" quotePrefix="1" applyNumberFormat="1" applyFont="1" applyBorder="1" applyAlignment="1">
      <alignment horizontal="centerContinuous" vertical="center"/>
    </xf>
    <xf numFmtId="0" fontId="2" fillId="0" borderId="0" xfId="0" applyNumberFormat="1" applyFont="1" applyBorder="1" applyAlignment="1">
      <alignment horizontal="centerContinuous" vertical="center"/>
    </xf>
    <xf numFmtId="43" fontId="0" fillId="0" borderId="0" xfId="5" applyNumberFormat="1" applyFont="1" applyFill="1" applyBorder="1" applyAlignment="1">
      <alignment vertical="center"/>
    </xf>
    <xf numFmtId="43" fontId="2" fillId="0" borderId="0" xfId="0" applyNumberFormat="1" applyFont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1" fontId="2" fillId="0" borderId="2" xfId="0" quotePrefix="1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1" fontId="2" fillId="0" borderId="0" xfId="0" quotePrefix="1" applyNumberFormat="1" applyFont="1" applyBorder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37" fontId="2" fillId="0" borderId="0" xfId="0" applyNumberFormat="1" applyFont="1" applyBorder="1" applyAlignment="1">
      <alignment horizontal="centerContinuous" vertical="center"/>
    </xf>
    <xf numFmtId="15" fontId="2" fillId="0" borderId="1" xfId="0" quotePrefix="1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5" fontId="2" fillId="0" borderId="0" xfId="0" quotePrefix="1" applyNumberFormat="1" applyFont="1" applyFill="1" applyBorder="1" applyAlignment="1">
      <alignment horizontal="center" vertical="center"/>
    </xf>
    <xf numFmtId="37" fontId="5" fillId="0" borderId="0" xfId="6" applyNumberFormat="1" applyFont="1" applyAlignment="1">
      <alignment vertical="center"/>
    </xf>
    <xf numFmtId="37" fontId="8" fillId="0" borderId="0" xfId="6" applyNumberFormat="1" applyFont="1" applyAlignment="1">
      <alignment vertical="center"/>
    </xf>
    <xf numFmtId="41" fontId="8" fillId="0" borderId="0" xfId="3" applyNumberFormat="1" applyFont="1" applyFill="1" applyAlignment="1">
      <alignment vertical="center"/>
    </xf>
    <xf numFmtId="41" fontId="2" fillId="0" borderId="1" xfId="0" quotePrefix="1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0" fontId="5" fillId="0" borderId="0" xfId="2" applyFont="1" applyBorder="1" applyAlignment="1">
      <alignment horizontal="center" vertical="center"/>
    </xf>
    <xf numFmtId="0" fontId="8" fillId="0" borderId="0" xfId="2" applyFont="1" applyBorder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8" fillId="0" borderId="1" xfId="0" applyNumberFormat="1" applyFont="1" applyBorder="1" applyAlignment="1">
      <alignment horizontal="center" vertical="center"/>
    </xf>
    <xf numFmtId="37" fontId="8" fillId="0" borderId="0" xfId="0" applyNumberFormat="1" applyFont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centerContinuous"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8" fillId="0" borderId="1" xfId="3" applyNumberFormat="1" applyFont="1" applyFill="1" applyBorder="1" applyAlignment="1">
      <alignment vertical="center"/>
    </xf>
    <xf numFmtId="41" fontId="8" fillId="0" borderId="1" xfId="3" applyNumberFormat="1" applyFont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1" fontId="2" fillId="0" borderId="0" xfId="7" applyNumberFormat="1" applyFont="1" applyFill="1" applyBorder="1" applyAlignment="1">
      <alignment horizontal="right" vertical="center"/>
    </xf>
    <xf numFmtId="41" fontId="2" fillId="0" borderId="0" xfId="7" applyNumberFormat="1" applyFont="1" applyFill="1" applyAlignment="1">
      <alignment horizontal="right" vertical="center"/>
    </xf>
    <xf numFmtId="41" fontId="2" fillId="0" borderId="0" xfId="7" applyNumberFormat="1" applyFont="1" applyFill="1" applyBorder="1" applyAlignment="1">
      <alignment vertical="center"/>
    </xf>
    <xf numFmtId="41" fontId="2" fillId="0" borderId="5" xfId="7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41" fontId="2" fillId="0" borderId="2" xfId="7" applyNumberFormat="1" applyFont="1" applyFill="1" applyBorder="1" applyAlignment="1">
      <alignment horizontal="right" vertical="center"/>
    </xf>
    <xf numFmtId="41" fontId="2" fillId="0" borderId="1" xfId="7" applyNumberFormat="1" applyFont="1" applyFill="1" applyBorder="1" applyAlignment="1">
      <alignment vertical="center"/>
    </xf>
    <xf numFmtId="37" fontId="0" fillId="0" borderId="6" xfId="5" applyNumberFormat="1" applyFont="1" applyFill="1" applyBorder="1" applyAlignment="1">
      <alignment vertical="center"/>
    </xf>
    <xf numFmtId="39" fontId="0" fillId="0" borderId="0" xfId="4" applyNumberFormat="1" applyFont="1" applyFill="1" applyBorder="1" applyAlignment="1">
      <alignment horizontal="center" vertical="center"/>
    </xf>
    <xf numFmtId="37" fontId="8" fillId="0" borderId="0" xfId="2" applyNumberFormat="1" applyFont="1" applyBorder="1" applyAlignment="1">
      <alignment horizontal="center" vertical="center"/>
    </xf>
    <xf numFmtId="0" fontId="8" fillId="0" borderId="0" xfId="2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8" fillId="0" borderId="7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37" fontId="8" fillId="0" borderId="1" xfId="2" applyNumberFormat="1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37" fontId="8" fillId="0" borderId="1" xfId="2" applyNumberFormat="1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5" fillId="0" borderId="0" xfId="2" applyFont="1" applyBorder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8" fillId="0" borderId="1" xfId="2" applyNumberFormat="1" applyFont="1" applyBorder="1" applyAlignment="1">
      <alignment vertical="center"/>
    </xf>
    <xf numFmtId="0" fontId="8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37" fontId="8" fillId="0" borderId="2" xfId="2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37" fontId="2" fillId="0" borderId="7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5" fillId="0" borderId="0" xfId="2" quotePrefix="1" applyFont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0" fontId="8" fillId="0" borderId="2" xfId="2" applyNumberFormat="1" applyFont="1" applyBorder="1" applyAlignment="1">
      <alignment horizontal="center" vertical="center"/>
    </xf>
    <xf numFmtId="37" fontId="8" fillId="0" borderId="7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8" fillId="0" borderId="1" xfId="2" applyNumberFormat="1" applyFont="1" applyBorder="1" applyAlignment="1">
      <alignment horizontal="center" vertical="center"/>
    </xf>
  </cellXfs>
  <cellStyles count="8">
    <cellStyle name="Comma 6" xfId="5" xr:uid="{00000000-0005-0000-0000-000000000000}"/>
    <cellStyle name="Normal" xfId="0" builtinId="0"/>
    <cellStyle name="Normal 2" xfId="1" xr:uid="{00000000-0005-0000-0000-000002000000}"/>
    <cellStyle name="Normal 24" xfId="7" xr:uid="{00000000-0005-0000-0000-000003000000}"/>
    <cellStyle name="Normal 7" xfId="4" xr:uid="{00000000-0005-0000-0000-000004000000}"/>
    <cellStyle name="Normal_Bspl-E" xfId="2" xr:uid="{00000000-0005-0000-0000-000005000000}"/>
    <cellStyle name="Normal_Bspl-T" xfId="3" xr:uid="{00000000-0005-0000-0000-000006000000}"/>
    <cellStyle name="Normal_BST-A183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8"/>
  <sheetViews>
    <sheetView showGridLines="0" view="pageBreakPreview" topLeftCell="A72" zoomScale="80" zoomScaleNormal="100" zoomScaleSheetLayoutView="80" workbookViewId="0">
      <selection activeCell="F69" sqref="F69:J80"/>
    </sheetView>
  </sheetViews>
  <sheetFormatPr defaultColWidth="10.7109375" defaultRowHeight="21" customHeight="1"/>
  <cols>
    <col min="1" max="1" width="24.7109375" style="5" customWidth="1"/>
    <col min="2" max="2" width="11.85546875" style="5" customWidth="1"/>
    <col min="3" max="3" width="5.28515625" style="5" customWidth="1"/>
    <col min="4" max="4" width="6.85546875" style="140" customWidth="1"/>
    <col min="5" max="5" width="1.7109375" style="140" customWidth="1"/>
    <col min="6" max="6" width="14.42578125" style="140" customWidth="1"/>
    <col min="7" max="7" width="1.7109375" style="140" customWidth="1"/>
    <col min="8" max="8" width="16.5703125" style="140" customWidth="1"/>
    <col min="9" max="9" width="1.7109375" style="140" customWidth="1"/>
    <col min="10" max="10" width="13.5703125" style="140" customWidth="1"/>
    <col min="11" max="11" width="1.7109375" style="5" customWidth="1"/>
    <col min="12" max="12" width="13.5703125" style="5" customWidth="1"/>
    <col min="13" max="13" width="1.28515625" style="5" customWidth="1"/>
    <col min="14" max="16384" width="10.7109375" style="5"/>
  </cols>
  <sheetData>
    <row r="1" spans="1:14" s="1" customFormat="1" ht="21" customHeight="1">
      <c r="A1" s="1" t="s">
        <v>88</v>
      </c>
      <c r="D1" s="2"/>
      <c r="E1" s="2"/>
      <c r="F1" s="2"/>
      <c r="G1" s="2"/>
      <c r="H1" s="2"/>
      <c r="I1" s="2"/>
      <c r="J1" s="2"/>
    </row>
    <row r="2" spans="1:14" s="1" customFormat="1" ht="21" customHeight="1">
      <c r="A2" s="1" t="s">
        <v>67</v>
      </c>
      <c r="D2" s="2"/>
      <c r="E2" s="2"/>
      <c r="F2" s="2"/>
      <c r="G2" s="2"/>
      <c r="H2" s="2"/>
      <c r="I2" s="2"/>
      <c r="J2" s="2"/>
    </row>
    <row r="3" spans="1:14" s="1" customFormat="1" ht="21" customHeight="1">
      <c r="A3" s="1" t="s">
        <v>169</v>
      </c>
      <c r="D3" s="2"/>
      <c r="E3" s="2"/>
      <c r="F3" s="2"/>
      <c r="G3" s="2"/>
      <c r="H3" s="2"/>
      <c r="I3" s="2"/>
      <c r="J3" s="2"/>
    </row>
    <row r="4" spans="1:14" ht="21" customHeight="1">
      <c r="A4" s="3"/>
      <c r="B4" s="3"/>
      <c r="C4" s="3"/>
      <c r="K4" s="3"/>
      <c r="L4" s="3"/>
      <c r="M4" s="4" t="s">
        <v>0</v>
      </c>
    </row>
    <row r="5" spans="1:14" ht="12.75" customHeight="1">
      <c r="A5" s="3"/>
      <c r="B5" s="3"/>
      <c r="C5" s="3"/>
      <c r="D5" s="90"/>
      <c r="E5" s="91"/>
      <c r="F5" s="157" t="s">
        <v>84</v>
      </c>
      <c r="G5" s="157"/>
      <c r="H5" s="157"/>
      <c r="J5" s="157" t="s">
        <v>78</v>
      </c>
      <c r="K5" s="157"/>
      <c r="L5" s="157"/>
      <c r="M5" s="4"/>
    </row>
    <row r="6" spans="1:14" ht="21" customHeight="1">
      <c r="A6" s="3"/>
      <c r="B6" s="3"/>
      <c r="C6" s="3"/>
      <c r="D6" s="93" t="s">
        <v>1</v>
      </c>
      <c r="E6" s="94"/>
      <c r="F6" s="100" t="s">
        <v>170</v>
      </c>
      <c r="G6" s="10"/>
      <c r="H6" s="100" t="s">
        <v>155</v>
      </c>
      <c r="I6" s="10"/>
      <c r="J6" s="100" t="s">
        <v>170</v>
      </c>
      <c r="K6" s="101"/>
      <c r="L6" s="100" t="s">
        <v>155</v>
      </c>
    </row>
    <row r="7" spans="1:14" ht="21" customHeight="1">
      <c r="A7" s="1" t="s">
        <v>2</v>
      </c>
    </row>
    <row r="8" spans="1:14" ht="21" customHeight="1">
      <c r="A8" s="6" t="s">
        <v>3</v>
      </c>
      <c r="L8" s="7"/>
    </row>
    <row r="9" spans="1:14" ht="21" customHeight="1">
      <c r="A9" s="8" t="s">
        <v>4</v>
      </c>
      <c r="D9" s="68">
        <v>6</v>
      </c>
      <c r="E9" s="68"/>
      <c r="F9" s="70">
        <v>39228713</v>
      </c>
      <c r="G9" s="16"/>
      <c r="H9" s="70">
        <v>37246379</v>
      </c>
      <c r="I9" s="16"/>
      <c r="J9" s="70">
        <v>23665049</v>
      </c>
      <c r="K9" s="16"/>
      <c r="L9" s="70">
        <v>24839112</v>
      </c>
    </row>
    <row r="10" spans="1:14" ht="21" customHeight="1">
      <c r="A10" s="8" t="s">
        <v>98</v>
      </c>
      <c r="D10" s="68">
        <v>7</v>
      </c>
      <c r="E10" s="68"/>
      <c r="F10" s="70">
        <v>272056672</v>
      </c>
      <c r="G10" s="16"/>
      <c r="H10" s="70">
        <v>326533093</v>
      </c>
      <c r="I10" s="16"/>
      <c r="J10" s="70">
        <v>204010794</v>
      </c>
      <c r="K10" s="16"/>
      <c r="L10" s="70">
        <v>237596204</v>
      </c>
    </row>
    <row r="11" spans="1:14" ht="21" customHeight="1">
      <c r="A11" s="8" t="s">
        <v>48</v>
      </c>
      <c r="D11" s="68" t="s">
        <v>139</v>
      </c>
      <c r="E11" s="71"/>
      <c r="F11" s="70">
        <v>65302574</v>
      </c>
      <c r="G11" s="16"/>
      <c r="H11" s="70">
        <v>59904344</v>
      </c>
      <c r="I11" s="16"/>
      <c r="J11" s="70">
        <v>64723701</v>
      </c>
      <c r="K11" s="16"/>
      <c r="L11" s="70">
        <v>53736113</v>
      </c>
      <c r="N11" s="10"/>
    </row>
    <row r="12" spans="1:14" ht="21" customHeight="1">
      <c r="A12" s="8" t="s">
        <v>56</v>
      </c>
      <c r="D12" s="71"/>
      <c r="E12" s="71"/>
      <c r="F12" s="70">
        <v>209219</v>
      </c>
      <c r="G12" s="16"/>
      <c r="H12" s="70">
        <v>313077</v>
      </c>
      <c r="I12" s="16"/>
      <c r="J12" s="70">
        <v>209219</v>
      </c>
      <c r="K12" s="16"/>
      <c r="L12" s="70">
        <v>313077</v>
      </c>
      <c r="N12" s="10"/>
    </row>
    <row r="13" spans="1:14" ht="21" customHeight="1">
      <c r="A13" s="8" t="s">
        <v>92</v>
      </c>
      <c r="D13" s="71"/>
      <c r="E13" s="71"/>
      <c r="F13" s="70">
        <v>6688680</v>
      </c>
      <c r="G13" s="16"/>
      <c r="H13" s="70">
        <v>4773057</v>
      </c>
      <c r="I13" s="16"/>
      <c r="J13" s="70">
        <v>4125683</v>
      </c>
      <c r="K13" s="16"/>
      <c r="L13" s="70">
        <v>1303560</v>
      </c>
      <c r="N13" s="10"/>
    </row>
    <row r="14" spans="1:14" ht="21" customHeight="1">
      <c r="A14" s="8" t="s">
        <v>93</v>
      </c>
      <c r="D14" s="71"/>
      <c r="E14" s="71"/>
      <c r="F14" s="70">
        <v>1988844</v>
      </c>
      <c r="G14" s="16"/>
      <c r="H14" s="70">
        <v>138713</v>
      </c>
      <c r="I14" s="16"/>
      <c r="J14" s="70">
        <v>356906</v>
      </c>
      <c r="K14" s="16"/>
      <c r="L14" s="70">
        <v>138713</v>
      </c>
      <c r="N14" s="10"/>
    </row>
    <row r="15" spans="1:14" ht="21" customHeight="1">
      <c r="A15" s="8" t="s">
        <v>5</v>
      </c>
      <c r="D15" s="72"/>
      <c r="E15" s="72"/>
      <c r="F15" s="73">
        <v>2137455</v>
      </c>
      <c r="G15" s="116"/>
      <c r="H15" s="73">
        <v>6500436</v>
      </c>
      <c r="I15" s="116"/>
      <c r="J15" s="73">
        <v>1219111</v>
      </c>
      <c r="K15" s="116"/>
      <c r="L15" s="73">
        <v>4998882</v>
      </c>
      <c r="N15" s="10"/>
    </row>
    <row r="16" spans="1:14" ht="21" customHeight="1">
      <c r="A16" s="6" t="s">
        <v>6</v>
      </c>
      <c r="D16" s="72"/>
      <c r="E16" s="72"/>
      <c r="F16" s="74">
        <f>SUM(F9:F15)</f>
        <v>387612157</v>
      </c>
      <c r="G16" s="72"/>
      <c r="H16" s="74">
        <f>SUM(H9:H15)</f>
        <v>435409099</v>
      </c>
      <c r="I16" s="72"/>
      <c r="J16" s="74">
        <f>SUM(J9:J15)</f>
        <v>298310463</v>
      </c>
      <c r="K16" s="72"/>
      <c r="L16" s="74">
        <f>SUM(L9:L15)</f>
        <v>322925661</v>
      </c>
      <c r="N16" s="10"/>
    </row>
    <row r="17" spans="1:14" ht="21" customHeight="1">
      <c r="A17" s="6" t="s">
        <v>7</v>
      </c>
      <c r="D17" s="72"/>
      <c r="E17" s="72"/>
      <c r="F17" s="73"/>
      <c r="G17" s="72"/>
      <c r="H17" s="73"/>
      <c r="I17" s="72"/>
      <c r="J17" s="73"/>
      <c r="K17" s="72"/>
      <c r="L17" s="73"/>
      <c r="N17" s="10"/>
    </row>
    <row r="18" spans="1:14" ht="21" customHeight="1">
      <c r="A18" s="5" t="s">
        <v>83</v>
      </c>
      <c r="D18" s="68">
        <v>10</v>
      </c>
      <c r="E18" s="68"/>
      <c r="F18" s="75">
        <v>9556016</v>
      </c>
      <c r="G18" s="117"/>
      <c r="H18" s="75">
        <v>10334923</v>
      </c>
      <c r="I18" s="117"/>
      <c r="J18" s="75">
        <v>3388384</v>
      </c>
      <c r="K18" s="117"/>
      <c r="L18" s="75">
        <v>4227900</v>
      </c>
      <c r="N18" s="10"/>
    </row>
    <row r="19" spans="1:14" ht="21" customHeight="1">
      <c r="A19" s="5" t="s">
        <v>80</v>
      </c>
      <c r="D19" s="68">
        <v>11</v>
      </c>
      <c r="E19" s="68"/>
      <c r="F19" s="75">
        <v>0</v>
      </c>
      <c r="G19" s="117"/>
      <c r="H19" s="75">
        <v>0</v>
      </c>
      <c r="I19" s="117"/>
      <c r="J19" s="75">
        <v>49999800</v>
      </c>
      <c r="K19" s="117"/>
      <c r="L19" s="75">
        <v>49999800</v>
      </c>
      <c r="N19" s="10"/>
    </row>
    <row r="20" spans="1:14" ht="21" customHeight="1">
      <c r="A20" s="5" t="s">
        <v>181</v>
      </c>
      <c r="D20" s="68">
        <v>12</v>
      </c>
      <c r="E20" s="68"/>
      <c r="F20" s="75">
        <v>8934744</v>
      </c>
      <c r="G20" s="117"/>
      <c r="H20" s="75">
        <v>0</v>
      </c>
      <c r="I20" s="117"/>
      <c r="J20" s="75">
        <v>9000000</v>
      </c>
      <c r="K20" s="117"/>
      <c r="L20" s="75">
        <v>0</v>
      </c>
      <c r="N20" s="10"/>
    </row>
    <row r="21" spans="1:14" ht="21" customHeight="1">
      <c r="A21" s="5" t="s">
        <v>110</v>
      </c>
      <c r="D21" s="68">
        <v>13</v>
      </c>
      <c r="E21" s="68"/>
      <c r="F21" s="75">
        <v>198093263</v>
      </c>
      <c r="G21" s="117"/>
      <c r="H21" s="75">
        <v>120756926</v>
      </c>
      <c r="I21" s="117"/>
      <c r="J21" s="75">
        <v>158182868</v>
      </c>
      <c r="K21" s="117"/>
      <c r="L21" s="75">
        <v>95642494</v>
      </c>
      <c r="N21" s="10"/>
    </row>
    <row r="22" spans="1:14" ht="21" customHeight="1">
      <c r="A22" s="5" t="s">
        <v>52</v>
      </c>
      <c r="D22" s="68">
        <v>14</v>
      </c>
      <c r="E22" s="68"/>
      <c r="F22" s="75">
        <v>31179627</v>
      </c>
      <c r="G22" s="117"/>
      <c r="H22" s="75">
        <v>37456673</v>
      </c>
      <c r="I22" s="117"/>
      <c r="J22" s="75">
        <v>29221125</v>
      </c>
      <c r="K22" s="117"/>
      <c r="L22" s="75">
        <v>34795119</v>
      </c>
      <c r="N22" s="10"/>
    </row>
    <row r="23" spans="1:14" ht="21" customHeight="1">
      <c r="A23" s="5" t="s">
        <v>51</v>
      </c>
      <c r="D23" s="68">
        <v>15</v>
      </c>
      <c r="E23" s="68"/>
      <c r="F23" s="73">
        <v>4467274</v>
      </c>
      <c r="G23" s="117"/>
      <c r="H23" s="73">
        <v>1318433</v>
      </c>
      <c r="I23" s="117"/>
      <c r="J23" s="73">
        <v>4405603</v>
      </c>
      <c r="K23" s="117"/>
      <c r="L23" s="73">
        <v>1088057</v>
      </c>
      <c r="N23" s="10"/>
    </row>
    <row r="24" spans="1:14" ht="21" customHeight="1">
      <c r="A24" s="5" t="s">
        <v>117</v>
      </c>
      <c r="D24" s="68">
        <v>22</v>
      </c>
      <c r="E24" s="68"/>
      <c r="F24" s="73">
        <v>6359661</v>
      </c>
      <c r="G24" s="117"/>
      <c r="H24" s="73">
        <v>4018086</v>
      </c>
      <c r="I24" s="117"/>
      <c r="J24" s="73">
        <v>5502638</v>
      </c>
      <c r="K24" s="117"/>
      <c r="L24" s="73">
        <v>3536951</v>
      </c>
      <c r="N24" s="10"/>
    </row>
    <row r="25" spans="1:14" ht="21" customHeight="1">
      <c r="A25" s="8" t="s">
        <v>82</v>
      </c>
      <c r="D25" s="68"/>
      <c r="E25" s="68"/>
      <c r="F25" s="73">
        <v>1019198</v>
      </c>
      <c r="G25" s="117"/>
      <c r="H25" s="73">
        <v>1360972</v>
      </c>
      <c r="I25" s="117"/>
      <c r="J25" s="73">
        <v>864201</v>
      </c>
      <c r="K25" s="117"/>
      <c r="L25" s="73">
        <v>1315972</v>
      </c>
      <c r="N25" s="10"/>
    </row>
    <row r="26" spans="1:14" ht="21" customHeight="1">
      <c r="A26" s="6" t="s">
        <v>8</v>
      </c>
      <c r="D26" s="72"/>
      <c r="E26" s="72"/>
      <c r="F26" s="74">
        <f>SUM(F18:F25)</f>
        <v>259609783</v>
      </c>
      <c r="G26" s="72"/>
      <c r="H26" s="74">
        <f>SUM(H18:H25)</f>
        <v>175246013</v>
      </c>
      <c r="I26" s="72"/>
      <c r="J26" s="74">
        <f>SUM(J18:J25)</f>
        <v>260564619</v>
      </c>
      <c r="K26" s="72"/>
      <c r="L26" s="74">
        <f>SUM(L18:L25)</f>
        <v>190606293</v>
      </c>
      <c r="N26" s="10"/>
    </row>
    <row r="27" spans="1:14" ht="21" customHeight="1" thickBot="1">
      <c r="A27" s="6" t="s">
        <v>9</v>
      </c>
      <c r="D27" s="69"/>
      <c r="E27" s="69"/>
      <c r="F27" s="76">
        <f>SUM(F16+F26)</f>
        <v>647221940</v>
      </c>
      <c r="G27" s="69"/>
      <c r="H27" s="76">
        <f>SUM(H16+H26)</f>
        <v>610655112</v>
      </c>
      <c r="I27" s="69"/>
      <c r="J27" s="76">
        <f>SUM(J16+J26)</f>
        <v>558875082</v>
      </c>
      <c r="K27" s="69"/>
      <c r="L27" s="76">
        <f>SUM(L16+L26)</f>
        <v>513531954</v>
      </c>
      <c r="N27" s="10"/>
    </row>
    <row r="28" spans="1:14" ht="21" customHeight="1" thickTop="1"/>
    <row r="30" spans="1:14" ht="21" customHeight="1">
      <c r="A30" s="5" t="s">
        <v>10</v>
      </c>
    </row>
    <row r="32" spans="1:14" ht="21" customHeight="1">
      <c r="A32" s="11"/>
      <c r="B32" s="11"/>
      <c r="C32" s="11"/>
      <c r="D32" s="5"/>
      <c r="E32" s="3"/>
      <c r="F32" s="3"/>
      <c r="G32" s="3"/>
      <c r="H32" s="12"/>
      <c r="I32" s="12"/>
      <c r="J32" s="12"/>
      <c r="K32" s="12"/>
      <c r="L32" s="11"/>
    </row>
    <row r="33" spans="1:13" ht="21" customHeight="1">
      <c r="A33" s="3" t="s">
        <v>11</v>
      </c>
      <c r="B33" s="3"/>
      <c r="C33" s="3"/>
      <c r="D33" s="5"/>
      <c r="E33" s="3"/>
      <c r="F33" s="3"/>
      <c r="G33" s="3"/>
      <c r="H33" s="3" t="s">
        <v>146</v>
      </c>
      <c r="I33" s="3"/>
      <c r="J33" s="3"/>
      <c r="K33" s="3"/>
      <c r="L33" s="3"/>
    </row>
    <row r="34" spans="1:13" ht="21" customHeight="1">
      <c r="A34" s="3" t="s">
        <v>12</v>
      </c>
      <c r="B34" s="3"/>
      <c r="C34" s="3"/>
      <c r="D34" s="5"/>
      <c r="E34" s="3"/>
      <c r="F34" s="3"/>
      <c r="G34" s="3"/>
      <c r="H34" s="3" t="s">
        <v>12</v>
      </c>
      <c r="I34" s="3"/>
      <c r="J34" s="3"/>
      <c r="K34" s="3"/>
      <c r="L34" s="3"/>
    </row>
    <row r="35" spans="1:13" s="1" customFormat="1" ht="21" customHeight="1">
      <c r="A35" s="1" t="s">
        <v>88</v>
      </c>
      <c r="D35" s="2"/>
      <c r="E35" s="2"/>
      <c r="F35" s="2"/>
      <c r="G35" s="2"/>
      <c r="H35" s="2"/>
      <c r="I35" s="2"/>
      <c r="J35" s="2"/>
    </row>
    <row r="36" spans="1:13" s="1" customFormat="1" ht="21" customHeight="1">
      <c r="A36" s="1" t="s">
        <v>68</v>
      </c>
      <c r="D36" s="2"/>
      <c r="E36" s="2"/>
      <c r="F36" s="2"/>
      <c r="G36" s="2"/>
      <c r="H36" s="2"/>
      <c r="I36" s="2"/>
      <c r="J36" s="2"/>
    </row>
    <row r="37" spans="1:13" s="1" customFormat="1" ht="21" customHeight="1">
      <c r="A37" s="1" t="s">
        <v>169</v>
      </c>
      <c r="D37" s="2"/>
      <c r="E37" s="2"/>
      <c r="F37" s="2"/>
      <c r="G37" s="2"/>
      <c r="H37" s="2"/>
      <c r="I37" s="2"/>
      <c r="J37" s="2"/>
    </row>
    <row r="38" spans="1:13" ht="21" customHeight="1">
      <c r="A38" s="3"/>
      <c r="B38" s="3"/>
      <c r="C38" s="3"/>
      <c r="K38" s="3"/>
      <c r="L38" s="3"/>
      <c r="M38" s="4" t="s">
        <v>0</v>
      </c>
    </row>
    <row r="39" spans="1:13" ht="12.75">
      <c r="A39" s="3"/>
      <c r="B39" s="3"/>
      <c r="C39" s="3"/>
      <c r="D39" s="90"/>
      <c r="E39" s="91"/>
      <c r="F39" s="157" t="s">
        <v>84</v>
      </c>
      <c r="G39" s="157"/>
      <c r="H39" s="157"/>
      <c r="J39" s="157" t="s">
        <v>78</v>
      </c>
      <c r="K39" s="157"/>
      <c r="L39" s="157"/>
      <c r="M39" s="4"/>
    </row>
    <row r="40" spans="1:13" ht="21" customHeight="1">
      <c r="A40" s="3"/>
      <c r="B40" s="3"/>
      <c r="C40" s="3"/>
      <c r="D40" s="93" t="s">
        <v>1</v>
      </c>
      <c r="E40" s="94"/>
      <c r="F40" s="100" t="s">
        <v>170</v>
      </c>
      <c r="G40" s="10"/>
      <c r="H40" s="100" t="s">
        <v>155</v>
      </c>
      <c r="I40" s="10"/>
      <c r="J40" s="100" t="s">
        <v>170</v>
      </c>
      <c r="K40" s="101"/>
      <c r="L40" s="100" t="s">
        <v>155</v>
      </c>
    </row>
    <row r="41" spans="1:13" ht="21" customHeight="1">
      <c r="A41" s="1" t="s">
        <v>13</v>
      </c>
      <c r="L41" s="140"/>
    </row>
    <row r="42" spans="1:13" ht="21" customHeight="1">
      <c r="A42" s="6" t="s">
        <v>14</v>
      </c>
      <c r="L42" s="7"/>
    </row>
    <row r="43" spans="1:13" ht="21" customHeight="1">
      <c r="A43" s="5" t="s">
        <v>49</v>
      </c>
      <c r="D43" s="68" t="s">
        <v>179</v>
      </c>
      <c r="E43" s="68"/>
      <c r="F43" s="16">
        <v>7833398</v>
      </c>
      <c r="G43" s="16"/>
      <c r="H43" s="16">
        <v>12349791</v>
      </c>
      <c r="I43" s="16"/>
      <c r="J43" s="16">
        <v>3854036</v>
      </c>
      <c r="K43" s="16"/>
      <c r="L43" s="16">
        <v>8338711</v>
      </c>
    </row>
    <row r="44" spans="1:13" ht="21" customHeight="1">
      <c r="A44" s="5" t="s">
        <v>15</v>
      </c>
      <c r="D44" s="68"/>
      <c r="E44" s="68"/>
      <c r="F44" s="16">
        <v>51259770</v>
      </c>
      <c r="G44" s="16"/>
      <c r="H44" s="16">
        <v>51239957.000000007</v>
      </c>
      <c r="I44" s="16"/>
      <c r="J44" s="16">
        <v>41093648</v>
      </c>
      <c r="K44" s="16"/>
      <c r="L44" s="16">
        <v>44411334</v>
      </c>
    </row>
    <row r="45" spans="1:13" ht="21" customHeight="1">
      <c r="A45" s="5" t="s">
        <v>94</v>
      </c>
      <c r="D45" s="68"/>
      <c r="E45" s="68"/>
      <c r="F45" s="16">
        <v>46240535</v>
      </c>
      <c r="G45" s="16"/>
      <c r="H45" s="16">
        <v>42294581</v>
      </c>
      <c r="I45" s="16"/>
      <c r="J45" s="16">
        <v>629870</v>
      </c>
      <c r="K45" s="16"/>
      <c r="L45" s="16">
        <v>477092</v>
      </c>
    </row>
    <row r="46" spans="1:13" ht="21" customHeight="1">
      <c r="A46" s="5" t="s">
        <v>16</v>
      </c>
      <c r="D46" s="68">
        <v>17</v>
      </c>
      <c r="E46" s="68"/>
      <c r="F46" s="16">
        <v>6995447</v>
      </c>
      <c r="G46" s="16"/>
      <c r="H46" s="16">
        <v>13038867</v>
      </c>
      <c r="I46" s="16"/>
      <c r="J46" s="16">
        <v>5373282</v>
      </c>
      <c r="K46" s="16"/>
      <c r="L46" s="16">
        <v>8566827</v>
      </c>
    </row>
    <row r="47" spans="1:13" ht="21" customHeight="1">
      <c r="A47" s="6" t="s">
        <v>17</v>
      </c>
      <c r="D47" s="68"/>
      <c r="E47" s="68"/>
      <c r="F47" s="18">
        <f>SUM(F41:F46)</f>
        <v>112329150</v>
      </c>
      <c r="G47" s="68"/>
      <c r="H47" s="18">
        <f>SUM(H41:H46)</f>
        <v>118923196</v>
      </c>
      <c r="I47" s="68"/>
      <c r="J47" s="18">
        <f>SUM(J41:J46)</f>
        <v>50950836</v>
      </c>
      <c r="K47" s="68"/>
      <c r="L47" s="18">
        <f>SUM(L41:L46)</f>
        <v>61793964</v>
      </c>
    </row>
    <row r="48" spans="1:13" ht="21" customHeight="1">
      <c r="A48" s="6" t="s">
        <v>18</v>
      </c>
      <c r="D48" s="68"/>
      <c r="E48" s="68"/>
      <c r="F48" s="15"/>
      <c r="G48" s="68"/>
      <c r="H48" s="15"/>
      <c r="I48" s="68"/>
      <c r="J48" s="15"/>
      <c r="K48" s="68"/>
      <c r="L48" s="15"/>
    </row>
    <row r="49" spans="1:13" ht="21" customHeight="1">
      <c r="A49" s="5" t="s">
        <v>53</v>
      </c>
      <c r="D49" s="68">
        <v>18</v>
      </c>
      <c r="E49" s="68"/>
      <c r="F49" s="73">
        <v>34265872</v>
      </c>
      <c r="G49" s="118"/>
      <c r="H49" s="73">
        <v>19044751</v>
      </c>
      <c r="I49" s="118"/>
      <c r="J49" s="73">
        <v>29487636</v>
      </c>
      <c r="K49" s="118"/>
      <c r="L49" s="73">
        <v>16856605</v>
      </c>
    </row>
    <row r="50" spans="1:13" ht="21" customHeight="1">
      <c r="A50" s="5" t="s">
        <v>111</v>
      </c>
      <c r="D50" s="68"/>
      <c r="E50" s="68"/>
      <c r="F50" s="73">
        <v>929427</v>
      </c>
      <c r="G50" s="118"/>
      <c r="H50" s="73">
        <v>823304</v>
      </c>
      <c r="I50" s="118"/>
      <c r="J50" s="73">
        <v>181000</v>
      </c>
      <c r="K50" s="118"/>
      <c r="L50" s="73">
        <v>0</v>
      </c>
    </row>
    <row r="51" spans="1:13" ht="21" customHeight="1">
      <c r="A51" s="6" t="s">
        <v>19</v>
      </c>
      <c r="D51" s="68"/>
      <c r="E51" s="68"/>
      <c r="F51" s="18">
        <f>SUM(F49:F50)</f>
        <v>35195299</v>
      </c>
      <c r="G51" s="68"/>
      <c r="H51" s="18">
        <f>SUM(H49:H50)</f>
        <v>19868055</v>
      </c>
      <c r="I51" s="68"/>
      <c r="J51" s="18">
        <f>SUM(J49:J50)</f>
        <v>29668636</v>
      </c>
      <c r="K51" s="68"/>
      <c r="L51" s="18">
        <f>SUM(L49:L50)</f>
        <v>16856605</v>
      </c>
    </row>
    <row r="52" spans="1:13" ht="21" customHeight="1">
      <c r="A52" s="6" t="s">
        <v>20</v>
      </c>
      <c r="D52" s="72"/>
      <c r="E52" s="72"/>
      <c r="F52" s="18">
        <f>SUM(F47,F51)</f>
        <v>147524449</v>
      </c>
      <c r="G52" s="72"/>
      <c r="H52" s="18">
        <f>SUM(H47,H51)</f>
        <v>138791251</v>
      </c>
      <c r="I52" s="72"/>
      <c r="J52" s="18">
        <f>SUM(J47,J51)</f>
        <v>80619472</v>
      </c>
      <c r="K52" s="72"/>
      <c r="L52" s="18">
        <f>SUM(L47,L51)</f>
        <v>78650569</v>
      </c>
    </row>
    <row r="53" spans="1:13" ht="21" hidden="1" customHeight="1">
      <c r="A53" s="6"/>
      <c r="D53" s="9"/>
      <c r="E53" s="9"/>
      <c r="F53" s="9"/>
      <c r="G53" s="9"/>
      <c r="H53" s="9"/>
      <c r="I53" s="9"/>
      <c r="J53" s="9"/>
      <c r="K53" s="140"/>
      <c r="L53" s="13"/>
    </row>
    <row r="54" spans="1:13" ht="21" hidden="1" customHeight="1">
      <c r="A54" s="5" t="s">
        <v>10</v>
      </c>
    </row>
    <row r="55" spans="1:13" ht="21" hidden="1" customHeight="1"/>
    <row r="56" spans="1:13" ht="21" hidden="1" customHeight="1">
      <c r="A56" s="11"/>
      <c r="B56" s="11"/>
      <c r="C56" s="11"/>
      <c r="D56" s="5"/>
      <c r="E56" s="3"/>
      <c r="F56" s="3"/>
      <c r="G56" s="3"/>
      <c r="H56" s="12"/>
      <c r="I56" s="12"/>
      <c r="J56" s="12"/>
      <c r="K56" s="12"/>
      <c r="L56" s="11"/>
    </row>
    <row r="57" spans="1:13" ht="21" hidden="1" customHeight="1">
      <c r="A57" s="3" t="s">
        <v>11</v>
      </c>
      <c r="B57" s="3"/>
      <c r="C57" s="3"/>
      <c r="D57" s="5"/>
      <c r="E57" s="3"/>
      <c r="F57" s="3"/>
      <c r="G57" s="3"/>
      <c r="H57" s="3" t="s">
        <v>90</v>
      </c>
      <c r="I57" s="3"/>
      <c r="J57" s="3"/>
      <c r="K57" s="3"/>
      <c r="L57" s="3"/>
    </row>
    <row r="58" spans="1:13" ht="21" hidden="1" customHeight="1">
      <c r="A58" s="3" t="s">
        <v>12</v>
      </c>
      <c r="B58" s="3"/>
      <c r="C58" s="3"/>
      <c r="D58" s="5"/>
      <c r="E58" s="3"/>
      <c r="F58" s="3"/>
      <c r="G58" s="3"/>
      <c r="H58" s="3" t="s">
        <v>12</v>
      </c>
      <c r="I58" s="3"/>
      <c r="J58" s="3"/>
      <c r="K58" s="3"/>
      <c r="L58" s="3"/>
    </row>
    <row r="59" spans="1:13" s="1" customFormat="1" ht="21" hidden="1" customHeight="1">
      <c r="A59" s="1" t="s">
        <v>88</v>
      </c>
      <c r="D59" s="2"/>
      <c r="E59" s="2"/>
      <c r="F59" s="2"/>
      <c r="G59" s="2"/>
      <c r="H59" s="2"/>
      <c r="I59" s="2"/>
      <c r="J59" s="2"/>
    </row>
    <row r="60" spans="1:13" s="1" customFormat="1" ht="21" hidden="1" customHeight="1">
      <c r="A60" s="1" t="s">
        <v>68</v>
      </c>
      <c r="D60" s="2"/>
      <c r="E60" s="2"/>
      <c r="F60" s="2"/>
      <c r="G60" s="2"/>
      <c r="H60" s="2"/>
      <c r="I60" s="2"/>
      <c r="J60" s="2"/>
    </row>
    <row r="61" spans="1:13" s="1" customFormat="1" ht="21" hidden="1" customHeight="1">
      <c r="A61" s="1" t="s">
        <v>169</v>
      </c>
      <c r="D61" s="2"/>
      <c r="E61" s="2"/>
      <c r="F61" s="2"/>
      <c r="G61" s="2"/>
      <c r="H61" s="2"/>
      <c r="I61" s="2"/>
      <c r="J61" s="2"/>
    </row>
    <row r="62" spans="1:13" ht="21" hidden="1" customHeight="1">
      <c r="A62" s="3"/>
      <c r="B62" s="3"/>
      <c r="C62" s="3"/>
      <c r="K62" s="3"/>
      <c r="L62" s="3"/>
      <c r="M62" s="4" t="s">
        <v>0</v>
      </c>
    </row>
    <row r="63" spans="1:13" ht="12.75" hidden="1">
      <c r="A63" s="3"/>
      <c r="B63" s="3"/>
      <c r="C63" s="3"/>
      <c r="D63" s="90"/>
      <c r="E63" s="91"/>
      <c r="F63" s="157" t="s">
        <v>84</v>
      </c>
      <c r="G63" s="157"/>
      <c r="H63" s="157"/>
      <c r="J63" s="157" t="s">
        <v>78</v>
      </c>
      <c r="K63" s="157"/>
      <c r="L63" s="157"/>
      <c r="M63" s="4"/>
    </row>
    <row r="64" spans="1:13" ht="21" hidden="1" customHeight="1">
      <c r="A64" s="3"/>
      <c r="B64" s="3"/>
      <c r="C64" s="3"/>
      <c r="D64" s="5"/>
      <c r="E64" s="94"/>
      <c r="F64" s="98" t="s">
        <v>79</v>
      </c>
      <c r="G64" s="10"/>
      <c r="H64" s="98" t="s">
        <v>79</v>
      </c>
      <c r="I64" s="10"/>
      <c r="J64" s="98" t="s">
        <v>79</v>
      </c>
      <c r="K64" s="99"/>
      <c r="L64" s="98" t="s">
        <v>79</v>
      </c>
    </row>
    <row r="65" spans="1:12" ht="21" hidden="1" customHeight="1">
      <c r="A65" s="3"/>
      <c r="B65" s="3"/>
      <c r="C65" s="3"/>
      <c r="D65" s="93" t="s">
        <v>1</v>
      </c>
      <c r="E65" s="94"/>
      <c r="F65" s="100" t="s">
        <v>170</v>
      </c>
      <c r="G65" s="10"/>
      <c r="H65" s="100" t="s">
        <v>155</v>
      </c>
      <c r="I65" s="10"/>
      <c r="J65" s="100" t="s">
        <v>170</v>
      </c>
      <c r="K65" s="101"/>
      <c r="L65" s="100" t="s">
        <v>155</v>
      </c>
    </row>
    <row r="66" spans="1:12" ht="21" customHeight="1">
      <c r="A66" s="6" t="s">
        <v>21</v>
      </c>
      <c r="D66" s="96"/>
      <c r="E66" s="94"/>
      <c r="F66" s="97"/>
      <c r="G66" s="10"/>
      <c r="H66" s="97"/>
      <c r="I66" s="10"/>
      <c r="J66" s="102"/>
      <c r="K66" s="101"/>
    </row>
    <row r="67" spans="1:12" ht="21" customHeight="1">
      <c r="A67" s="5" t="s">
        <v>22</v>
      </c>
      <c r="D67" s="9"/>
      <c r="E67" s="9"/>
      <c r="F67" s="9"/>
      <c r="G67" s="9"/>
      <c r="H67" s="9"/>
      <c r="I67" s="9"/>
      <c r="J67" s="9"/>
      <c r="L67" s="7"/>
    </row>
    <row r="68" spans="1:12" ht="21" customHeight="1">
      <c r="A68" s="5" t="s">
        <v>69</v>
      </c>
      <c r="D68" s="68"/>
      <c r="E68" s="68"/>
      <c r="F68" s="68"/>
      <c r="G68" s="68"/>
      <c r="H68" s="68"/>
      <c r="I68" s="68"/>
      <c r="J68" s="68"/>
      <c r="L68" s="7"/>
    </row>
    <row r="69" spans="1:12" ht="21" customHeight="1" thickBot="1">
      <c r="A69" s="5" t="s">
        <v>97</v>
      </c>
      <c r="D69" s="5"/>
      <c r="E69" s="5"/>
      <c r="F69" s="77">
        <v>200000000</v>
      </c>
      <c r="G69" s="118"/>
      <c r="H69" s="77">
        <v>200000000</v>
      </c>
      <c r="I69" s="118"/>
      <c r="J69" s="77">
        <v>200000000</v>
      </c>
      <c r="K69" s="118"/>
      <c r="L69" s="77">
        <v>200000000</v>
      </c>
    </row>
    <row r="70" spans="1:12" ht="21" customHeight="1" thickTop="1">
      <c r="A70" s="5" t="s">
        <v>87</v>
      </c>
      <c r="D70" s="9"/>
      <c r="E70" s="9"/>
      <c r="F70" s="15"/>
      <c r="G70" s="118"/>
      <c r="H70" s="15"/>
      <c r="I70" s="118"/>
      <c r="J70" s="15"/>
      <c r="K70" s="118"/>
      <c r="L70" s="15"/>
    </row>
    <row r="71" spans="1:12" ht="21" customHeight="1">
      <c r="A71" s="5" t="s">
        <v>97</v>
      </c>
      <c r="D71" s="68"/>
      <c r="E71" s="68"/>
      <c r="F71" s="15">
        <v>200000000</v>
      </c>
      <c r="G71" s="118"/>
      <c r="H71" s="15">
        <v>200000000</v>
      </c>
      <c r="I71" s="118"/>
      <c r="J71" s="15">
        <v>200000000</v>
      </c>
      <c r="K71" s="118"/>
      <c r="L71" s="15">
        <v>200000000</v>
      </c>
    </row>
    <row r="72" spans="1:12" ht="21" customHeight="1">
      <c r="A72" s="5" t="s">
        <v>123</v>
      </c>
      <c r="D72" s="68"/>
      <c r="E72" s="68"/>
      <c r="F72" s="15">
        <v>115341500</v>
      </c>
      <c r="G72" s="118"/>
      <c r="H72" s="15">
        <v>115341500</v>
      </c>
      <c r="I72" s="118"/>
      <c r="J72" s="15">
        <v>115341500</v>
      </c>
      <c r="K72" s="118"/>
      <c r="L72" s="15">
        <v>115341500</v>
      </c>
    </row>
    <row r="73" spans="1:12" ht="21" customHeight="1">
      <c r="A73" s="5" t="s">
        <v>142</v>
      </c>
      <c r="D73" s="68"/>
      <c r="E73" s="68"/>
      <c r="F73" s="15"/>
      <c r="G73" s="118"/>
      <c r="H73" s="15"/>
      <c r="I73" s="118"/>
      <c r="J73" s="15"/>
      <c r="K73" s="118"/>
      <c r="L73" s="15"/>
    </row>
    <row r="74" spans="1:12" ht="21" customHeight="1">
      <c r="A74" s="5" t="s">
        <v>143</v>
      </c>
      <c r="D74" s="68"/>
      <c r="E74" s="68"/>
      <c r="F74" s="15">
        <v>-76851515</v>
      </c>
      <c r="G74" s="118"/>
      <c r="H74" s="15">
        <v>-76851515</v>
      </c>
      <c r="I74" s="118"/>
      <c r="J74" s="15">
        <v>-54000000</v>
      </c>
      <c r="K74" s="118"/>
      <c r="L74" s="15">
        <v>-54000000</v>
      </c>
    </row>
    <row r="75" spans="1:12" ht="21" customHeight="1">
      <c r="A75" s="5" t="s">
        <v>23</v>
      </c>
      <c r="D75" s="69"/>
      <c r="E75" s="69"/>
      <c r="F75" s="16"/>
      <c r="G75" s="16"/>
      <c r="H75" s="16"/>
      <c r="I75" s="16"/>
      <c r="J75" s="16"/>
      <c r="K75" s="16"/>
      <c r="L75" s="16"/>
    </row>
    <row r="76" spans="1:12" ht="21" customHeight="1">
      <c r="A76" s="5" t="s">
        <v>24</v>
      </c>
      <c r="D76" s="68">
        <v>19</v>
      </c>
      <c r="E76" s="68"/>
      <c r="F76" s="16"/>
      <c r="G76" s="16"/>
      <c r="H76" s="16"/>
      <c r="I76" s="16"/>
      <c r="J76" s="16"/>
      <c r="K76" s="16"/>
      <c r="L76" s="16"/>
    </row>
    <row r="77" spans="1:12" ht="21" customHeight="1">
      <c r="A77" s="5" t="s">
        <v>167</v>
      </c>
      <c r="D77" s="68"/>
      <c r="E77" s="68"/>
      <c r="F77" s="16">
        <v>20000000</v>
      </c>
      <c r="G77" s="16"/>
      <c r="H77" s="16">
        <v>20000000</v>
      </c>
      <c r="I77" s="16"/>
      <c r="J77" s="16">
        <v>20000000</v>
      </c>
      <c r="K77" s="16"/>
      <c r="L77" s="16">
        <v>20000000</v>
      </c>
    </row>
    <row r="78" spans="1:12" ht="21" customHeight="1">
      <c r="A78" s="5" t="s">
        <v>162</v>
      </c>
      <c r="D78" s="68"/>
      <c r="E78" s="68"/>
      <c r="F78" s="16">
        <v>5000000</v>
      </c>
      <c r="G78" s="16"/>
      <c r="H78" s="16">
        <v>5000000</v>
      </c>
      <c r="I78" s="16"/>
      <c r="J78" s="16">
        <v>0</v>
      </c>
      <c r="K78" s="16"/>
      <c r="L78" s="16">
        <v>0</v>
      </c>
    </row>
    <row r="79" spans="1:12" ht="21" customHeight="1">
      <c r="A79" s="5" t="s">
        <v>25</v>
      </c>
      <c r="D79" s="69"/>
      <c r="E79" s="69"/>
      <c r="F79" s="16">
        <v>234233454</v>
      </c>
      <c r="G79" s="16"/>
      <c r="H79" s="16">
        <v>209210420</v>
      </c>
      <c r="I79" s="16"/>
      <c r="J79" s="16">
        <v>195334553</v>
      </c>
      <c r="K79" s="16"/>
      <c r="L79" s="16">
        <v>154202403</v>
      </c>
    </row>
    <row r="80" spans="1:12" ht="21" customHeight="1">
      <c r="A80" s="5" t="s">
        <v>85</v>
      </c>
      <c r="D80" s="68"/>
      <c r="E80" s="68"/>
      <c r="F80" s="15">
        <v>1974052</v>
      </c>
      <c r="G80" s="118"/>
      <c r="H80" s="15">
        <v>-836544</v>
      </c>
      <c r="I80" s="118"/>
      <c r="J80" s="15">
        <v>1579557</v>
      </c>
      <c r="K80" s="118"/>
      <c r="L80" s="15">
        <v>-662518</v>
      </c>
    </row>
    <row r="81" spans="1:12" ht="21" customHeight="1">
      <c r="A81" s="91" t="s">
        <v>26</v>
      </c>
      <c r="D81" s="69"/>
      <c r="E81" s="69"/>
      <c r="F81" s="18">
        <f>SUM(F71:F80)</f>
        <v>499697491</v>
      </c>
      <c r="G81" s="69"/>
      <c r="H81" s="18">
        <f>SUM(H71:H80)</f>
        <v>471863861</v>
      </c>
      <c r="I81" s="69"/>
      <c r="J81" s="18">
        <f>SUM(J71:J80)</f>
        <v>478255610</v>
      </c>
      <c r="K81" s="69"/>
      <c r="L81" s="18">
        <f>SUM(L71:L80)</f>
        <v>434881385</v>
      </c>
    </row>
    <row r="82" spans="1:12" ht="21" customHeight="1" thickBot="1">
      <c r="A82" s="6" t="s">
        <v>27</v>
      </c>
      <c r="D82" s="69"/>
      <c r="E82" s="69"/>
      <c r="F82" s="77">
        <f>SUM(F52,F81)</f>
        <v>647221940</v>
      </c>
      <c r="G82" s="69"/>
      <c r="H82" s="77">
        <f>SUM(H52,H81)</f>
        <v>610655112</v>
      </c>
      <c r="I82" s="69"/>
      <c r="J82" s="77">
        <f>SUM(J52,J81)</f>
        <v>558875082</v>
      </c>
      <c r="K82" s="69"/>
      <c r="L82" s="77">
        <f>SUM(L52,L81)</f>
        <v>513531954</v>
      </c>
    </row>
    <row r="83" spans="1:12" ht="21" customHeight="1" thickTop="1">
      <c r="F83" s="7">
        <f>F82-F27</f>
        <v>0</v>
      </c>
      <c r="H83" s="7">
        <f>H82-H27</f>
        <v>0</v>
      </c>
      <c r="J83" s="7">
        <f>J82-J27</f>
        <v>0</v>
      </c>
      <c r="L83" s="7">
        <f>L82-L27</f>
        <v>0</v>
      </c>
    </row>
    <row r="84" spans="1:12" ht="21" customHeight="1">
      <c r="A84" s="5" t="s">
        <v>10</v>
      </c>
    </row>
    <row r="86" spans="1:12" ht="21" customHeight="1">
      <c r="A86" s="11"/>
      <c r="B86" s="11"/>
      <c r="C86" s="11"/>
      <c r="D86" s="5"/>
      <c r="E86" s="3"/>
      <c r="F86" s="3"/>
      <c r="G86" s="3"/>
      <c r="H86" s="12"/>
      <c r="I86" s="12"/>
      <c r="J86" s="12"/>
      <c r="K86" s="12"/>
      <c r="L86" s="11"/>
    </row>
    <row r="87" spans="1:12" ht="21" customHeight="1">
      <c r="A87" s="3" t="s">
        <v>11</v>
      </c>
      <c r="B87" s="3"/>
      <c r="C87" s="3"/>
      <c r="D87" s="5"/>
      <c r="E87" s="3"/>
      <c r="F87" s="3"/>
      <c r="G87" s="3"/>
      <c r="H87" s="3" t="s">
        <v>146</v>
      </c>
      <c r="I87" s="3"/>
      <c r="J87" s="3"/>
      <c r="K87" s="3"/>
      <c r="L87" s="3"/>
    </row>
    <row r="88" spans="1:12" ht="21" customHeight="1">
      <c r="A88" s="3" t="s">
        <v>12</v>
      </c>
      <c r="B88" s="3"/>
      <c r="C88" s="3"/>
      <c r="D88" s="5"/>
      <c r="E88" s="3"/>
      <c r="F88" s="3"/>
      <c r="G88" s="3"/>
      <c r="H88" s="3" t="s">
        <v>12</v>
      </c>
      <c r="I88" s="3"/>
      <c r="J88" s="3"/>
      <c r="K88" s="3"/>
      <c r="L88" s="3"/>
    </row>
  </sheetData>
  <mergeCells count="6">
    <mergeCell ref="J5:L5"/>
    <mergeCell ref="J39:L39"/>
    <mergeCell ref="J63:L63"/>
    <mergeCell ref="F5:H5"/>
    <mergeCell ref="F39:H39"/>
    <mergeCell ref="F63:H63"/>
  </mergeCells>
  <pageMargins left="0.98425196850393704" right="0.196850393700787" top="0.78740157480314998" bottom="0.39370078740157499" header="0.196850393700787" footer="0.196850393700787"/>
  <pageSetup paperSize="9" scale="78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48"/>
  <sheetViews>
    <sheetView showGridLines="0" view="pageBreakPreview" topLeftCell="A34" zoomScale="80" zoomScaleNormal="85" zoomScaleSheetLayoutView="80" workbookViewId="0">
      <selection activeCell="D19" sqref="D19"/>
    </sheetView>
  </sheetViews>
  <sheetFormatPr defaultColWidth="10.7109375" defaultRowHeight="21" customHeight="1"/>
  <cols>
    <col min="1" max="1" width="36.85546875" style="5" customWidth="1"/>
    <col min="2" max="2" width="14.28515625" style="5" customWidth="1"/>
    <col min="3" max="3" width="5.28515625" style="5" customWidth="1"/>
    <col min="4" max="4" width="6.85546875" style="140" customWidth="1"/>
    <col min="5" max="5" width="1.7109375" style="140" customWidth="1"/>
    <col min="6" max="6" width="14.7109375" style="140" customWidth="1"/>
    <col min="7" max="7" width="1.7109375" style="5" customWidth="1"/>
    <col min="8" max="8" width="14.85546875" style="5" customWidth="1"/>
    <col min="9" max="9" width="1.7109375" style="5" customWidth="1"/>
    <col min="10" max="10" width="14.7109375" style="5" customWidth="1"/>
    <col min="11" max="11" width="1.7109375" style="5" customWidth="1"/>
    <col min="12" max="12" width="14.7109375" style="5" customWidth="1"/>
    <col min="13" max="13" width="1.28515625" style="5" customWidth="1"/>
    <col min="14" max="16384" width="10.7109375" style="5"/>
  </cols>
  <sheetData>
    <row r="1" spans="1:13" s="1" customFormat="1" ht="21" customHeight="1">
      <c r="A1" s="1" t="s">
        <v>88</v>
      </c>
      <c r="D1" s="2"/>
      <c r="E1" s="2"/>
      <c r="F1" s="2"/>
    </row>
    <row r="2" spans="1:13" s="1" customFormat="1" ht="21" customHeight="1">
      <c r="A2" s="1" t="s">
        <v>60</v>
      </c>
      <c r="D2" s="2"/>
      <c r="E2" s="2"/>
      <c r="F2" s="2"/>
    </row>
    <row r="3" spans="1:13" s="1" customFormat="1" ht="21" customHeight="1">
      <c r="A3" s="1" t="s">
        <v>171</v>
      </c>
      <c r="D3" s="2"/>
      <c r="E3" s="2"/>
      <c r="F3" s="2"/>
    </row>
    <row r="4" spans="1:13" ht="21" customHeight="1">
      <c r="A4" s="3"/>
      <c r="B4" s="3"/>
      <c r="C4" s="3"/>
      <c r="G4" s="3"/>
      <c r="H4" s="3"/>
      <c r="I4" s="3"/>
      <c r="J4" s="3"/>
      <c r="K4" s="3"/>
      <c r="L4" s="4"/>
      <c r="M4" s="4" t="s">
        <v>0</v>
      </c>
    </row>
    <row r="5" spans="1:13" ht="12.75">
      <c r="A5" s="3"/>
      <c r="B5" s="3"/>
      <c r="C5" s="3"/>
      <c r="D5" s="90"/>
      <c r="E5" s="91"/>
      <c r="F5" s="157" t="s">
        <v>77</v>
      </c>
      <c r="G5" s="157"/>
      <c r="H5" s="157"/>
      <c r="I5" s="92"/>
      <c r="J5" s="157" t="s">
        <v>78</v>
      </c>
      <c r="K5" s="157"/>
      <c r="L5" s="157"/>
      <c r="M5" s="4"/>
    </row>
    <row r="6" spans="1:13" ht="21" customHeight="1">
      <c r="A6" s="3"/>
      <c r="B6" s="3"/>
      <c r="C6" s="3"/>
      <c r="D6" s="93" t="s">
        <v>1</v>
      </c>
      <c r="E6" s="94"/>
      <c r="F6" s="106" t="s">
        <v>170</v>
      </c>
      <c r="G6" s="10"/>
      <c r="H6" s="95" t="s">
        <v>155</v>
      </c>
      <c r="I6" s="10"/>
      <c r="J6" s="95" t="s">
        <v>170</v>
      </c>
      <c r="K6" s="10"/>
      <c r="L6" s="95" t="s">
        <v>155</v>
      </c>
    </row>
    <row r="7" spans="1:13" ht="21" customHeight="1">
      <c r="A7" s="113" t="s">
        <v>91</v>
      </c>
      <c r="B7" s="3"/>
      <c r="C7" s="3"/>
      <c r="D7" s="56"/>
      <c r="E7" s="56"/>
      <c r="F7" s="56"/>
      <c r="G7" s="3"/>
      <c r="H7" s="87"/>
      <c r="I7" s="3"/>
      <c r="J7" s="86"/>
      <c r="K7" s="3"/>
      <c r="L7" s="87"/>
    </row>
    <row r="8" spans="1:13" ht="21" customHeight="1">
      <c r="A8" s="5" t="s">
        <v>193</v>
      </c>
      <c r="B8" s="3"/>
      <c r="C8" s="3"/>
      <c r="D8" s="68" t="s">
        <v>182</v>
      </c>
      <c r="E8" s="60"/>
      <c r="F8" s="79">
        <v>411647168</v>
      </c>
      <c r="G8" s="119"/>
      <c r="H8" s="79">
        <v>361610888</v>
      </c>
      <c r="I8" s="119"/>
      <c r="J8" s="79">
        <v>308282167</v>
      </c>
      <c r="K8" s="119"/>
      <c r="L8" s="79">
        <v>264946619</v>
      </c>
    </row>
    <row r="9" spans="1:13" ht="21" customHeight="1">
      <c r="A9" s="5" t="s">
        <v>28</v>
      </c>
      <c r="B9" s="3"/>
      <c r="C9" s="3"/>
      <c r="D9" s="68">
        <v>8</v>
      </c>
      <c r="E9" s="60"/>
      <c r="F9" s="79">
        <v>-80780709</v>
      </c>
      <c r="G9" s="119"/>
      <c r="H9" s="79">
        <v>-70567836</v>
      </c>
      <c r="I9" s="119"/>
      <c r="J9" s="79">
        <v>-39206985</v>
      </c>
      <c r="K9" s="119"/>
      <c r="L9" s="79">
        <v>-32577581</v>
      </c>
    </row>
    <row r="10" spans="1:13" ht="21" customHeight="1">
      <c r="A10" s="6" t="s">
        <v>29</v>
      </c>
      <c r="B10" s="3"/>
      <c r="C10" s="3"/>
      <c r="D10" s="68"/>
      <c r="E10" s="60"/>
      <c r="F10" s="80">
        <f>SUM(F8:F9)</f>
        <v>330866459</v>
      </c>
      <c r="G10" s="119"/>
      <c r="H10" s="80">
        <f>SUM(H8:H9)</f>
        <v>291043052</v>
      </c>
      <c r="I10" s="119"/>
      <c r="J10" s="80">
        <f>SUM(J8:J9)</f>
        <v>269075182</v>
      </c>
      <c r="K10" s="119"/>
      <c r="L10" s="80">
        <f>SUM(L8:L9)</f>
        <v>232369038</v>
      </c>
    </row>
    <row r="11" spans="1:13" ht="21" customHeight="1">
      <c r="A11" s="5" t="s">
        <v>148</v>
      </c>
      <c r="B11" s="3"/>
      <c r="C11" s="3"/>
      <c r="D11" s="68">
        <v>8</v>
      </c>
      <c r="E11" s="60"/>
      <c r="F11" s="73">
        <v>0</v>
      </c>
      <c r="G11" s="119"/>
      <c r="H11" s="73">
        <v>0</v>
      </c>
      <c r="I11" s="119"/>
      <c r="J11" s="73">
        <v>32153871</v>
      </c>
      <c r="K11" s="119"/>
      <c r="L11" s="73">
        <v>34937360</v>
      </c>
    </row>
    <row r="12" spans="1:13" ht="21" customHeight="1">
      <c r="A12" s="5" t="s">
        <v>30</v>
      </c>
      <c r="B12" s="3"/>
      <c r="C12" s="3"/>
      <c r="D12" s="68">
        <v>8</v>
      </c>
      <c r="E12" s="69"/>
      <c r="F12" s="81">
        <v>10571577</v>
      </c>
      <c r="G12" s="119"/>
      <c r="H12" s="81">
        <v>6800334</v>
      </c>
      <c r="I12" s="119"/>
      <c r="J12" s="81">
        <v>19887082</v>
      </c>
      <c r="K12" s="119"/>
      <c r="L12" s="81">
        <v>8351794</v>
      </c>
    </row>
    <row r="13" spans="1:13" ht="21" customHeight="1">
      <c r="A13" s="6" t="s">
        <v>31</v>
      </c>
      <c r="B13" s="3"/>
      <c r="C13" s="3"/>
      <c r="D13" s="69"/>
      <c r="E13" s="69"/>
      <c r="F13" s="79">
        <f>SUM(F10:F12)</f>
        <v>341438036</v>
      </c>
      <c r="G13" s="119"/>
      <c r="H13" s="79">
        <f>SUM(H10:H12)</f>
        <v>297843386</v>
      </c>
      <c r="I13" s="119"/>
      <c r="J13" s="79">
        <f>SUM(J10:J12)</f>
        <v>321116135</v>
      </c>
      <c r="K13" s="119"/>
      <c r="L13" s="79">
        <f>SUM(L10:L12)</f>
        <v>275658192</v>
      </c>
    </row>
    <row r="14" spans="1:13" ht="21" customHeight="1">
      <c r="A14" s="5" t="s">
        <v>32</v>
      </c>
      <c r="B14" s="3"/>
      <c r="C14" s="3"/>
      <c r="D14" s="68"/>
      <c r="E14" s="60"/>
      <c r="F14" s="79">
        <v>-53814597</v>
      </c>
      <c r="G14" s="119"/>
      <c r="H14" s="79">
        <v>-48104254</v>
      </c>
      <c r="I14" s="119"/>
      <c r="J14" s="79">
        <v>-40857301</v>
      </c>
      <c r="K14" s="119"/>
      <c r="L14" s="79">
        <v>-38425975</v>
      </c>
    </row>
    <row r="15" spans="1:13" ht="21" customHeight="1">
      <c r="A15" s="5" t="s">
        <v>33</v>
      </c>
      <c r="B15" s="3"/>
      <c r="C15" s="3"/>
      <c r="D15" s="68">
        <v>8</v>
      </c>
      <c r="E15" s="60"/>
      <c r="F15" s="81">
        <v>-106578214</v>
      </c>
      <c r="G15" s="119"/>
      <c r="H15" s="81">
        <v>-94005776</v>
      </c>
      <c r="I15" s="119"/>
      <c r="J15" s="81">
        <v>-87250908</v>
      </c>
      <c r="K15" s="119"/>
      <c r="L15" s="81">
        <v>-86721463</v>
      </c>
    </row>
    <row r="16" spans="1:13" ht="21" customHeight="1">
      <c r="A16" s="6" t="s">
        <v>187</v>
      </c>
      <c r="B16" s="3"/>
      <c r="C16" s="3"/>
      <c r="D16" s="68"/>
      <c r="E16" s="60"/>
      <c r="F16" s="73"/>
      <c r="G16" s="119"/>
      <c r="H16" s="73"/>
      <c r="I16" s="119"/>
      <c r="J16" s="73"/>
      <c r="K16" s="119"/>
      <c r="L16" s="73"/>
    </row>
    <row r="17" spans="1:12" ht="21" customHeight="1">
      <c r="A17" s="6" t="s">
        <v>186</v>
      </c>
      <c r="B17" s="3"/>
      <c r="C17" s="3"/>
      <c r="D17" s="82"/>
      <c r="E17" s="82"/>
      <c r="F17" s="73">
        <f>SUM(F13:F15)</f>
        <v>181045225</v>
      </c>
      <c r="G17" s="119"/>
      <c r="H17" s="73">
        <f>SUM(H13:H15)</f>
        <v>155733356</v>
      </c>
      <c r="I17" s="119"/>
      <c r="J17" s="73">
        <f>SUM(J13:J15)</f>
        <v>193007926</v>
      </c>
      <c r="K17" s="119"/>
      <c r="L17" s="73">
        <f>SUM(L13:L15)</f>
        <v>150510754</v>
      </c>
    </row>
    <row r="18" spans="1:12" ht="21" customHeight="1">
      <c r="A18" s="5" t="s">
        <v>188</v>
      </c>
      <c r="B18" s="3"/>
      <c r="C18" s="3"/>
      <c r="D18" s="82">
        <v>12</v>
      </c>
      <c r="E18" s="82"/>
      <c r="F18" s="81">
        <v>-65256</v>
      </c>
      <c r="G18" s="119"/>
      <c r="H18" s="81">
        <v>0</v>
      </c>
      <c r="I18" s="119"/>
      <c r="J18" s="81">
        <v>0</v>
      </c>
      <c r="K18" s="119"/>
      <c r="L18" s="81">
        <v>0</v>
      </c>
    </row>
    <row r="19" spans="1:12" ht="21" customHeight="1">
      <c r="A19" s="6" t="s">
        <v>66</v>
      </c>
      <c r="B19" s="3"/>
      <c r="C19" s="3"/>
      <c r="D19" s="82"/>
      <c r="E19" s="82"/>
      <c r="F19" s="73">
        <f>SUM(F17:F18)</f>
        <v>180979969</v>
      </c>
      <c r="G19" s="119"/>
      <c r="H19" s="73">
        <f>SUM(H17:H18)</f>
        <v>155733356</v>
      </c>
      <c r="I19" s="119"/>
      <c r="J19" s="73">
        <f>SUM(J17:J18)</f>
        <v>193007926</v>
      </c>
      <c r="K19" s="119"/>
      <c r="L19" s="73">
        <f>SUM(L17:L18)</f>
        <v>150510754</v>
      </c>
    </row>
    <row r="20" spans="1:12" ht="21" customHeight="1">
      <c r="A20" s="5" t="s">
        <v>95</v>
      </c>
      <c r="B20" s="3"/>
      <c r="C20" s="3"/>
      <c r="D20" s="82">
        <v>22</v>
      </c>
      <c r="E20" s="82"/>
      <c r="F20" s="79">
        <v>-1902544</v>
      </c>
      <c r="G20" s="119"/>
      <c r="H20" s="79">
        <v>-6923083</v>
      </c>
      <c r="I20" s="119"/>
      <c r="J20" s="79">
        <v>1869704</v>
      </c>
      <c r="K20" s="119"/>
      <c r="L20" s="79">
        <v>612962</v>
      </c>
    </row>
    <row r="21" spans="1:12" ht="21" customHeight="1">
      <c r="A21" s="6" t="s">
        <v>96</v>
      </c>
      <c r="B21" s="3"/>
      <c r="C21" s="3"/>
      <c r="D21" s="82"/>
      <c r="E21" s="82"/>
      <c r="F21" s="74">
        <f>SUM(F19:F20)</f>
        <v>179077425</v>
      </c>
      <c r="G21" s="119"/>
      <c r="H21" s="74">
        <f>SUM(H19:H20)</f>
        <v>148810273</v>
      </c>
      <c r="I21" s="119"/>
      <c r="J21" s="74">
        <f>SUM(J19:J20)</f>
        <v>194877630</v>
      </c>
      <c r="K21" s="119"/>
      <c r="L21" s="74">
        <f>SUM(L19:L20)</f>
        <v>151123716</v>
      </c>
    </row>
    <row r="22" spans="1:12" ht="17.25" customHeight="1">
      <c r="B22" s="3"/>
      <c r="C22" s="3"/>
      <c r="D22" s="69"/>
      <c r="E22" s="69"/>
      <c r="F22" s="83"/>
      <c r="G22" s="78"/>
      <c r="H22" s="83"/>
      <c r="I22" s="78"/>
      <c r="J22" s="83"/>
      <c r="K22" s="78"/>
      <c r="L22" s="83"/>
    </row>
    <row r="23" spans="1:12" ht="21" customHeight="1">
      <c r="A23" s="6" t="s">
        <v>61</v>
      </c>
      <c r="B23" s="3"/>
      <c r="C23" s="3"/>
      <c r="D23" s="69"/>
      <c r="E23" s="69"/>
      <c r="F23" s="83"/>
      <c r="G23" s="78"/>
      <c r="H23" s="83"/>
      <c r="I23" s="78"/>
      <c r="J23" s="83"/>
      <c r="K23" s="78"/>
      <c r="L23" s="83"/>
    </row>
    <row r="24" spans="1:12" s="110" customFormat="1" ht="18" customHeight="1">
      <c r="A24" s="123" t="s">
        <v>103</v>
      </c>
      <c r="B24" s="124"/>
      <c r="C24" s="125"/>
      <c r="D24" s="125"/>
      <c r="E24" s="125"/>
      <c r="F24" s="126"/>
      <c r="G24" s="127"/>
      <c r="H24" s="126"/>
      <c r="I24" s="127"/>
      <c r="J24" s="126"/>
      <c r="K24" s="127"/>
      <c r="L24" s="126"/>
    </row>
    <row r="25" spans="1:12" s="110" customFormat="1" ht="18" customHeight="1">
      <c r="A25" s="123" t="s">
        <v>104</v>
      </c>
      <c r="B25" s="124"/>
      <c r="C25" s="125"/>
      <c r="D25" s="125"/>
      <c r="E25" s="125"/>
      <c r="F25" s="126"/>
      <c r="G25" s="127"/>
      <c r="H25" s="126"/>
      <c r="I25" s="127"/>
      <c r="J25" s="126"/>
      <c r="K25" s="127"/>
      <c r="L25" s="126"/>
    </row>
    <row r="26" spans="1:12" s="110" customFormat="1" ht="18" customHeight="1">
      <c r="A26" s="110" t="s">
        <v>159</v>
      </c>
      <c r="B26" s="124"/>
      <c r="C26" s="125"/>
      <c r="D26" s="125"/>
      <c r="E26" s="125"/>
    </row>
    <row r="27" spans="1:12" s="110" customFormat="1" ht="18" customHeight="1">
      <c r="A27" s="110" t="s">
        <v>109</v>
      </c>
      <c r="C27" s="125"/>
      <c r="D27" s="124" t="s">
        <v>183</v>
      </c>
      <c r="E27" s="125"/>
      <c r="F27" s="134">
        <v>2810596</v>
      </c>
      <c r="G27" s="127"/>
      <c r="H27" s="134">
        <v>-1152739</v>
      </c>
      <c r="I27" s="127"/>
      <c r="J27" s="134">
        <v>2242075</v>
      </c>
      <c r="K27" s="127"/>
      <c r="L27" s="134">
        <v>-878854</v>
      </c>
    </row>
    <row r="28" spans="1:12" s="110" customFormat="1" ht="18" customHeight="1">
      <c r="A28" s="110" t="s">
        <v>103</v>
      </c>
      <c r="C28" s="125"/>
      <c r="D28" s="124"/>
      <c r="E28" s="125"/>
      <c r="F28" s="129"/>
      <c r="G28" s="126"/>
      <c r="H28" s="129"/>
      <c r="I28" s="126"/>
      <c r="J28" s="129"/>
      <c r="K28" s="126"/>
      <c r="L28" s="129"/>
    </row>
    <row r="29" spans="1:12" s="110" customFormat="1" ht="18" customHeight="1">
      <c r="A29" s="110" t="s">
        <v>105</v>
      </c>
      <c r="C29" s="125"/>
      <c r="D29" s="124"/>
      <c r="E29" s="125"/>
      <c r="F29" s="126">
        <f>F27</f>
        <v>2810596</v>
      </c>
      <c r="G29" s="126"/>
      <c r="H29" s="126">
        <f>H27</f>
        <v>-1152739</v>
      </c>
      <c r="I29" s="126"/>
      <c r="J29" s="126">
        <f>J27</f>
        <v>2242075</v>
      </c>
      <c r="K29" s="126"/>
      <c r="L29" s="126">
        <f>L27</f>
        <v>-878854</v>
      </c>
    </row>
    <row r="30" spans="1:12" s="110" customFormat="1" ht="18" customHeight="1">
      <c r="A30" s="123" t="s">
        <v>106</v>
      </c>
      <c r="C30" s="125"/>
      <c r="D30" s="124"/>
      <c r="E30" s="125"/>
      <c r="F30" s="126"/>
      <c r="G30" s="127"/>
      <c r="H30" s="126"/>
      <c r="I30" s="127"/>
      <c r="J30" s="126"/>
      <c r="K30" s="127"/>
      <c r="L30" s="126"/>
    </row>
    <row r="31" spans="1:12" s="110" customFormat="1" ht="18" customHeight="1">
      <c r="A31" s="123" t="s">
        <v>107</v>
      </c>
      <c r="C31" s="125"/>
      <c r="D31" s="124"/>
      <c r="E31" s="125"/>
      <c r="F31" s="126"/>
      <c r="G31" s="127"/>
      <c r="H31" s="126"/>
      <c r="I31" s="127"/>
      <c r="J31" s="126"/>
      <c r="K31" s="127"/>
      <c r="L31" s="126"/>
    </row>
    <row r="32" spans="1:12" s="110" customFormat="1" ht="18" customHeight="1">
      <c r="A32" s="110" t="s">
        <v>140</v>
      </c>
      <c r="C32" s="130"/>
      <c r="D32" s="131" t="s">
        <v>184</v>
      </c>
      <c r="E32" s="130"/>
      <c r="F32" s="134">
        <v>-2934919</v>
      </c>
      <c r="G32" s="127"/>
      <c r="H32" s="134">
        <v>955797</v>
      </c>
      <c r="I32" s="127"/>
      <c r="J32" s="134">
        <v>-2626008</v>
      </c>
      <c r="K32" s="127"/>
      <c r="L32" s="134">
        <v>1425534</v>
      </c>
    </row>
    <row r="33" spans="1:12" s="110" customFormat="1" ht="18" customHeight="1">
      <c r="A33" s="110" t="s">
        <v>108</v>
      </c>
      <c r="B33" s="131"/>
      <c r="C33" s="130"/>
      <c r="D33" s="130"/>
      <c r="E33" s="130"/>
      <c r="F33" s="129"/>
      <c r="G33" s="126"/>
      <c r="H33" s="129"/>
      <c r="I33" s="126"/>
      <c r="J33" s="129"/>
      <c r="K33" s="126"/>
      <c r="L33" s="129"/>
    </row>
    <row r="34" spans="1:12" s="110" customFormat="1" ht="18" customHeight="1">
      <c r="A34" s="110" t="s">
        <v>105</v>
      </c>
      <c r="B34" s="131"/>
      <c r="C34" s="130"/>
      <c r="D34" s="130"/>
      <c r="E34" s="130"/>
      <c r="F34" s="128">
        <f>F32</f>
        <v>-2934919</v>
      </c>
      <c r="G34" s="127"/>
      <c r="H34" s="128">
        <f>H32</f>
        <v>955797</v>
      </c>
      <c r="I34" s="127"/>
      <c r="J34" s="128">
        <f>J32</f>
        <v>-2626008</v>
      </c>
      <c r="K34" s="127"/>
      <c r="L34" s="128">
        <f>L32</f>
        <v>1425534</v>
      </c>
    </row>
    <row r="35" spans="1:12" s="110" customFormat="1" ht="18" customHeight="1">
      <c r="A35" s="132" t="s">
        <v>62</v>
      </c>
      <c r="B35" s="124"/>
      <c r="C35" s="125"/>
      <c r="D35" s="125"/>
      <c r="E35" s="125"/>
      <c r="F35" s="133">
        <f>SUM(F29,F34)</f>
        <v>-124323</v>
      </c>
      <c r="G35" s="127"/>
      <c r="H35" s="133">
        <f>SUM(H29,H34)</f>
        <v>-196942</v>
      </c>
      <c r="I35" s="127"/>
      <c r="J35" s="133">
        <f>SUM(J29,J34)</f>
        <v>-383933</v>
      </c>
      <c r="K35" s="127"/>
      <c r="L35" s="133">
        <f>SUM(L29,L34)</f>
        <v>546680</v>
      </c>
    </row>
    <row r="36" spans="1:12" ht="21" customHeight="1" thickBot="1">
      <c r="A36" s="6" t="s">
        <v>63</v>
      </c>
      <c r="B36" s="3"/>
      <c r="C36" s="3"/>
      <c r="D36" s="69"/>
      <c r="E36" s="69"/>
      <c r="F36" s="84">
        <f>F21+F35</f>
        <v>178953102</v>
      </c>
      <c r="G36" s="78"/>
      <c r="H36" s="84">
        <f>H21+H35</f>
        <v>148613331</v>
      </c>
      <c r="I36" s="78"/>
      <c r="J36" s="84">
        <f>J21+J35</f>
        <v>194493697</v>
      </c>
      <c r="K36" s="78"/>
      <c r="L36" s="84">
        <f>L21+L35</f>
        <v>151670396</v>
      </c>
    </row>
    <row r="37" spans="1:12" ht="21.75" customHeight="1" thickTop="1">
      <c r="B37" s="3"/>
      <c r="C37" s="3"/>
      <c r="D37" s="69"/>
      <c r="E37" s="69"/>
      <c r="F37" s="83"/>
      <c r="G37" s="78"/>
      <c r="H37" s="83"/>
      <c r="I37" s="78"/>
      <c r="J37" s="83"/>
      <c r="K37" s="78"/>
      <c r="L37" s="83"/>
    </row>
    <row r="38" spans="1:12" ht="21.95" customHeight="1">
      <c r="A38" s="6" t="s">
        <v>64</v>
      </c>
      <c r="B38" s="3"/>
      <c r="C38" s="3"/>
      <c r="D38" s="82">
        <v>24</v>
      </c>
      <c r="E38" s="82"/>
      <c r="F38" s="62"/>
      <c r="G38" s="61"/>
      <c r="H38" s="62"/>
      <c r="I38" s="61"/>
      <c r="J38" s="62"/>
      <c r="K38" s="61"/>
      <c r="L38" s="62"/>
    </row>
    <row r="39" spans="1:12" ht="21.95" customHeight="1">
      <c r="A39" s="5" t="s">
        <v>65</v>
      </c>
      <c r="B39" s="3"/>
      <c r="C39" s="3"/>
      <c r="D39" s="63"/>
      <c r="E39" s="63"/>
      <c r="F39" s="62"/>
      <c r="G39" s="64"/>
      <c r="H39" s="62"/>
      <c r="I39" s="64"/>
      <c r="J39" s="62"/>
      <c r="K39" s="64"/>
      <c r="L39" s="62"/>
    </row>
    <row r="40" spans="1:12" ht="21.95" customHeight="1" thickBot="1">
      <c r="A40" s="5" t="s">
        <v>81</v>
      </c>
      <c r="B40" s="3"/>
      <c r="C40" s="3"/>
      <c r="D40" s="63"/>
      <c r="E40" s="63"/>
      <c r="F40" s="66">
        <f>F21/F42</f>
        <v>0.89538712499999995</v>
      </c>
      <c r="G40" s="65"/>
      <c r="H40" s="66">
        <f>H21/H42</f>
        <v>0.74405136500000002</v>
      </c>
      <c r="I40" s="65"/>
      <c r="J40" s="66">
        <f>J21/J42</f>
        <v>0.97438815000000001</v>
      </c>
      <c r="K40" s="65"/>
      <c r="L40" s="66">
        <f>L21/L42</f>
        <v>0.75561858000000004</v>
      </c>
    </row>
    <row r="41" spans="1:12" ht="21.95" customHeight="1" thickTop="1">
      <c r="B41" s="3"/>
      <c r="C41" s="3"/>
      <c r="F41" s="14"/>
      <c r="G41" s="3"/>
      <c r="H41" s="14"/>
      <c r="I41" s="3"/>
      <c r="J41" s="14"/>
      <c r="K41" s="3"/>
      <c r="L41" s="14"/>
    </row>
    <row r="42" spans="1:12" ht="21.95" customHeight="1" thickBot="1">
      <c r="A42" s="5" t="s">
        <v>70</v>
      </c>
      <c r="B42" s="3"/>
      <c r="C42" s="3"/>
      <c r="D42" s="63"/>
      <c r="E42" s="63"/>
      <c r="F42" s="135">
        <v>200000000</v>
      </c>
      <c r="G42" s="136"/>
      <c r="H42" s="135">
        <v>200000000</v>
      </c>
      <c r="I42" s="136"/>
      <c r="J42" s="135">
        <v>200000000</v>
      </c>
      <c r="K42" s="136"/>
      <c r="L42" s="135">
        <v>200000000</v>
      </c>
    </row>
    <row r="43" spans="1:12" ht="21" customHeight="1" thickTop="1">
      <c r="B43" s="3"/>
      <c r="C43" s="3"/>
      <c r="D43" s="63"/>
      <c r="E43" s="63"/>
      <c r="F43" s="63"/>
      <c r="G43" s="65"/>
      <c r="H43" s="65"/>
      <c r="I43" s="65"/>
      <c r="J43" s="88"/>
      <c r="K43" s="3"/>
      <c r="L43" s="89"/>
    </row>
    <row r="44" spans="1:12" ht="21" customHeight="1">
      <c r="A44" s="5" t="s">
        <v>10</v>
      </c>
    </row>
    <row r="46" spans="1:12" ht="21" customHeight="1">
      <c r="A46" s="11"/>
      <c r="B46" s="11"/>
      <c r="C46" s="59"/>
      <c r="D46" s="59"/>
      <c r="E46" s="3"/>
      <c r="F46" s="3"/>
      <c r="G46" s="11"/>
      <c r="H46" s="11"/>
      <c r="I46" s="11"/>
      <c r="J46" s="11"/>
      <c r="K46" s="11"/>
      <c r="L46" s="11"/>
    </row>
    <row r="47" spans="1:12" ht="21" customHeight="1">
      <c r="A47" s="158" t="s">
        <v>11</v>
      </c>
      <c r="B47" s="158"/>
      <c r="C47" s="59"/>
      <c r="D47" s="59"/>
      <c r="E47" s="3"/>
      <c r="F47" s="3"/>
      <c r="G47" s="3" t="s">
        <v>146</v>
      </c>
      <c r="H47" s="3"/>
      <c r="I47" s="3"/>
      <c r="J47" s="3"/>
      <c r="K47" s="3"/>
      <c r="L47" s="3"/>
    </row>
    <row r="48" spans="1:12" ht="21" customHeight="1">
      <c r="A48" s="159" t="s">
        <v>12</v>
      </c>
      <c r="B48" s="159"/>
      <c r="D48" s="5"/>
      <c r="E48" s="3"/>
      <c r="F48" s="3"/>
      <c r="G48" s="3" t="s">
        <v>12</v>
      </c>
      <c r="H48" s="3"/>
      <c r="I48" s="3"/>
      <c r="J48" s="3"/>
      <c r="K48" s="3"/>
      <c r="L48" s="3"/>
    </row>
  </sheetData>
  <mergeCells count="4">
    <mergeCell ref="J5:L5"/>
    <mergeCell ref="F5:H5"/>
    <mergeCell ref="A47:B47"/>
    <mergeCell ref="A48:B48"/>
  </mergeCells>
  <pageMargins left="0.98425196850393704" right="0.19685039370078741" top="0.78740157480314965" bottom="0.39370078740157483" header="0.19685039370078741" footer="0.19685039370078741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3"/>
  <sheetViews>
    <sheetView showGridLines="0" view="pageBreakPreview" topLeftCell="C1" zoomScale="40" zoomScaleNormal="55" zoomScaleSheetLayoutView="40" workbookViewId="0">
      <selection activeCell="N28" sqref="N28"/>
    </sheetView>
  </sheetViews>
  <sheetFormatPr defaultColWidth="10.7109375" defaultRowHeight="23.25" customHeight="1"/>
  <cols>
    <col min="1" max="1" width="47.42578125" style="33" customWidth="1"/>
    <col min="2" max="2" width="5.7109375" style="27" customWidth="1"/>
    <col min="3" max="3" width="1.28515625" style="27" customWidth="1"/>
    <col min="4" max="4" width="20.7109375" style="54" customWidth="1"/>
    <col min="5" max="5" width="1.28515625" style="54" customWidth="1"/>
    <col min="6" max="6" width="20.7109375" style="54" customWidth="1"/>
    <col min="7" max="7" width="1.28515625" style="54" customWidth="1"/>
    <col min="8" max="8" width="20.7109375" style="54" customWidth="1"/>
    <col min="9" max="9" width="1.28515625" style="54" customWidth="1"/>
    <col min="10" max="10" width="20.7109375" style="54" customWidth="1"/>
    <col min="11" max="11" width="1.28515625" style="54" customWidth="1"/>
    <col min="12" max="12" width="20.7109375" style="50" customWidth="1"/>
    <col min="13" max="13" width="1.28515625" style="55" customWidth="1"/>
    <col min="14" max="14" width="20.7109375" style="55" customWidth="1"/>
    <col min="15" max="15" width="1.28515625" style="55" customWidth="1"/>
    <col min="16" max="16" width="20.7109375" style="55" customWidth="1"/>
    <col min="17" max="17" width="1.28515625" style="50" customWidth="1"/>
    <col min="18" max="18" width="20.7109375" style="50" customWidth="1"/>
    <col min="19" max="19" width="1.28515625" style="54" customWidth="1"/>
    <col min="20" max="20" width="20.7109375" style="33" customWidth="1"/>
    <col min="21" max="21" width="1.28515625" style="33" customWidth="1"/>
    <col min="22" max="16384" width="10.7109375" style="33"/>
  </cols>
  <sheetData>
    <row r="1" spans="1:20" s="143" customFormat="1" ht="23.25" customHeight="1">
      <c r="A1" s="107" t="s">
        <v>88</v>
      </c>
      <c r="B1" s="21"/>
      <c r="C1" s="21"/>
      <c r="D1" s="22"/>
      <c r="E1" s="22"/>
      <c r="F1" s="22"/>
      <c r="G1" s="22"/>
      <c r="H1" s="22"/>
      <c r="I1" s="22"/>
      <c r="J1" s="22"/>
      <c r="K1" s="22"/>
      <c r="L1" s="23"/>
      <c r="M1" s="24"/>
      <c r="N1" s="24"/>
      <c r="O1" s="24"/>
      <c r="P1" s="24"/>
      <c r="Q1" s="23"/>
      <c r="R1" s="23"/>
      <c r="S1" s="22"/>
    </row>
    <row r="2" spans="1:20" s="143" customFormat="1" ht="23.25" customHeight="1">
      <c r="A2" s="160" t="s">
        <v>72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</row>
    <row r="3" spans="1:20" s="143" customFormat="1" ht="23.25" customHeight="1">
      <c r="A3" s="143" t="s">
        <v>171</v>
      </c>
      <c r="B3" s="25"/>
      <c r="C3" s="25"/>
      <c r="D3" s="22"/>
      <c r="E3" s="22"/>
      <c r="F3" s="22"/>
      <c r="G3" s="22"/>
      <c r="H3" s="22"/>
      <c r="I3" s="22"/>
      <c r="J3" s="22"/>
      <c r="K3" s="23"/>
      <c r="L3" s="24"/>
      <c r="M3" s="23"/>
      <c r="N3" s="23"/>
      <c r="O3" s="23"/>
      <c r="P3" s="23"/>
      <c r="Q3" s="24"/>
      <c r="R3" s="24"/>
      <c r="S3" s="23"/>
    </row>
    <row r="4" spans="1:20" ht="23.25" customHeight="1">
      <c r="A4" s="26"/>
      <c r="D4" s="28"/>
      <c r="E4" s="28"/>
      <c r="F4" s="28"/>
      <c r="G4" s="28"/>
      <c r="H4" s="28"/>
      <c r="I4" s="28"/>
      <c r="J4" s="28"/>
      <c r="K4" s="29"/>
      <c r="L4" s="30"/>
      <c r="M4" s="31"/>
      <c r="N4" s="31"/>
      <c r="O4" s="31"/>
      <c r="P4" s="31"/>
      <c r="Q4" s="30"/>
      <c r="R4" s="30"/>
      <c r="S4" s="29"/>
      <c r="T4" s="32" t="s">
        <v>0</v>
      </c>
    </row>
    <row r="5" spans="1:20" ht="23.25" customHeight="1">
      <c r="A5" s="26"/>
      <c r="D5" s="162" t="s">
        <v>77</v>
      </c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</row>
    <row r="6" spans="1:20" ht="23.25" customHeight="1">
      <c r="A6" s="26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28" t="s">
        <v>145</v>
      </c>
      <c r="Q6" s="149"/>
      <c r="R6" s="149"/>
      <c r="S6" s="149"/>
      <c r="T6" s="149"/>
    </row>
    <row r="7" spans="1:20" ht="23.25" customHeight="1">
      <c r="A7" s="26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147" t="s">
        <v>144</v>
      </c>
      <c r="Q7" s="28"/>
      <c r="R7" s="28"/>
      <c r="S7" s="28"/>
    </row>
    <row r="8" spans="1:20" ht="23.25" customHeight="1">
      <c r="A8" s="26"/>
      <c r="D8" s="28"/>
      <c r="E8" s="28"/>
      <c r="F8" s="28"/>
      <c r="G8" s="28"/>
      <c r="H8" s="28" t="s">
        <v>133</v>
      </c>
      <c r="I8" s="28"/>
      <c r="J8" s="28"/>
      <c r="K8" s="28"/>
      <c r="L8" s="28"/>
      <c r="M8" s="28"/>
      <c r="N8" s="28"/>
      <c r="O8" s="28"/>
      <c r="P8" s="28" t="s">
        <v>160</v>
      </c>
      <c r="Q8" s="28"/>
      <c r="R8" s="28"/>
      <c r="S8" s="28"/>
    </row>
    <row r="9" spans="1:20" ht="23.25" customHeight="1">
      <c r="A9" s="26"/>
      <c r="D9" s="109"/>
      <c r="E9" s="109"/>
      <c r="F9" s="109"/>
      <c r="G9" s="109"/>
      <c r="H9" s="28" t="s">
        <v>134</v>
      </c>
      <c r="I9" s="28"/>
      <c r="J9" s="153"/>
      <c r="K9" s="154"/>
      <c r="L9" s="152" t="s">
        <v>23</v>
      </c>
      <c r="M9" s="152"/>
      <c r="N9" s="152"/>
      <c r="O9" s="108"/>
      <c r="P9" s="28" t="s">
        <v>161</v>
      </c>
      <c r="Q9" s="28"/>
      <c r="R9" s="28" t="s">
        <v>136</v>
      </c>
      <c r="S9" s="108"/>
      <c r="T9" s="111"/>
    </row>
    <row r="10" spans="1:20" s="38" customFormat="1" ht="23.25" customHeight="1">
      <c r="A10" s="34"/>
      <c r="B10" s="34"/>
      <c r="C10" s="34"/>
      <c r="D10" s="28" t="s">
        <v>99</v>
      </c>
      <c r="E10" s="28"/>
      <c r="F10" s="28"/>
      <c r="G10" s="28"/>
      <c r="H10" s="138" t="s">
        <v>119</v>
      </c>
      <c r="I10" s="138"/>
      <c r="J10" s="163" t="s">
        <v>50</v>
      </c>
      <c r="K10" s="163"/>
      <c r="L10" s="163"/>
      <c r="O10" s="137"/>
      <c r="P10" s="137" t="s">
        <v>132</v>
      </c>
      <c r="Q10" s="28"/>
      <c r="R10" s="28" t="s">
        <v>135</v>
      </c>
      <c r="S10" s="35"/>
      <c r="T10" s="111" t="s">
        <v>47</v>
      </c>
    </row>
    <row r="11" spans="1:20" s="38" customFormat="1" ht="23.25" customHeight="1">
      <c r="A11" s="34"/>
      <c r="B11" s="114" t="s">
        <v>1</v>
      </c>
      <c r="C11" s="39"/>
      <c r="D11" s="145" t="s">
        <v>114</v>
      </c>
      <c r="E11" s="28"/>
      <c r="F11" s="145" t="s">
        <v>123</v>
      </c>
      <c r="G11" s="28"/>
      <c r="H11" s="146" t="s">
        <v>118</v>
      </c>
      <c r="I11" s="137"/>
      <c r="J11" s="155" t="s">
        <v>163</v>
      </c>
      <c r="K11" s="40"/>
      <c r="L11" s="144" t="s">
        <v>164</v>
      </c>
      <c r="M11" s="36"/>
      <c r="N11" s="144" t="s">
        <v>46</v>
      </c>
      <c r="O11" s="137"/>
      <c r="P11" s="144" t="s">
        <v>141</v>
      </c>
      <c r="Q11" s="137"/>
      <c r="R11" s="144" t="s">
        <v>115</v>
      </c>
      <c r="S11" s="40"/>
      <c r="T11" s="112" t="s">
        <v>100</v>
      </c>
    </row>
    <row r="12" spans="1:20" s="38" customFormat="1" ht="23.25" customHeight="1">
      <c r="A12" s="103" t="s">
        <v>153</v>
      </c>
      <c r="B12" s="115"/>
      <c r="C12" s="39"/>
      <c r="D12" s="85">
        <v>200000000</v>
      </c>
      <c r="E12" s="85"/>
      <c r="F12" s="85">
        <v>115341500</v>
      </c>
      <c r="G12" s="85"/>
      <c r="H12" s="85">
        <v>-76851515</v>
      </c>
      <c r="I12" s="85"/>
      <c r="J12" s="85">
        <v>20000000</v>
      </c>
      <c r="K12" s="105"/>
      <c r="L12" s="85">
        <v>5000000</v>
      </c>
      <c r="M12" s="105"/>
      <c r="N12" s="105">
        <v>154624350</v>
      </c>
      <c r="O12" s="105"/>
      <c r="P12" s="85">
        <v>316195</v>
      </c>
      <c r="Q12" s="85"/>
      <c r="R12" s="105">
        <f>SUM(P12:P12)</f>
        <v>316195</v>
      </c>
      <c r="S12" s="105"/>
      <c r="T12" s="105">
        <f>SUM(D12:N12,R12)</f>
        <v>418430530</v>
      </c>
    </row>
    <row r="13" spans="1:20" ht="23.25" customHeight="1">
      <c r="A13" s="104" t="s">
        <v>96</v>
      </c>
      <c r="B13" s="35"/>
      <c r="D13" s="85">
        <v>0</v>
      </c>
      <c r="E13" s="85"/>
      <c r="F13" s="85">
        <v>0</v>
      </c>
      <c r="G13" s="85"/>
      <c r="H13" s="85">
        <v>0</v>
      </c>
      <c r="I13" s="85"/>
      <c r="J13" s="85">
        <v>0</v>
      </c>
      <c r="K13" s="105"/>
      <c r="L13" s="85">
        <v>0</v>
      </c>
      <c r="M13" s="105"/>
      <c r="N13" s="105">
        <f>PL!H21</f>
        <v>148810273</v>
      </c>
      <c r="O13" s="105"/>
      <c r="P13" s="85">
        <v>0</v>
      </c>
      <c r="Q13" s="85"/>
      <c r="R13" s="105">
        <f>SUM(P13:P13)</f>
        <v>0</v>
      </c>
      <c r="S13" s="105"/>
      <c r="T13" s="105">
        <f>SUM(D13:N13,R13)</f>
        <v>148810273</v>
      </c>
    </row>
    <row r="14" spans="1:20" ht="23.25" customHeight="1">
      <c r="A14" s="104" t="s">
        <v>62</v>
      </c>
      <c r="B14" s="35"/>
      <c r="D14" s="121">
        <v>0</v>
      </c>
      <c r="E14" s="85"/>
      <c r="F14" s="121">
        <v>0</v>
      </c>
      <c r="G14" s="85"/>
      <c r="H14" s="121">
        <v>0</v>
      </c>
      <c r="I14" s="85"/>
      <c r="J14" s="121">
        <v>0</v>
      </c>
      <c r="K14" s="105"/>
      <c r="L14" s="121">
        <v>0</v>
      </c>
      <c r="M14" s="105"/>
      <c r="N14" s="121">
        <f>SUM(PL!H34)</f>
        <v>955797</v>
      </c>
      <c r="O14" s="85"/>
      <c r="P14" s="121">
        <v>-1152739</v>
      </c>
      <c r="Q14" s="85"/>
      <c r="R14" s="121">
        <f>SUM(P14:P14)</f>
        <v>-1152739</v>
      </c>
      <c r="S14" s="105"/>
      <c r="T14" s="121">
        <f>SUM(D14:N14,R14)</f>
        <v>-196942</v>
      </c>
    </row>
    <row r="15" spans="1:20" ht="23.25" customHeight="1">
      <c r="A15" s="104" t="s">
        <v>63</v>
      </c>
      <c r="B15" s="35"/>
      <c r="D15" s="85">
        <f>SUM(D13:D14)</f>
        <v>0</v>
      </c>
      <c r="E15" s="85"/>
      <c r="F15" s="85">
        <f>SUM(F13:F14)</f>
        <v>0</v>
      </c>
      <c r="G15" s="85"/>
      <c r="H15" s="85">
        <f>SUM(H13:H14)</f>
        <v>0</v>
      </c>
      <c r="I15" s="85"/>
      <c r="J15" s="85">
        <f>SUM(J13:J14)</f>
        <v>0</v>
      </c>
      <c r="K15" s="105"/>
      <c r="L15" s="85">
        <f>SUM(L13:L14)</f>
        <v>0</v>
      </c>
      <c r="M15" s="105"/>
      <c r="N15" s="105">
        <f>SUM(N13:N14)</f>
        <v>149766070</v>
      </c>
      <c r="O15" s="105"/>
      <c r="P15" s="85">
        <f>SUM(P13:P14)</f>
        <v>-1152739</v>
      </c>
      <c r="Q15" s="85"/>
      <c r="R15" s="105">
        <f>SUM(R13:R14)</f>
        <v>-1152739</v>
      </c>
      <c r="S15" s="105"/>
      <c r="T15" s="105">
        <f>SUM(T13:T14)</f>
        <v>148613331</v>
      </c>
    </row>
    <row r="16" spans="1:20" ht="23.25" customHeight="1">
      <c r="A16" s="33" t="s">
        <v>44</v>
      </c>
      <c r="B16" s="35">
        <v>27</v>
      </c>
      <c r="C16" s="35"/>
      <c r="D16" s="85">
        <v>0</v>
      </c>
      <c r="E16" s="85"/>
      <c r="F16" s="85">
        <v>0</v>
      </c>
      <c r="G16" s="85"/>
      <c r="H16" s="85">
        <v>0</v>
      </c>
      <c r="I16" s="85"/>
      <c r="J16" s="85">
        <v>0</v>
      </c>
      <c r="K16" s="85"/>
      <c r="L16" s="85">
        <v>0</v>
      </c>
      <c r="M16" s="85"/>
      <c r="N16" s="85">
        <v>-95180000</v>
      </c>
      <c r="O16" s="85"/>
      <c r="P16" s="85">
        <v>0</v>
      </c>
      <c r="Q16" s="85"/>
      <c r="R16" s="85">
        <f>SUM(P16:P16)</f>
        <v>0</v>
      </c>
      <c r="S16" s="85"/>
      <c r="T16" s="85">
        <f>SUM(D16:N16,R16)</f>
        <v>-95180000</v>
      </c>
    </row>
    <row r="17" spans="1:20" ht="23.25" customHeight="1" thickBot="1">
      <c r="A17" s="41" t="s">
        <v>154</v>
      </c>
      <c r="B17" s="35"/>
      <c r="D17" s="44">
        <f>SUM(D12,D15:D16)</f>
        <v>200000000</v>
      </c>
      <c r="E17" s="42"/>
      <c r="F17" s="44">
        <f>SUM(F12,F15:F16)</f>
        <v>115341500</v>
      </c>
      <c r="G17" s="42"/>
      <c r="H17" s="44">
        <f>SUM(H12,H15:H16)</f>
        <v>-76851515</v>
      </c>
      <c r="I17" s="42"/>
      <c r="J17" s="44">
        <f>SUM(J12,J15:J16)</f>
        <v>20000000</v>
      </c>
      <c r="K17" s="43"/>
      <c r="L17" s="44">
        <f>SUM(L12,L15:L16)</f>
        <v>5000000</v>
      </c>
      <c r="M17" s="42"/>
      <c r="N17" s="44">
        <f>SUM(N12,N15:N16)</f>
        <v>209210420</v>
      </c>
      <c r="O17" s="42"/>
      <c r="P17" s="44">
        <f>SUM(P12,P15:P16)</f>
        <v>-836544</v>
      </c>
      <c r="Q17" s="42"/>
      <c r="R17" s="44">
        <f>SUM(R12,R15:R16)</f>
        <v>-836544</v>
      </c>
      <c r="S17" s="43"/>
      <c r="T17" s="44">
        <f>SUM(T12,T15:T16)</f>
        <v>471863861</v>
      </c>
    </row>
    <row r="18" spans="1:20" ht="23.25" customHeight="1" thickTop="1">
      <c r="A18" s="41"/>
      <c r="B18" s="35"/>
      <c r="D18" s="42"/>
      <c r="E18" s="42"/>
      <c r="F18" s="42"/>
      <c r="G18" s="42"/>
      <c r="H18" s="42"/>
      <c r="I18" s="42"/>
      <c r="J18" s="42"/>
      <c r="K18" s="43"/>
      <c r="L18" s="42"/>
      <c r="M18" s="42"/>
      <c r="N18" s="42"/>
      <c r="O18" s="42"/>
      <c r="P18" s="42"/>
      <c r="Q18" s="42"/>
      <c r="R18" s="42"/>
      <c r="S18" s="43"/>
      <c r="T18" s="42"/>
    </row>
    <row r="19" spans="1:20" ht="23.25" customHeight="1">
      <c r="A19" s="103" t="s">
        <v>172</v>
      </c>
      <c r="B19" s="35"/>
      <c r="D19" s="42">
        <f>SUM(D17)</f>
        <v>200000000</v>
      </c>
      <c r="E19" s="42"/>
      <c r="F19" s="42">
        <f>SUM(F17)</f>
        <v>115341500</v>
      </c>
      <c r="G19" s="42"/>
      <c r="H19" s="42">
        <f>SUM(H17)</f>
        <v>-76851515</v>
      </c>
      <c r="I19" s="42"/>
      <c r="J19" s="42">
        <f>SUM(J17)</f>
        <v>20000000</v>
      </c>
      <c r="K19" s="42"/>
      <c r="L19" s="42">
        <f>SUM(L17)</f>
        <v>5000000</v>
      </c>
      <c r="M19" s="42"/>
      <c r="N19" s="42">
        <f>SUM(N17)</f>
        <v>209210420</v>
      </c>
      <c r="O19" s="42"/>
      <c r="P19" s="42">
        <f>SUM(P17)</f>
        <v>-836544</v>
      </c>
      <c r="Q19" s="42"/>
      <c r="R19" s="105">
        <f>SUM(P19:P19)</f>
        <v>-836544</v>
      </c>
      <c r="S19" s="42"/>
      <c r="T19" s="105">
        <f>SUM(D19:N19,R19)</f>
        <v>471863861</v>
      </c>
    </row>
    <row r="20" spans="1:20" ht="23.25" customHeight="1">
      <c r="A20" s="104" t="s">
        <v>96</v>
      </c>
      <c r="B20" s="35"/>
      <c r="D20" s="85">
        <v>0</v>
      </c>
      <c r="E20" s="85"/>
      <c r="F20" s="85">
        <v>0</v>
      </c>
      <c r="G20" s="85"/>
      <c r="H20" s="85">
        <v>0</v>
      </c>
      <c r="I20" s="85"/>
      <c r="J20" s="85">
        <v>0</v>
      </c>
      <c r="K20" s="105"/>
      <c r="L20" s="85">
        <v>0</v>
      </c>
      <c r="M20" s="105"/>
      <c r="N20" s="105">
        <f>PL!F21</f>
        <v>179077425</v>
      </c>
      <c r="O20" s="105"/>
      <c r="P20" s="85">
        <v>0</v>
      </c>
      <c r="Q20" s="85"/>
      <c r="R20" s="105">
        <f>SUM(P20:P20)</f>
        <v>0</v>
      </c>
      <c r="S20" s="105"/>
      <c r="T20" s="105">
        <f>SUM(D20:N20,R20)</f>
        <v>179077425</v>
      </c>
    </row>
    <row r="21" spans="1:20" ht="23.25" customHeight="1">
      <c r="A21" s="104" t="s">
        <v>62</v>
      </c>
      <c r="B21" s="35"/>
      <c r="D21" s="121">
        <v>0</v>
      </c>
      <c r="E21" s="85"/>
      <c r="F21" s="121">
        <v>0</v>
      </c>
      <c r="G21" s="85"/>
      <c r="H21" s="121">
        <v>0</v>
      </c>
      <c r="I21" s="85"/>
      <c r="J21" s="121">
        <v>0</v>
      </c>
      <c r="K21" s="105"/>
      <c r="L21" s="121">
        <v>0</v>
      </c>
      <c r="M21" s="105"/>
      <c r="N21" s="121">
        <f>SUM(PL!F34)</f>
        <v>-2934919</v>
      </c>
      <c r="O21" s="85"/>
      <c r="P21" s="121">
        <f>SUM(PL!F29)</f>
        <v>2810596</v>
      </c>
      <c r="Q21" s="85"/>
      <c r="R21" s="121">
        <f>SUM(P21:P21)</f>
        <v>2810596</v>
      </c>
      <c r="S21" s="105"/>
      <c r="T21" s="121">
        <f>SUM(D21:N21,R21)</f>
        <v>-124323</v>
      </c>
    </row>
    <row r="22" spans="1:20" ht="23.25" customHeight="1">
      <c r="A22" s="104" t="s">
        <v>63</v>
      </c>
      <c r="B22" s="35"/>
      <c r="D22" s="85">
        <f>SUM(D20:D21)</f>
        <v>0</v>
      </c>
      <c r="E22" s="85"/>
      <c r="F22" s="85">
        <f>SUM(F20:F21)</f>
        <v>0</v>
      </c>
      <c r="G22" s="85"/>
      <c r="H22" s="85">
        <f>SUM(H20:H21)</f>
        <v>0</v>
      </c>
      <c r="I22" s="85"/>
      <c r="J22" s="85">
        <f>SUM(J20:J21)</f>
        <v>0</v>
      </c>
      <c r="K22" s="105"/>
      <c r="L22" s="85">
        <f>SUM(L20:L21)</f>
        <v>0</v>
      </c>
      <c r="M22" s="105"/>
      <c r="N22" s="85">
        <f>SUM(N20:N21)</f>
        <v>176142506</v>
      </c>
      <c r="O22" s="85"/>
      <c r="P22" s="85">
        <f>SUM(P20:P21)</f>
        <v>2810596</v>
      </c>
      <c r="Q22" s="85"/>
      <c r="R22" s="85">
        <f>SUM(R20:R21)</f>
        <v>2810596</v>
      </c>
      <c r="S22" s="105"/>
      <c r="T22" s="85">
        <f>SUM(T20:T21)</f>
        <v>178953102</v>
      </c>
    </row>
    <row r="23" spans="1:20" ht="23.25" customHeight="1">
      <c r="A23" s="33" t="s">
        <v>44</v>
      </c>
      <c r="B23" s="35">
        <v>27</v>
      </c>
      <c r="C23" s="35"/>
      <c r="D23" s="85">
        <v>0</v>
      </c>
      <c r="E23" s="85"/>
      <c r="F23" s="85">
        <v>0</v>
      </c>
      <c r="G23" s="85"/>
      <c r="H23" s="85">
        <v>0</v>
      </c>
      <c r="I23" s="85"/>
      <c r="J23" s="85">
        <v>0</v>
      </c>
      <c r="K23" s="85"/>
      <c r="L23" s="85">
        <v>0</v>
      </c>
      <c r="M23" s="85"/>
      <c r="N23" s="85">
        <v>-151119472</v>
      </c>
      <c r="O23" s="85"/>
      <c r="P23" s="85">
        <v>0</v>
      </c>
      <c r="Q23" s="85"/>
      <c r="R23" s="85">
        <f>SUM(P23:P23)</f>
        <v>0</v>
      </c>
      <c r="S23" s="85"/>
      <c r="T23" s="85">
        <f>SUM(D23:N23,R23)</f>
        <v>-151119472</v>
      </c>
    </row>
    <row r="24" spans="1:20" ht="23.25" customHeight="1" thickBot="1">
      <c r="A24" s="41" t="s">
        <v>173</v>
      </c>
      <c r="D24" s="44">
        <f>SUM(D19,D22:D23)</f>
        <v>200000000</v>
      </c>
      <c r="E24" s="42"/>
      <c r="F24" s="44">
        <f>SUM(F19,F22:F23)</f>
        <v>115341500</v>
      </c>
      <c r="G24" s="42"/>
      <c r="H24" s="44">
        <f>SUM(H19,H22:H23)</f>
        <v>-76851515</v>
      </c>
      <c r="I24" s="42"/>
      <c r="J24" s="44">
        <f>SUM(J19,J22:J23)</f>
        <v>20000000</v>
      </c>
      <c r="K24" s="43"/>
      <c r="L24" s="44">
        <f>SUM(L19,L22:L23)</f>
        <v>5000000</v>
      </c>
      <c r="M24" s="42"/>
      <c r="N24" s="44">
        <f>SUM(N19,N22:N23)</f>
        <v>234233454</v>
      </c>
      <c r="O24" s="42"/>
      <c r="P24" s="44">
        <f>SUM(P19,P22:P23)</f>
        <v>1974052</v>
      </c>
      <c r="Q24" s="42"/>
      <c r="R24" s="44">
        <f>SUM(R19,R22:R23)</f>
        <v>1974052</v>
      </c>
      <c r="S24" s="43"/>
      <c r="T24" s="44">
        <f>SUM(T19,T22:T23)</f>
        <v>499697491</v>
      </c>
    </row>
    <row r="25" spans="1:20" ht="23.25" customHeight="1" thickTop="1">
      <c r="A25" s="41"/>
      <c r="D25" s="42">
        <f>D17-BS!H71</f>
        <v>0</v>
      </c>
      <c r="E25" s="42"/>
      <c r="F25" s="42">
        <f>F19-BS!H72</f>
        <v>0</v>
      </c>
      <c r="G25" s="42"/>
      <c r="H25" s="42">
        <f>H19-BS!H74</f>
        <v>0</v>
      </c>
      <c r="I25" s="42"/>
      <c r="J25" s="42">
        <f>SUM(J19-BS!H77)</f>
        <v>0</v>
      </c>
      <c r="K25" s="43"/>
      <c r="L25" s="42">
        <f>SUM(L17-BS!H78)</f>
        <v>0</v>
      </c>
      <c r="M25" s="42"/>
      <c r="N25" s="42">
        <f>N17-BS!H79</f>
        <v>0</v>
      </c>
      <c r="O25" s="42"/>
      <c r="P25" s="42"/>
      <c r="Q25" s="42"/>
      <c r="R25" s="42">
        <f>R19-BS!H80</f>
        <v>0</v>
      </c>
      <c r="S25" s="43"/>
      <c r="T25" s="42">
        <f>T17-BS!H81</f>
        <v>0</v>
      </c>
    </row>
    <row r="26" spans="1:20" ht="23.25" customHeight="1">
      <c r="D26" s="67">
        <f>SUM(D24-BS!F71)</f>
        <v>0</v>
      </c>
      <c r="E26" s="67"/>
      <c r="F26" s="67">
        <f>F24-BS!F72</f>
        <v>0</v>
      </c>
      <c r="G26" s="67"/>
      <c r="H26" s="67">
        <f>H24-BS!F74</f>
        <v>0</v>
      </c>
      <c r="I26" s="67"/>
      <c r="J26" s="67">
        <f>SUM(J24-BS!F77)</f>
        <v>0</v>
      </c>
      <c r="K26" s="33"/>
      <c r="L26" s="67">
        <f>SUM(L24-BS!F78)</f>
        <v>0</v>
      </c>
      <c r="M26" s="48"/>
      <c r="N26" s="67">
        <f>SUM(N24-BS!F79)</f>
        <v>0</v>
      </c>
      <c r="O26" s="67"/>
      <c r="P26" s="67"/>
      <c r="Q26" s="67"/>
      <c r="R26" s="67">
        <f>R24-BS!F80</f>
        <v>0</v>
      </c>
      <c r="S26" s="33"/>
      <c r="T26" s="67">
        <f>SUM(T24-BS!F81)</f>
        <v>0</v>
      </c>
    </row>
    <row r="27" spans="1:20" ht="23.25" customHeight="1">
      <c r="A27" s="49" t="s">
        <v>10</v>
      </c>
      <c r="D27" s="33"/>
      <c r="E27" s="33"/>
      <c r="F27" s="33"/>
      <c r="G27" s="33"/>
      <c r="H27" s="33"/>
      <c r="I27" s="33"/>
      <c r="J27" s="33"/>
      <c r="K27" s="33"/>
      <c r="M27" s="50"/>
      <c r="N27" s="50"/>
      <c r="O27" s="50"/>
      <c r="P27" s="50"/>
      <c r="S27" s="33"/>
    </row>
    <row r="28" spans="1:20" ht="23.25" customHeight="1">
      <c r="A28" s="49"/>
      <c r="D28" s="33"/>
      <c r="E28" s="33"/>
      <c r="F28" s="33"/>
      <c r="G28" s="33"/>
      <c r="H28" s="33"/>
      <c r="I28" s="33"/>
      <c r="J28" s="33"/>
      <c r="K28" s="33"/>
      <c r="M28" s="50"/>
      <c r="N28" s="50"/>
      <c r="O28" s="50"/>
      <c r="P28" s="50"/>
      <c r="S28" s="33"/>
    </row>
    <row r="29" spans="1:20" ht="23.25" customHeight="1">
      <c r="A29" s="49"/>
      <c r="D29" s="33"/>
      <c r="E29" s="33"/>
      <c r="F29" s="33"/>
      <c r="G29" s="33"/>
      <c r="H29" s="33"/>
      <c r="I29" s="33"/>
      <c r="J29" s="33"/>
      <c r="K29" s="33"/>
      <c r="M29" s="50"/>
      <c r="N29" s="50"/>
      <c r="O29" s="50"/>
      <c r="P29" s="50"/>
      <c r="S29" s="33"/>
    </row>
    <row r="30" spans="1:20" ht="23.25" customHeight="1">
      <c r="A30" s="49"/>
      <c r="D30" s="33"/>
      <c r="E30" s="33"/>
      <c r="F30" s="33"/>
      <c r="G30" s="33"/>
      <c r="H30" s="33"/>
      <c r="I30" s="33"/>
      <c r="J30" s="33"/>
      <c r="K30" s="33"/>
      <c r="M30" s="50"/>
      <c r="N30" s="50"/>
      <c r="O30" s="50"/>
      <c r="P30" s="50"/>
      <c r="S30" s="33"/>
    </row>
    <row r="31" spans="1:20" s="49" customFormat="1" ht="23.1" customHeight="1">
      <c r="A31" s="51"/>
      <c r="N31" s="52"/>
      <c r="O31" s="52"/>
      <c r="P31" s="51"/>
      <c r="Q31" s="51"/>
      <c r="R31" s="51"/>
      <c r="S31" s="51"/>
      <c r="T31" s="52"/>
    </row>
    <row r="32" spans="1:20" s="49" customFormat="1" ht="23.1" customHeight="1">
      <c r="A32" s="141" t="s">
        <v>11</v>
      </c>
      <c r="P32" s="164" t="s">
        <v>146</v>
      </c>
      <c r="Q32" s="164"/>
      <c r="R32" s="164"/>
      <c r="S32" s="164"/>
      <c r="T32" s="52"/>
    </row>
    <row r="33" spans="1:19" s="49" customFormat="1" ht="23.1" customHeight="1">
      <c r="A33" s="142" t="s">
        <v>12</v>
      </c>
      <c r="P33" s="165" t="s">
        <v>12</v>
      </c>
      <c r="Q33" s="165"/>
      <c r="R33" s="165"/>
      <c r="S33" s="165"/>
    </row>
  </sheetData>
  <mergeCells count="5">
    <mergeCell ref="A2:S2"/>
    <mergeCell ref="D5:T5"/>
    <mergeCell ref="J10:L10"/>
    <mergeCell ref="P32:S32"/>
    <mergeCell ref="P33:S33"/>
  </mergeCells>
  <pageMargins left="0.9055118110236221" right="0.39370078740157483" top="0.78740157480314965" bottom="0.39370078740157483" header="0.19685039370078741" footer="0.19685039370078741"/>
  <pageSetup paperSize="9" scale="51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3"/>
  <sheetViews>
    <sheetView showGridLines="0" view="pageBreakPreview" topLeftCell="G16" zoomScale="70" zoomScaleNormal="70" zoomScaleSheetLayoutView="70" workbookViewId="0">
      <selection activeCell="K28" sqref="K28"/>
    </sheetView>
  </sheetViews>
  <sheetFormatPr defaultColWidth="10.7109375" defaultRowHeight="23.25" customHeight="1"/>
  <cols>
    <col min="1" max="1" width="48.85546875" style="33" customWidth="1"/>
    <col min="2" max="2" width="1.5703125" style="33" customWidth="1"/>
    <col min="3" max="3" width="5.7109375" style="27" customWidth="1"/>
    <col min="4" max="4" width="1.5703125" style="27" customWidth="1"/>
    <col min="5" max="5" width="20.42578125" style="54" customWidth="1"/>
    <col min="6" max="6" width="1.5703125" style="54" customWidth="1"/>
    <col min="7" max="7" width="20.42578125" style="54" customWidth="1"/>
    <col min="8" max="8" width="1.42578125" style="54" customWidth="1"/>
    <col min="9" max="9" width="20.42578125" style="54" customWidth="1"/>
    <col min="10" max="10" width="1.5703125" style="54" customWidth="1"/>
    <col min="11" max="11" width="20.42578125" style="50" customWidth="1"/>
    <col min="12" max="12" width="1.5703125" style="55" customWidth="1"/>
    <col min="13" max="13" width="20.42578125" style="55" customWidth="1"/>
    <col min="14" max="14" width="1.5703125" style="55" customWidth="1"/>
    <col min="15" max="15" width="20.42578125" style="55" customWidth="1"/>
    <col min="16" max="16" width="1.5703125" style="55" customWidth="1"/>
    <col min="17" max="17" width="20.42578125" style="55" customWidth="1"/>
    <col min="18" max="18" width="1.5703125" style="55" customWidth="1"/>
    <col min="19" max="19" width="20.42578125" style="50" customWidth="1"/>
    <col min="20" max="20" width="1.5703125" style="33" customWidth="1"/>
    <col min="21" max="16384" width="10.7109375" style="33"/>
  </cols>
  <sheetData>
    <row r="1" spans="1:20" s="143" customFormat="1" ht="23.25" customHeight="1">
      <c r="A1" s="107" t="s">
        <v>88</v>
      </c>
      <c r="C1" s="21"/>
      <c r="D1" s="21"/>
      <c r="E1" s="22"/>
      <c r="F1" s="22"/>
      <c r="G1" s="22"/>
      <c r="H1" s="22"/>
      <c r="I1" s="22"/>
      <c r="J1" s="22"/>
      <c r="K1" s="23"/>
      <c r="L1" s="24"/>
      <c r="M1" s="24"/>
      <c r="N1" s="24"/>
      <c r="O1" s="24"/>
      <c r="P1" s="24"/>
      <c r="Q1" s="24"/>
      <c r="R1" s="24"/>
      <c r="S1" s="23"/>
    </row>
    <row r="2" spans="1:20" s="143" customFormat="1" ht="23.25" customHeight="1">
      <c r="A2" s="107" t="s">
        <v>101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</row>
    <row r="3" spans="1:20" s="143" customFormat="1" ht="23.25" customHeight="1">
      <c r="A3" s="143" t="s">
        <v>171</v>
      </c>
      <c r="C3" s="25"/>
      <c r="D3" s="25"/>
      <c r="E3" s="22"/>
      <c r="F3" s="22"/>
      <c r="G3" s="22"/>
      <c r="H3" s="22"/>
      <c r="I3" s="22"/>
      <c r="J3" s="23"/>
      <c r="K3" s="24"/>
      <c r="L3" s="23"/>
      <c r="M3" s="23"/>
      <c r="N3" s="23"/>
      <c r="O3" s="23"/>
      <c r="P3" s="23"/>
      <c r="Q3" s="23"/>
      <c r="R3" s="23"/>
      <c r="S3" s="23"/>
    </row>
    <row r="4" spans="1:20" ht="23.25" customHeight="1">
      <c r="A4" s="26"/>
      <c r="B4" s="26"/>
      <c r="E4" s="28"/>
      <c r="F4" s="28"/>
      <c r="G4" s="28"/>
      <c r="H4" s="28"/>
      <c r="I4" s="28"/>
      <c r="J4" s="29"/>
      <c r="K4" s="30"/>
      <c r="L4" s="31"/>
      <c r="M4" s="31"/>
      <c r="N4" s="31"/>
      <c r="O4" s="31"/>
      <c r="P4" s="31"/>
      <c r="Q4" s="31"/>
      <c r="R4" s="31"/>
      <c r="S4" s="32" t="s">
        <v>0</v>
      </c>
    </row>
    <row r="5" spans="1:20" ht="23.25" customHeight="1">
      <c r="A5" s="26"/>
      <c r="B5" s="26"/>
      <c r="E5" s="162" t="s">
        <v>86</v>
      </c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</row>
    <row r="6" spans="1:20" ht="23.25" customHeight="1">
      <c r="A6" s="26"/>
      <c r="B6" s="26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28" t="s">
        <v>145</v>
      </c>
      <c r="P6" s="149"/>
      <c r="Q6" s="149"/>
      <c r="R6" s="149"/>
      <c r="S6" s="149"/>
    </row>
    <row r="7" spans="1:20" ht="20.25" customHeight="1">
      <c r="A7" s="26"/>
      <c r="B7" s="26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47" t="s">
        <v>144</v>
      </c>
      <c r="P7" s="28"/>
      <c r="Q7" s="28"/>
      <c r="R7" s="108"/>
      <c r="S7" s="108"/>
    </row>
    <row r="8" spans="1:20" s="38" customFormat="1" ht="23.25" customHeight="1">
      <c r="A8" s="34"/>
      <c r="B8" s="34"/>
      <c r="C8" s="34"/>
      <c r="D8" s="34"/>
      <c r="E8" s="28"/>
      <c r="F8" s="28"/>
      <c r="G8" s="28"/>
      <c r="H8" s="28"/>
      <c r="I8" s="28" t="s">
        <v>137</v>
      </c>
      <c r="J8" s="35"/>
      <c r="O8" s="28" t="s">
        <v>160</v>
      </c>
      <c r="P8" s="28"/>
      <c r="Q8" s="28"/>
      <c r="R8" s="36"/>
      <c r="S8" s="37"/>
      <c r="T8" s="34"/>
    </row>
    <row r="9" spans="1:20" s="38" customFormat="1" ht="23.25" customHeight="1">
      <c r="A9" s="34"/>
      <c r="B9" s="34"/>
      <c r="C9" s="34"/>
      <c r="D9" s="34"/>
      <c r="E9" s="28"/>
      <c r="F9" s="28"/>
      <c r="G9" s="28"/>
      <c r="H9" s="28"/>
      <c r="I9" s="28" t="s">
        <v>138</v>
      </c>
      <c r="J9" s="35"/>
      <c r="O9" s="28" t="s">
        <v>161</v>
      </c>
      <c r="P9" s="28"/>
      <c r="Q9" s="28" t="s">
        <v>136</v>
      </c>
      <c r="R9" s="36"/>
      <c r="S9" s="37"/>
      <c r="T9" s="34"/>
    </row>
    <row r="10" spans="1:20" s="38" customFormat="1" ht="23.25" customHeight="1">
      <c r="A10" s="34"/>
      <c r="B10" s="34"/>
      <c r="C10" s="34"/>
      <c r="D10" s="34"/>
      <c r="E10" s="28" t="s">
        <v>99</v>
      </c>
      <c r="F10" s="28"/>
      <c r="G10" s="28"/>
      <c r="H10" s="28"/>
      <c r="I10" s="138" t="s">
        <v>119</v>
      </c>
      <c r="J10" s="35"/>
      <c r="K10" s="166" t="s">
        <v>23</v>
      </c>
      <c r="L10" s="166"/>
      <c r="M10" s="166"/>
      <c r="N10" s="137"/>
      <c r="O10" s="137" t="s">
        <v>132</v>
      </c>
      <c r="P10" s="28"/>
      <c r="Q10" s="28" t="s">
        <v>135</v>
      </c>
      <c r="R10" s="36"/>
      <c r="S10" s="37"/>
      <c r="T10" s="34"/>
    </row>
    <row r="11" spans="1:20" s="38" customFormat="1" ht="23.25" customHeight="1">
      <c r="A11" s="34"/>
      <c r="B11" s="34"/>
      <c r="C11" s="114" t="s">
        <v>1</v>
      </c>
      <c r="D11" s="39"/>
      <c r="E11" s="145" t="s">
        <v>45</v>
      </c>
      <c r="F11" s="28"/>
      <c r="G11" s="145" t="s">
        <v>123</v>
      </c>
      <c r="H11" s="28"/>
      <c r="I11" s="146" t="s">
        <v>118</v>
      </c>
      <c r="J11" s="40"/>
      <c r="K11" s="144" t="s">
        <v>50</v>
      </c>
      <c r="L11" s="36"/>
      <c r="M11" s="144" t="s">
        <v>46</v>
      </c>
      <c r="N11" s="137"/>
      <c r="O11" s="144" t="s">
        <v>141</v>
      </c>
      <c r="P11" s="137"/>
      <c r="Q11" s="144" t="s">
        <v>115</v>
      </c>
      <c r="R11" s="36"/>
      <c r="S11" s="144" t="s">
        <v>47</v>
      </c>
      <c r="T11" s="34"/>
    </row>
    <row r="12" spans="1:20" s="38" customFormat="1" ht="23.25" customHeight="1">
      <c r="A12" s="103" t="s">
        <v>153</v>
      </c>
      <c r="B12" s="34"/>
      <c r="C12" s="115"/>
      <c r="D12" s="39"/>
      <c r="E12" s="85">
        <v>200000000</v>
      </c>
      <c r="F12" s="85"/>
      <c r="G12" s="85">
        <v>115341500</v>
      </c>
      <c r="H12" s="85"/>
      <c r="I12" s="85">
        <v>-54000000</v>
      </c>
      <c r="J12" s="105"/>
      <c r="K12" s="85">
        <v>20000000</v>
      </c>
      <c r="L12" s="105"/>
      <c r="M12" s="105">
        <v>96833153</v>
      </c>
      <c r="N12" s="105"/>
      <c r="O12" s="85">
        <v>216336</v>
      </c>
      <c r="P12" s="85"/>
      <c r="Q12" s="105">
        <f>SUM(O12:O12)</f>
        <v>216336</v>
      </c>
      <c r="R12" s="105"/>
      <c r="S12" s="105">
        <f>SUM(E12:M12,Q12)</f>
        <v>378390989</v>
      </c>
      <c r="T12" s="34"/>
    </row>
    <row r="13" spans="1:20" ht="23.25" customHeight="1">
      <c r="A13" s="104" t="s">
        <v>96</v>
      </c>
      <c r="C13" s="35"/>
      <c r="E13" s="85">
        <v>0</v>
      </c>
      <c r="F13" s="85"/>
      <c r="G13" s="85">
        <v>0</v>
      </c>
      <c r="H13" s="85"/>
      <c r="I13" s="85">
        <v>0</v>
      </c>
      <c r="J13" s="105"/>
      <c r="K13" s="85">
        <v>0</v>
      </c>
      <c r="L13" s="105"/>
      <c r="M13" s="105">
        <f>PL!L21</f>
        <v>151123716</v>
      </c>
      <c r="N13" s="105"/>
      <c r="O13" s="85">
        <v>0</v>
      </c>
      <c r="P13" s="85"/>
      <c r="Q13" s="105">
        <f>SUM(O13:O13)</f>
        <v>0</v>
      </c>
      <c r="R13" s="105"/>
      <c r="S13" s="105">
        <f>SUM(E13:M13,Q13)</f>
        <v>151123716</v>
      </c>
    </row>
    <row r="14" spans="1:20" ht="23.25" customHeight="1">
      <c r="A14" s="104" t="s">
        <v>62</v>
      </c>
      <c r="C14" s="35"/>
      <c r="E14" s="121">
        <v>0</v>
      </c>
      <c r="F14" s="85"/>
      <c r="G14" s="121">
        <v>0</v>
      </c>
      <c r="H14" s="85"/>
      <c r="I14" s="121">
        <v>0</v>
      </c>
      <c r="J14" s="105"/>
      <c r="K14" s="121">
        <v>0</v>
      </c>
      <c r="L14" s="105"/>
      <c r="M14" s="121">
        <v>1425534</v>
      </c>
      <c r="N14" s="85"/>
      <c r="O14" s="122">
        <v>-878854</v>
      </c>
      <c r="P14" s="85"/>
      <c r="Q14" s="121">
        <f>SUM(O14:O14)</f>
        <v>-878854</v>
      </c>
      <c r="R14" s="105"/>
      <c r="S14" s="121">
        <f>SUM(E14:M14,Q14)</f>
        <v>546680</v>
      </c>
    </row>
    <row r="15" spans="1:20" ht="23.25" customHeight="1">
      <c r="A15" s="104" t="s">
        <v>63</v>
      </c>
      <c r="C15" s="35"/>
      <c r="E15" s="85">
        <f>SUM(E13:E14)</f>
        <v>0</v>
      </c>
      <c r="F15" s="85"/>
      <c r="G15" s="85">
        <f>SUM(G13:G14)</f>
        <v>0</v>
      </c>
      <c r="H15" s="85"/>
      <c r="I15" s="85">
        <f>SUM(I13:I14)</f>
        <v>0</v>
      </c>
      <c r="J15" s="105"/>
      <c r="K15" s="85">
        <f>SUM(K13:K14)</f>
        <v>0</v>
      </c>
      <c r="L15" s="105"/>
      <c r="M15" s="85">
        <f>SUM(M13:M14)</f>
        <v>152549250</v>
      </c>
      <c r="N15" s="85"/>
      <c r="O15" s="85">
        <f>SUM(O13:O14)</f>
        <v>-878854</v>
      </c>
      <c r="P15" s="85"/>
      <c r="Q15" s="85">
        <f>SUM(Q13:Q14)</f>
        <v>-878854</v>
      </c>
      <c r="R15" s="105"/>
      <c r="S15" s="85">
        <f>SUM(S13:S14)</f>
        <v>151670396</v>
      </c>
    </row>
    <row r="16" spans="1:20" ht="23.25" customHeight="1">
      <c r="A16" s="33" t="s">
        <v>44</v>
      </c>
      <c r="C16" s="35">
        <v>27</v>
      </c>
      <c r="D16" s="35"/>
      <c r="E16" s="85">
        <v>0</v>
      </c>
      <c r="F16" s="85"/>
      <c r="G16" s="85">
        <v>0</v>
      </c>
      <c r="H16" s="85"/>
      <c r="I16" s="85">
        <v>0</v>
      </c>
      <c r="J16" s="85"/>
      <c r="K16" s="85">
        <v>0</v>
      </c>
      <c r="L16" s="85"/>
      <c r="M16" s="85">
        <v>-95180000</v>
      </c>
      <c r="N16" s="85"/>
      <c r="O16" s="85">
        <v>0</v>
      </c>
      <c r="P16" s="85"/>
      <c r="Q16" s="85">
        <f>SUM(P16:P16)</f>
        <v>0</v>
      </c>
      <c r="R16" s="85"/>
      <c r="S16" s="85">
        <f>SUM(E16:M16,Q16)</f>
        <v>-95180000</v>
      </c>
    </row>
    <row r="17" spans="1:20" ht="23.25" customHeight="1" thickBot="1">
      <c r="A17" s="41" t="s">
        <v>154</v>
      </c>
      <c r="C17" s="35"/>
      <c r="E17" s="44">
        <f>SUM(E12,E15:E16)</f>
        <v>200000000</v>
      </c>
      <c r="F17" s="42"/>
      <c r="G17" s="44">
        <f>SUM(G12,G15:G16)</f>
        <v>115341500</v>
      </c>
      <c r="H17" s="42"/>
      <c r="I17" s="44">
        <f>SUM(I12,I15:I16)</f>
        <v>-54000000</v>
      </c>
      <c r="J17" s="43"/>
      <c r="K17" s="44">
        <f>SUM(K12,K15:K16)</f>
        <v>20000000</v>
      </c>
      <c r="L17" s="42"/>
      <c r="M17" s="44">
        <f>SUM(M12,M15:M16)</f>
        <v>154202403</v>
      </c>
      <c r="N17" s="42"/>
      <c r="O17" s="44">
        <f>SUM(O12,O15:O16)</f>
        <v>-662518</v>
      </c>
      <c r="P17" s="42"/>
      <c r="Q17" s="44">
        <f>SUM(Q12,Q15:Q16)</f>
        <v>-662518</v>
      </c>
      <c r="R17" s="42"/>
      <c r="S17" s="44">
        <f>SUM(S12,S15:S16)</f>
        <v>434881385</v>
      </c>
    </row>
    <row r="18" spans="1:20" ht="23.25" customHeight="1" thickTop="1">
      <c r="A18" s="41"/>
      <c r="C18" s="35"/>
      <c r="E18" s="42"/>
      <c r="F18" s="42"/>
      <c r="G18" s="42"/>
      <c r="H18" s="42"/>
      <c r="I18" s="42"/>
      <c r="J18" s="43"/>
      <c r="K18" s="42"/>
      <c r="L18" s="42"/>
      <c r="M18" s="42"/>
      <c r="N18" s="42"/>
      <c r="O18" s="42"/>
      <c r="P18" s="42"/>
      <c r="Q18" s="42"/>
      <c r="R18" s="42"/>
      <c r="S18" s="42"/>
    </row>
    <row r="19" spans="1:20" ht="23.25" customHeight="1">
      <c r="A19" s="103" t="s">
        <v>174</v>
      </c>
      <c r="C19" s="35"/>
      <c r="E19" s="42">
        <f>SUM(E17)</f>
        <v>200000000</v>
      </c>
      <c r="F19" s="42"/>
      <c r="G19" s="42">
        <f>SUM(G17)</f>
        <v>115341500</v>
      </c>
      <c r="H19" s="42"/>
      <c r="I19" s="42">
        <f>SUM(I17)</f>
        <v>-54000000</v>
      </c>
      <c r="J19" s="42"/>
      <c r="K19" s="42">
        <f>SUM(K17)</f>
        <v>20000000</v>
      </c>
      <c r="L19" s="42"/>
      <c r="M19" s="42">
        <f>SUM(M17)</f>
        <v>154202403</v>
      </c>
      <c r="N19" s="42"/>
      <c r="O19" s="42">
        <f>SUM(O17)</f>
        <v>-662518</v>
      </c>
      <c r="P19" s="42"/>
      <c r="Q19" s="42">
        <f>SUM(Q17)</f>
        <v>-662518</v>
      </c>
      <c r="R19" s="42"/>
      <c r="S19" s="42">
        <f>SUM(S17)</f>
        <v>434881385</v>
      </c>
      <c r="T19" s="45"/>
    </row>
    <row r="20" spans="1:20" ht="23.25" customHeight="1">
      <c r="A20" s="104" t="s">
        <v>96</v>
      </c>
      <c r="C20" s="35"/>
      <c r="E20" s="85">
        <v>0</v>
      </c>
      <c r="F20" s="85"/>
      <c r="G20" s="85">
        <v>0</v>
      </c>
      <c r="H20" s="85"/>
      <c r="I20" s="42">
        <v>0</v>
      </c>
      <c r="J20" s="42"/>
      <c r="K20" s="85">
        <v>0</v>
      </c>
      <c r="L20" s="42"/>
      <c r="M20" s="42">
        <f>PL!J21</f>
        <v>194877630</v>
      </c>
      <c r="N20" s="42"/>
      <c r="O20" s="42">
        <v>0</v>
      </c>
      <c r="P20" s="42"/>
      <c r="Q20" s="105">
        <f>SUM(O20:O20)</f>
        <v>0</v>
      </c>
      <c r="R20" s="42"/>
      <c r="S20" s="105">
        <f>SUM(E20:M20,Q20)</f>
        <v>194877630</v>
      </c>
      <c r="T20" s="45"/>
    </row>
    <row r="21" spans="1:20" ht="23.25" customHeight="1">
      <c r="A21" s="104" t="s">
        <v>62</v>
      </c>
      <c r="C21" s="35"/>
      <c r="E21" s="121">
        <v>0</v>
      </c>
      <c r="F21" s="85"/>
      <c r="G21" s="121">
        <v>0</v>
      </c>
      <c r="H21" s="85"/>
      <c r="I21" s="122">
        <v>0</v>
      </c>
      <c r="J21" s="42"/>
      <c r="K21" s="121">
        <v>0</v>
      </c>
      <c r="L21" s="42"/>
      <c r="M21" s="122">
        <f>SUM(PL!J34)</f>
        <v>-2626008</v>
      </c>
      <c r="N21" s="42"/>
      <c r="O21" s="122">
        <f>SUM(PL!J29)</f>
        <v>2242075</v>
      </c>
      <c r="P21" s="42"/>
      <c r="Q21" s="121">
        <f>SUM(O21:O21)</f>
        <v>2242075</v>
      </c>
      <c r="R21" s="42"/>
      <c r="S21" s="121">
        <f>SUM(E21:M21,Q21)</f>
        <v>-383933</v>
      </c>
      <c r="T21" s="45"/>
    </row>
    <row r="22" spans="1:20" ht="23.25" customHeight="1">
      <c r="A22" s="104" t="s">
        <v>63</v>
      </c>
      <c r="C22" s="35"/>
      <c r="E22" s="85">
        <f>SUM(E20:E21)</f>
        <v>0</v>
      </c>
      <c r="F22" s="85"/>
      <c r="G22" s="85">
        <f>SUM(G20:G21)</f>
        <v>0</v>
      </c>
      <c r="H22" s="85"/>
      <c r="I22" s="85">
        <f>SUM(I20:I21)</f>
        <v>0</v>
      </c>
      <c r="J22" s="42"/>
      <c r="K22" s="85">
        <f>SUM(K20:K21)</f>
        <v>0</v>
      </c>
      <c r="L22" s="42"/>
      <c r="M22" s="85">
        <f>SUM(M20:M21)</f>
        <v>192251622</v>
      </c>
      <c r="N22" s="85"/>
      <c r="O22" s="85">
        <f>SUM(O20:O21)</f>
        <v>2242075</v>
      </c>
      <c r="P22" s="85"/>
      <c r="Q22" s="85">
        <f>SUM(Q20:Q21)</f>
        <v>2242075</v>
      </c>
      <c r="R22" s="42"/>
      <c r="S22" s="85">
        <f>SUM(S20:S21)</f>
        <v>194493697</v>
      </c>
      <c r="T22" s="45"/>
    </row>
    <row r="23" spans="1:20" ht="23.25" customHeight="1">
      <c r="A23" s="33" t="s">
        <v>44</v>
      </c>
      <c r="C23" s="35">
        <v>27</v>
      </c>
      <c r="E23" s="85">
        <v>0</v>
      </c>
      <c r="F23" s="85"/>
      <c r="G23" s="85">
        <v>0</v>
      </c>
      <c r="H23" s="85"/>
      <c r="I23" s="85">
        <v>0</v>
      </c>
      <c r="J23" s="85"/>
      <c r="K23" s="85">
        <v>0</v>
      </c>
      <c r="L23" s="85"/>
      <c r="M23" s="85">
        <v>-151119472</v>
      </c>
      <c r="N23" s="105"/>
      <c r="O23" s="85">
        <v>0</v>
      </c>
      <c r="P23" s="105"/>
      <c r="Q23" s="121">
        <f>SUM(P23:P23)</f>
        <v>0</v>
      </c>
      <c r="R23" s="105"/>
      <c r="S23" s="85">
        <f>SUM(E23:M23,Q23)</f>
        <v>-151119472</v>
      </c>
    </row>
    <row r="24" spans="1:20" ht="23.25" customHeight="1" thickBot="1">
      <c r="A24" s="41" t="s">
        <v>173</v>
      </c>
      <c r="E24" s="44">
        <f>SUM(E19,E22:E23)</f>
        <v>200000000</v>
      </c>
      <c r="F24" s="42"/>
      <c r="G24" s="44">
        <f>SUM(G19,G22:G23)</f>
        <v>115341500</v>
      </c>
      <c r="H24" s="42"/>
      <c r="I24" s="44">
        <f>SUM(I19,I22:I23)</f>
        <v>-54000000</v>
      </c>
      <c r="J24" s="43"/>
      <c r="K24" s="44">
        <f>SUM(K19,K22:K23)</f>
        <v>20000000</v>
      </c>
      <c r="L24" s="42"/>
      <c r="M24" s="44">
        <f>SUM(M19,M22:M23)</f>
        <v>195334553</v>
      </c>
      <c r="N24" s="42"/>
      <c r="O24" s="44">
        <f>SUM(O19,O22:O23)</f>
        <v>1579557</v>
      </c>
      <c r="P24" s="42"/>
      <c r="Q24" s="44">
        <f>SUM(Q19,Q22:Q23)</f>
        <v>1579557</v>
      </c>
      <c r="R24" s="42"/>
      <c r="S24" s="44">
        <f>SUM(S19,S22:S23)</f>
        <v>478255610</v>
      </c>
    </row>
    <row r="25" spans="1:20" ht="23.25" customHeight="1" thickTop="1">
      <c r="E25" s="43">
        <f>E17-BS!L71</f>
        <v>0</v>
      </c>
      <c r="F25" s="43"/>
      <c r="G25" s="43">
        <f>G19-BS!L72</f>
        <v>0</v>
      </c>
      <c r="H25" s="43"/>
      <c r="I25" s="43">
        <f>I19-BS!L74</f>
        <v>0</v>
      </c>
      <c r="J25" s="46"/>
      <c r="K25" s="43">
        <f>K19-BS!L77</f>
        <v>0</v>
      </c>
      <c r="L25" s="47"/>
      <c r="M25" s="43">
        <f>M17-BS!L79</f>
        <v>0</v>
      </c>
      <c r="N25" s="43"/>
      <c r="O25" s="43"/>
      <c r="P25" s="43"/>
      <c r="Q25" s="43">
        <f>Q19-BS!L80</f>
        <v>0</v>
      </c>
      <c r="R25" s="47"/>
      <c r="S25" s="43">
        <f>S17-BS!L81</f>
        <v>0</v>
      </c>
      <c r="T25" s="43"/>
    </row>
    <row r="26" spans="1:20" ht="23.25" customHeight="1">
      <c r="E26" s="67">
        <f>E24-BS!J71</f>
        <v>0</v>
      </c>
      <c r="F26" s="67"/>
      <c r="G26" s="67">
        <f>G24-BS!J72</f>
        <v>0</v>
      </c>
      <c r="H26" s="67"/>
      <c r="I26" s="67">
        <f>I24-BS!J74</f>
        <v>0</v>
      </c>
      <c r="J26" s="33"/>
      <c r="K26" s="67">
        <f>K24-BS!J77</f>
        <v>0</v>
      </c>
      <c r="L26" s="48"/>
      <c r="M26" s="67">
        <f>M24-BS!J79</f>
        <v>0</v>
      </c>
      <c r="N26" s="67"/>
      <c r="O26" s="67"/>
      <c r="P26" s="67"/>
      <c r="Q26" s="67">
        <f>Q24-BS!J80</f>
        <v>0</v>
      </c>
      <c r="R26" s="48"/>
      <c r="S26" s="67">
        <f>S24-BS!J81</f>
        <v>0</v>
      </c>
    </row>
    <row r="27" spans="1:20" ht="23.25" customHeight="1">
      <c r="A27" s="49" t="s">
        <v>10</v>
      </c>
      <c r="E27" s="33"/>
      <c r="F27" s="33"/>
      <c r="G27" s="33"/>
      <c r="H27" s="33"/>
      <c r="I27" s="33"/>
      <c r="J27" s="33"/>
      <c r="L27" s="50"/>
      <c r="M27" s="50"/>
      <c r="N27" s="50"/>
      <c r="O27" s="50"/>
      <c r="P27" s="50"/>
      <c r="Q27" s="50"/>
      <c r="R27" s="50"/>
    </row>
    <row r="28" spans="1:20" ht="23.25" customHeight="1">
      <c r="A28" s="49"/>
      <c r="E28" s="33"/>
      <c r="F28" s="33"/>
      <c r="G28" s="33"/>
      <c r="H28" s="33"/>
      <c r="I28" s="33"/>
      <c r="J28" s="33"/>
      <c r="L28" s="50"/>
      <c r="M28" s="50"/>
      <c r="N28" s="50"/>
      <c r="O28" s="50"/>
      <c r="P28" s="50"/>
      <c r="Q28" s="50"/>
      <c r="R28" s="50"/>
    </row>
    <row r="29" spans="1:20" ht="23.25" customHeight="1">
      <c r="A29" s="49"/>
      <c r="E29" s="33"/>
      <c r="F29" s="33"/>
      <c r="G29" s="33"/>
      <c r="H29" s="33"/>
      <c r="I29" s="33"/>
      <c r="J29" s="33"/>
      <c r="L29" s="50"/>
      <c r="M29" s="50"/>
      <c r="N29" s="50"/>
      <c r="O29" s="50"/>
      <c r="P29" s="50"/>
      <c r="Q29" s="50"/>
      <c r="R29" s="50"/>
    </row>
    <row r="30" spans="1:20" ht="23.25" customHeight="1">
      <c r="A30" s="49"/>
      <c r="E30" s="33"/>
      <c r="F30" s="33"/>
      <c r="G30" s="33"/>
      <c r="H30" s="33"/>
      <c r="I30" s="33"/>
      <c r="J30" s="33"/>
      <c r="L30" s="50"/>
      <c r="M30" s="50"/>
      <c r="N30" s="50"/>
      <c r="O30" s="50"/>
      <c r="P30" s="50"/>
      <c r="Q30" s="50"/>
      <c r="R30" s="50"/>
    </row>
    <row r="31" spans="1:20" s="49" customFormat="1" ht="23.1" customHeight="1">
      <c r="A31" s="51"/>
      <c r="B31" s="52"/>
      <c r="C31" s="52"/>
      <c r="D31" s="52"/>
      <c r="E31" s="52"/>
      <c r="F31" s="52"/>
      <c r="G31" s="52"/>
      <c r="H31" s="52"/>
      <c r="I31" s="52"/>
      <c r="K31" s="115"/>
      <c r="L31" s="52"/>
      <c r="M31" s="52"/>
      <c r="N31" s="51"/>
      <c r="O31" s="51"/>
      <c r="P31" s="51"/>
      <c r="Q31" s="51"/>
      <c r="R31" s="51"/>
      <c r="S31" s="52"/>
    </row>
    <row r="32" spans="1:20" s="49" customFormat="1" ht="23.1" customHeight="1">
      <c r="A32" s="141" t="s">
        <v>11</v>
      </c>
      <c r="L32" s="53"/>
      <c r="M32" s="53"/>
      <c r="N32" s="164" t="s">
        <v>146</v>
      </c>
      <c r="O32" s="164"/>
      <c r="P32" s="164"/>
      <c r="Q32" s="164"/>
      <c r="R32" s="164"/>
      <c r="S32" s="52"/>
    </row>
    <row r="33" spans="1:18" s="49" customFormat="1" ht="23.1" customHeight="1">
      <c r="A33" s="142" t="s">
        <v>12</v>
      </c>
      <c r="B33" s="53"/>
      <c r="C33" s="53"/>
      <c r="L33" s="53"/>
      <c r="M33" s="53"/>
      <c r="N33" s="165" t="s">
        <v>12</v>
      </c>
      <c r="O33" s="165"/>
      <c r="P33" s="165"/>
      <c r="Q33" s="165"/>
      <c r="R33" s="165"/>
    </row>
  </sheetData>
  <mergeCells count="4">
    <mergeCell ref="N33:R33"/>
    <mergeCell ref="K10:M10"/>
    <mergeCell ref="E5:S5"/>
    <mergeCell ref="N32:R32"/>
  </mergeCells>
  <pageMargins left="0.98425196850393704" right="0.39370078740157483" top="0.78740157480314965" bottom="0.39370078740157483" header="0.19685039370078741" footer="0.19685039370078741"/>
  <pageSetup paperSize="9" scale="56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5"/>
  <sheetViews>
    <sheetView showGridLines="0" tabSelected="1" view="pageBreakPreview" topLeftCell="A72" zoomScaleNormal="120" zoomScaleSheetLayoutView="100" workbookViewId="0">
      <selection activeCell="B81" sqref="B81"/>
    </sheetView>
  </sheetViews>
  <sheetFormatPr defaultColWidth="10.7109375" defaultRowHeight="21" customHeight="1"/>
  <cols>
    <col min="1" max="1" width="24.7109375" style="5" customWidth="1"/>
    <col min="2" max="2" width="17.85546875" style="5" customWidth="1"/>
    <col min="3" max="3" width="7.42578125" style="5" customWidth="1"/>
    <col min="4" max="4" width="6.85546875" style="140" customWidth="1"/>
    <col min="5" max="5" width="1.7109375" style="140" customWidth="1"/>
    <col min="6" max="6" width="14.28515625" style="140" customWidth="1"/>
    <col min="7" max="7" width="2" style="5" customWidth="1"/>
    <col min="8" max="8" width="14.5703125" style="5" customWidth="1"/>
    <col min="9" max="9" width="2" style="5" customWidth="1"/>
    <col min="10" max="10" width="13.5703125" style="5" customWidth="1"/>
    <col min="11" max="11" width="2" style="5" customWidth="1"/>
    <col min="12" max="12" width="13.5703125" style="5" customWidth="1"/>
    <col min="13" max="13" width="1.28515625" style="5" customWidth="1"/>
    <col min="14" max="16384" width="10.7109375" style="5"/>
  </cols>
  <sheetData>
    <row r="1" spans="1:13" s="1" customFormat="1" ht="21" customHeight="1">
      <c r="A1" s="1" t="s">
        <v>88</v>
      </c>
      <c r="D1" s="2"/>
      <c r="E1" s="2"/>
      <c r="F1" s="2"/>
    </row>
    <row r="2" spans="1:13" s="1" customFormat="1" ht="21" customHeight="1">
      <c r="A2" s="1" t="s">
        <v>71</v>
      </c>
      <c r="D2" s="2"/>
      <c r="E2" s="2"/>
      <c r="F2" s="2"/>
    </row>
    <row r="3" spans="1:13" s="1" customFormat="1" ht="21" customHeight="1">
      <c r="A3" s="1" t="s">
        <v>171</v>
      </c>
      <c r="D3" s="2"/>
      <c r="E3" s="2"/>
      <c r="F3" s="2"/>
    </row>
    <row r="4" spans="1:13" ht="21" customHeight="1">
      <c r="A4" s="3"/>
      <c r="B4" s="3"/>
      <c r="C4" s="3"/>
      <c r="G4" s="3"/>
      <c r="H4" s="3"/>
      <c r="I4" s="3"/>
      <c r="J4" s="3"/>
      <c r="K4" s="3"/>
      <c r="L4" s="3"/>
      <c r="M4" s="4" t="s">
        <v>0</v>
      </c>
    </row>
    <row r="5" spans="1:13" ht="12.75">
      <c r="A5" s="3"/>
      <c r="B5" s="3"/>
      <c r="C5" s="3"/>
      <c r="D5" s="90"/>
      <c r="E5" s="91"/>
      <c r="F5" s="157" t="s">
        <v>77</v>
      </c>
      <c r="G5" s="157"/>
      <c r="H5" s="157"/>
      <c r="I5" s="92"/>
      <c r="J5" s="157" t="s">
        <v>78</v>
      </c>
      <c r="K5" s="157"/>
      <c r="L5" s="157"/>
      <c r="M5" s="4"/>
    </row>
    <row r="6" spans="1:13" ht="21" customHeight="1">
      <c r="A6" s="3"/>
      <c r="B6" s="3"/>
      <c r="C6" s="3"/>
      <c r="D6" s="56"/>
      <c r="E6" s="94"/>
      <c r="F6" s="106" t="s">
        <v>170</v>
      </c>
      <c r="G6" s="10"/>
      <c r="H6" s="95" t="s">
        <v>155</v>
      </c>
      <c r="I6" s="10"/>
      <c r="J6" s="95" t="s">
        <v>170</v>
      </c>
      <c r="K6" s="10"/>
      <c r="L6" s="95" t="s">
        <v>155</v>
      </c>
    </row>
    <row r="7" spans="1:13" ht="21" customHeight="1">
      <c r="A7" s="6" t="s">
        <v>34</v>
      </c>
      <c r="D7" s="56"/>
      <c r="E7" s="56"/>
      <c r="F7" s="56"/>
    </row>
    <row r="8" spans="1:13" ht="21" customHeight="1">
      <c r="A8" s="5" t="s">
        <v>73</v>
      </c>
      <c r="D8" s="56"/>
      <c r="E8" s="56"/>
      <c r="F8" s="7">
        <f>SUM(PL!F19)</f>
        <v>180979969</v>
      </c>
      <c r="H8" s="7">
        <f>SUM(PL!H19)</f>
        <v>155733356</v>
      </c>
      <c r="J8" s="7">
        <f>SUM(PL!J19)</f>
        <v>193007926</v>
      </c>
      <c r="K8" s="7"/>
      <c r="L8" s="7">
        <f>SUM(PL!L19)</f>
        <v>150510754</v>
      </c>
    </row>
    <row r="9" spans="1:13" ht="21" customHeight="1">
      <c r="A9" s="5" t="s">
        <v>74</v>
      </c>
      <c r="D9" s="56"/>
      <c r="E9" s="56"/>
      <c r="F9" s="7"/>
      <c r="H9" s="7"/>
      <c r="J9" s="7"/>
      <c r="K9" s="7"/>
      <c r="L9" s="7"/>
    </row>
    <row r="10" spans="1:13" ht="21" customHeight="1">
      <c r="A10" s="5" t="s">
        <v>35</v>
      </c>
      <c r="D10" s="56"/>
      <c r="E10" s="56"/>
      <c r="F10" s="7"/>
      <c r="H10" s="7"/>
      <c r="J10" s="7"/>
      <c r="K10" s="7"/>
      <c r="L10" s="7"/>
    </row>
    <row r="11" spans="1:13" ht="21" customHeight="1">
      <c r="A11" s="5" t="s">
        <v>36</v>
      </c>
      <c r="D11" s="57"/>
      <c r="E11" s="57"/>
      <c r="F11" s="15">
        <v>-6148379</v>
      </c>
      <c r="G11" s="73"/>
      <c r="H11" s="15">
        <v>-4947894</v>
      </c>
      <c r="I11" s="73"/>
      <c r="J11" s="15">
        <v>-4852705</v>
      </c>
      <c r="K11" s="73"/>
      <c r="L11" s="15">
        <v>-3907620</v>
      </c>
    </row>
    <row r="12" spans="1:13" ht="21" customHeight="1">
      <c r="A12" s="5" t="s">
        <v>120</v>
      </c>
      <c r="D12" s="56"/>
      <c r="E12" s="56"/>
      <c r="F12" s="15">
        <v>-2921216</v>
      </c>
      <c r="G12" s="73"/>
      <c r="H12" s="15">
        <v>-966649</v>
      </c>
      <c r="I12" s="73"/>
      <c r="J12" s="15">
        <v>-2294534</v>
      </c>
      <c r="K12" s="73"/>
      <c r="L12" s="15">
        <v>-544825</v>
      </c>
    </row>
    <row r="13" spans="1:13" ht="21" customHeight="1">
      <c r="A13" s="5" t="s">
        <v>147</v>
      </c>
      <c r="D13" s="56"/>
      <c r="E13" s="56"/>
      <c r="F13" s="15">
        <v>0</v>
      </c>
      <c r="G13" s="73"/>
      <c r="H13" s="15">
        <v>0</v>
      </c>
      <c r="I13" s="73"/>
      <c r="J13" s="15">
        <v>-32153871</v>
      </c>
      <c r="K13" s="73"/>
      <c r="L13" s="15">
        <v>-34937360</v>
      </c>
    </row>
    <row r="14" spans="1:13" ht="21" customHeight="1">
      <c r="A14" s="5" t="s">
        <v>189</v>
      </c>
      <c r="D14" s="56"/>
      <c r="E14" s="56"/>
      <c r="F14" s="15">
        <v>-985461</v>
      </c>
      <c r="G14" s="73"/>
      <c r="H14" s="15">
        <v>-318146</v>
      </c>
      <c r="I14" s="73"/>
      <c r="J14" s="15">
        <v>-496523</v>
      </c>
      <c r="K14" s="73"/>
      <c r="L14" s="15">
        <v>-262727</v>
      </c>
    </row>
    <row r="15" spans="1:13" ht="21" customHeight="1">
      <c r="A15" s="5" t="s">
        <v>190</v>
      </c>
      <c r="D15" s="56"/>
      <c r="E15" s="56"/>
      <c r="F15" s="15">
        <v>134945</v>
      </c>
      <c r="G15" s="73"/>
      <c r="H15" s="15">
        <v>-206715</v>
      </c>
      <c r="I15" s="73"/>
      <c r="J15" s="15">
        <v>109034</v>
      </c>
      <c r="K15" s="73"/>
      <c r="L15" s="15">
        <v>-149327</v>
      </c>
    </row>
    <row r="16" spans="1:13" ht="21" customHeight="1">
      <c r="A16" s="5" t="s">
        <v>191</v>
      </c>
      <c r="D16" s="56"/>
      <c r="E16" s="56"/>
      <c r="F16" s="15">
        <v>65256</v>
      </c>
      <c r="G16" s="73"/>
      <c r="H16" s="15">
        <v>0</v>
      </c>
      <c r="I16" s="73"/>
      <c r="J16" s="15">
        <v>0</v>
      </c>
      <c r="K16" s="73"/>
      <c r="L16" s="15">
        <v>0</v>
      </c>
    </row>
    <row r="17" spans="1:12" ht="21" customHeight="1">
      <c r="A17" s="5" t="s">
        <v>55</v>
      </c>
      <c r="D17" s="57"/>
      <c r="E17" s="57"/>
      <c r="F17" s="15">
        <v>10170092</v>
      </c>
      <c r="G17" s="120"/>
      <c r="H17" s="15">
        <v>3236127</v>
      </c>
      <c r="I17" s="120"/>
      <c r="J17" s="15">
        <v>8328211</v>
      </c>
      <c r="K17" s="120"/>
      <c r="L17" s="15">
        <v>1180324</v>
      </c>
    </row>
    <row r="18" spans="1:12" ht="21" customHeight="1">
      <c r="A18" s="5" t="s">
        <v>175</v>
      </c>
      <c r="D18" s="57"/>
      <c r="E18" s="57"/>
      <c r="F18" s="15">
        <v>939</v>
      </c>
      <c r="G18" s="120"/>
      <c r="H18" s="15">
        <v>0</v>
      </c>
      <c r="I18" s="120"/>
      <c r="J18" s="15">
        <v>939</v>
      </c>
      <c r="K18" s="120"/>
      <c r="L18" s="15">
        <v>0</v>
      </c>
    </row>
    <row r="19" spans="1:12" ht="21" customHeight="1">
      <c r="A19" s="5" t="s">
        <v>112</v>
      </c>
      <c r="D19" s="57"/>
      <c r="E19" s="57"/>
      <c r="F19" s="16">
        <v>138713</v>
      </c>
      <c r="G19" s="73"/>
      <c r="H19" s="16">
        <v>115896</v>
      </c>
      <c r="I19" s="73"/>
      <c r="J19" s="16">
        <v>138713</v>
      </c>
      <c r="K19" s="73"/>
      <c r="L19" s="16">
        <v>115896</v>
      </c>
    </row>
    <row r="20" spans="1:12" ht="21" customHeight="1">
      <c r="A20" s="5" t="s">
        <v>54</v>
      </c>
      <c r="D20" s="57"/>
      <c r="E20" s="57"/>
      <c r="F20" s="17">
        <v>11552472</v>
      </c>
      <c r="G20" s="73"/>
      <c r="H20" s="17">
        <v>3529997</v>
      </c>
      <c r="I20" s="73"/>
      <c r="J20" s="17">
        <v>9348521</v>
      </c>
      <c r="K20" s="73"/>
      <c r="L20" s="17">
        <v>3064811</v>
      </c>
    </row>
    <row r="21" spans="1:12" ht="21" customHeight="1">
      <c r="A21" s="6" t="s">
        <v>57</v>
      </c>
      <c r="D21" s="57"/>
      <c r="E21" s="57"/>
      <c r="F21" s="15"/>
      <c r="H21" s="15"/>
      <c r="J21" s="15"/>
      <c r="L21" s="15"/>
    </row>
    <row r="22" spans="1:12" ht="21" customHeight="1">
      <c r="A22" s="6" t="s">
        <v>37</v>
      </c>
      <c r="D22" s="56"/>
      <c r="E22" s="56"/>
      <c r="F22" s="16">
        <f>SUM(F8:F20)</f>
        <v>192987330</v>
      </c>
      <c r="H22" s="16">
        <f>SUM(H8:H20)</f>
        <v>156175972</v>
      </c>
      <c r="J22" s="16">
        <f>SUM(J8:J20)</f>
        <v>171135711</v>
      </c>
      <c r="L22" s="16">
        <f>SUM(L8:L20)</f>
        <v>115069926</v>
      </c>
    </row>
    <row r="23" spans="1:12" ht="21" customHeight="1">
      <c r="A23" s="5" t="s">
        <v>124</v>
      </c>
      <c r="D23" s="56"/>
      <c r="E23" s="56"/>
      <c r="F23" s="15"/>
      <c r="H23" s="15"/>
      <c r="J23" s="15"/>
      <c r="L23" s="15"/>
    </row>
    <row r="24" spans="1:12" ht="21" customHeight="1">
      <c r="A24" s="5" t="s">
        <v>58</v>
      </c>
      <c r="D24" s="56"/>
      <c r="E24" s="56"/>
      <c r="F24" s="15">
        <v>-5398230</v>
      </c>
      <c r="G24" s="73"/>
      <c r="H24" s="15">
        <v>-8854203</v>
      </c>
      <c r="I24" s="73"/>
      <c r="J24" s="15">
        <v>-10987588</v>
      </c>
      <c r="K24" s="73"/>
      <c r="L24" s="15">
        <v>-7034107</v>
      </c>
    </row>
    <row r="25" spans="1:12" ht="21" customHeight="1">
      <c r="A25" s="5" t="s">
        <v>149</v>
      </c>
      <c r="D25" s="56"/>
      <c r="E25" s="56"/>
      <c r="F25" s="15">
        <v>103858</v>
      </c>
      <c r="G25" s="73"/>
      <c r="H25" s="15">
        <v>72625</v>
      </c>
      <c r="I25" s="73"/>
      <c r="J25" s="15">
        <v>103858</v>
      </c>
      <c r="K25" s="73"/>
      <c r="L25" s="15">
        <v>72625</v>
      </c>
    </row>
    <row r="26" spans="1:12" ht="21" customHeight="1">
      <c r="A26" s="110" t="s">
        <v>89</v>
      </c>
      <c r="D26" s="56"/>
      <c r="E26" s="56"/>
      <c r="F26" s="15">
        <v>-1915623</v>
      </c>
      <c r="G26" s="73"/>
      <c r="H26" s="15">
        <v>-920961</v>
      </c>
      <c r="I26" s="73"/>
      <c r="J26" s="15">
        <v>-2822123</v>
      </c>
      <c r="K26" s="73"/>
      <c r="L26" s="15">
        <v>-346463</v>
      </c>
    </row>
    <row r="27" spans="1:12" ht="21" customHeight="1">
      <c r="A27" s="110" t="s">
        <v>38</v>
      </c>
      <c r="D27" s="56"/>
      <c r="E27" s="56"/>
      <c r="F27" s="15">
        <v>4124462</v>
      </c>
      <c r="G27" s="73"/>
      <c r="H27" s="15">
        <v>-150314</v>
      </c>
      <c r="I27" s="73"/>
      <c r="J27" s="15">
        <v>3600838</v>
      </c>
      <c r="K27" s="73"/>
      <c r="L27" s="15">
        <v>-40396</v>
      </c>
    </row>
    <row r="28" spans="1:12" ht="21" customHeight="1">
      <c r="A28" s="5" t="s">
        <v>125</v>
      </c>
      <c r="D28" s="56"/>
      <c r="E28" s="56"/>
      <c r="F28" s="15">
        <v>341774</v>
      </c>
      <c r="G28" s="73"/>
      <c r="H28" s="15">
        <v>-384999.99999999994</v>
      </c>
      <c r="I28" s="73"/>
      <c r="J28" s="15">
        <v>451771</v>
      </c>
      <c r="K28" s="73"/>
      <c r="L28" s="15">
        <v>-385000</v>
      </c>
    </row>
    <row r="29" spans="1:12" ht="21" customHeight="1">
      <c r="A29" s="5" t="s">
        <v>126</v>
      </c>
      <c r="D29" s="56"/>
      <c r="E29" s="56"/>
      <c r="F29" s="16"/>
      <c r="G29" s="73"/>
      <c r="H29" s="16"/>
      <c r="I29" s="73"/>
      <c r="J29" s="16"/>
      <c r="K29" s="73"/>
      <c r="L29" s="16"/>
    </row>
    <row r="30" spans="1:12" ht="21" customHeight="1">
      <c r="A30" s="5" t="s">
        <v>59</v>
      </c>
      <c r="D30" s="56"/>
      <c r="E30" s="56"/>
      <c r="F30" s="16">
        <v>-4516393</v>
      </c>
      <c r="G30" s="73"/>
      <c r="H30" s="16">
        <v>1532877</v>
      </c>
      <c r="I30" s="73"/>
      <c r="J30" s="16">
        <v>-4484675</v>
      </c>
      <c r="K30" s="73"/>
      <c r="L30" s="16">
        <v>1043597</v>
      </c>
    </row>
    <row r="31" spans="1:12" ht="21" customHeight="1">
      <c r="A31" s="5" t="s">
        <v>39</v>
      </c>
      <c r="D31" s="56"/>
      <c r="E31" s="56"/>
      <c r="F31" s="15">
        <v>19813</v>
      </c>
      <c r="G31" s="73"/>
      <c r="H31" s="15">
        <v>12576541.000000007</v>
      </c>
      <c r="I31" s="73"/>
      <c r="J31" s="15">
        <v>-3317686</v>
      </c>
      <c r="K31" s="73"/>
      <c r="L31" s="15">
        <v>8403578</v>
      </c>
    </row>
    <row r="32" spans="1:12" ht="21" customHeight="1">
      <c r="A32" s="5" t="s">
        <v>121</v>
      </c>
      <c r="D32" s="56"/>
      <c r="E32" s="56"/>
      <c r="F32" s="16">
        <v>3945954</v>
      </c>
      <c r="G32" s="73"/>
      <c r="H32" s="16">
        <v>1427565</v>
      </c>
      <c r="I32" s="73"/>
      <c r="J32" s="16">
        <v>152778</v>
      </c>
      <c r="K32" s="73"/>
      <c r="L32" s="16">
        <v>360318</v>
      </c>
    </row>
    <row r="33" spans="1:12" ht="21" customHeight="1">
      <c r="A33" s="5" t="s">
        <v>40</v>
      </c>
      <c r="D33" s="56"/>
      <c r="E33" s="56"/>
      <c r="F33" s="16">
        <v>-3960976</v>
      </c>
      <c r="G33" s="73"/>
      <c r="H33" s="16">
        <v>489909</v>
      </c>
      <c r="I33" s="73"/>
      <c r="J33" s="16">
        <v>-3193545</v>
      </c>
      <c r="K33" s="73"/>
      <c r="L33" s="16">
        <v>826615</v>
      </c>
    </row>
    <row r="34" spans="1:12" ht="21" customHeight="1">
      <c r="A34" s="5" t="s">
        <v>113</v>
      </c>
      <c r="D34" s="56"/>
      <c r="E34" s="56"/>
      <c r="F34" s="17">
        <v>106123</v>
      </c>
      <c r="G34" s="73"/>
      <c r="H34" s="17">
        <v>344908</v>
      </c>
      <c r="I34" s="73"/>
      <c r="J34" s="17">
        <v>181000</v>
      </c>
      <c r="K34" s="73"/>
      <c r="L34" s="17">
        <v>0</v>
      </c>
    </row>
    <row r="35" spans="1:12" ht="21" customHeight="1">
      <c r="A35" s="6" t="s">
        <v>34</v>
      </c>
      <c r="D35" s="56"/>
      <c r="E35" s="56"/>
      <c r="F35" s="15">
        <f>SUM(F22:F34)</f>
        <v>185838092</v>
      </c>
      <c r="G35" s="73"/>
      <c r="H35" s="15">
        <f>SUM(H22:H34)</f>
        <v>162309919</v>
      </c>
      <c r="I35" s="73"/>
      <c r="J35" s="15">
        <f>SUM(J22:J34)</f>
        <v>150820339</v>
      </c>
      <c r="K35" s="73"/>
      <c r="L35" s="15">
        <f>SUM(L22:L34)</f>
        <v>117970693</v>
      </c>
    </row>
    <row r="36" spans="1:12" ht="21" customHeight="1">
      <c r="A36" s="5" t="s">
        <v>127</v>
      </c>
      <c r="D36" s="56"/>
      <c r="E36" s="56"/>
      <c r="F36" s="15">
        <v>175970</v>
      </c>
      <c r="G36" s="73"/>
      <c r="H36" s="15">
        <v>167795</v>
      </c>
      <c r="I36" s="73"/>
      <c r="J36" s="15">
        <v>83305</v>
      </c>
      <c r="K36" s="73"/>
      <c r="L36" s="15">
        <v>72678</v>
      </c>
    </row>
    <row r="37" spans="1:12" ht="21" customHeight="1">
      <c r="A37" s="5" t="s">
        <v>128</v>
      </c>
      <c r="D37" s="56"/>
      <c r="E37" s="56"/>
      <c r="F37" s="15">
        <v>-8284299</v>
      </c>
      <c r="G37" s="73"/>
      <c r="H37" s="15">
        <v>-8601369</v>
      </c>
      <c r="I37" s="73"/>
      <c r="J37" s="15">
        <v>-356905</v>
      </c>
      <c r="K37" s="73"/>
      <c r="L37" s="15">
        <v>-138713</v>
      </c>
    </row>
    <row r="38" spans="1:12" ht="21" customHeight="1">
      <c r="A38" s="6" t="s">
        <v>75</v>
      </c>
      <c r="D38" s="56"/>
      <c r="E38" s="56"/>
      <c r="F38" s="18">
        <f>SUM(F35:F37)</f>
        <v>177729763</v>
      </c>
      <c r="H38" s="18">
        <f>SUM(H35:H37)</f>
        <v>153876345</v>
      </c>
      <c r="J38" s="18">
        <f>SUM(J35:J37)</f>
        <v>150546739</v>
      </c>
      <c r="L38" s="18">
        <f>SUM(L35:L37)</f>
        <v>117904658</v>
      </c>
    </row>
    <row r="39" spans="1:12" ht="21" customHeight="1">
      <c r="A39" s="6"/>
      <c r="D39" s="56"/>
      <c r="E39" s="56"/>
      <c r="F39" s="15"/>
      <c r="H39" s="15"/>
      <c r="J39" s="15"/>
      <c r="K39" s="7"/>
      <c r="L39" s="15"/>
    </row>
    <row r="40" spans="1:12" ht="15" customHeight="1">
      <c r="A40" s="6"/>
      <c r="D40" s="56"/>
      <c r="E40" s="56"/>
      <c r="F40" s="56"/>
      <c r="J40" s="13"/>
      <c r="K40" s="7"/>
      <c r="L40" s="13"/>
    </row>
    <row r="41" spans="1:12" ht="21" customHeight="1">
      <c r="A41" s="5" t="s">
        <v>10</v>
      </c>
      <c r="D41" s="56"/>
      <c r="E41" s="56"/>
      <c r="F41" s="56"/>
    </row>
    <row r="42" spans="1:12" ht="15" customHeight="1">
      <c r="D42" s="56"/>
      <c r="E42" s="56"/>
      <c r="F42" s="56"/>
    </row>
    <row r="43" spans="1:12" ht="21" customHeight="1">
      <c r="A43" s="11"/>
      <c r="B43" s="11"/>
      <c r="D43" s="5"/>
      <c r="E43" s="3"/>
      <c r="F43" s="3"/>
      <c r="G43" s="11"/>
      <c r="H43" s="11"/>
      <c r="I43" s="11"/>
      <c r="J43" s="11"/>
      <c r="K43" s="11"/>
      <c r="L43" s="11"/>
    </row>
    <row r="44" spans="1:12" ht="21" customHeight="1">
      <c r="A44" s="3" t="s">
        <v>11</v>
      </c>
      <c r="B44" s="3"/>
      <c r="D44" s="5"/>
      <c r="E44" s="3"/>
      <c r="F44" s="3"/>
      <c r="G44" s="3" t="s">
        <v>146</v>
      </c>
      <c r="H44" s="3"/>
      <c r="I44" s="3"/>
      <c r="J44" s="3"/>
      <c r="K44" s="3"/>
      <c r="L44" s="3"/>
    </row>
    <row r="45" spans="1:12" ht="21" customHeight="1">
      <c r="A45" s="3" t="s">
        <v>12</v>
      </c>
      <c r="B45" s="3"/>
      <c r="D45" s="5"/>
      <c r="E45" s="3"/>
      <c r="F45" s="3"/>
      <c r="G45" s="3" t="s">
        <v>12</v>
      </c>
      <c r="H45" s="3"/>
      <c r="I45" s="3"/>
      <c r="J45" s="3"/>
      <c r="K45" s="3"/>
      <c r="L45" s="3"/>
    </row>
    <row r="46" spans="1:12" s="1" customFormat="1" ht="21" customHeight="1">
      <c r="A46" s="1" t="s">
        <v>88</v>
      </c>
      <c r="D46" s="58"/>
      <c r="E46" s="58"/>
      <c r="F46" s="58"/>
    </row>
    <row r="47" spans="1:12" s="1" customFormat="1" ht="21" customHeight="1">
      <c r="A47" s="1" t="s">
        <v>76</v>
      </c>
      <c r="D47" s="58"/>
      <c r="E47" s="58"/>
      <c r="F47" s="58"/>
    </row>
    <row r="48" spans="1:12" s="1" customFormat="1" ht="21" customHeight="1">
      <c r="A48" s="1" t="s">
        <v>171</v>
      </c>
      <c r="D48" s="58"/>
      <c r="E48" s="58"/>
      <c r="F48" s="58"/>
    </row>
    <row r="49" spans="1:13" ht="21" customHeight="1">
      <c r="A49" s="3"/>
      <c r="B49" s="3"/>
      <c r="C49" s="3"/>
      <c r="D49" s="56"/>
      <c r="E49" s="56"/>
      <c r="F49" s="56"/>
      <c r="G49" s="3"/>
      <c r="H49" s="3"/>
      <c r="I49" s="3"/>
      <c r="J49" s="3"/>
      <c r="K49" s="3"/>
      <c r="L49" s="3"/>
      <c r="M49" s="4" t="s">
        <v>0</v>
      </c>
    </row>
    <row r="50" spans="1:13" ht="12.75">
      <c r="A50" s="3"/>
      <c r="B50" s="3"/>
      <c r="C50" s="3"/>
      <c r="D50" s="90"/>
      <c r="E50" s="91"/>
      <c r="F50" s="157" t="s">
        <v>77</v>
      </c>
      <c r="G50" s="157"/>
      <c r="H50" s="157"/>
      <c r="I50" s="92"/>
      <c r="J50" s="157" t="s">
        <v>78</v>
      </c>
      <c r="K50" s="157"/>
      <c r="L50" s="157"/>
      <c r="M50" s="4"/>
    </row>
    <row r="51" spans="1:13" ht="21" customHeight="1">
      <c r="A51" s="3"/>
      <c r="B51" s="3"/>
      <c r="C51" s="3"/>
      <c r="D51" s="56"/>
      <c r="E51" s="94"/>
      <c r="F51" s="106" t="s">
        <v>170</v>
      </c>
      <c r="G51" s="10"/>
      <c r="H51" s="95" t="s">
        <v>155</v>
      </c>
      <c r="I51" s="10"/>
      <c r="J51" s="95" t="s">
        <v>170</v>
      </c>
      <c r="K51" s="10"/>
      <c r="L51" s="95" t="s">
        <v>155</v>
      </c>
    </row>
    <row r="52" spans="1:13" ht="21" customHeight="1">
      <c r="A52" s="6" t="s">
        <v>42</v>
      </c>
      <c r="D52" s="56"/>
      <c r="E52" s="56"/>
      <c r="F52" s="56"/>
      <c r="H52" s="19"/>
      <c r="J52" s="19"/>
      <c r="K52" s="7"/>
      <c r="L52" s="19"/>
    </row>
    <row r="53" spans="1:13" ht="21" customHeight="1">
      <c r="A53" s="5" t="s">
        <v>180</v>
      </c>
      <c r="D53" s="57"/>
      <c r="E53" s="57"/>
      <c r="F53" s="70">
        <v>97482845</v>
      </c>
      <c r="G53" s="73"/>
      <c r="H53" s="70">
        <v>48314576</v>
      </c>
      <c r="I53" s="73"/>
      <c r="J53" s="70">
        <v>67647582</v>
      </c>
      <c r="K53" s="73"/>
      <c r="L53" s="70">
        <v>38787969</v>
      </c>
    </row>
    <row r="54" spans="1:13" ht="21" customHeight="1">
      <c r="A54" s="5" t="s">
        <v>192</v>
      </c>
      <c r="D54" s="57"/>
      <c r="E54" s="57"/>
      <c r="F54" s="70">
        <v>778907</v>
      </c>
      <c r="G54" s="73"/>
      <c r="H54" s="70">
        <v>173165</v>
      </c>
      <c r="I54" s="73"/>
      <c r="J54" s="70">
        <v>839516</v>
      </c>
      <c r="K54" s="73"/>
      <c r="L54" s="70">
        <v>233179</v>
      </c>
    </row>
    <row r="55" spans="1:13" ht="21" customHeight="1">
      <c r="A55" s="5" t="s">
        <v>156</v>
      </c>
      <c r="D55" s="57"/>
      <c r="E55" s="57"/>
      <c r="F55" s="70">
        <v>0</v>
      </c>
      <c r="G55" s="73"/>
      <c r="H55" s="70">
        <v>4357281</v>
      </c>
      <c r="I55" s="73"/>
      <c r="J55" s="70">
        <v>0</v>
      </c>
      <c r="K55" s="73"/>
      <c r="L55" s="70">
        <v>3485825</v>
      </c>
    </row>
    <row r="56" spans="1:13" ht="21" customHeight="1">
      <c r="A56" s="5" t="s">
        <v>176</v>
      </c>
      <c r="D56" s="57"/>
      <c r="E56" s="57"/>
      <c r="F56" s="70">
        <v>0</v>
      </c>
      <c r="G56" s="73"/>
      <c r="H56" s="70">
        <v>-4208957</v>
      </c>
      <c r="I56" s="73"/>
      <c r="J56" s="70">
        <v>0</v>
      </c>
      <c r="K56" s="73"/>
      <c r="L56" s="70">
        <v>-3377445</v>
      </c>
    </row>
    <row r="57" spans="1:13" ht="21" customHeight="1">
      <c r="A57" s="5" t="s">
        <v>41</v>
      </c>
      <c r="D57" s="57"/>
      <c r="E57" s="57"/>
      <c r="F57" s="70">
        <v>6210902</v>
      </c>
      <c r="G57" s="73"/>
      <c r="H57" s="70">
        <v>4599058</v>
      </c>
      <c r="I57" s="73"/>
      <c r="J57" s="70">
        <v>4948332</v>
      </c>
      <c r="K57" s="73"/>
      <c r="L57" s="70">
        <v>3699025</v>
      </c>
    </row>
    <row r="58" spans="1:13" ht="21" customHeight="1">
      <c r="A58" s="5" t="s">
        <v>165</v>
      </c>
      <c r="D58" s="57"/>
      <c r="E58" s="57"/>
      <c r="F58" s="70">
        <v>-333574557</v>
      </c>
      <c r="G58" s="73"/>
      <c r="H58" s="70">
        <v>-135797038</v>
      </c>
      <c r="I58" s="73"/>
      <c r="J58" s="70">
        <v>-265795409</v>
      </c>
      <c r="K58" s="73"/>
      <c r="L58" s="70">
        <v>-108773227</v>
      </c>
    </row>
    <row r="59" spans="1:13" ht="21" customHeight="1">
      <c r="A59" s="110" t="s">
        <v>129</v>
      </c>
      <c r="D59" s="57"/>
      <c r="E59" s="57"/>
      <c r="F59" s="15">
        <v>220516772</v>
      </c>
      <c r="G59" s="73"/>
      <c r="H59" s="15">
        <v>61503959</v>
      </c>
      <c r="I59" s="73"/>
      <c r="J59" s="15">
        <v>174677479</v>
      </c>
      <c r="K59" s="73"/>
      <c r="L59" s="15">
        <v>47437953</v>
      </c>
    </row>
    <row r="60" spans="1:13" ht="21" customHeight="1">
      <c r="A60" s="110" t="s">
        <v>166</v>
      </c>
      <c r="D60" s="57"/>
      <c r="E60" s="57"/>
      <c r="F60" s="15">
        <v>0</v>
      </c>
      <c r="G60" s="73"/>
      <c r="H60" s="15">
        <v>0</v>
      </c>
      <c r="I60" s="73"/>
      <c r="J60" s="15">
        <v>32153871</v>
      </c>
      <c r="K60" s="73"/>
      <c r="L60" s="15">
        <v>34937360</v>
      </c>
    </row>
    <row r="61" spans="1:13" ht="21" customHeight="1">
      <c r="A61" s="110" t="s">
        <v>185</v>
      </c>
      <c r="D61" s="57"/>
      <c r="E61" s="57"/>
      <c r="F61" s="15">
        <v>-9000000</v>
      </c>
      <c r="G61" s="73"/>
      <c r="H61" s="15">
        <v>0</v>
      </c>
      <c r="I61" s="73"/>
      <c r="J61" s="15">
        <v>-9000000</v>
      </c>
      <c r="K61" s="73"/>
      <c r="L61" s="15">
        <v>0</v>
      </c>
    </row>
    <row r="62" spans="1:13" ht="21" customHeight="1">
      <c r="A62" s="5" t="s">
        <v>130</v>
      </c>
      <c r="D62" s="57"/>
      <c r="E62" s="57"/>
      <c r="F62" s="70">
        <v>-2966809</v>
      </c>
      <c r="G62" s="73"/>
      <c r="H62" s="70">
        <v>-32280237</v>
      </c>
      <c r="I62" s="73"/>
      <c r="J62" s="70">
        <v>-1996684</v>
      </c>
      <c r="K62" s="73"/>
      <c r="L62" s="70">
        <v>-32263040</v>
      </c>
    </row>
    <row r="63" spans="1:13" ht="21" customHeight="1">
      <c r="A63" s="5" t="s">
        <v>102</v>
      </c>
      <c r="D63" s="57"/>
      <c r="E63" s="57"/>
      <c r="F63" s="70">
        <v>0</v>
      </c>
      <c r="G63" s="73"/>
      <c r="H63" s="70">
        <v>0</v>
      </c>
      <c r="I63" s="73"/>
      <c r="J63" s="70">
        <v>0</v>
      </c>
      <c r="K63" s="73"/>
      <c r="L63" s="70">
        <v>75799</v>
      </c>
    </row>
    <row r="64" spans="1:13" ht="21" customHeight="1">
      <c r="A64" s="5" t="s">
        <v>177</v>
      </c>
      <c r="D64" s="57"/>
      <c r="E64" s="57"/>
      <c r="F64" s="17">
        <v>-4076017</v>
      </c>
      <c r="G64" s="73"/>
      <c r="H64" s="17">
        <v>-959595</v>
      </c>
      <c r="I64" s="73"/>
      <c r="J64" s="17">
        <v>-4076017</v>
      </c>
      <c r="K64" s="73"/>
      <c r="L64" s="17">
        <v>-959595</v>
      </c>
      <c r="M64" s="5">
        <v>-480517.77</v>
      </c>
    </row>
    <row r="65" spans="1:12" ht="21" customHeight="1">
      <c r="A65" s="6" t="s">
        <v>194</v>
      </c>
      <c r="D65" s="56"/>
      <c r="E65" s="56"/>
      <c r="F65" s="18">
        <f>SUM(F53:F64)</f>
        <v>-24627957</v>
      </c>
      <c r="H65" s="18">
        <f>SUM(H53:H64)</f>
        <v>-54297788</v>
      </c>
      <c r="J65" s="18">
        <f>SUM(J53:J64)</f>
        <v>-601330</v>
      </c>
      <c r="L65" s="18">
        <f>SUM(L53:L64)</f>
        <v>-16716197</v>
      </c>
    </row>
    <row r="66" spans="1:12" ht="21" customHeight="1">
      <c r="A66" s="6" t="s">
        <v>43</v>
      </c>
      <c r="D66" s="56"/>
      <c r="E66" s="56"/>
      <c r="F66" s="16"/>
      <c r="H66" s="16"/>
      <c r="J66" s="16"/>
      <c r="L66" s="16"/>
    </row>
    <row r="67" spans="1:12" ht="21" customHeight="1">
      <c r="A67" s="5" t="s">
        <v>44</v>
      </c>
      <c r="D67" s="57"/>
      <c r="E67" s="57"/>
      <c r="F67" s="15">
        <v>-151119472</v>
      </c>
      <c r="G67" s="73"/>
      <c r="H67" s="15">
        <v>-95180000</v>
      </c>
      <c r="I67" s="73"/>
      <c r="J67" s="15">
        <v>-151119472</v>
      </c>
      <c r="K67" s="73"/>
      <c r="L67" s="15">
        <v>-95180000</v>
      </c>
    </row>
    <row r="68" spans="1:12" ht="21" customHeight="1">
      <c r="A68" s="6" t="s">
        <v>157</v>
      </c>
      <c r="D68" s="56"/>
      <c r="E68" s="56"/>
      <c r="F68" s="18">
        <f>SUM(F67:F67)</f>
        <v>-151119472</v>
      </c>
      <c r="G68" s="79"/>
      <c r="H68" s="18">
        <f>SUM(H67:H67)</f>
        <v>-95180000</v>
      </c>
      <c r="I68" s="79"/>
      <c r="J68" s="18">
        <f>SUM(J67:J67)</f>
        <v>-151119472</v>
      </c>
      <c r="K68" s="79"/>
      <c r="L68" s="18">
        <f>SUM(L67:L67)</f>
        <v>-95180000</v>
      </c>
    </row>
    <row r="69" spans="1:12" ht="21" customHeight="1">
      <c r="A69" s="6" t="s">
        <v>122</v>
      </c>
      <c r="D69" s="56"/>
      <c r="E69" s="56"/>
      <c r="F69" s="16">
        <f>SUM(F38,F65,F68)</f>
        <v>1982334</v>
      </c>
      <c r="G69" s="79"/>
      <c r="H69" s="16">
        <f>SUM(H38,H65,H68)</f>
        <v>4398557</v>
      </c>
      <c r="I69" s="79"/>
      <c r="J69" s="16">
        <f>SUM(J38,J65,J68)</f>
        <v>-1174063</v>
      </c>
      <c r="K69" s="79"/>
      <c r="L69" s="16">
        <f>SUM(L38,L65,L68)</f>
        <v>6008461</v>
      </c>
    </row>
    <row r="70" spans="1:12" ht="21" customHeight="1">
      <c r="A70" s="6" t="s">
        <v>150</v>
      </c>
      <c r="D70" s="56"/>
      <c r="E70" s="56"/>
      <c r="F70" s="15">
        <v>37246379</v>
      </c>
      <c r="G70" s="79"/>
      <c r="H70" s="15">
        <v>32847822</v>
      </c>
      <c r="I70" s="79"/>
      <c r="J70" s="15">
        <v>24839112</v>
      </c>
      <c r="K70" s="79"/>
      <c r="L70" s="15">
        <v>18830651</v>
      </c>
    </row>
    <row r="71" spans="1:12" ht="21" customHeight="1" thickBot="1">
      <c r="A71" s="6" t="s">
        <v>151</v>
      </c>
      <c r="D71" s="57"/>
      <c r="E71" s="57"/>
      <c r="F71" s="20">
        <f>SUM(F69:F70)</f>
        <v>39228713</v>
      </c>
      <c r="H71" s="20">
        <f>SUM(H69:H70)</f>
        <v>37246379</v>
      </c>
      <c r="J71" s="20">
        <f>SUM(J69:J70)</f>
        <v>23665049</v>
      </c>
      <c r="L71" s="20">
        <f>SUM(L69:L70)</f>
        <v>24839112</v>
      </c>
    </row>
    <row r="72" spans="1:12" ht="21" customHeight="1" thickTop="1">
      <c r="F72" s="7">
        <f>F71-BS!F9</f>
        <v>0</v>
      </c>
      <c r="H72" s="7">
        <f>H71-BS!H9</f>
        <v>0</v>
      </c>
      <c r="J72" s="7">
        <f>J71-BS!J9</f>
        <v>0</v>
      </c>
      <c r="K72" s="7"/>
      <c r="L72" s="7">
        <f>L71-BS!L9</f>
        <v>0</v>
      </c>
    </row>
    <row r="73" spans="1:12" ht="21" customHeight="1">
      <c r="A73" s="139" t="s">
        <v>116</v>
      </c>
      <c r="F73" s="7"/>
      <c r="H73" s="7"/>
      <c r="J73" s="7"/>
      <c r="K73" s="7"/>
      <c r="L73" s="7"/>
    </row>
    <row r="74" spans="1:12" ht="21" customHeight="1">
      <c r="A74" s="10" t="s">
        <v>131</v>
      </c>
      <c r="F74" s="7"/>
      <c r="H74" s="7"/>
      <c r="J74" s="7"/>
      <c r="K74" s="7"/>
      <c r="L74" s="7"/>
    </row>
    <row r="75" spans="1:12" ht="21" customHeight="1">
      <c r="A75" s="10" t="s">
        <v>158</v>
      </c>
      <c r="D75" s="156"/>
      <c r="E75" s="156"/>
      <c r="F75" s="7"/>
      <c r="H75" s="7"/>
      <c r="J75" s="7"/>
      <c r="K75" s="7"/>
      <c r="L75" s="7"/>
    </row>
    <row r="76" spans="1:12" ht="21" customHeight="1">
      <c r="A76" s="10" t="s">
        <v>178</v>
      </c>
      <c r="F76" s="15">
        <v>2810596</v>
      </c>
      <c r="G76" s="15"/>
      <c r="H76" s="15">
        <v>-1152738.72</v>
      </c>
      <c r="I76" s="15"/>
      <c r="J76" s="15">
        <v>2242075</v>
      </c>
      <c r="K76" s="15"/>
      <c r="L76" s="15">
        <v>-878853.64800000004</v>
      </c>
    </row>
    <row r="77" spans="1:12" ht="21" customHeight="1">
      <c r="A77" s="10" t="s">
        <v>195</v>
      </c>
      <c r="D77" s="148"/>
      <c r="E77" s="148"/>
      <c r="F77" s="15">
        <v>-2934919</v>
      </c>
      <c r="G77" s="15"/>
      <c r="H77" s="15">
        <v>955796.8</v>
      </c>
      <c r="I77" s="15"/>
      <c r="J77" s="15">
        <v>-2626008</v>
      </c>
      <c r="K77" s="15"/>
      <c r="L77" s="15">
        <v>1425533.6</v>
      </c>
    </row>
    <row r="78" spans="1:12" ht="21" customHeight="1">
      <c r="A78" s="10" t="s">
        <v>152</v>
      </c>
      <c r="F78" s="15">
        <v>39228335.670000002</v>
      </c>
      <c r="G78" s="15"/>
      <c r="H78" s="15">
        <v>22000000</v>
      </c>
      <c r="I78" s="15"/>
      <c r="J78" s="15">
        <v>31382668.550000001</v>
      </c>
      <c r="K78" s="15"/>
      <c r="L78" s="15">
        <v>17000000</v>
      </c>
    </row>
    <row r="79" spans="1:12" ht="21" customHeight="1">
      <c r="A79" s="10" t="s">
        <v>168</v>
      </c>
      <c r="D79" s="150"/>
      <c r="E79" s="150"/>
      <c r="F79" s="15">
        <v>0</v>
      </c>
      <c r="G79" s="15"/>
      <c r="H79" s="15">
        <v>1904600</v>
      </c>
      <c r="I79" s="15"/>
      <c r="J79" s="15">
        <v>0</v>
      </c>
      <c r="K79" s="15"/>
      <c r="L79" s="15">
        <v>1904600</v>
      </c>
    </row>
    <row r="80" spans="1:12" ht="21" customHeight="1">
      <c r="A80" s="10"/>
      <c r="D80" s="151"/>
      <c r="E80" s="151"/>
      <c r="F80" s="15"/>
      <c r="G80" s="15"/>
      <c r="H80" s="15"/>
      <c r="I80" s="15"/>
      <c r="J80" s="15"/>
      <c r="K80" s="15"/>
      <c r="L80" s="15"/>
    </row>
    <row r="81" spans="1:12" ht="21" customHeight="1">
      <c r="A81" s="5" t="s">
        <v>10</v>
      </c>
    </row>
    <row r="83" spans="1:12" ht="21" customHeight="1">
      <c r="A83" s="11"/>
      <c r="B83" s="11"/>
      <c r="D83" s="5"/>
      <c r="E83" s="3"/>
      <c r="F83" s="3"/>
      <c r="G83" s="11"/>
      <c r="H83" s="11"/>
      <c r="I83" s="11"/>
      <c r="J83" s="11"/>
      <c r="K83" s="11"/>
      <c r="L83" s="11"/>
    </row>
    <row r="84" spans="1:12" ht="21" customHeight="1">
      <c r="A84" s="3" t="s">
        <v>11</v>
      </c>
      <c r="B84" s="3"/>
      <c r="D84" s="5"/>
      <c r="E84" s="3"/>
      <c r="F84" s="3"/>
      <c r="G84" s="3" t="s">
        <v>146</v>
      </c>
      <c r="H84" s="3"/>
      <c r="I84" s="3"/>
      <c r="J84" s="3"/>
      <c r="K84" s="3"/>
      <c r="L84" s="3"/>
    </row>
    <row r="85" spans="1:12" ht="21" customHeight="1">
      <c r="A85" s="3" t="s">
        <v>12</v>
      </c>
      <c r="B85" s="3"/>
      <c r="D85" s="5"/>
      <c r="E85" s="3"/>
      <c r="F85" s="3"/>
      <c r="G85" s="3" t="s">
        <v>12</v>
      </c>
      <c r="H85" s="3"/>
      <c r="I85" s="3"/>
      <c r="J85" s="3"/>
      <c r="K85" s="3"/>
      <c r="L85" s="3"/>
    </row>
  </sheetData>
  <mergeCells count="4">
    <mergeCell ref="J5:L5"/>
    <mergeCell ref="J50:L50"/>
    <mergeCell ref="F5:H5"/>
    <mergeCell ref="F50:H50"/>
  </mergeCells>
  <pageMargins left="0.98425196850393704" right="0.19685039370078741" top="0.78740157480314965" bottom="0.39370078740157483" header="0.19685039370078741" footer="0.19685039370078741"/>
  <pageSetup paperSize="9" scale="74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SC-Conso</vt:lpstr>
      <vt:lpstr>SC-Company</vt:lpstr>
      <vt:lpstr>CF</vt:lpstr>
      <vt:lpstr>PL!Print_Area</vt:lpstr>
      <vt:lpstr>'SC-Company'!Print_Area</vt:lpstr>
      <vt:lpstr>'SC-Conso'!Print_Area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2020-02-20T07:52:03Z</cp:lastPrinted>
  <dcterms:created xsi:type="dcterms:W3CDTF">2011-12-19T06:40:39Z</dcterms:created>
  <dcterms:modified xsi:type="dcterms:W3CDTF">2020-02-20T07:52:08Z</dcterms:modified>
</cp:coreProperties>
</file>