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tiPlex\Desktop\"/>
    </mc:Choice>
  </mc:AlternateContent>
  <xr:revisionPtr revIDLastSave="0" documentId="8_{810C8FD2-5110-46EE-8F1A-2301711887E7}" xr6:coauthVersionLast="45" xr6:coauthVersionMax="45" xr10:uidLastSave="{00000000-0000-0000-0000-000000000000}"/>
  <bookViews>
    <workbookView xWindow="-120" yWindow="-120" windowWidth="20730" windowHeight="11160" tabRatio="762" activeTab="4" xr2:uid="{00000000-000D-0000-FFFF-FFFF00000000}"/>
  </bookViews>
  <sheets>
    <sheet name="งบแสดงฐานะการเงิน " sheetId="11" r:id="rId1"/>
    <sheet name="งบกำไรขาดทุนเบ็ดเสร็จ" sheetId="26" r:id="rId2"/>
    <sheet name="งบแสดงรวม" sheetId="22" r:id="rId3"/>
    <sheet name="งบแสดงเดี่ยว" sheetId="23" r:id="rId4"/>
    <sheet name="งบกระแสเงินสด " sheetId="24" r:id="rId5"/>
    <sheet name="Sheet1" sheetId="27" r:id="rId6"/>
  </sheets>
  <definedNames>
    <definedName name="_xlnm.Print_Area" localSheetId="4">'งบกระแสเงินสด '!$A$1:$L$104</definedName>
    <definedName name="_xlnm.Print_Area" localSheetId="1">งบกำไรขาดทุนเบ็ดเสร็จ!$A$1:$K$56</definedName>
    <definedName name="_xlnm.Print_Area" localSheetId="0">'งบแสดงฐานะการเงิน '!$A$1:$O$94</definedName>
    <definedName name="_xlnm.Print_Area" localSheetId="3">งบแสดงเดี่ยว!$A$1:$K$27</definedName>
    <definedName name="_xlnm.Print_Area" localSheetId="2">งบแสดงรวม!$A$1:$AC$45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7" i="24" l="1"/>
  <c r="F27" i="24"/>
  <c r="H79" i="24" l="1"/>
  <c r="H77" i="24" l="1"/>
  <c r="H14" i="24"/>
  <c r="H61" i="24" l="1"/>
  <c r="H62" i="24"/>
  <c r="E35" i="26" l="1"/>
  <c r="Q32" i="22"/>
  <c r="W32" i="22" s="1"/>
  <c r="I37" i="11"/>
  <c r="I36" i="11"/>
  <c r="AA32" i="22"/>
  <c r="Y32" i="22" l="1"/>
  <c r="AC32" i="22" s="1"/>
  <c r="M14" i="11" l="1"/>
  <c r="J90" i="24"/>
  <c r="M38" i="11" l="1"/>
  <c r="I19" i="26" l="1"/>
  <c r="E33" i="22" l="1"/>
  <c r="E28" i="22"/>
  <c r="E29" i="22" s="1"/>
  <c r="W16" i="22"/>
  <c r="Y16" i="22" s="1"/>
  <c r="AA18" i="22"/>
  <c r="U18" i="22"/>
  <c r="S18" i="22"/>
  <c r="Q18" i="22"/>
  <c r="O18" i="22"/>
  <c r="M18" i="22"/>
  <c r="K18" i="22"/>
  <c r="I18" i="22"/>
  <c r="G18" i="22"/>
  <c r="E18" i="22"/>
  <c r="E19" i="22" s="1"/>
  <c r="AC16" i="22" l="1"/>
  <c r="O64" i="11" l="1"/>
  <c r="K64" i="11"/>
  <c r="O21" i="11"/>
  <c r="M21" i="11"/>
  <c r="K21" i="11"/>
  <c r="I21" i="11"/>
  <c r="M64" i="11" l="1"/>
  <c r="I64" i="11" l="1"/>
  <c r="F90" i="24" l="1"/>
  <c r="AA28" i="22" l="1"/>
  <c r="U28" i="22"/>
  <c r="S28" i="22"/>
  <c r="O28" i="22"/>
  <c r="M28" i="22"/>
  <c r="K28" i="22"/>
  <c r="I28" i="22"/>
  <c r="G28" i="22"/>
  <c r="W13" i="22" l="1"/>
  <c r="Y13" i="22" s="1"/>
  <c r="AC13" i="22" s="1"/>
  <c r="K17" i="23"/>
  <c r="H94" i="24" l="1"/>
  <c r="E37" i="26"/>
  <c r="W22" i="22"/>
  <c r="AA31" i="22"/>
  <c r="I72" i="11"/>
  <c r="F94" i="24"/>
  <c r="H59" i="26"/>
  <c r="H64" i="26" s="1"/>
  <c r="Q31" i="22"/>
  <c r="W31" i="22" s="1"/>
  <c r="Q27" i="22"/>
  <c r="Q21" i="22"/>
  <c r="G19" i="22"/>
  <c r="I19" i="22"/>
  <c r="K19" i="22"/>
  <c r="M19" i="22"/>
  <c r="S19" i="22"/>
  <c r="U19" i="22"/>
  <c r="AA19" i="22"/>
  <c r="O19" i="22"/>
  <c r="W17" i="22"/>
  <c r="O29" i="22"/>
  <c r="O72" i="11"/>
  <c r="M72" i="11"/>
  <c r="K72" i="11"/>
  <c r="G37" i="26"/>
  <c r="I37" i="26"/>
  <c r="K37" i="26"/>
  <c r="I13" i="23" s="1"/>
  <c r="I14" i="23" s="1"/>
  <c r="I15" i="23" s="1"/>
  <c r="O82" i="11" s="1"/>
  <c r="O6" i="11"/>
  <c r="O54" i="11" s="1"/>
  <c r="M6" i="11"/>
  <c r="M54" i="11" s="1"/>
  <c r="L80" i="24"/>
  <c r="J80" i="24"/>
  <c r="H80" i="24"/>
  <c r="F80" i="24"/>
  <c r="L90" i="24"/>
  <c r="H90" i="24"/>
  <c r="AA21" i="22"/>
  <c r="AA23" i="22" s="1"/>
  <c r="K10" i="23"/>
  <c r="G19" i="26"/>
  <c r="F96" i="24"/>
  <c r="L95" i="11"/>
  <c r="N95" i="11"/>
  <c r="AA29" i="22"/>
  <c r="U33" i="22"/>
  <c r="J96" i="24"/>
  <c r="K19" i="26"/>
  <c r="K40" i="26"/>
  <c r="G13" i="23" s="1"/>
  <c r="I40" i="26"/>
  <c r="G20" i="23" s="1"/>
  <c r="G40" i="26"/>
  <c r="E40" i="26"/>
  <c r="M23" i="22"/>
  <c r="L58" i="24"/>
  <c r="J58" i="24"/>
  <c r="H58" i="24"/>
  <c r="F58" i="24"/>
  <c r="A53" i="24"/>
  <c r="A52" i="24"/>
  <c r="H6" i="24"/>
  <c r="H57" i="24" s="1"/>
  <c r="F6" i="24"/>
  <c r="F57" i="24" s="1"/>
  <c r="A3" i="23"/>
  <c r="A3" i="22"/>
  <c r="A3" i="24" s="1"/>
  <c r="A54" i="24" s="1"/>
  <c r="K6" i="26"/>
  <c r="L6" i="24" s="1"/>
  <c r="L57" i="24" s="1"/>
  <c r="I6" i="26"/>
  <c r="J6" i="24" s="1"/>
  <c r="J57" i="24" s="1"/>
  <c r="I55" i="11"/>
  <c r="K54" i="11"/>
  <c r="I54" i="11"/>
  <c r="A50" i="11"/>
  <c r="A51" i="11"/>
  <c r="A49" i="11"/>
  <c r="E21" i="23"/>
  <c r="E22" i="23" s="1"/>
  <c r="E14" i="23"/>
  <c r="E15" i="23" s="1"/>
  <c r="I33" i="22"/>
  <c r="K33" i="22"/>
  <c r="S33" i="22"/>
  <c r="G29" i="22"/>
  <c r="I29" i="22"/>
  <c r="K29" i="22"/>
  <c r="M29" i="22"/>
  <c r="S29" i="22"/>
  <c r="U29" i="22"/>
  <c r="E23" i="22"/>
  <c r="E24" i="22" s="1"/>
  <c r="E34" i="22" s="1"/>
  <c r="I23" i="22"/>
  <c r="S23" i="22"/>
  <c r="U23" i="22"/>
  <c r="G7" i="26"/>
  <c r="I7" i="26"/>
  <c r="K7" i="26"/>
  <c r="E13" i="26"/>
  <c r="G13" i="26"/>
  <c r="I13" i="26"/>
  <c r="I20" i="26" s="1"/>
  <c r="I29" i="26" s="1"/>
  <c r="I31" i="26" s="1"/>
  <c r="K13" i="26"/>
  <c r="E19" i="26"/>
  <c r="F54" i="26"/>
  <c r="K7" i="11"/>
  <c r="M7" i="11"/>
  <c r="O7" i="11"/>
  <c r="I38" i="11"/>
  <c r="K38" i="11"/>
  <c r="O38" i="11"/>
  <c r="K23" i="22"/>
  <c r="M33" i="22"/>
  <c r="O23" i="22"/>
  <c r="I41" i="26" l="1"/>
  <c r="Y17" i="22"/>
  <c r="W18" i="22"/>
  <c r="W19" i="22" s="1"/>
  <c r="K41" i="26"/>
  <c r="O39" i="11"/>
  <c r="O73" i="11"/>
  <c r="G20" i="26"/>
  <c r="G29" i="26" s="1"/>
  <c r="G31" i="26" s="1"/>
  <c r="G45" i="26" s="1"/>
  <c r="M73" i="11"/>
  <c r="M55" i="11"/>
  <c r="O55" i="11"/>
  <c r="I73" i="11"/>
  <c r="O24" i="22"/>
  <c r="U24" i="22"/>
  <c r="U34" i="22" s="1"/>
  <c r="W27" i="22"/>
  <c r="Q28" i="22"/>
  <c r="K39" i="11"/>
  <c r="Q29" i="22"/>
  <c r="Y22" i="22"/>
  <c r="AC22" i="22" s="1"/>
  <c r="G41" i="26"/>
  <c r="K20" i="26"/>
  <c r="K29" i="26" s="1"/>
  <c r="L9" i="24" s="1"/>
  <c r="L36" i="24" s="1"/>
  <c r="L47" i="24" s="1"/>
  <c r="L50" i="24" s="1"/>
  <c r="L93" i="24" s="1"/>
  <c r="L95" i="24" s="1"/>
  <c r="L97" i="24" s="1"/>
  <c r="L106" i="24" s="1"/>
  <c r="K13" i="23"/>
  <c r="E41" i="26"/>
  <c r="AD32" i="22" s="1"/>
  <c r="O33" i="22"/>
  <c r="AA33" i="22"/>
  <c r="I24" i="22"/>
  <c r="K24" i="22"/>
  <c r="K34" i="22" s="1"/>
  <c r="M24" i="22"/>
  <c r="M34" i="22" s="1"/>
  <c r="Q19" i="22"/>
  <c r="E20" i="26"/>
  <c r="E29" i="26" s="1"/>
  <c r="F9" i="24" s="1"/>
  <c r="F36" i="24" s="1"/>
  <c r="F47" i="24" s="1"/>
  <c r="F50" i="24" s="1"/>
  <c r="F93" i="24" s="1"/>
  <c r="F95" i="24" s="1"/>
  <c r="F97" i="24" s="1"/>
  <c r="F106" i="24" s="1"/>
  <c r="M39" i="11"/>
  <c r="K73" i="11"/>
  <c r="I54" i="26"/>
  <c r="G19" i="23"/>
  <c r="K19" i="23" s="1"/>
  <c r="J9" i="24"/>
  <c r="J36" i="24" s="1"/>
  <c r="J47" i="24" s="1"/>
  <c r="K55" i="11"/>
  <c r="S24" i="22"/>
  <c r="S34" i="22" s="1"/>
  <c r="AA24" i="22"/>
  <c r="I20" i="23"/>
  <c r="K20" i="23" s="1"/>
  <c r="I42" i="26"/>
  <c r="W21" i="22"/>
  <c r="W23" i="22" s="1"/>
  <c r="Q23" i="22"/>
  <c r="Q33" i="22"/>
  <c r="I39" i="11"/>
  <c r="K81" i="11" l="1"/>
  <c r="I34" i="22"/>
  <c r="AA34" i="22"/>
  <c r="O34" i="22"/>
  <c r="J50" i="24"/>
  <c r="J93" i="24" s="1"/>
  <c r="J95" i="24" s="1"/>
  <c r="J97" i="24" s="1"/>
  <c r="J106" i="24" s="1"/>
  <c r="AC17" i="22"/>
  <c r="AC18" i="22" s="1"/>
  <c r="AC19" i="22" s="1"/>
  <c r="Y18" i="22"/>
  <c r="Y19" i="22" s="1"/>
  <c r="H9" i="24"/>
  <c r="H36" i="24" s="1"/>
  <c r="H47" i="24" s="1"/>
  <c r="H50" i="24" s="1"/>
  <c r="H93" i="24" s="1"/>
  <c r="H95" i="24" s="1"/>
  <c r="H97" i="24" s="1"/>
  <c r="H106" i="24" s="1"/>
  <c r="Y27" i="22"/>
  <c r="W28" i="22"/>
  <c r="W29" i="22" s="1"/>
  <c r="I81" i="11"/>
  <c r="AD22" i="22"/>
  <c r="G42" i="26"/>
  <c r="G50" i="26" s="1"/>
  <c r="G52" i="26" s="1"/>
  <c r="K31" i="26"/>
  <c r="G12" i="23" s="1"/>
  <c r="K12" i="23" s="1"/>
  <c r="E51" i="26"/>
  <c r="W33" i="22"/>
  <c r="W24" i="22"/>
  <c r="Q24" i="22"/>
  <c r="Q34" i="22" s="1"/>
  <c r="E31" i="26"/>
  <c r="K84" i="11"/>
  <c r="I21" i="23"/>
  <c r="I22" i="23" s="1"/>
  <c r="M82" i="11" s="1"/>
  <c r="G21" i="23"/>
  <c r="G47" i="26"/>
  <c r="G21" i="22"/>
  <c r="G54" i="26"/>
  <c r="K82" i="11" l="1"/>
  <c r="W34" i="22"/>
  <c r="I82" i="11" s="1"/>
  <c r="K54" i="26"/>
  <c r="E42" i="26"/>
  <c r="E50" i="26" s="1"/>
  <c r="E52" i="26" s="1"/>
  <c r="Y28" i="22"/>
  <c r="Y29" i="22" s="1"/>
  <c r="AC27" i="22"/>
  <c r="K42" i="26"/>
  <c r="I84" i="11"/>
  <c r="E45" i="26"/>
  <c r="K14" i="23"/>
  <c r="K15" i="23" s="1"/>
  <c r="G14" i="23"/>
  <c r="G15" i="23" s="1"/>
  <c r="G23" i="22"/>
  <c r="G24" i="22" s="1"/>
  <c r="Y21" i="22"/>
  <c r="K21" i="23"/>
  <c r="E54" i="26" l="1"/>
  <c r="E47" i="26"/>
  <c r="AC28" i="22"/>
  <c r="AC29" i="22" s="1"/>
  <c r="G31" i="22"/>
  <c r="K22" i="23"/>
  <c r="G22" i="23"/>
  <c r="M80" i="11" s="1"/>
  <c r="M83" i="11" s="1"/>
  <c r="M85" i="11" s="1"/>
  <c r="M86" i="11" s="1"/>
  <c r="M95" i="11" s="1"/>
  <c r="O80" i="11"/>
  <c r="O83" i="11" s="1"/>
  <c r="O85" i="11" s="1"/>
  <c r="O86" i="11" s="1"/>
  <c r="O95" i="11" s="1"/>
  <c r="AC21" i="22"/>
  <c r="Y23" i="22"/>
  <c r="Y24" i="22" s="1"/>
  <c r="K80" i="11"/>
  <c r="K83" i="11" s="1"/>
  <c r="K85" i="11" s="1"/>
  <c r="K86" i="11" s="1"/>
  <c r="K95" i="11" s="1"/>
  <c r="G33" i="22" l="1"/>
  <c r="G34" i="22" s="1"/>
  <c r="Y31" i="22"/>
  <c r="I80" i="11"/>
  <c r="AC31" i="22"/>
  <c r="AC23" i="22"/>
  <c r="AC24" i="22" s="1"/>
  <c r="AD21" i="22"/>
  <c r="I83" i="11" l="1"/>
  <c r="AD31" i="22"/>
  <c r="Y33" i="22"/>
  <c r="Y34" i="22" s="1"/>
  <c r="AD24" i="22"/>
  <c r="I85" i="11" l="1"/>
  <c r="AC33" i="22"/>
  <c r="AC34" i="22" s="1"/>
  <c r="AD34" i="22" l="1"/>
  <c r="I86" i="11"/>
  <c r="I95" i="11" l="1"/>
</calcChain>
</file>

<file path=xl/sharedStrings.xml><?xml version="1.0" encoding="utf-8"?>
<sst xmlns="http://schemas.openxmlformats.org/spreadsheetml/2006/main" count="328" uniqueCount="221">
  <si>
    <t>บริษัท เอ็ม ดี เอ็กซ์ จำกัด (มหาชน) และบริษัทย่อย</t>
  </si>
  <si>
    <t>งบการเงินรวม</t>
  </si>
  <si>
    <t xml:space="preserve"> </t>
  </si>
  <si>
    <t>สินทรัพย์หมุนเวียน</t>
  </si>
  <si>
    <t>หนี้สินหมุนเวียน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</si>
  <si>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</si>
  <si>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</si>
  <si>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</si>
  <si>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</si>
  <si>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</si>
  <si>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ส่วนของผู้ถือหุ้น</t>
  </si>
  <si>
    <t>รวม</t>
  </si>
  <si>
    <t>เงินสดและรายการเทียบเท่าเงินสดเพิ่มขึ้น(ลดลง)สุทธิ</t>
  </si>
  <si>
    <t>กระแสเงินสดจากกิจกรรมดำเนินงาน</t>
  </si>
  <si>
    <t>และชำระแล้ว</t>
  </si>
  <si>
    <t xml:space="preserve">  งบการเงินเฉพาะกิจการ</t>
  </si>
  <si>
    <t>รายได้อื่น</t>
  </si>
  <si>
    <t>กำไรขั้นต้น</t>
  </si>
  <si>
    <t>ค่าใช้จ่ายในการบริหาร</t>
  </si>
  <si>
    <t>รายได้ค่าเช่า</t>
  </si>
  <si>
    <t>รายได้ค่าบริการสาธารณูปโภค</t>
  </si>
  <si>
    <t>ต้นทุนค่าเช่า</t>
  </si>
  <si>
    <t>ต้นทุนค่าบริการสาธารณูปโภค</t>
  </si>
  <si>
    <t>ต้นทุนทางการเงิน</t>
  </si>
  <si>
    <t>รวมรายได้</t>
  </si>
  <si>
    <t>รวมต้นทุน</t>
  </si>
  <si>
    <t>รายได้ค่าที่ปรึกษาและบริหาร</t>
  </si>
  <si>
    <t>ต้นทุนค่าที่ปรึกษาและบริหาร</t>
  </si>
  <si>
    <t>งบกำไรขาดทุนเบ็ดเสร็จ</t>
  </si>
  <si>
    <t>องค์ประกอบอื่นของส่วนของผู้ถือหุ้น</t>
  </si>
  <si>
    <t>ทุนที่ออก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</si>
  <si>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</si>
  <si>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</si>
  <si>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การแปลงค่า</t>
  </si>
  <si>
    <t>งบการเงิน</t>
  </si>
  <si>
    <t>รวมองค์ประกอบอื่น</t>
  </si>
  <si>
    <t>ของส่วนของผู้ถือหุ้น</t>
  </si>
  <si>
    <t>บริษัทใหญ่</t>
  </si>
  <si>
    <t>ส่วนของผู้ถือหุ้นบริษัทใหญ่</t>
  </si>
  <si>
    <t>การแบ่งปันกำไร(ขาดทุน)เบ็ดเสร็จรวม</t>
  </si>
  <si>
    <t>สินทรัพย์</t>
  </si>
  <si>
    <t>หนี้สินและส่วนของผู้ถือหุ้น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</si>
  <si>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</si>
  <si>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</si>
  <si>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</si>
  <si>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</si>
  <si>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</si>
  <si>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</si>
  <si>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</si>
  <si>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</si>
  <si>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</si>
  <si>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หมายเหตุ</t>
  </si>
  <si>
    <t>งบแสดงการเปลี่ยนแปลงส่วนของผู้ถือหุ้น</t>
  </si>
  <si>
    <t>งบการเงินเฉพาะกิจการ</t>
  </si>
  <si>
    <t>รายการโอนกลับหนี้สงสัยจะสูญ</t>
  </si>
  <si>
    <t>สินทรัพย์ดำเนินงาน(เพิ่มขึ้น)ลดลง</t>
  </si>
  <si>
    <t>หนี้สินดำเนินงานเพิ่มขึ้น(ลดลง)</t>
  </si>
  <si>
    <t>งบแสดงฐานะการเงิน</t>
  </si>
  <si>
    <t>(ค่าใช้จ่าย)รายได้ภาษีเงินได้</t>
  </si>
  <si>
    <t>กำไร(ขาดทุน)เบ็ดเสร็จอื่น</t>
  </si>
  <si>
    <t>เงินลงทุนเผื่อขาย</t>
  </si>
  <si>
    <t>กำไร(ขาดทุน)จากการดำเนินงานก่อนการเปลี่ยนแปลง</t>
  </si>
  <si>
    <t>ส่วนเกิน(ต่ำ)กว่าทุน</t>
  </si>
  <si>
    <t>จากการเปลี่ยนแปลง</t>
  </si>
  <si>
    <t>สัดส่วนการถือหุ้น</t>
  </si>
  <si>
    <t>ในบริษัทย่อย</t>
  </si>
  <si>
    <t>ที่ไม่มี</t>
  </si>
  <si>
    <t>อำนาจควบคุม</t>
  </si>
  <si>
    <t>ส่วนได้เสีย</t>
  </si>
  <si>
    <t>รายได้เงินปันผล</t>
  </si>
  <si>
    <t>รายการกับผู้เป็นเจ้าของ</t>
  </si>
  <si>
    <t>รวมกำไร(ขาดทุน)</t>
  </si>
  <si>
    <t>เบ็ดเสร็จอื่น</t>
  </si>
  <si>
    <t>ส่วนเกินทุนจาก</t>
  </si>
  <si>
    <t>เงินลงทุนในบริษัทร่วม</t>
  </si>
  <si>
    <t>เป็นเงินสดรับ(จ่าย)จากการดำเนินงาน</t>
  </si>
  <si>
    <t>ค่าเสื่อมราคา</t>
  </si>
  <si>
    <t>ค่าใช้จ่ายผลประโยชน์ของพนักงาน</t>
  </si>
  <si>
    <t>ในสินทรัพย์และหนี้สินดำเนินงาน</t>
  </si>
  <si>
    <t xml:space="preserve">ต้นทุนการพัฒนาอสังหาริมทรัพย์ </t>
  </si>
  <si>
    <t>สินทรัพย์ไม่หมุนเวียนอื่น</t>
  </si>
  <si>
    <t>หนี้สินไม่หมุนเวียนอื่น</t>
  </si>
  <si>
    <t>เงินสดรับ(จ่าย)จากกิจกรรมดำเนินงาน</t>
  </si>
  <si>
    <t>เงินสดจ่ายในภาษีเงินได้</t>
  </si>
  <si>
    <t>เงินลงทุนชั่วคราว</t>
  </si>
  <si>
    <t>เงินสดรับจากเงินปันผลจากเงินลงทุนในบริษัทย่อย</t>
  </si>
  <si>
    <t>หุ้นทุนซื้อคืน</t>
  </si>
  <si>
    <t>เงินสดและรายการเทียบเท่าเงินสด</t>
  </si>
  <si>
    <t>เงินให้กู้ยืมระยะสั้นแก่บุคคลที่เกี่ยวข้องกัน</t>
  </si>
  <si>
    <t>ต้นทุนการพัฒนาอสังหาริมทรัพย์</t>
  </si>
  <si>
    <t xml:space="preserve">เงินลงทุนในบริษัทย่อย </t>
  </si>
  <si>
    <t>เงินลงทุนในโครงการ</t>
  </si>
  <si>
    <t>เงินลงทุนระยะยาวอื่น</t>
  </si>
  <si>
    <t xml:space="preserve">เงินให้กู้ยืมระยะยาวแก่บริษัทย่อย </t>
  </si>
  <si>
    <t xml:space="preserve">เงินให้กู้ยืมระยะยาวแก่กิจการเฉพาะกิจ </t>
  </si>
  <si>
    <t xml:space="preserve">ที่ดินรอการพัฒนา </t>
  </si>
  <si>
    <t>อสังหาริมทรัพย์เพื่อการลงทุน</t>
  </si>
  <si>
    <t xml:space="preserve">สินทรัพย์ภาษีเงินได้รอการตัดบัญชี </t>
  </si>
  <si>
    <t xml:space="preserve">สินทรัพย์ไม่หมุนเวียนอื่น </t>
  </si>
  <si>
    <t>ทุนเรือนหุ้น</t>
  </si>
  <si>
    <t xml:space="preserve">    ทุนจดทะเบียน</t>
  </si>
  <si>
    <t>บาท</t>
  </si>
  <si>
    <t xml:space="preserve">    ทุนที่ออกและชำระแล้ว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</si>
  <si>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</si>
  <si>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</si>
  <si>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</si>
  <si>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</si>
  <si>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   </t>
  </si>
  <si>
    <t>เงินทุนที่ได้รับและการจัดสรรส่วนทุน</t>
  </si>
  <si>
    <t>เงินปันผลจ่ายให้แก่ส่วนได้เสียที่ไม่มีอำนาจควบคุม</t>
  </si>
  <si>
    <t>รวมทุนที่ได้รับและการจัดสรรส่วนทุน</t>
  </si>
  <si>
    <t>รวมรายการกับผู้เป็นเจ้าของ</t>
  </si>
  <si>
    <t>เงินสดสุทธิได้มาจาก(ใช้ไปใน)กิจกรรมจัดหาเงิน</t>
  </si>
  <si>
    <t>เงินฝากสถาบันการเงินที่ถูกอายัด</t>
  </si>
  <si>
    <t>หุ้นสามัญ 475,630,378 หุ้น มูลค่าหุ้นละ 10.00 บาท</t>
  </si>
  <si>
    <t>หมายเหตุประกอบงบการเงินเป็นส่วนหนึ่งของงบการเงินนี้</t>
  </si>
  <si>
    <t>รายการที่จะไม่ถูกจัดประเภทใหม่ไว้ในกำไรหรือขาดทุนในภายหลัง</t>
  </si>
  <si>
    <t>รวมกำไร(ขาดทุน)เบ็ดเสร็จอื่นสำหรับปี - สุทธิจากภาษี</t>
  </si>
  <si>
    <t>กำไร(ขาดทุน)เบ็ดเสร็จรวมสำหรับปี</t>
  </si>
  <si>
    <t xml:space="preserve">ส่วนที่เป็นของผู้ถือหุ้นบริษัทใหญ่ </t>
  </si>
  <si>
    <t>กำไร(ขาดทุน)เบ็ดเสร็จอื่นสำหรับปี</t>
  </si>
  <si>
    <t>รวมกำไร(ขาดทุน)เบ็ดเสร็จรวมสำหรับปี</t>
  </si>
  <si>
    <t xml:space="preserve">เงินสดและรายการเทียบเท่าเงินสดต้นปี                             </t>
  </si>
  <si>
    <t xml:space="preserve">เงินสดและรายการเทียบเท่าเงินสดปลายปี                             </t>
  </si>
  <si>
    <t>หุ้นสามัญ 475,593,142 หุ้น มูลค่าหุ้นละ 10.00 บาท</t>
  </si>
  <si>
    <t>เงินสดจ่ายในเจ้าหนี้ค่าสินทรัพย์</t>
  </si>
  <si>
    <t>เงินสดจ่ายในเงินปันผลจ่ายให้แก่ส่วนได้เสียที่ไม่มีอำนาจควบคุม</t>
  </si>
  <si>
    <t>เงินสดรับจากเงินลงทุนในโครงการ</t>
  </si>
  <si>
    <t>(กำไร)ขาดทุนจากการวัดมูลค่าเงินลงทุนชั่วคราว</t>
  </si>
  <si>
    <t>ขาดทุนจากการเลิกและชำระบัญชีของบริษัทย่อย</t>
  </si>
  <si>
    <t>กำไรจากการจำหน่ายเงินลงทุนในโครงการ</t>
  </si>
  <si>
    <t>เงินสดจ่ายในเงินลงทุนชั่วคราว</t>
  </si>
  <si>
    <t>เงินสดรับจากเงินลงทุนชั่วคราว</t>
  </si>
  <si>
    <t>เงินสดรับจากเงินปันผลจากบริษัทร่วม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</si>
  <si>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</si>
  <si>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</si>
  <si>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เงินสดจ่ายในเงินลงทุนในการร่วมค้า</t>
  </si>
  <si>
    <t>เงินสดรับจากเงินกู้ยืมจากกิจการอื่น</t>
  </si>
  <si>
    <t>ลูกหนี้การค้าและลูกหนี้หมุนเวียนอื่น - กิจการที่เกี่ยวข้องกัน</t>
  </si>
  <si>
    <t>ลูกหนี้การค้าและลูกหนี้หมุนเวียนอื่น - กิจการอื่น</t>
  </si>
  <si>
    <t>สินทรัพย์ภาษีเงินได้ของงวดปัจจุบัน</t>
  </si>
  <si>
    <t>เจ้าหนี้หมุนเวียนอื่น - กิจการที่เกี่ยวข้องกัน</t>
  </si>
  <si>
    <t>เจ้าหนี้หมุนเวียนอื่น - กิจการอื่น</t>
  </si>
  <si>
    <t>ประมาณการหนี้สินไม่หมุนเวียนสำหรับผลประโยชน์พนักงาน</t>
  </si>
  <si>
    <t>หนี้สินในการร่วมค้า</t>
  </si>
  <si>
    <t>เงินกู้ยืมระยะยาวจากกิจการอื่น</t>
  </si>
  <si>
    <t>ลูกหนี้การค้าและลูกหนี้หมุนเวียนอื่น</t>
  </si>
  <si>
    <t>เจ้าหนี้หมุนเวียนอื่น</t>
  </si>
  <si>
    <t>ต้นทุนในการจัดจำหน่าย</t>
  </si>
  <si>
    <t>ขาดทุนจากการตัดจำหน่ายสินทรัพย์ไม่หมุนเวียนอื่น</t>
  </si>
  <si>
    <t>รายได้ดอกเบี้ย</t>
  </si>
  <si>
    <t>ค่าใช้จ่ายดอกเบี้ย</t>
  </si>
  <si>
    <t>เงินสดรับจากดอกเบี้ย</t>
  </si>
  <si>
    <t>เงินสดจ่ายในดอกเบี้ย</t>
  </si>
  <si>
    <t>ส่วนแบ่งกำไร(ขาดทุน)</t>
  </si>
  <si>
    <t>ในบริษัทร่วม</t>
  </si>
  <si>
    <t xml:space="preserve">ที่ดิน อาคารและอุปกรณ์ </t>
  </si>
  <si>
    <t xml:space="preserve">หนี้สินตามแผนฟื้นฟูกิจการ </t>
  </si>
  <si>
    <t>ผลต่างของอัตราแลกเปลี่ยนจากการแปลงค่างบการเงิน - สุทธิจากภาษี</t>
  </si>
  <si>
    <t>ผลกำไร(ขาดทุน)จากการวัดมูลค่าเงินลงทุนเผื่อขาย - สุทธิจากภาษี</t>
  </si>
  <si>
    <t>ส่วนแบ่งกำไร(ขาดทุน)เบ็ดเสร็จอื่นในบริษัทร่วม - สุทธิจากภาษี</t>
  </si>
  <si>
    <t>ผลกำไร(ขาดทุน)จากการวัดมูลค่าใหม่ของผลประโยชน์พนักงานที่กำหนดไว้ - สุทธิจากภาษี</t>
  </si>
  <si>
    <t>ขาดทุนจากการตัดจำหน่ายสินทรัพย์ภาษีเงินได้</t>
  </si>
  <si>
    <t>เงินสดจ่ายในหนี้สินตามแผนฟื้นฟูกิจการ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</si>
  <si>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</si>
  <si>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</si>
  <si>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รวมรายการที่จะไม่ถูกจัดประเภทใหม่ไว้ในกำไรหรือขาดทุนในภายหลัง - สุทธิจากภาษี</t>
  </si>
  <si>
    <t>รวมรายการที่อาจถูกจัดประเภทใหม่ไว้ในกำไรหรือขาดทุนในภายหลัง - สุทธิจากภาษี</t>
  </si>
  <si>
    <t>31 ธันวาคม 2561</t>
  </si>
  <si>
    <t>กำไรสำหรับปี</t>
  </si>
  <si>
    <t>ยอดคงเหลือ ณ วันที่ 1 มกราคม 2561</t>
  </si>
  <si>
    <t>ยอดคงเหลือ ณ วันที่ 31 ธันวาคม 2561</t>
  </si>
  <si>
    <t xml:space="preserve">กำไร(ขาดทุน)เบ็ดเสร็จรวมสำหรับปี </t>
  </si>
  <si>
    <t xml:space="preserve">เงินสดรับจากเงินให้กู้ยืมระยะยาวแก่กิจการเฉพาะกิจ </t>
  </si>
  <si>
    <t>เงินสดรับคืนทุนจากการลดทุนจดทะเบียนของบริษัทร่วม</t>
  </si>
  <si>
    <t>กำไรก่อนภาษีเงินได้</t>
  </si>
  <si>
    <t>เงินสดจ่ายเงินลงทุนในบริษัทร่วม</t>
  </si>
  <si>
    <t>รายการปรับกระทบกำไรก่อนภาษีเงินได้</t>
  </si>
  <si>
    <t>รายการโอนกลับผลขาดทุนจากการด้อยค่าของเงินลงทุน</t>
  </si>
  <si>
    <t xml:space="preserve">รายการโอนกลับผลขาดทุนจากการด้อยค่าของที่ดินรอการพัฒนา </t>
  </si>
  <si>
    <t>(กำไร)ขาดทุนจากการจำหน่ายสินทรัพย์ถาวร</t>
  </si>
  <si>
    <t>เงินกู้ยืมระยะยาวจากกิจการที่เกี่ยวข้องกัน</t>
  </si>
  <si>
    <t>กำไร(ขาดทุน)สะสม</t>
  </si>
  <si>
    <t>การลดลงในหุ้นสามัญของส่วนได้เสียที่ไม่มีอำนาจควบคุม</t>
  </si>
  <si>
    <t>เงินสดรับจากเงินให้กู้ยืมระยะยาวแก่กิจการที่เกี่ยวข้องกัน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</si>
  <si>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</si>
  <si>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เงินสดจ่ายในเงินกู้ยืมระยะยาวจากกิจการที่เกี่ยวข้องกัน</t>
  </si>
  <si>
    <t>(กำไร)ขาดทุนจากการจำหน่ายเงินลงทุนชั่วคราว</t>
  </si>
  <si>
    <t>ค่าใช้จ่ายตัดจ่าย-ลูกหนี้หมุนเวียนอื่น</t>
  </si>
  <si>
    <t>ค่าใช้จ่ายตัดจ่าย-สินทรัพย์ไม่หมุนเวียน</t>
  </si>
  <si>
    <t>การแบ่งปันกำไร</t>
  </si>
  <si>
    <t xml:space="preserve">กำไรต่อหุ้นขั้นพื้นฐาน </t>
  </si>
  <si>
    <t>ณ วันที่ 31 ธันวาคม 2562</t>
  </si>
  <si>
    <t>สำหรับปีสิ้นสุดวันที่ 31 ธันวาคม 2562</t>
  </si>
  <si>
    <t>31 ธันวาคม 2562</t>
  </si>
  <si>
    <t>สินทรัพย์ที่เกิดจากสัญญา</t>
  </si>
  <si>
    <t>สินทรัพย์หมุนเวียนอื่น</t>
  </si>
  <si>
    <t>สินทรัพย์ไม่มีตัวตนอื่น</t>
  </si>
  <si>
    <t>ส่วนของหนี้สินที่ถึงกำหนดชำระภายในหนึ่งปี</t>
  </si>
  <si>
    <t>ประมาณการหนี้สินจากผลขาดทุนของงานขายและบริการ</t>
  </si>
  <si>
    <t>รายได้จากการขายที่ดิน</t>
  </si>
  <si>
    <t>รายได้จากการขายและบริการ</t>
  </si>
  <si>
    <t>ต้นทุนจากการขายที่ดิน</t>
  </si>
  <si>
    <t>ต้นทุนขายและบริการ</t>
  </si>
  <si>
    <t>ยอดคงเหลือ ณ วันที่ 31 ธันวาคม 2562</t>
  </si>
  <si>
    <t>ค่าตัดจำหน่าย-สินทรัพย์ไม่มีตัวตนอื่น</t>
  </si>
  <si>
    <t>เงินสดจ่ายผลประโยชน์พนักงาน</t>
  </si>
  <si>
    <t>(เพิ่มขึ้น)ลดลงในเงินฝากประจำที่ติดภาระค้ำประกัน</t>
  </si>
  <si>
    <t>เงินสดจ่ายซื้อสินทรัพย์ไม่มีตัวตนอื่น</t>
  </si>
  <si>
    <t>ขาดทุนจากการตัดจำหน่ายสินทรัพย์ถาวร</t>
  </si>
  <si>
    <t>กำไรจากการคืนทุนในเงินลงทุนระยะยาวอื่น</t>
  </si>
  <si>
    <t>สินค้าคงเหลือ</t>
  </si>
  <si>
    <t>ขาดทุนจากมูลค่าสินค้าคงเหลือลดลง</t>
  </si>
  <si>
    <t>เงินสดจ่ายในเงินลงทุนเผื่อขาย</t>
  </si>
  <si>
    <t>เงินสดรับในเงินลงทุนเผื่อขาย</t>
  </si>
  <si>
    <t>เงินให้กู้ยืมระยะยาวแก่บุคคลที่เกี่ยวข้องกัน</t>
  </si>
  <si>
    <t>เงินสดรับจากเงินให้กู้ยืมระยะสั้นแก่บุคคลที่เกี่ยวข้องกัน</t>
  </si>
  <si>
    <t>(กำไร)ขาดทุนจากการจำหน่ายเงินลงทุนเผื่อขาย</t>
  </si>
  <si>
    <t>เงินสดรับจากการเลิกบริษัทย่อย</t>
  </si>
  <si>
    <t>เงินสดรับจากเงินปันผลจากเงินลงทุนเผื่อขาย</t>
  </si>
  <si>
    <t>ส่วนแบ่งกำไรจากเงินลงทุนในบริษัทร่วม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</si>
</sst>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\t&quot;$&quot;#,##0.00_);[Red]\(\t&quot;$&quot;#,##0.00\)"/>
    <numFmt numFmtId="191" formatCode="_-* #,##0_-;\-* #,##0_-;_-* &quot;-&quot;??_-;_-@_-"/>
    <numFmt numFmtId="192" formatCode="#,##0;\(#,##0\)"/>
    <numFmt numFmtId="193" formatCode="0.0%"/>
    <numFmt numFmtId="194" formatCode="dd\-mmm\-yy_)"/>
    <numFmt numFmtId="195" formatCode="#,##0.00\ &quot;F&quot;;\-#,##0.00\ &quot;F&quot;"/>
    <numFmt numFmtId="196" formatCode="_-* #,##0.0_-;\-* #,##0.0_-;_-* &quot;-&quot;??_-;_-@_-"/>
    <numFmt numFmtId="197" formatCode="[$-101041E]d\ mmmm\ yyyy;@"/>
    <numFmt numFmtId="198" formatCode="_(* #,##0.00_);_(* \(#,##0.00\);_(* &quot;-&quot;_);_(@_)"/>
    <numFmt numFmtId="199" formatCode="_(* #,##0_);_(* \(#,##0\);_(* &quot;-&quot;??_);_(@_)"/>
    <numFmt numFmtId="200" formatCode="#,##0\ &quot;FB&quot;;\-#,##0\ &quot;FB&quot;"/>
    <numFmt numFmtId="201" formatCode="0.00_)"/>
    <numFmt numFmtId="202" formatCode="#,##0\ &quot;F&quot;;[Red]\-#,##0\ &quot;F&quot;"/>
    <numFmt numFmtId="203" formatCode="_(* #,##0.000_);_(* \(#,##0.000\);_(* &quot;-&quot;_);_(@_)"/>
  </numFmts>
  <fonts count="63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6"/>
      <name val="Angsana New"/>
      <family val="1"/>
    </font>
    <font>
      <sz val="8"/>
      <name val="Cordia New"/>
      <family val="2"/>
    </font>
    <font>
      <b/>
      <u/>
      <sz val="16"/>
      <name val="Angsana New"/>
      <family val="1"/>
    </font>
    <font>
      <sz val="16"/>
      <color indexed="10"/>
      <name val="Angsana New"/>
      <family val="1"/>
    </font>
    <font>
      <sz val="14"/>
      <name val="Cordia New"/>
      <family val="2"/>
    </font>
    <font>
      <b/>
      <sz val="16"/>
      <color indexed="10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u/>
      <sz val="14"/>
      <color indexed="12"/>
      <name val="BrowalliaUPC"/>
      <family val="2"/>
      <charset val="222"/>
    </font>
    <font>
      <sz val="14"/>
      <name val="BrowalliaUPC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color theme="1"/>
      <name val="Angsana New"/>
      <family val="1"/>
    </font>
    <font>
      <b/>
      <u/>
      <sz val="16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40">
    <xf numFmtId="0" fontId="0" fillId="0" borderId="0"/>
    <xf numFmtId="0" fontId="17" fillId="2" borderId="0" applyNumberFormat="0" applyBorder="0" applyAlignment="0" applyProtection="0"/>
    <xf numFmtId="0" fontId="39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9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39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3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39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9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40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40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40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0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40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0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4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0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41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42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43" fillId="21" borderId="2" applyNumberFormat="0" applyAlignment="0" applyProtection="0"/>
    <xf numFmtId="0" fontId="21" fillId="21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5" fillId="0" borderId="0"/>
    <xf numFmtId="195" fontId="5" fillId="0" borderId="0"/>
    <xf numFmtId="195" fontId="5" fillId="0" borderId="0"/>
    <xf numFmtId="195" fontId="5" fillId="0" borderId="0"/>
    <xf numFmtId="192" fontId="56" fillId="0" borderId="0"/>
    <xf numFmtId="195" fontId="36" fillId="0" borderId="0"/>
    <xf numFmtId="195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201" fontId="5" fillId="0" borderId="0"/>
    <xf numFmtId="194" fontId="36" fillId="0" borderId="0"/>
    <xf numFmtId="194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202" fontId="5" fillId="0" borderId="0"/>
    <xf numFmtId="193" fontId="36" fillId="0" borderId="0"/>
    <xf numFmtId="193" fontId="5" fillId="0" borderId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5" fillId="4" borderId="0" applyNumberFormat="0" applyBorder="0" applyAlignment="0" applyProtection="0"/>
    <xf numFmtId="0" fontId="23" fillId="4" borderId="0" applyNumberFormat="0" applyBorder="0" applyAlignment="0" applyProtection="0"/>
    <xf numFmtId="38" fontId="6" fillId="22" borderId="0" applyNumberFormat="0" applyBorder="0" applyAlignment="0" applyProtection="0"/>
    <xf numFmtId="0" fontId="24" fillId="0" borderId="3" applyNumberFormat="0" applyFill="0" applyAlignment="0" applyProtection="0"/>
    <xf numFmtId="0" fontId="46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47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48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0" fontId="6" fillId="23" borderId="6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7" applyNumberFormat="0" applyFill="0" applyAlignment="0" applyProtection="0"/>
    <xf numFmtId="0" fontId="50" fillId="0" borderId="7" applyNumberFormat="0" applyFill="0" applyAlignment="0" applyProtection="0"/>
    <xf numFmtId="0" fontId="28" fillId="0" borderId="7" applyNumberFormat="0" applyFill="0" applyAlignment="0" applyProtection="0"/>
    <xf numFmtId="0" fontId="29" fillId="24" borderId="0" applyNumberFormat="0" applyBorder="0" applyAlignment="0" applyProtection="0"/>
    <xf numFmtId="0" fontId="51" fillId="24" borderId="0" applyNumberFormat="0" applyBorder="0" applyAlignment="0" applyProtection="0"/>
    <xf numFmtId="0" fontId="29" fillId="24" borderId="0" applyNumberFormat="0" applyBorder="0" applyAlignment="0" applyProtection="0"/>
    <xf numFmtId="37" fontId="7" fillId="0" borderId="0"/>
    <xf numFmtId="0" fontId="8" fillId="0" borderId="0"/>
    <xf numFmtId="20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5" fillId="25" borderId="8" applyNumberFormat="0" applyFont="0" applyAlignment="0" applyProtection="0"/>
    <xf numFmtId="0" fontId="30" fillId="20" borderId="9" applyNumberFormat="0" applyAlignment="0" applyProtection="0"/>
    <xf numFmtId="0" fontId="52" fillId="20" borderId="9" applyNumberFormat="0" applyAlignment="0" applyProtection="0"/>
    <xf numFmtId="0" fontId="30" fillId="20" borderId="9" applyNumberFormat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0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54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" fillId="20" borderId="1" applyNumberFormat="0" applyAlignment="0" applyProtection="0"/>
    <xf numFmtId="41" fontId="16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3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5" fillId="0" borderId="0"/>
    <xf numFmtId="0" fontId="27" fillId="7" borderId="1" applyNumberFormat="0" applyAlignment="0" applyProtection="0"/>
    <xf numFmtId="0" fontId="29" fillId="24" borderId="0" applyNumberFormat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0" borderId="11" applyNumberFormat="0" applyFill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9" borderId="0" applyNumberFormat="0" applyBorder="0" applyAlignment="0" applyProtection="0"/>
    <xf numFmtId="0" fontId="30" fillId="20" borderId="9" applyNumberFormat="0" applyAlignment="0" applyProtection="0"/>
    <xf numFmtId="0" fontId="35" fillId="25" borderId="8" applyNumberFormat="0" applyFon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9" fontId="60" fillId="0" borderId="0" applyFont="0" applyFill="0" applyBorder="0" applyAlignment="0" applyProtection="0"/>
  </cellStyleXfs>
  <cellXfs count="214">
    <xf numFmtId="0" fontId="0" fillId="0" borderId="0" xfId="0"/>
    <xf numFmtId="0" fontId="3" fillId="0" borderId="0" xfId="0" applyFont="1" applyFill="1"/>
    <xf numFmtId="191" fontId="3" fillId="0" borderId="0" xfId="98" applyNumberFormat="1" applyFont="1" applyFill="1" applyBorder="1"/>
    <xf numFmtId="0" fontId="4" fillId="0" borderId="0" xfId="0" applyFont="1" applyFill="1"/>
    <xf numFmtId="0" fontId="4" fillId="0" borderId="12" xfId="0" applyFont="1" applyFill="1" applyBorder="1"/>
    <xf numFmtId="0" fontId="3" fillId="0" borderId="0" xfId="0" applyFont="1" applyFill="1" applyBorder="1"/>
    <xf numFmtId="43" fontId="3" fillId="0" borderId="0" xfId="98" applyFont="1" applyFill="1" applyBorder="1"/>
    <xf numFmtId="0" fontId="4" fillId="0" borderId="0" xfId="0" applyFont="1" applyFill="1" applyBorder="1"/>
    <xf numFmtId="197" fontId="4" fillId="0" borderId="12" xfId="0" applyNumberFormat="1" applyFont="1" applyFill="1" applyBorder="1" applyAlignment="1">
      <alignment horizontal="center"/>
    </xf>
    <xf numFmtId="43" fontId="3" fillId="0" borderId="0" xfId="98" applyFont="1" applyFill="1"/>
    <xf numFmtId="191" fontId="4" fillId="0" borderId="0" xfId="98" applyNumberFormat="1" applyFont="1" applyFill="1" applyBorder="1" applyAlignment="1">
      <alignment horizontal="center"/>
    </xf>
    <xf numFmtId="189" fontId="3" fillId="0" borderId="0" xfId="98" applyNumberFormat="1" applyFont="1" applyFill="1" applyBorder="1"/>
    <xf numFmtId="199" fontId="3" fillId="0" borderId="0" xfId="98" applyNumberFormat="1" applyFont="1" applyFill="1" applyBorder="1"/>
    <xf numFmtId="3" fontId="3" fillId="0" borderId="0" xfId="98" applyNumberFormat="1" applyFont="1" applyFill="1" applyBorder="1"/>
    <xf numFmtId="3" fontId="3" fillId="0" borderId="0" xfId="99" applyNumberFormat="1" applyFont="1" applyFill="1" applyBorder="1"/>
    <xf numFmtId="0" fontId="4" fillId="0" borderId="13" xfId="0" applyFont="1" applyFill="1" applyBorder="1"/>
    <xf numFmtId="43" fontId="3" fillId="0" borderId="0" xfId="98" applyNumberFormat="1" applyFont="1" applyFill="1" applyBorder="1" applyAlignment="1">
      <alignment horizontal="center"/>
    </xf>
    <xf numFmtId="0" fontId="13" fillId="0" borderId="0" xfId="0" applyFont="1" applyFill="1" applyBorder="1"/>
    <xf numFmtId="43" fontId="3" fillId="0" borderId="0" xfId="0" applyNumberFormat="1" applyFont="1" applyFill="1" applyBorder="1"/>
    <xf numFmtId="0" fontId="10" fillId="0" borderId="0" xfId="0" applyFont="1" applyFill="1" applyBorder="1"/>
    <xf numFmtId="189" fontId="3" fillId="0" borderId="0" xfId="99" applyNumberFormat="1" applyFont="1" applyFill="1" applyBorder="1"/>
    <xf numFmtId="189" fontId="3" fillId="0" borderId="0" xfId="98" applyNumberFormat="1" applyFont="1" applyFill="1" applyBorder="1" applyAlignment="1">
      <alignment horizontal="center"/>
    </xf>
    <xf numFmtId="191" fontId="3" fillId="0" borderId="0" xfId="98" applyNumberFormat="1" applyFont="1" applyFill="1"/>
    <xf numFmtId="43" fontId="4" fillId="0" borderId="0" xfId="98" applyFont="1" applyFill="1" applyAlignment="1">
      <alignment horizontal="center"/>
    </xf>
    <xf numFmtId="3" fontId="3" fillId="0" borderId="0" xfId="0" applyNumberFormat="1" applyFont="1" applyFill="1"/>
    <xf numFmtId="43" fontId="3" fillId="0" borderId="0" xfId="98" applyFont="1" applyFill="1" applyBorder="1" applyAlignment="1">
      <alignment horizontal="center"/>
    </xf>
    <xf numFmtId="191" fontId="4" fillId="0" borderId="0" xfId="98" applyNumberFormat="1" applyFont="1" applyFill="1" applyAlignment="1">
      <alignment horizontal="right"/>
    </xf>
    <xf numFmtId="191" fontId="4" fillId="0" borderId="0" xfId="98" applyNumberFormat="1" applyFont="1" applyFill="1"/>
    <xf numFmtId="191" fontId="4" fillId="0" borderId="0" xfId="98" applyNumberFormat="1" applyFont="1" applyFill="1" applyBorder="1"/>
    <xf numFmtId="191" fontId="4" fillId="0" borderId="0" xfId="99" applyNumberFormat="1" applyFont="1" applyFill="1"/>
    <xf numFmtId="191" fontId="4" fillId="0" borderId="0" xfId="99" applyNumberFormat="1" applyFont="1" applyFill="1" applyBorder="1"/>
    <xf numFmtId="189" fontId="4" fillId="0" borderId="0" xfId="98" applyNumberFormat="1" applyFont="1" applyFill="1" applyBorder="1"/>
    <xf numFmtId="43" fontId="4" fillId="0" borderId="0" xfId="98" applyFont="1" applyFill="1"/>
    <xf numFmtId="43" fontId="4" fillId="0" borderId="0" xfId="98" applyFont="1" applyFill="1" applyBorder="1"/>
    <xf numFmtId="3" fontId="4" fillId="0" borderId="0" xfId="98" applyNumberFormat="1" applyFont="1" applyFill="1" applyBorder="1"/>
    <xf numFmtId="43" fontId="4" fillId="0" borderId="0" xfId="98" applyNumberFormat="1" applyFont="1" applyFill="1" applyAlignment="1">
      <alignment horizontal="center"/>
    </xf>
    <xf numFmtId="43" fontId="3" fillId="0" borderId="0" xfId="98" applyNumberFormat="1" applyFont="1" applyFill="1"/>
    <xf numFmtId="43" fontId="3" fillId="0" borderId="0" xfId="98" applyNumberFormat="1" applyFont="1" applyFill="1" applyBorder="1"/>
    <xf numFmtId="43" fontId="4" fillId="0" borderId="0" xfId="98" applyFont="1" applyFill="1" applyBorder="1" applyAlignment="1">
      <alignment horizontal="center"/>
    </xf>
    <xf numFmtId="189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13" fillId="0" borderId="0" xfId="0" applyFont="1" applyFill="1"/>
    <xf numFmtId="43" fontId="4" fillId="0" borderId="0" xfId="98" applyNumberFormat="1" applyFont="1" applyFill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43" fontId="3" fillId="0" borderId="0" xfId="98" applyFont="1" applyFill="1" applyBorder="1" applyAlignment="1">
      <alignment horizontal="centerContinuous"/>
    </xf>
    <xf numFmtId="191" fontId="3" fillId="0" borderId="0" xfId="98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197" fontId="4" fillId="0" borderId="12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3" fontId="3" fillId="0" borderId="0" xfId="0" applyNumberFormat="1" applyFont="1" applyFill="1" applyAlignment="1">
      <alignment horizontal="center"/>
    </xf>
    <xf numFmtId="189" fontId="3" fillId="0" borderId="12" xfId="98" applyNumberFormat="1" applyFont="1" applyFill="1" applyBorder="1" applyAlignment="1">
      <alignment horizontal="center"/>
    </xf>
    <xf numFmtId="189" fontId="4" fillId="0" borderId="0" xfId="98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191" fontId="3" fillId="0" borderId="0" xfId="98" applyNumberFormat="1" applyFont="1" applyFill="1" applyBorder="1" applyAlignment="1">
      <alignment horizontal="centerContinuous"/>
    </xf>
    <xf numFmtId="43" fontId="3" fillId="0" borderId="0" xfId="0" applyNumberFormat="1" applyFont="1" applyFill="1"/>
    <xf numFmtId="43" fontId="4" fillId="0" borderId="0" xfId="0" applyNumberFormat="1" applyFont="1" applyFill="1"/>
    <xf numFmtId="189" fontId="4" fillId="0" borderId="13" xfId="98" applyNumberFormat="1" applyFont="1" applyFill="1" applyBorder="1"/>
    <xf numFmtId="189" fontId="3" fillId="0" borderId="0" xfId="98" applyNumberFormat="1" applyFont="1" applyFill="1"/>
    <xf numFmtId="4" fontId="3" fillId="0" borderId="0" xfId="0" applyNumberFormat="1" applyFont="1" applyFill="1"/>
    <xf numFmtId="198" fontId="3" fillId="0" borderId="0" xfId="98" applyNumberFormat="1" applyFont="1" applyFill="1" applyBorder="1"/>
    <xf numFmtId="0" fontId="4" fillId="0" borderId="0" xfId="0" applyFont="1" applyFill="1" applyAlignment="1">
      <alignment horizontal="right"/>
    </xf>
    <xf numFmtId="0" fontId="4" fillId="0" borderId="12" xfId="0" applyFont="1" applyFill="1" applyBorder="1" applyAlignment="1"/>
    <xf numFmtId="0" fontId="15" fillId="0" borderId="0" xfId="0" applyFont="1" applyFill="1" applyBorder="1"/>
    <xf numFmtId="0" fontId="4" fillId="0" borderId="13" xfId="0" applyFont="1" applyFill="1" applyBorder="1" applyAlignment="1"/>
    <xf numFmtId="0" fontId="15" fillId="0" borderId="13" xfId="0" applyFont="1" applyFill="1" applyBorder="1"/>
    <xf numFmtId="188" fontId="4" fillId="0" borderId="0" xfId="98" applyNumberFormat="1" applyFont="1" applyFill="1" applyBorder="1"/>
    <xf numFmtId="43" fontId="15" fillId="0" borderId="0" xfId="98" applyFont="1" applyFill="1" applyBorder="1"/>
    <xf numFmtId="39" fontId="3" fillId="0" borderId="0" xfId="98" applyNumberFormat="1" applyFont="1" applyFill="1" applyBorder="1"/>
    <xf numFmtId="39" fontId="4" fillId="0" borderId="0" xfId="98" applyNumberFormat="1" applyFont="1" applyFill="1" applyBorder="1"/>
    <xf numFmtId="43" fontId="13" fillId="0" borderId="0" xfId="98" applyFont="1" applyFill="1" applyBorder="1"/>
    <xf numFmtId="0" fontId="3" fillId="0" borderId="0" xfId="98" applyNumberFormat="1" applyFont="1" applyFill="1" applyBorder="1"/>
    <xf numFmtId="39" fontId="3" fillId="0" borderId="0" xfId="0" applyNumberFormat="1" applyFont="1" applyFill="1"/>
    <xf numFmtId="49" fontId="4" fillId="0" borderId="13" xfId="98" applyNumberFormat="1" applyFont="1" applyFill="1" applyBorder="1" applyAlignment="1">
      <alignment horizontal="center"/>
    </xf>
    <xf numFmtId="189" fontId="4" fillId="0" borderId="14" xfId="98" applyNumberFormat="1" applyFont="1" applyFill="1" applyBorder="1"/>
    <xf numFmtId="189" fontId="12" fillId="0" borderId="0" xfId="98" applyNumberFormat="1" applyFont="1" applyFill="1" applyBorder="1" applyAlignment="1">
      <alignment horizontal="center"/>
    </xf>
    <xf numFmtId="189" fontId="4" fillId="0" borderId="15" xfId="98" applyNumberFormat="1" applyFont="1" applyFill="1" applyBorder="1"/>
    <xf numFmtId="189" fontId="3" fillId="0" borderId="0" xfId="98" applyNumberFormat="1" applyFont="1" applyFill="1" applyBorder="1" applyAlignment="1">
      <alignment horizontal="right"/>
    </xf>
    <xf numFmtId="189" fontId="3" fillId="0" borderId="12" xfId="98" applyNumberFormat="1" applyFont="1" applyFill="1" applyBorder="1"/>
    <xf numFmtId="189" fontId="4" fillId="0" borderId="14" xfId="98" applyNumberFormat="1" applyFont="1" applyFill="1" applyBorder="1" applyAlignment="1">
      <alignment horizontal="right"/>
    </xf>
    <xf numFmtId="189" fontId="3" fillId="0" borderId="16" xfId="467" applyNumberFormat="1" applyFont="1" applyFill="1" applyBorder="1"/>
    <xf numFmtId="189" fontId="3" fillId="0" borderId="0" xfId="467" applyNumberFormat="1" applyFont="1" applyFill="1" applyBorder="1"/>
    <xf numFmtId="189" fontId="4" fillId="0" borderId="0" xfId="98" applyNumberFormat="1" applyFont="1" applyFill="1" applyAlignment="1">
      <alignment horizontal="right"/>
    </xf>
    <xf numFmtId="189" fontId="4" fillId="0" borderId="12" xfId="98" applyNumberFormat="1" applyFont="1" applyFill="1" applyBorder="1"/>
    <xf numFmtId="189" fontId="4" fillId="0" borderId="0" xfId="0" applyNumberFormat="1" applyFont="1" applyFill="1" applyBorder="1"/>
    <xf numFmtId="189" fontId="3" fillId="0" borderId="0" xfId="98" applyNumberFormat="1" applyFont="1" applyFill="1" applyAlignment="1">
      <alignment horizontal="center"/>
    </xf>
    <xf numFmtId="189" fontId="4" fillId="0" borderId="0" xfId="98" applyNumberFormat="1" applyFont="1" applyFill="1"/>
    <xf numFmtId="189" fontId="3" fillId="0" borderId="0" xfId="175" applyNumberFormat="1" applyFont="1" applyFill="1" applyBorder="1" applyAlignment="1">
      <alignment horizontal="center"/>
    </xf>
    <xf numFmtId="189" fontId="3" fillId="0" borderId="0" xfId="176" applyNumberFormat="1" applyFont="1" applyFill="1" applyBorder="1" applyAlignment="1">
      <alignment horizontal="center"/>
    </xf>
    <xf numFmtId="189" fontId="4" fillId="0" borderId="0" xfId="0" applyNumberFormat="1" applyFont="1" applyFill="1"/>
    <xf numFmtId="4" fontId="4" fillId="0" borderId="0" xfId="0" applyNumberFormat="1" applyFont="1" applyFill="1"/>
    <xf numFmtId="43" fontId="4" fillId="0" borderId="0" xfId="0" applyNumberFormat="1" applyFont="1" applyFill="1" applyBorder="1"/>
    <xf numFmtId="189" fontId="58" fillId="0" borderId="0" xfId="467" applyNumberFormat="1" applyFont="1" applyFill="1"/>
    <xf numFmtId="4" fontId="4" fillId="0" borderId="0" xfId="0" applyNumberFormat="1" applyFont="1" applyFill="1" applyBorder="1"/>
    <xf numFmtId="189" fontId="3" fillId="0" borderId="0" xfId="113" applyNumberFormat="1" applyFont="1" applyFill="1" applyBorder="1"/>
    <xf numFmtId="189" fontId="3" fillId="0" borderId="0" xfId="173" applyNumberFormat="1" applyFont="1" applyFill="1" applyBorder="1" applyAlignment="1">
      <alignment horizontal="center"/>
    </xf>
    <xf numFmtId="189" fontId="3" fillId="0" borderId="0" xfId="124" applyNumberFormat="1" applyFont="1" applyFill="1" applyBorder="1"/>
    <xf numFmtId="189" fontId="3" fillId="0" borderId="0" xfId="174" applyNumberFormat="1" applyFont="1" applyFill="1" applyBorder="1" applyAlignment="1">
      <alignment horizontal="center"/>
    </xf>
    <xf numFmtId="189" fontId="3" fillId="0" borderId="0" xfId="135" applyNumberFormat="1" applyFont="1" applyFill="1" applyBorder="1"/>
    <xf numFmtId="189" fontId="3" fillId="0" borderId="0" xfId="146" applyNumberFormat="1" applyFont="1" applyFill="1" applyBorder="1"/>
    <xf numFmtId="189" fontId="3" fillId="0" borderId="0" xfId="150" applyNumberFormat="1" applyFont="1" applyFill="1" applyBorder="1"/>
    <xf numFmtId="189" fontId="3" fillId="0" borderId="12" xfId="153" applyNumberFormat="1" applyFont="1" applyFill="1" applyBorder="1"/>
    <xf numFmtId="189" fontId="3" fillId="0" borderId="12" xfId="178" applyNumberFormat="1" applyFont="1" applyFill="1" applyBorder="1" applyAlignment="1">
      <alignment horizontal="center"/>
    </xf>
    <xf numFmtId="189" fontId="3" fillId="0" borderId="0" xfId="154" applyNumberFormat="1" applyFont="1" applyFill="1" applyBorder="1" applyAlignment="1">
      <alignment horizontal="center"/>
    </xf>
    <xf numFmtId="189" fontId="3" fillId="0" borderId="0" xfId="179" applyNumberFormat="1" applyFont="1" applyFill="1" applyBorder="1" applyAlignment="1">
      <alignment horizontal="center"/>
    </xf>
    <xf numFmtId="189" fontId="3" fillId="0" borderId="0" xfId="163" applyNumberFormat="1" applyFont="1" applyFill="1" applyBorder="1"/>
    <xf numFmtId="189" fontId="3" fillId="0" borderId="0" xfId="184" applyNumberFormat="1" applyFont="1" applyFill="1" applyBorder="1"/>
    <xf numFmtId="189" fontId="3" fillId="0" borderId="0" xfId="160" applyNumberFormat="1" applyFont="1" applyFill="1" applyBorder="1" applyAlignment="1">
      <alignment horizontal="center"/>
    </xf>
    <xf numFmtId="189" fontId="3" fillId="0" borderId="0" xfId="180" applyNumberFormat="1" applyFont="1" applyFill="1" applyBorder="1" applyAlignment="1">
      <alignment horizontal="center"/>
    </xf>
    <xf numFmtId="189" fontId="3" fillId="0" borderId="0" xfId="161" applyNumberFormat="1" applyFont="1" applyFill="1" applyBorder="1"/>
    <xf numFmtId="189" fontId="3" fillId="0" borderId="0" xfId="181" applyNumberFormat="1" applyFont="1" applyFill="1" applyBorder="1"/>
    <xf numFmtId="189" fontId="3" fillId="0" borderId="0" xfId="185" applyNumberFormat="1" applyFont="1" applyFill="1" applyBorder="1"/>
    <xf numFmtId="189" fontId="3" fillId="0" borderId="0" xfId="164" applyNumberFormat="1" applyFont="1" applyFill="1" applyBorder="1" applyAlignment="1">
      <alignment horizontal="center"/>
    </xf>
    <xf numFmtId="189" fontId="3" fillId="0" borderId="12" xfId="165" applyNumberFormat="1" applyFont="1" applyFill="1" applyBorder="1"/>
    <xf numFmtId="189" fontId="3" fillId="0" borderId="12" xfId="186" applyNumberFormat="1" applyFont="1" applyFill="1" applyBorder="1" applyAlignment="1">
      <alignment horizontal="center"/>
    </xf>
    <xf numFmtId="189" fontId="3" fillId="0" borderId="0" xfId="166" applyNumberFormat="1" applyFont="1" applyFill="1" applyBorder="1"/>
    <xf numFmtId="189" fontId="3" fillId="0" borderId="0" xfId="167" applyNumberFormat="1" applyFont="1" applyFill="1" applyBorder="1"/>
    <xf numFmtId="189" fontId="3" fillId="0" borderId="0" xfId="187" applyNumberFormat="1" applyFont="1" applyFill="1" applyBorder="1"/>
    <xf numFmtId="189" fontId="3" fillId="0" borderId="0" xfId="168" applyNumberFormat="1" applyFont="1" applyFill="1" applyBorder="1"/>
    <xf numFmtId="189" fontId="3" fillId="0" borderId="0" xfId="169" applyNumberFormat="1" applyFont="1" applyFill="1"/>
    <xf numFmtId="43" fontId="4" fillId="0" borderId="0" xfId="0" applyNumberFormat="1" applyFont="1" applyFill="1" applyBorder="1" applyAlignment="1">
      <alignment horizontal="center"/>
    </xf>
    <xf numFmtId="191" fontId="3" fillId="0" borderId="0" xfId="0" applyNumberFormat="1" applyFont="1" applyFill="1" applyBorder="1"/>
    <xf numFmtId="4" fontId="4" fillId="0" borderId="0" xfId="98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10" fontId="4" fillId="0" borderId="0" xfId="539" applyNumberFormat="1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189" fontId="4" fillId="0" borderId="0" xfId="539" applyNumberFormat="1" applyFont="1" applyFill="1" applyBorder="1"/>
    <xf numFmtId="203" fontId="4" fillId="0" borderId="0" xfId="98" applyNumberFormat="1" applyFont="1" applyFill="1" applyBorder="1"/>
    <xf numFmtId="1" fontId="3" fillId="0" borderId="0" xfId="98" applyNumberFormat="1" applyFont="1" applyFill="1" applyBorder="1" applyAlignment="1">
      <alignment horizontal="center"/>
    </xf>
    <xf numFmtId="0" fontId="3" fillId="26" borderId="0" xfId="0" applyFont="1" applyFill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189" fontId="3" fillId="0" borderId="0" xfId="177" applyNumberFormat="1" applyFont="1" applyFill="1" applyBorder="1" applyAlignment="1">
      <alignment horizontal="center"/>
    </xf>
    <xf numFmtId="189" fontId="3" fillId="0" borderId="0" xfId="183" applyNumberFormat="1" applyFont="1" applyFill="1" applyBorder="1"/>
    <xf numFmtId="189" fontId="3" fillId="0" borderId="0" xfId="152" applyNumberFormat="1" applyFont="1" applyFill="1" applyBorder="1"/>
    <xf numFmtId="189" fontId="3" fillId="0" borderId="0" xfId="162" applyNumberFormat="1" applyFont="1" applyFill="1" applyBorder="1"/>
    <xf numFmtId="189" fontId="3" fillId="0" borderId="0" xfId="172" applyNumberFormat="1" applyFont="1" applyFill="1" applyBorder="1" applyAlignment="1">
      <alignment horizontal="center"/>
    </xf>
    <xf numFmtId="189" fontId="3" fillId="0" borderId="0" xfId="102" applyNumberFormat="1" applyFont="1" applyFill="1" applyBorder="1"/>
    <xf numFmtId="189" fontId="3" fillId="0" borderId="0" xfId="363" applyNumberFormat="1" applyFont="1" applyFill="1"/>
    <xf numFmtId="189" fontId="3" fillId="0" borderId="0" xfId="357" applyNumberFormat="1" applyFont="1" applyFill="1" applyBorder="1"/>
    <xf numFmtId="189" fontId="3" fillId="0" borderId="0" xfId="227" applyNumberFormat="1" applyFont="1" applyFill="1" applyBorder="1" applyAlignment="1">
      <alignment horizontal="center"/>
    </xf>
    <xf numFmtId="189" fontId="3" fillId="0" borderId="0" xfId="227" applyNumberFormat="1" applyFont="1" applyFill="1"/>
    <xf numFmtId="189" fontId="3" fillId="0" borderId="0" xfId="361" applyNumberFormat="1" applyFont="1" applyFill="1"/>
    <xf numFmtId="189" fontId="3" fillId="0" borderId="0" xfId="362" applyNumberFormat="1" applyFont="1" applyFill="1" applyBorder="1"/>
    <xf numFmtId="189" fontId="4" fillId="0" borderId="14" xfId="98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189" fontId="59" fillId="0" borderId="0" xfId="98" applyNumberFormat="1" applyFont="1" applyFill="1"/>
    <xf numFmtId="189" fontId="59" fillId="0" borderId="0" xfId="98" applyNumberFormat="1" applyFont="1" applyFill="1" applyAlignment="1">
      <alignment horizontal="center"/>
    </xf>
    <xf numFmtId="189" fontId="3" fillId="0" borderId="0" xfId="103" applyNumberFormat="1" applyFont="1" applyFill="1" applyBorder="1"/>
    <xf numFmtId="189" fontId="3" fillId="0" borderId="14" xfId="98" applyNumberFormat="1" applyFont="1" applyFill="1" applyBorder="1"/>
    <xf numFmtId="0" fontId="59" fillId="0" borderId="0" xfId="0" applyFont="1" applyFill="1"/>
    <xf numFmtId="0" fontId="61" fillId="0" borderId="0" xfId="0" applyFont="1" applyFill="1" applyBorder="1" applyAlignment="1">
      <alignment horizontal="center"/>
    </xf>
    <xf numFmtId="0" fontId="61" fillId="0" borderId="0" xfId="0" applyFont="1" applyFill="1" applyBorder="1" applyAlignment="1">
      <alignment horizontal="right"/>
    </xf>
    <xf numFmtId="0" fontId="59" fillId="0" borderId="13" xfId="0" applyFont="1" applyFill="1" applyBorder="1"/>
    <xf numFmtId="0" fontId="61" fillId="0" borderId="13" xfId="0" applyFont="1" applyFill="1" applyBorder="1"/>
    <xf numFmtId="0" fontId="61" fillId="0" borderId="13" xfId="0" applyFont="1" applyFill="1" applyBorder="1" applyAlignment="1">
      <alignment horizontal="center"/>
    </xf>
    <xf numFmtId="0" fontId="61" fillId="0" borderId="13" xfId="0" applyFont="1" applyFill="1" applyBorder="1" applyAlignment="1">
      <alignment horizontal="centerContinuous"/>
    </xf>
    <xf numFmtId="0" fontId="61" fillId="0" borderId="12" xfId="0" applyFont="1" applyFill="1" applyBorder="1"/>
    <xf numFmtId="0" fontId="61" fillId="0" borderId="12" xfId="0" applyFont="1" applyFill="1" applyBorder="1" applyAlignment="1">
      <alignment horizontal="center"/>
    </xf>
    <xf numFmtId="197" fontId="61" fillId="0" borderId="12" xfId="0" quotePrefix="1" applyNumberFormat="1" applyFont="1" applyFill="1" applyBorder="1" applyAlignment="1">
      <alignment horizontal="center"/>
    </xf>
    <xf numFmtId="197" fontId="61" fillId="0" borderId="12" xfId="0" applyNumberFormat="1" applyFont="1" applyFill="1" applyBorder="1" applyAlignment="1">
      <alignment horizontal="center"/>
    </xf>
    <xf numFmtId="0" fontId="61" fillId="0" borderId="0" xfId="0" applyFont="1" applyFill="1"/>
    <xf numFmtId="0" fontId="61" fillId="0" borderId="0" xfId="0" applyFont="1" applyFill="1" applyBorder="1"/>
    <xf numFmtId="49" fontId="61" fillId="0" borderId="13" xfId="98" applyNumberFormat="1" applyFont="1" applyFill="1" applyBorder="1" applyAlignment="1">
      <alignment horizontal="center"/>
    </xf>
    <xf numFmtId="37" fontId="61" fillId="0" borderId="0" xfId="0" applyNumberFormat="1" applyFont="1" applyFill="1" applyBorder="1" applyAlignment="1">
      <alignment horizontal="center"/>
    </xf>
    <xf numFmtId="192" fontId="59" fillId="0" borderId="0" xfId="0" applyNumberFormat="1" applyFont="1" applyFill="1"/>
    <xf numFmtId="189" fontId="59" fillId="0" borderId="0" xfId="98" applyNumberFormat="1" applyFont="1" applyFill="1" applyBorder="1"/>
    <xf numFmtId="0" fontId="59" fillId="0" borderId="0" xfId="517" applyFont="1" applyFill="1"/>
    <xf numFmtId="189" fontId="59" fillId="0" borderId="0" xfId="0" applyNumberFormat="1" applyFont="1" applyFill="1"/>
    <xf numFmtId="189" fontId="59" fillId="0" borderId="12" xfId="98" applyNumberFormat="1" applyFont="1" applyFill="1" applyBorder="1"/>
    <xf numFmtId="189" fontId="59" fillId="0" borderId="0" xfId="98" applyNumberFormat="1" applyFont="1" applyFill="1" applyAlignment="1">
      <alignment horizontal="right" wrapText="1"/>
    </xf>
    <xf numFmtId="189" fontId="59" fillId="0" borderId="13" xfId="98" applyNumberFormat="1" applyFont="1" applyFill="1" applyBorder="1"/>
    <xf numFmtId="192" fontId="61" fillId="0" borderId="0" xfId="0" applyNumberFormat="1" applyFont="1" applyFill="1"/>
    <xf numFmtId="189" fontId="61" fillId="0" borderId="14" xfId="98" applyNumberFormat="1" applyFont="1" applyFill="1" applyBorder="1"/>
    <xf numFmtId="4" fontId="61" fillId="0" borderId="0" xfId="0" applyNumberFormat="1" applyFont="1" applyFill="1"/>
    <xf numFmtId="199" fontId="59" fillId="0" borderId="0" xfId="0" applyNumberFormat="1" applyFont="1" applyFill="1"/>
    <xf numFmtId="199" fontId="59" fillId="0" borderId="0" xfId="0" applyNumberFormat="1" applyFont="1" applyFill="1" applyBorder="1"/>
    <xf numFmtId="189" fontId="61" fillId="0" borderId="0" xfId="98" applyNumberFormat="1" applyFont="1" applyFill="1" applyBorder="1"/>
    <xf numFmtId="189" fontId="62" fillId="0" borderId="0" xfId="98" applyNumberFormat="1" applyFont="1" applyFill="1" applyAlignment="1">
      <alignment horizontal="center"/>
    </xf>
    <xf numFmtId="189" fontId="62" fillId="0" borderId="0" xfId="98" applyNumberFormat="1" applyFont="1" applyFill="1" applyBorder="1" applyAlignment="1">
      <alignment horizontal="center"/>
    </xf>
    <xf numFmtId="189" fontId="61" fillId="0" borderId="0" xfId="98" applyNumberFormat="1" applyFont="1" applyFill="1"/>
    <xf numFmtId="4" fontId="59" fillId="0" borderId="0" xfId="0" applyNumberFormat="1" applyFont="1" applyFill="1"/>
    <xf numFmtId="189" fontId="61" fillId="0" borderId="13" xfId="98" applyNumberFormat="1" applyFont="1" applyFill="1" applyBorder="1"/>
    <xf numFmtId="0" fontId="61" fillId="0" borderId="0" xfId="0" applyFont="1" applyFill="1" applyAlignment="1">
      <alignment horizontal="center"/>
    </xf>
    <xf numFmtId="189" fontId="61" fillId="0" borderId="15" xfId="98" applyNumberFormat="1" applyFont="1" applyFill="1" applyBorder="1"/>
    <xf numFmtId="199" fontId="61" fillId="0" borderId="0" xfId="98" applyNumberFormat="1" applyFont="1" applyFill="1" applyBorder="1"/>
    <xf numFmtId="189" fontId="59" fillId="0" borderId="0" xfId="0" applyNumberFormat="1" applyFont="1" applyFill="1" applyBorder="1"/>
    <xf numFmtId="43" fontId="59" fillId="0" borderId="0" xfId="98" applyFont="1" applyFill="1"/>
    <xf numFmtId="0" fontId="59" fillId="0" borderId="0" xfId="0" applyFont="1" applyFill="1" applyBorder="1"/>
    <xf numFmtId="196" fontId="59" fillId="0" borderId="0" xfId="98" applyNumberFormat="1" applyFont="1" applyFill="1"/>
    <xf numFmtId="196" fontId="59" fillId="0" borderId="0" xfId="98" applyNumberFormat="1" applyFont="1" applyFill="1" applyBorder="1"/>
    <xf numFmtId="0" fontId="4" fillId="0" borderId="0" xfId="0" applyFont="1" applyFill="1" applyAlignment="1">
      <alignment horizontal="center"/>
    </xf>
    <xf numFmtId="4" fontId="4" fillId="0" borderId="13" xfId="0" applyNumberFormat="1" applyFont="1" applyFill="1" applyBorder="1" applyAlignment="1">
      <alignment horizontal="center"/>
    </xf>
    <xf numFmtId="191" fontId="4" fillId="0" borderId="13" xfId="98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61" fillId="0" borderId="0" xfId="0" applyFont="1" applyFill="1" applyBorder="1" applyAlignment="1">
      <alignment horizontal="center"/>
    </xf>
    <xf numFmtId="0" fontId="61" fillId="0" borderId="13" xfId="0" applyFont="1" applyFill="1" applyBorder="1" applyAlignment="1">
      <alignment horizontal="center"/>
    </xf>
  </cellXfs>
  <cellStyles count="540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5 4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20% - ส่วนที่ถูกเน้น1 2" xfId="19" xr:uid="{00000000-0005-0000-0000-000012000000}"/>
    <cellStyle name="20% - ส่วนที่ถูกเน้น2 2" xfId="20" xr:uid="{00000000-0005-0000-0000-000013000000}"/>
    <cellStyle name="20% - ส่วนที่ถูกเน้น3 2" xfId="21" xr:uid="{00000000-0005-0000-0000-000014000000}"/>
    <cellStyle name="20% - ส่วนที่ถูกเน้น4 2" xfId="22" xr:uid="{00000000-0005-0000-0000-000015000000}"/>
    <cellStyle name="20% - ส่วนที่ถูกเน้น6 2" xfId="23" xr:uid="{00000000-0005-0000-0000-000016000000}"/>
    <cellStyle name="40% - Accent1 2" xfId="24" xr:uid="{00000000-0005-0000-0000-000017000000}"/>
    <cellStyle name="40% - Accent1 3" xfId="25" xr:uid="{00000000-0005-0000-0000-000018000000}"/>
    <cellStyle name="40% - Accent1 4" xfId="26" xr:uid="{00000000-0005-0000-0000-000019000000}"/>
    <cellStyle name="40% - Accent2 2" xfId="27" xr:uid="{00000000-0005-0000-0000-00001A000000}"/>
    <cellStyle name="40% - Accent2 3" xfId="28" xr:uid="{00000000-0005-0000-0000-00001B000000}"/>
    <cellStyle name="40% - Accent2 4" xfId="29" xr:uid="{00000000-0005-0000-0000-00001C000000}"/>
    <cellStyle name="40% - Accent3 2" xfId="30" xr:uid="{00000000-0005-0000-0000-00001D000000}"/>
    <cellStyle name="40% - Accent3 3" xfId="31" xr:uid="{00000000-0005-0000-0000-00001E000000}"/>
    <cellStyle name="40% - Accent3 4" xfId="32" xr:uid="{00000000-0005-0000-0000-00001F000000}"/>
    <cellStyle name="40% - Accent4 2" xfId="33" xr:uid="{00000000-0005-0000-0000-000020000000}"/>
    <cellStyle name="40% - Accent4 3" xfId="34" xr:uid="{00000000-0005-0000-0000-000021000000}"/>
    <cellStyle name="40% - Accent4 4" xfId="35" xr:uid="{00000000-0005-0000-0000-000022000000}"/>
    <cellStyle name="40% - Accent5 2" xfId="36" xr:uid="{00000000-0005-0000-0000-000023000000}"/>
    <cellStyle name="40% - Accent5 3" xfId="37" xr:uid="{00000000-0005-0000-0000-000024000000}"/>
    <cellStyle name="40% - Accent5 4" xfId="38" xr:uid="{00000000-0005-0000-0000-000025000000}"/>
    <cellStyle name="40% - Accent6 2" xfId="39" xr:uid="{00000000-0005-0000-0000-000026000000}"/>
    <cellStyle name="40% - Accent6 3" xfId="40" xr:uid="{00000000-0005-0000-0000-000027000000}"/>
    <cellStyle name="40% - Accent6 4" xfId="41" xr:uid="{00000000-0005-0000-0000-000028000000}"/>
    <cellStyle name="40% - ส่วนที่ถูกเน้น1 2" xfId="42" xr:uid="{00000000-0005-0000-0000-000029000000}"/>
    <cellStyle name="40% - ส่วนที่ถูกเน้น3 2" xfId="43" xr:uid="{00000000-0005-0000-0000-00002A000000}"/>
    <cellStyle name="40% - ส่วนที่ถูกเน้น4 2" xfId="44" xr:uid="{00000000-0005-0000-0000-00002B000000}"/>
    <cellStyle name="40% - ส่วนที่ถูกเน้น5 2" xfId="45" xr:uid="{00000000-0005-0000-0000-00002C000000}"/>
    <cellStyle name="40% - ส่วนที่ถูกเน้น6 2" xfId="46" xr:uid="{00000000-0005-0000-0000-00002D000000}"/>
    <cellStyle name="60% - Accent1 2" xfId="47" xr:uid="{00000000-0005-0000-0000-00002E000000}"/>
    <cellStyle name="60% - Accent1 3" xfId="48" xr:uid="{00000000-0005-0000-0000-00002F000000}"/>
    <cellStyle name="60% - Accent1 4" xfId="49" xr:uid="{00000000-0005-0000-0000-000030000000}"/>
    <cellStyle name="60% - Accent2 2" xfId="50" xr:uid="{00000000-0005-0000-0000-000031000000}"/>
    <cellStyle name="60% - Accent2 3" xfId="51" xr:uid="{00000000-0005-0000-0000-000032000000}"/>
    <cellStyle name="60% - Accent2 4" xfId="52" xr:uid="{00000000-0005-0000-0000-000033000000}"/>
    <cellStyle name="60% - Accent3 2" xfId="53" xr:uid="{00000000-0005-0000-0000-000034000000}"/>
    <cellStyle name="60% - Accent3 3" xfId="54" xr:uid="{00000000-0005-0000-0000-000035000000}"/>
    <cellStyle name="60% - Accent3 4" xfId="55" xr:uid="{00000000-0005-0000-0000-000036000000}"/>
    <cellStyle name="60% - Accent4 2" xfId="56" xr:uid="{00000000-0005-0000-0000-000037000000}"/>
    <cellStyle name="60% - Accent4 3" xfId="57" xr:uid="{00000000-0005-0000-0000-000038000000}"/>
    <cellStyle name="60% - Accent4 4" xfId="58" xr:uid="{00000000-0005-0000-0000-000039000000}"/>
    <cellStyle name="60% - Accent5 2" xfId="59" xr:uid="{00000000-0005-0000-0000-00003A000000}"/>
    <cellStyle name="60% - Accent5 3" xfId="60" xr:uid="{00000000-0005-0000-0000-00003B000000}"/>
    <cellStyle name="60% - Accent5 4" xfId="61" xr:uid="{00000000-0005-0000-0000-00003C000000}"/>
    <cellStyle name="60% - Accent6 2" xfId="62" xr:uid="{00000000-0005-0000-0000-00003D000000}"/>
    <cellStyle name="60% - Accent6 3" xfId="63" xr:uid="{00000000-0005-0000-0000-00003E000000}"/>
    <cellStyle name="60% - Accent6 4" xfId="64" xr:uid="{00000000-0005-0000-0000-00003F000000}"/>
    <cellStyle name="60% - ส่วนที่ถูกเน้น1 2" xfId="65" xr:uid="{00000000-0005-0000-0000-000040000000}"/>
    <cellStyle name="60% - ส่วนที่ถูกเน้น2 2" xfId="66" xr:uid="{00000000-0005-0000-0000-000041000000}"/>
    <cellStyle name="60% - ส่วนที่ถูกเน้น3 2" xfId="67" xr:uid="{00000000-0005-0000-0000-000042000000}"/>
    <cellStyle name="60% - ส่วนที่ถูกเน้น4 2" xfId="68" xr:uid="{00000000-0005-0000-0000-000043000000}"/>
    <cellStyle name="60% - ส่วนที่ถูกเน้น5 2" xfId="69" xr:uid="{00000000-0005-0000-0000-000044000000}"/>
    <cellStyle name="60% - ส่วนที่ถูกเน้น6 2" xfId="70" xr:uid="{00000000-0005-0000-0000-000045000000}"/>
    <cellStyle name="Accent1 2" xfId="71" xr:uid="{00000000-0005-0000-0000-000046000000}"/>
    <cellStyle name="Accent1 3" xfId="72" xr:uid="{00000000-0005-0000-0000-000047000000}"/>
    <cellStyle name="Accent1 4" xfId="73" xr:uid="{00000000-0005-0000-0000-000048000000}"/>
    <cellStyle name="Accent2 2" xfId="74" xr:uid="{00000000-0005-0000-0000-000049000000}"/>
    <cellStyle name="Accent2 3" xfId="75" xr:uid="{00000000-0005-0000-0000-00004A000000}"/>
    <cellStyle name="Accent2 4" xfId="76" xr:uid="{00000000-0005-0000-0000-00004B000000}"/>
    <cellStyle name="Accent3 2" xfId="77" xr:uid="{00000000-0005-0000-0000-00004C000000}"/>
    <cellStyle name="Accent3 3" xfId="78" xr:uid="{00000000-0005-0000-0000-00004D000000}"/>
    <cellStyle name="Accent3 4" xfId="79" xr:uid="{00000000-0005-0000-0000-00004E000000}"/>
    <cellStyle name="Accent4 2" xfId="80" xr:uid="{00000000-0005-0000-0000-00004F000000}"/>
    <cellStyle name="Accent4 3" xfId="81" xr:uid="{00000000-0005-0000-0000-000050000000}"/>
    <cellStyle name="Accent4 4" xfId="82" xr:uid="{00000000-0005-0000-0000-000051000000}"/>
    <cellStyle name="Accent5 2" xfId="83" xr:uid="{00000000-0005-0000-0000-000052000000}"/>
    <cellStyle name="Accent5 3" xfId="84" xr:uid="{00000000-0005-0000-0000-000053000000}"/>
    <cellStyle name="Accent5 4" xfId="85" xr:uid="{00000000-0005-0000-0000-000054000000}"/>
    <cellStyle name="Accent6 2" xfId="86" xr:uid="{00000000-0005-0000-0000-000055000000}"/>
    <cellStyle name="Accent6 3" xfId="87" xr:uid="{00000000-0005-0000-0000-000056000000}"/>
    <cellStyle name="Accent6 4" xfId="88" xr:uid="{00000000-0005-0000-0000-000057000000}"/>
    <cellStyle name="Bad 2" xfId="89" xr:uid="{00000000-0005-0000-0000-000058000000}"/>
    <cellStyle name="Bad 3" xfId="90" xr:uid="{00000000-0005-0000-0000-000059000000}"/>
    <cellStyle name="Bad 4" xfId="91" xr:uid="{00000000-0005-0000-0000-00005A000000}"/>
    <cellStyle name="Calculation 2" xfId="92" xr:uid="{00000000-0005-0000-0000-00005B000000}"/>
    <cellStyle name="Calculation 3" xfId="93" xr:uid="{00000000-0005-0000-0000-00005C000000}"/>
    <cellStyle name="Calculation 4" xfId="94" xr:uid="{00000000-0005-0000-0000-00005D000000}"/>
    <cellStyle name="Check Cell 2" xfId="95" xr:uid="{00000000-0005-0000-0000-00005E000000}"/>
    <cellStyle name="Check Cell 3" xfId="96" xr:uid="{00000000-0005-0000-0000-00005F000000}"/>
    <cellStyle name="Check Cell 4" xfId="97" xr:uid="{00000000-0005-0000-0000-000060000000}"/>
    <cellStyle name="Comma" xfId="98" builtinId="3"/>
    <cellStyle name="Comma [0]" xfId="99" builtinId="6"/>
    <cellStyle name="Comma [0] 2" xfId="100" xr:uid="{00000000-0005-0000-0000-000063000000}"/>
    <cellStyle name="Comma [0] 3" xfId="101" xr:uid="{00000000-0005-0000-0000-000064000000}"/>
    <cellStyle name="Comma 10" xfId="102" xr:uid="{00000000-0005-0000-0000-000065000000}"/>
    <cellStyle name="Comma 100" xfId="103" xr:uid="{00000000-0005-0000-0000-000066000000}"/>
    <cellStyle name="Comma 101" xfId="104" xr:uid="{00000000-0005-0000-0000-000067000000}"/>
    <cellStyle name="Comma 102" xfId="105" xr:uid="{00000000-0005-0000-0000-000068000000}"/>
    <cellStyle name="Comma 103" xfId="106" xr:uid="{00000000-0005-0000-0000-000069000000}"/>
    <cellStyle name="Comma 104" xfId="107" xr:uid="{00000000-0005-0000-0000-00006A000000}"/>
    <cellStyle name="Comma 105" xfId="108" xr:uid="{00000000-0005-0000-0000-00006B000000}"/>
    <cellStyle name="Comma 106" xfId="109" xr:uid="{00000000-0005-0000-0000-00006C000000}"/>
    <cellStyle name="Comma 107" xfId="110" xr:uid="{00000000-0005-0000-0000-00006D000000}"/>
    <cellStyle name="Comma 108" xfId="111" xr:uid="{00000000-0005-0000-0000-00006E000000}"/>
    <cellStyle name="Comma 109" xfId="112" xr:uid="{00000000-0005-0000-0000-00006F000000}"/>
    <cellStyle name="Comma 11" xfId="113" xr:uid="{00000000-0005-0000-0000-000070000000}"/>
    <cellStyle name="Comma 110" xfId="114" xr:uid="{00000000-0005-0000-0000-000071000000}"/>
    <cellStyle name="Comma 111" xfId="115" xr:uid="{00000000-0005-0000-0000-000072000000}"/>
    <cellStyle name="Comma 112" xfId="116" xr:uid="{00000000-0005-0000-0000-000073000000}"/>
    <cellStyle name="Comma 113" xfId="117" xr:uid="{00000000-0005-0000-0000-000074000000}"/>
    <cellStyle name="Comma 114" xfId="118" xr:uid="{00000000-0005-0000-0000-000075000000}"/>
    <cellStyle name="Comma 115" xfId="119" xr:uid="{00000000-0005-0000-0000-000076000000}"/>
    <cellStyle name="Comma 116" xfId="120" xr:uid="{00000000-0005-0000-0000-000077000000}"/>
    <cellStyle name="Comma 117" xfId="121" xr:uid="{00000000-0005-0000-0000-000078000000}"/>
    <cellStyle name="Comma 118" xfId="122" xr:uid="{00000000-0005-0000-0000-000079000000}"/>
    <cellStyle name="Comma 119" xfId="123" xr:uid="{00000000-0005-0000-0000-00007A000000}"/>
    <cellStyle name="Comma 12" xfId="124" xr:uid="{00000000-0005-0000-0000-00007B000000}"/>
    <cellStyle name="Comma 120" xfId="125" xr:uid="{00000000-0005-0000-0000-00007C000000}"/>
    <cellStyle name="Comma 121" xfId="126" xr:uid="{00000000-0005-0000-0000-00007D000000}"/>
    <cellStyle name="Comma 122" xfId="127" xr:uid="{00000000-0005-0000-0000-00007E000000}"/>
    <cellStyle name="Comma 123" xfId="128" xr:uid="{00000000-0005-0000-0000-00007F000000}"/>
    <cellStyle name="Comma 124" xfId="129" xr:uid="{00000000-0005-0000-0000-000080000000}"/>
    <cellStyle name="Comma 125" xfId="130" xr:uid="{00000000-0005-0000-0000-000081000000}"/>
    <cellStyle name="Comma 126" xfId="131" xr:uid="{00000000-0005-0000-0000-000082000000}"/>
    <cellStyle name="Comma 127" xfId="132" xr:uid="{00000000-0005-0000-0000-000083000000}"/>
    <cellStyle name="Comma 128" xfId="133" xr:uid="{00000000-0005-0000-0000-000084000000}"/>
    <cellStyle name="Comma 129" xfId="134" xr:uid="{00000000-0005-0000-0000-000085000000}"/>
    <cellStyle name="Comma 13" xfId="135" xr:uid="{00000000-0005-0000-0000-000086000000}"/>
    <cellStyle name="Comma 130" xfId="136" xr:uid="{00000000-0005-0000-0000-000087000000}"/>
    <cellStyle name="Comma 131" xfId="137" xr:uid="{00000000-0005-0000-0000-000088000000}"/>
    <cellStyle name="Comma 132" xfId="138" xr:uid="{00000000-0005-0000-0000-000089000000}"/>
    <cellStyle name="Comma 133" xfId="139" xr:uid="{00000000-0005-0000-0000-00008A000000}"/>
    <cellStyle name="Comma 134" xfId="140" xr:uid="{00000000-0005-0000-0000-00008B000000}"/>
    <cellStyle name="Comma 135" xfId="141" xr:uid="{00000000-0005-0000-0000-00008C000000}"/>
    <cellStyle name="Comma 136" xfId="142" xr:uid="{00000000-0005-0000-0000-00008D000000}"/>
    <cellStyle name="Comma 137" xfId="143" xr:uid="{00000000-0005-0000-0000-00008E000000}"/>
    <cellStyle name="Comma 138" xfId="144" xr:uid="{00000000-0005-0000-0000-00008F000000}"/>
    <cellStyle name="Comma 139" xfId="145" xr:uid="{00000000-0005-0000-0000-000090000000}"/>
    <cellStyle name="Comma 14" xfId="146" xr:uid="{00000000-0005-0000-0000-000091000000}"/>
    <cellStyle name="Comma 140" xfId="147" xr:uid="{00000000-0005-0000-0000-000092000000}"/>
    <cellStyle name="Comma 141" xfId="148" xr:uid="{00000000-0005-0000-0000-000093000000}"/>
    <cellStyle name="Comma 142" xfId="149" xr:uid="{00000000-0005-0000-0000-000094000000}"/>
    <cellStyle name="Comma 15" xfId="150" xr:uid="{00000000-0005-0000-0000-000095000000}"/>
    <cellStyle name="Comma 16" xfId="151" xr:uid="{00000000-0005-0000-0000-000096000000}"/>
    <cellStyle name="Comma 17" xfId="152" xr:uid="{00000000-0005-0000-0000-000097000000}"/>
    <cellStyle name="Comma 18" xfId="153" xr:uid="{00000000-0005-0000-0000-000098000000}"/>
    <cellStyle name="Comma 19" xfId="154" xr:uid="{00000000-0005-0000-0000-000099000000}"/>
    <cellStyle name="Comma 2" xfId="155" xr:uid="{00000000-0005-0000-0000-00009A000000}"/>
    <cellStyle name="Comma 2 2" xfId="156" xr:uid="{00000000-0005-0000-0000-00009B000000}"/>
    <cellStyle name="Comma 2 3" xfId="157" xr:uid="{00000000-0005-0000-0000-00009C000000}"/>
    <cellStyle name="Comma 2 3 2" xfId="158" xr:uid="{00000000-0005-0000-0000-00009D000000}"/>
    <cellStyle name="Comma 2 4" xfId="159" xr:uid="{00000000-0005-0000-0000-00009E000000}"/>
    <cellStyle name="Comma 20" xfId="160" xr:uid="{00000000-0005-0000-0000-00009F000000}"/>
    <cellStyle name="Comma 21" xfId="161" xr:uid="{00000000-0005-0000-0000-0000A0000000}"/>
    <cellStyle name="Comma 22" xfId="162" xr:uid="{00000000-0005-0000-0000-0000A1000000}"/>
    <cellStyle name="Comma 23" xfId="163" xr:uid="{00000000-0005-0000-0000-0000A2000000}"/>
    <cellStyle name="Comma 24" xfId="164" xr:uid="{00000000-0005-0000-0000-0000A3000000}"/>
    <cellStyle name="Comma 25" xfId="165" xr:uid="{00000000-0005-0000-0000-0000A4000000}"/>
    <cellStyle name="Comma 26" xfId="166" xr:uid="{00000000-0005-0000-0000-0000A5000000}"/>
    <cellStyle name="Comma 27" xfId="167" xr:uid="{00000000-0005-0000-0000-0000A6000000}"/>
    <cellStyle name="Comma 28" xfId="168" xr:uid="{00000000-0005-0000-0000-0000A7000000}"/>
    <cellStyle name="Comma 29" xfId="169" xr:uid="{00000000-0005-0000-0000-0000A8000000}"/>
    <cellStyle name="Comma 3" xfId="170" xr:uid="{00000000-0005-0000-0000-0000A9000000}"/>
    <cellStyle name="Comma 3 2" xfId="171" xr:uid="{00000000-0005-0000-0000-0000AA000000}"/>
    <cellStyle name="Comma 30" xfId="172" xr:uid="{00000000-0005-0000-0000-0000AB000000}"/>
    <cellStyle name="Comma 31" xfId="173" xr:uid="{00000000-0005-0000-0000-0000AC000000}"/>
    <cellStyle name="Comma 32" xfId="174" xr:uid="{00000000-0005-0000-0000-0000AD000000}"/>
    <cellStyle name="Comma 33" xfId="175" xr:uid="{00000000-0005-0000-0000-0000AE000000}"/>
    <cellStyle name="Comma 34" xfId="176" xr:uid="{00000000-0005-0000-0000-0000AF000000}"/>
    <cellStyle name="Comma 35" xfId="177" xr:uid="{00000000-0005-0000-0000-0000B0000000}"/>
    <cellStyle name="Comma 36" xfId="178" xr:uid="{00000000-0005-0000-0000-0000B1000000}"/>
    <cellStyle name="Comma 37" xfId="179" xr:uid="{00000000-0005-0000-0000-0000B2000000}"/>
    <cellStyle name="Comma 38" xfId="180" xr:uid="{00000000-0005-0000-0000-0000B3000000}"/>
    <cellStyle name="Comma 39" xfId="181" xr:uid="{00000000-0005-0000-0000-0000B4000000}"/>
    <cellStyle name="Comma 4" xfId="182" xr:uid="{00000000-0005-0000-0000-0000B5000000}"/>
    <cellStyle name="Comma 40" xfId="183" xr:uid="{00000000-0005-0000-0000-0000B6000000}"/>
    <cellStyle name="Comma 41" xfId="184" xr:uid="{00000000-0005-0000-0000-0000B7000000}"/>
    <cellStyle name="Comma 42" xfId="185" xr:uid="{00000000-0005-0000-0000-0000B8000000}"/>
    <cellStyle name="Comma 43" xfId="186" xr:uid="{00000000-0005-0000-0000-0000B9000000}"/>
    <cellStyle name="Comma 44" xfId="187" xr:uid="{00000000-0005-0000-0000-0000BA000000}"/>
    <cellStyle name="Comma 45" xfId="188" xr:uid="{00000000-0005-0000-0000-0000BB000000}"/>
    <cellStyle name="Comma 46" xfId="189" xr:uid="{00000000-0005-0000-0000-0000BC000000}"/>
    <cellStyle name="Comma 47" xfId="190" xr:uid="{00000000-0005-0000-0000-0000BD000000}"/>
    <cellStyle name="Comma 48" xfId="191" xr:uid="{00000000-0005-0000-0000-0000BE000000}"/>
    <cellStyle name="Comma 49" xfId="192" xr:uid="{00000000-0005-0000-0000-0000BF000000}"/>
    <cellStyle name="Comma 5" xfId="193" xr:uid="{00000000-0005-0000-0000-0000C0000000}"/>
    <cellStyle name="Comma 5 2" xfId="194" xr:uid="{00000000-0005-0000-0000-0000C1000000}"/>
    <cellStyle name="Comma 50" xfId="195" xr:uid="{00000000-0005-0000-0000-0000C2000000}"/>
    <cellStyle name="Comma 51" xfId="196" xr:uid="{00000000-0005-0000-0000-0000C3000000}"/>
    <cellStyle name="Comma 52" xfId="197" xr:uid="{00000000-0005-0000-0000-0000C4000000}"/>
    <cellStyle name="Comma 53" xfId="198" xr:uid="{00000000-0005-0000-0000-0000C5000000}"/>
    <cellStyle name="Comma 54" xfId="199" xr:uid="{00000000-0005-0000-0000-0000C6000000}"/>
    <cellStyle name="Comma 55" xfId="200" xr:uid="{00000000-0005-0000-0000-0000C7000000}"/>
    <cellStyle name="Comma 56" xfId="201" xr:uid="{00000000-0005-0000-0000-0000C8000000}"/>
    <cellStyle name="Comma 57" xfId="202" xr:uid="{00000000-0005-0000-0000-0000C9000000}"/>
    <cellStyle name="Comma 58" xfId="203" xr:uid="{00000000-0005-0000-0000-0000CA000000}"/>
    <cellStyle name="Comma 59" xfId="204" xr:uid="{00000000-0005-0000-0000-0000CB000000}"/>
    <cellStyle name="Comma 6" xfId="205" xr:uid="{00000000-0005-0000-0000-0000CC000000}"/>
    <cellStyle name="Comma 60" xfId="206" xr:uid="{00000000-0005-0000-0000-0000CD000000}"/>
    <cellStyle name="Comma 61" xfId="207" xr:uid="{00000000-0005-0000-0000-0000CE000000}"/>
    <cellStyle name="Comma 62" xfId="208" xr:uid="{00000000-0005-0000-0000-0000CF000000}"/>
    <cellStyle name="Comma 63" xfId="209" xr:uid="{00000000-0005-0000-0000-0000D0000000}"/>
    <cellStyle name="Comma 64" xfId="210" xr:uid="{00000000-0005-0000-0000-0000D1000000}"/>
    <cellStyle name="Comma 65" xfId="211" xr:uid="{00000000-0005-0000-0000-0000D2000000}"/>
    <cellStyle name="Comma 66" xfId="212" xr:uid="{00000000-0005-0000-0000-0000D3000000}"/>
    <cellStyle name="Comma 67" xfId="213" xr:uid="{00000000-0005-0000-0000-0000D4000000}"/>
    <cellStyle name="Comma 68" xfId="214" xr:uid="{00000000-0005-0000-0000-0000D5000000}"/>
    <cellStyle name="Comma 69" xfId="215" xr:uid="{00000000-0005-0000-0000-0000D6000000}"/>
    <cellStyle name="Comma 7" xfId="216" xr:uid="{00000000-0005-0000-0000-0000D7000000}"/>
    <cellStyle name="Comma 70" xfId="217" xr:uid="{00000000-0005-0000-0000-0000D8000000}"/>
    <cellStyle name="Comma 71" xfId="218" xr:uid="{00000000-0005-0000-0000-0000D9000000}"/>
    <cellStyle name="Comma 72" xfId="219" xr:uid="{00000000-0005-0000-0000-0000DA000000}"/>
    <cellStyle name="Comma 73" xfId="220" xr:uid="{00000000-0005-0000-0000-0000DB000000}"/>
    <cellStyle name="Comma 74" xfId="221" xr:uid="{00000000-0005-0000-0000-0000DC000000}"/>
    <cellStyle name="Comma 75" xfId="222" xr:uid="{00000000-0005-0000-0000-0000DD000000}"/>
    <cellStyle name="Comma 76" xfId="223" xr:uid="{00000000-0005-0000-0000-0000DE000000}"/>
    <cellStyle name="Comma 77" xfId="224" xr:uid="{00000000-0005-0000-0000-0000DF000000}"/>
    <cellStyle name="Comma 78" xfId="225" xr:uid="{00000000-0005-0000-0000-0000E0000000}"/>
    <cellStyle name="Comma 79" xfId="226" xr:uid="{00000000-0005-0000-0000-0000E1000000}"/>
    <cellStyle name="Comma 8" xfId="227" xr:uid="{00000000-0005-0000-0000-0000E2000000}"/>
    <cellStyle name="Comma 80" xfId="228" xr:uid="{00000000-0005-0000-0000-0000E3000000}"/>
    <cellStyle name="Comma 81" xfId="229" xr:uid="{00000000-0005-0000-0000-0000E4000000}"/>
    <cellStyle name="Comma 82" xfId="230" xr:uid="{00000000-0005-0000-0000-0000E5000000}"/>
    <cellStyle name="Comma 83" xfId="231" xr:uid="{00000000-0005-0000-0000-0000E6000000}"/>
    <cellStyle name="Comma 84" xfId="232" xr:uid="{00000000-0005-0000-0000-0000E7000000}"/>
    <cellStyle name="Comma 85" xfId="233" xr:uid="{00000000-0005-0000-0000-0000E8000000}"/>
    <cellStyle name="Comma 86" xfId="234" xr:uid="{00000000-0005-0000-0000-0000E9000000}"/>
    <cellStyle name="Comma 87" xfId="235" xr:uid="{00000000-0005-0000-0000-0000EA000000}"/>
    <cellStyle name="Comma 88" xfId="236" xr:uid="{00000000-0005-0000-0000-0000EB000000}"/>
    <cellStyle name="Comma 89" xfId="237" xr:uid="{00000000-0005-0000-0000-0000EC000000}"/>
    <cellStyle name="Comma 9" xfId="238" xr:uid="{00000000-0005-0000-0000-0000ED000000}"/>
    <cellStyle name="Comma 90" xfId="239" xr:uid="{00000000-0005-0000-0000-0000EE000000}"/>
    <cellStyle name="Comma 91" xfId="240" xr:uid="{00000000-0005-0000-0000-0000EF000000}"/>
    <cellStyle name="Comma 92" xfId="241" xr:uid="{00000000-0005-0000-0000-0000F0000000}"/>
    <cellStyle name="Comma 93" xfId="242" xr:uid="{00000000-0005-0000-0000-0000F1000000}"/>
    <cellStyle name="Comma 94" xfId="243" xr:uid="{00000000-0005-0000-0000-0000F2000000}"/>
    <cellStyle name="Comma 95" xfId="244" xr:uid="{00000000-0005-0000-0000-0000F3000000}"/>
    <cellStyle name="Comma 96" xfId="245" xr:uid="{00000000-0005-0000-0000-0000F4000000}"/>
    <cellStyle name="Comma 97" xfId="246" xr:uid="{00000000-0005-0000-0000-0000F5000000}"/>
    <cellStyle name="Comma 98" xfId="247" xr:uid="{00000000-0005-0000-0000-0000F6000000}"/>
    <cellStyle name="Comma 99" xfId="248" xr:uid="{00000000-0005-0000-0000-0000F7000000}"/>
    <cellStyle name="comma zerodec" xfId="249" xr:uid="{00000000-0005-0000-0000-0000F8000000}"/>
    <cellStyle name="comma zerodec 2" xfId="250" xr:uid="{00000000-0005-0000-0000-0000F9000000}"/>
    <cellStyle name="comma zerodec 3" xfId="251" xr:uid="{00000000-0005-0000-0000-0000FA000000}"/>
    <cellStyle name="comma zerodec 4" xfId="252" xr:uid="{00000000-0005-0000-0000-0000FB000000}"/>
    <cellStyle name="comma zerodec 5" xfId="253" xr:uid="{00000000-0005-0000-0000-0000FC000000}"/>
    <cellStyle name="comma zerodec 6" xfId="254" xr:uid="{00000000-0005-0000-0000-0000FD000000}"/>
    <cellStyle name="comma zerodec_TOP_GWD_Q4'54_Per Audit(1)" xfId="255" xr:uid="{00000000-0005-0000-0000-0000FE000000}"/>
    <cellStyle name="Currency1" xfId="256" xr:uid="{00000000-0005-0000-0000-0000FF000000}"/>
    <cellStyle name="Currency1 2" xfId="257" xr:uid="{00000000-0005-0000-0000-000000010000}"/>
    <cellStyle name="Currency1 3" xfId="258" xr:uid="{00000000-0005-0000-0000-000001010000}"/>
    <cellStyle name="Currency1 4" xfId="259" xr:uid="{00000000-0005-0000-0000-000002010000}"/>
    <cellStyle name="Currency1 5" xfId="260" xr:uid="{00000000-0005-0000-0000-000003010000}"/>
    <cellStyle name="Currency1 6" xfId="261" xr:uid="{00000000-0005-0000-0000-000004010000}"/>
    <cellStyle name="Currency1_TOP_GWD_Q4'54_Per Audit(1)" xfId="262" xr:uid="{00000000-0005-0000-0000-000005010000}"/>
    <cellStyle name="Dollar (zero dec)" xfId="263" xr:uid="{00000000-0005-0000-0000-000006010000}"/>
    <cellStyle name="Dollar (zero dec) 2" xfId="264" xr:uid="{00000000-0005-0000-0000-000007010000}"/>
    <cellStyle name="Dollar (zero dec) 3" xfId="265" xr:uid="{00000000-0005-0000-0000-000008010000}"/>
    <cellStyle name="Dollar (zero dec) 4" xfId="266" xr:uid="{00000000-0005-0000-0000-000009010000}"/>
    <cellStyle name="Dollar (zero dec) 5" xfId="267" xr:uid="{00000000-0005-0000-0000-00000A010000}"/>
    <cellStyle name="Dollar (zero dec) 6" xfId="268" xr:uid="{00000000-0005-0000-0000-00000B010000}"/>
    <cellStyle name="Dollar (zero dec)_TOP_GWD_Q4'54_Per Audit(1)" xfId="269" xr:uid="{00000000-0005-0000-0000-00000C010000}"/>
    <cellStyle name="Explanatory Text 2" xfId="270" xr:uid="{00000000-0005-0000-0000-00000D010000}"/>
    <cellStyle name="Explanatory Text 3" xfId="271" xr:uid="{00000000-0005-0000-0000-00000E010000}"/>
    <cellStyle name="Explanatory Text 4" xfId="272" xr:uid="{00000000-0005-0000-0000-00000F010000}"/>
    <cellStyle name="Good 2" xfId="273" xr:uid="{00000000-0005-0000-0000-000010010000}"/>
    <cellStyle name="Good 3" xfId="274" xr:uid="{00000000-0005-0000-0000-000011010000}"/>
    <cellStyle name="Good 4" xfId="275" xr:uid="{00000000-0005-0000-0000-000012010000}"/>
    <cellStyle name="Grey" xfId="276" xr:uid="{00000000-0005-0000-0000-000013010000}"/>
    <cellStyle name="Heading 1 2" xfId="277" xr:uid="{00000000-0005-0000-0000-000014010000}"/>
    <cellStyle name="Heading 1 3" xfId="278" xr:uid="{00000000-0005-0000-0000-000015010000}"/>
    <cellStyle name="Heading 1 4" xfId="279" xr:uid="{00000000-0005-0000-0000-000016010000}"/>
    <cellStyle name="Heading 2 2" xfId="280" xr:uid="{00000000-0005-0000-0000-000017010000}"/>
    <cellStyle name="Heading 2 3" xfId="281" xr:uid="{00000000-0005-0000-0000-000018010000}"/>
    <cellStyle name="Heading 2 4" xfId="282" xr:uid="{00000000-0005-0000-0000-000019010000}"/>
    <cellStyle name="Heading 3 2" xfId="283" xr:uid="{00000000-0005-0000-0000-00001A010000}"/>
    <cellStyle name="Heading 3 3" xfId="284" xr:uid="{00000000-0005-0000-0000-00001B010000}"/>
    <cellStyle name="Heading 3 4" xfId="285" xr:uid="{00000000-0005-0000-0000-00001C010000}"/>
    <cellStyle name="Heading 4 2" xfId="286" xr:uid="{00000000-0005-0000-0000-00001D010000}"/>
    <cellStyle name="Heading 4 3" xfId="287" xr:uid="{00000000-0005-0000-0000-00001E010000}"/>
    <cellStyle name="Heading 4 4" xfId="288" xr:uid="{00000000-0005-0000-0000-00001F010000}"/>
    <cellStyle name="Hyperlink 2" xfId="289" xr:uid="{00000000-0005-0000-0000-000020010000}"/>
    <cellStyle name="Input [yellow]" xfId="290" xr:uid="{00000000-0005-0000-0000-000021010000}"/>
    <cellStyle name="Input 10" xfId="291" xr:uid="{00000000-0005-0000-0000-000022010000}"/>
    <cellStyle name="Input 11" xfId="292" xr:uid="{00000000-0005-0000-0000-000023010000}"/>
    <cellStyle name="Input 12" xfId="293" xr:uid="{00000000-0005-0000-0000-000024010000}"/>
    <cellStyle name="Input 13" xfId="294" xr:uid="{00000000-0005-0000-0000-000025010000}"/>
    <cellStyle name="Input 14" xfId="295" xr:uid="{00000000-0005-0000-0000-000026010000}"/>
    <cellStyle name="Input 15" xfId="296" xr:uid="{00000000-0005-0000-0000-000027010000}"/>
    <cellStyle name="Input 16" xfId="297" xr:uid="{00000000-0005-0000-0000-000028010000}"/>
    <cellStyle name="Input 17" xfId="298" xr:uid="{00000000-0005-0000-0000-000029010000}"/>
    <cellStyle name="Input 18" xfId="299" xr:uid="{00000000-0005-0000-0000-00002A010000}"/>
    <cellStyle name="Input 19" xfId="300" xr:uid="{00000000-0005-0000-0000-00002B010000}"/>
    <cellStyle name="Input 2" xfId="301" xr:uid="{00000000-0005-0000-0000-00002C010000}"/>
    <cellStyle name="Input 20" xfId="302" xr:uid="{00000000-0005-0000-0000-00002D010000}"/>
    <cellStyle name="Input 21" xfId="303" xr:uid="{00000000-0005-0000-0000-00002E010000}"/>
    <cellStyle name="Input 22" xfId="304" xr:uid="{00000000-0005-0000-0000-00002F010000}"/>
    <cellStyle name="Input 23" xfId="305" xr:uid="{00000000-0005-0000-0000-000030010000}"/>
    <cellStyle name="Input 3" xfId="306" xr:uid="{00000000-0005-0000-0000-000031010000}"/>
    <cellStyle name="Input 4" xfId="307" xr:uid="{00000000-0005-0000-0000-000032010000}"/>
    <cellStyle name="Input 5" xfId="308" xr:uid="{00000000-0005-0000-0000-000033010000}"/>
    <cellStyle name="Input 6" xfId="309" xr:uid="{00000000-0005-0000-0000-000034010000}"/>
    <cellStyle name="Input 7" xfId="310" xr:uid="{00000000-0005-0000-0000-000035010000}"/>
    <cellStyle name="Input 8" xfId="311" xr:uid="{00000000-0005-0000-0000-000036010000}"/>
    <cellStyle name="Input 9" xfId="312" xr:uid="{00000000-0005-0000-0000-000037010000}"/>
    <cellStyle name="Linked Cell 2" xfId="313" xr:uid="{00000000-0005-0000-0000-000038010000}"/>
    <cellStyle name="Linked Cell 3" xfId="314" xr:uid="{00000000-0005-0000-0000-000039010000}"/>
    <cellStyle name="Linked Cell 4" xfId="315" xr:uid="{00000000-0005-0000-0000-00003A010000}"/>
    <cellStyle name="Neutral 2" xfId="316" xr:uid="{00000000-0005-0000-0000-00003B010000}"/>
    <cellStyle name="Neutral 3" xfId="317" xr:uid="{00000000-0005-0000-0000-00003C010000}"/>
    <cellStyle name="Neutral 4" xfId="318" xr:uid="{00000000-0005-0000-0000-00003D010000}"/>
    <cellStyle name="no dec" xfId="319" xr:uid="{00000000-0005-0000-0000-00003E010000}"/>
    <cellStyle name="Normal" xfId="0" builtinId="0"/>
    <cellStyle name="Normal - Style1" xfId="320" xr:uid="{00000000-0005-0000-0000-000040010000}"/>
    <cellStyle name="Normal - Style1 2" xfId="321" xr:uid="{00000000-0005-0000-0000-000041010000}"/>
    <cellStyle name="Normal - Style1 2 2" xfId="322" xr:uid="{00000000-0005-0000-0000-000042010000}"/>
    <cellStyle name="Normal - Style1 3" xfId="323" xr:uid="{00000000-0005-0000-0000-000043010000}"/>
    <cellStyle name="Normal - Style1 4" xfId="324" xr:uid="{00000000-0005-0000-0000-000044010000}"/>
    <cellStyle name="Normal - Style1_TOP_MDX_Q4'53 book" xfId="325" xr:uid="{00000000-0005-0000-0000-000045010000}"/>
    <cellStyle name="Normal 10" xfId="326" xr:uid="{00000000-0005-0000-0000-000046010000}"/>
    <cellStyle name="Normal 11" xfId="327" xr:uid="{00000000-0005-0000-0000-000047010000}"/>
    <cellStyle name="Normal 11 2" xfId="328" xr:uid="{00000000-0005-0000-0000-000048010000}"/>
    <cellStyle name="Normal 12" xfId="329" xr:uid="{00000000-0005-0000-0000-000049010000}"/>
    <cellStyle name="Normal 13" xfId="330" xr:uid="{00000000-0005-0000-0000-00004A010000}"/>
    <cellStyle name="Normal 14" xfId="331" xr:uid="{00000000-0005-0000-0000-00004B010000}"/>
    <cellStyle name="Normal 15" xfId="332" xr:uid="{00000000-0005-0000-0000-00004C010000}"/>
    <cellStyle name="Normal 16" xfId="333" xr:uid="{00000000-0005-0000-0000-00004D010000}"/>
    <cellStyle name="Normal 17" xfId="334" xr:uid="{00000000-0005-0000-0000-00004E010000}"/>
    <cellStyle name="Normal 18" xfId="335" xr:uid="{00000000-0005-0000-0000-00004F010000}"/>
    <cellStyle name="Normal 19" xfId="336" xr:uid="{00000000-0005-0000-0000-000050010000}"/>
    <cellStyle name="Normal 2" xfId="337" xr:uid="{00000000-0005-0000-0000-000051010000}"/>
    <cellStyle name="Normal 2 10" xfId="338" xr:uid="{00000000-0005-0000-0000-000052010000}"/>
    <cellStyle name="Normal 2 2" xfId="339" xr:uid="{00000000-0005-0000-0000-000053010000}"/>
    <cellStyle name="Normal 2 2 2" xfId="340" xr:uid="{00000000-0005-0000-0000-000054010000}"/>
    <cellStyle name="Normal 2 2 3" xfId="341" xr:uid="{00000000-0005-0000-0000-000055010000}"/>
    <cellStyle name="Normal 2 2 4" xfId="342" xr:uid="{00000000-0005-0000-0000-000056010000}"/>
    <cellStyle name="Normal 2 2 5" xfId="343" xr:uid="{00000000-0005-0000-0000-000057010000}"/>
    <cellStyle name="Normal 2 2 6" xfId="344" xr:uid="{00000000-0005-0000-0000-000058010000}"/>
    <cellStyle name="Normal 2 2_GWD_Q1'52_R1" xfId="345" xr:uid="{00000000-0005-0000-0000-000059010000}"/>
    <cellStyle name="Normal 2 3" xfId="346" xr:uid="{00000000-0005-0000-0000-00005A010000}"/>
    <cellStyle name="Normal 2 4" xfId="347" xr:uid="{00000000-0005-0000-0000-00005B010000}"/>
    <cellStyle name="Normal 2 5" xfId="348" xr:uid="{00000000-0005-0000-0000-00005C010000}"/>
    <cellStyle name="Normal 2 6" xfId="349" xr:uid="{00000000-0005-0000-0000-00005D010000}"/>
    <cellStyle name="Normal 2 7" xfId="350" xr:uid="{00000000-0005-0000-0000-00005E010000}"/>
    <cellStyle name="Normal 2 8" xfId="351" xr:uid="{00000000-0005-0000-0000-00005F010000}"/>
    <cellStyle name="Normal 2 9" xfId="352" xr:uid="{00000000-0005-0000-0000-000060010000}"/>
    <cellStyle name="Normal 20" xfId="353" xr:uid="{00000000-0005-0000-0000-000061010000}"/>
    <cellStyle name="Normal 21" xfId="354" xr:uid="{00000000-0005-0000-0000-000062010000}"/>
    <cellStyle name="Normal 22" xfId="355" xr:uid="{00000000-0005-0000-0000-000063010000}"/>
    <cellStyle name="Normal 23" xfId="356" xr:uid="{00000000-0005-0000-0000-000064010000}"/>
    <cellStyle name="Normal 24" xfId="357" xr:uid="{00000000-0005-0000-0000-000065010000}"/>
    <cellStyle name="Normal 25" xfId="358" xr:uid="{00000000-0005-0000-0000-000066010000}"/>
    <cellStyle name="Normal 26" xfId="359" xr:uid="{00000000-0005-0000-0000-000067010000}"/>
    <cellStyle name="Normal 27" xfId="360" xr:uid="{00000000-0005-0000-0000-000068010000}"/>
    <cellStyle name="Normal 28" xfId="361" xr:uid="{00000000-0005-0000-0000-000069010000}"/>
    <cellStyle name="Normal 29" xfId="362" xr:uid="{00000000-0005-0000-0000-00006A010000}"/>
    <cellStyle name="Normal 3" xfId="363" xr:uid="{00000000-0005-0000-0000-00006B010000}"/>
    <cellStyle name="Normal 3 2" xfId="364" xr:uid="{00000000-0005-0000-0000-00006C010000}"/>
    <cellStyle name="Normal 30" xfId="365" xr:uid="{00000000-0005-0000-0000-00006D010000}"/>
    <cellStyle name="Normal 31" xfId="366" xr:uid="{00000000-0005-0000-0000-00006E010000}"/>
    <cellStyle name="Normal 32" xfId="367" xr:uid="{00000000-0005-0000-0000-00006F010000}"/>
    <cellStyle name="Normal 33" xfId="368" xr:uid="{00000000-0005-0000-0000-000070010000}"/>
    <cellStyle name="Normal 34" xfId="369" xr:uid="{00000000-0005-0000-0000-000071010000}"/>
    <cellStyle name="Normal 35" xfId="370" xr:uid="{00000000-0005-0000-0000-000072010000}"/>
    <cellStyle name="Normal 36" xfId="371" xr:uid="{00000000-0005-0000-0000-000073010000}"/>
    <cellStyle name="Normal 37" xfId="372" xr:uid="{00000000-0005-0000-0000-000074010000}"/>
    <cellStyle name="Normal 38" xfId="373" xr:uid="{00000000-0005-0000-0000-000075010000}"/>
    <cellStyle name="Normal 39" xfId="374" xr:uid="{00000000-0005-0000-0000-000076010000}"/>
    <cellStyle name="Normal 4" xfId="375" xr:uid="{00000000-0005-0000-0000-000077010000}"/>
    <cellStyle name="Normal 40" xfId="376" xr:uid="{00000000-0005-0000-0000-000078010000}"/>
    <cellStyle name="Normal 41" xfId="377" xr:uid="{00000000-0005-0000-0000-000079010000}"/>
    <cellStyle name="Normal 42" xfId="378" xr:uid="{00000000-0005-0000-0000-00007A010000}"/>
    <cellStyle name="Normal 43" xfId="379" xr:uid="{00000000-0005-0000-0000-00007B010000}"/>
    <cellStyle name="Normal 44" xfId="380" xr:uid="{00000000-0005-0000-0000-00007C010000}"/>
    <cellStyle name="Normal 45" xfId="381" xr:uid="{00000000-0005-0000-0000-00007D010000}"/>
    <cellStyle name="Normal 46" xfId="382" xr:uid="{00000000-0005-0000-0000-00007E010000}"/>
    <cellStyle name="Normal 47" xfId="383" xr:uid="{00000000-0005-0000-0000-00007F010000}"/>
    <cellStyle name="Normal 48" xfId="384" xr:uid="{00000000-0005-0000-0000-000080010000}"/>
    <cellStyle name="Normal 49" xfId="385" xr:uid="{00000000-0005-0000-0000-000081010000}"/>
    <cellStyle name="Normal 5" xfId="386" xr:uid="{00000000-0005-0000-0000-000082010000}"/>
    <cellStyle name="Normal 50" xfId="387" xr:uid="{00000000-0005-0000-0000-000083010000}"/>
    <cellStyle name="Normal 51" xfId="388" xr:uid="{00000000-0005-0000-0000-000084010000}"/>
    <cellStyle name="Normal 52" xfId="389" xr:uid="{00000000-0005-0000-0000-000085010000}"/>
    <cellStyle name="Normal 53" xfId="390" xr:uid="{00000000-0005-0000-0000-000086010000}"/>
    <cellStyle name="Normal 54" xfId="391" xr:uid="{00000000-0005-0000-0000-000087010000}"/>
    <cellStyle name="Normal 55" xfId="392" xr:uid="{00000000-0005-0000-0000-000088010000}"/>
    <cellStyle name="Normal 56" xfId="393" xr:uid="{00000000-0005-0000-0000-000089010000}"/>
    <cellStyle name="Normal 57" xfId="394" xr:uid="{00000000-0005-0000-0000-00008A010000}"/>
    <cellStyle name="Normal 58" xfId="395" xr:uid="{00000000-0005-0000-0000-00008B010000}"/>
    <cellStyle name="Normal 59" xfId="396" xr:uid="{00000000-0005-0000-0000-00008C010000}"/>
    <cellStyle name="Normal 6" xfId="397" xr:uid="{00000000-0005-0000-0000-00008D010000}"/>
    <cellStyle name="Normal 60" xfId="398" xr:uid="{00000000-0005-0000-0000-00008E010000}"/>
    <cellStyle name="Normal 61" xfId="399" xr:uid="{00000000-0005-0000-0000-00008F010000}"/>
    <cellStyle name="Normal 62" xfId="400" xr:uid="{00000000-0005-0000-0000-000090010000}"/>
    <cellStyle name="Normal 63" xfId="401" xr:uid="{00000000-0005-0000-0000-000091010000}"/>
    <cellStyle name="Normal 64" xfId="402" xr:uid="{00000000-0005-0000-0000-000092010000}"/>
    <cellStyle name="Normal 65" xfId="403" xr:uid="{00000000-0005-0000-0000-000093010000}"/>
    <cellStyle name="Normal 66" xfId="404" xr:uid="{00000000-0005-0000-0000-000094010000}"/>
    <cellStyle name="Normal 67" xfId="405" xr:uid="{00000000-0005-0000-0000-000095010000}"/>
    <cellStyle name="Normal 68" xfId="406" xr:uid="{00000000-0005-0000-0000-000096010000}"/>
    <cellStyle name="Normal 69" xfId="407" xr:uid="{00000000-0005-0000-0000-000097010000}"/>
    <cellStyle name="Normal 7" xfId="408" xr:uid="{00000000-0005-0000-0000-000098010000}"/>
    <cellStyle name="Normal 70" xfId="409" xr:uid="{00000000-0005-0000-0000-000099010000}"/>
    <cellStyle name="Normal 71" xfId="410" xr:uid="{00000000-0005-0000-0000-00009A010000}"/>
    <cellStyle name="Normal 72" xfId="411" xr:uid="{00000000-0005-0000-0000-00009B010000}"/>
    <cellStyle name="Normal 73" xfId="412" xr:uid="{00000000-0005-0000-0000-00009C010000}"/>
    <cellStyle name="Normal 74" xfId="413" xr:uid="{00000000-0005-0000-0000-00009D010000}"/>
    <cellStyle name="Normal 75" xfId="414" xr:uid="{00000000-0005-0000-0000-00009E010000}"/>
    <cellStyle name="Normal 76" xfId="415" xr:uid="{00000000-0005-0000-0000-00009F010000}"/>
    <cellStyle name="Normal 77" xfId="416" xr:uid="{00000000-0005-0000-0000-0000A0010000}"/>
    <cellStyle name="Normal 78" xfId="417" xr:uid="{00000000-0005-0000-0000-0000A1010000}"/>
    <cellStyle name="Normal 79" xfId="418" xr:uid="{00000000-0005-0000-0000-0000A2010000}"/>
    <cellStyle name="Normal 8" xfId="419" xr:uid="{00000000-0005-0000-0000-0000A3010000}"/>
    <cellStyle name="Normal 80" xfId="420" xr:uid="{00000000-0005-0000-0000-0000A4010000}"/>
    <cellStyle name="Normal 81" xfId="421" xr:uid="{00000000-0005-0000-0000-0000A5010000}"/>
    <cellStyle name="Normal 82" xfId="422" xr:uid="{00000000-0005-0000-0000-0000A6010000}"/>
    <cellStyle name="Normal 83" xfId="423" xr:uid="{00000000-0005-0000-0000-0000A7010000}"/>
    <cellStyle name="Normal 84" xfId="424" xr:uid="{00000000-0005-0000-0000-0000A8010000}"/>
    <cellStyle name="Normal 85" xfId="425" xr:uid="{00000000-0005-0000-0000-0000A9010000}"/>
    <cellStyle name="Normal 86" xfId="426" xr:uid="{00000000-0005-0000-0000-0000AA010000}"/>
    <cellStyle name="Normal 87" xfId="427" xr:uid="{00000000-0005-0000-0000-0000AB010000}"/>
    <cellStyle name="Normal 88" xfId="428" xr:uid="{00000000-0005-0000-0000-0000AC010000}"/>
    <cellStyle name="Normal 89" xfId="429" xr:uid="{00000000-0005-0000-0000-0000AD010000}"/>
    <cellStyle name="Normal 9" xfId="430" xr:uid="{00000000-0005-0000-0000-0000AE010000}"/>
    <cellStyle name="Normal 90" xfId="431" xr:uid="{00000000-0005-0000-0000-0000AF010000}"/>
    <cellStyle name="Normal 91" xfId="432" xr:uid="{00000000-0005-0000-0000-0000B0010000}"/>
    <cellStyle name="Normal 92" xfId="433" xr:uid="{00000000-0005-0000-0000-0000B1010000}"/>
    <cellStyle name="Normal 93" xfId="434" xr:uid="{00000000-0005-0000-0000-0000B2010000}"/>
    <cellStyle name="Note 2" xfId="435" xr:uid="{00000000-0005-0000-0000-0000B3010000}"/>
    <cellStyle name="Note 2 2" xfId="436" xr:uid="{00000000-0005-0000-0000-0000B4010000}"/>
    <cellStyle name="Note 3" xfId="437" xr:uid="{00000000-0005-0000-0000-0000B5010000}"/>
    <cellStyle name="Note 4" xfId="438" xr:uid="{00000000-0005-0000-0000-0000B6010000}"/>
    <cellStyle name="Note 4 2" xfId="439" xr:uid="{00000000-0005-0000-0000-0000B7010000}"/>
    <cellStyle name="Note 5" xfId="440" xr:uid="{00000000-0005-0000-0000-0000B8010000}"/>
    <cellStyle name="Note 6" xfId="441" xr:uid="{00000000-0005-0000-0000-0000B9010000}"/>
    <cellStyle name="Note 7" xfId="442" xr:uid="{00000000-0005-0000-0000-0000BA010000}"/>
    <cellStyle name="Output 2" xfId="443" xr:uid="{00000000-0005-0000-0000-0000BB010000}"/>
    <cellStyle name="Output 3" xfId="444" xr:uid="{00000000-0005-0000-0000-0000BC010000}"/>
    <cellStyle name="Output 4" xfId="445" xr:uid="{00000000-0005-0000-0000-0000BD010000}"/>
    <cellStyle name="Percent" xfId="539" builtinId="5"/>
    <cellStyle name="Percent [2]" xfId="446" xr:uid="{00000000-0005-0000-0000-0000BF010000}"/>
    <cellStyle name="Percent 2" xfId="447" xr:uid="{00000000-0005-0000-0000-0000C0010000}"/>
    <cellStyle name="Percent 2 2" xfId="448" xr:uid="{00000000-0005-0000-0000-0000C1010000}"/>
    <cellStyle name="Percent 2 3" xfId="449" xr:uid="{00000000-0005-0000-0000-0000C2010000}"/>
    <cellStyle name="Percent 3" xfId="450" xr:uid="{00000000-0005-0000-0000-0000C3010000}"/>
    <cellStyle name="Percent 4" xfId="451" xr:uid="{00000000-0005-0000-0000-0000C4010000}"/>
    <cellStyle name="Quantity" xfId="452" xr:uid="{00000000-0005-0000-0000-0000C5010000}"/>
    <cellStyle name="Title 2" xfId="453" xr:uid="{00000000-0005-0000-0000-0000C6010000}"/>
    <cellStyle name="Title 3" xfId="454" xr:uid="{00000000-0005-0000-0000-0000C7010000}"/>
    <cellStyle name="Title 4" xfId="455" xr:uid="{00000000-0005-0000-0000-0000C8010000}"/>
    <cellStyle name="Total 2" xfId="456" xr:uid="{00000000-0005-0000-0000-0000C9010000}"/>
    <cellStyle name="Total 3" xfId="457" xr:uid="{00000000-0005-0000-0000-0000CA010000}"/>
    <cellStyle name="Total 4" xfId="458" xr:uid="{00000000-0005-0000-0000-0000CB010000}"/>
    <cellStyle name="Warning Text 2" xfId="459" xr:uid="{00000000-0005-0000-0000-0000CC010000}"/>
    <cellStyle name="Warning Text 3" xfId="460" xr:uid="{00000000-0005-0000-0000-0000CD010000}"/>
    <cellStyle name="Warning Text 4" xfId="461" xr:uid="{00000000-0005-0000-0000-0000CE010000}"/>
    <cellStyle name="การคำนวณ 2" xfId="462" xr:uid="{00000000-0005-0000-0000-0000FF010000}"/>
    <cellStyle name="เครื่องหมายจุลภาค [0] 2" xfId="463" xr:uid="{00000000-0005-0000-0000-0000D0010000}"/>
    <cellStyle name="เครื่องหมายจุลภาค [0] 2 2" xfId="464" xr:uid="{00000000-0005-0000-0000-0000D1010000}"/>
    <cellStyle name="เครื่องหมายจุลภาค 10" xfId="465" xr:uid="{00000000-0005-0000-0000-0000D2010000}"/>
    <cellStyle name="เครื่องหมายจุลภาค 10 2" xfId="466" xr:uid="{00000000-0005-0000-0000-0000D3010000}"/>
    <cellStyle name="เครื่องหมายจุลภาค 10 3" xfId="467" xr:uid="{00000000-0005-0000-0000-0000D4010000}"/>
    <cellStyle name="เครื่องหมายจุลภาค 11" xfId="468" xr:uid="{00000000-0005-0000-0000-0000D5010000}"/>
    <cellStyle name="เครื่องหมายจุลภาค 11 2" xfId="469" xr:uid="{00000000-0005-0000-0000-0000D6010000}"/>
    <cellStyle name="เครื่องหมายจุลภาค 2" xfId="470" xr:uid="{00000000-0005-0000-0000-0000D7010000}"/>
    <cellStyle name="เครื่องหมายจุลภาค 2 2" xfId="471" xr:uid="{00000000-0005-0000-0000-0000D8010000}"/>
    <cellStyle name="เครื่องหมายจุลภาค 2 2 2" xfId="472" xr:uid="{00000000-0005-0000-0000-0000D9010000}"/>
    <cellStyle name="เครื่องหมายจุลภาค 2 2 3" xfId="473" xr:uid="{00000000-0005-0000-0000-0000DA010000}"/>
    <cellStyle name="เครื่องหมายจุลภาค 2 3" xfId="474" xr:uid="{00000000-0005-0000-0000-0000DB010000}"/>
    <cellStyle name="เครื่องหมายจุลภาค 2 4" xfId="475" xr:uid="{00000000-0005-0000-0000-0000DC010000}"/>
    <cellStyle name="เครื่องหมายจุลภาค 2 5" xfId="476" xr:uid="{00000000-0005-0000-0000-0000DD010000}"/>
    <cellStyle name="เครื่องหมายจุลภาค 2 6" xfId="477" xr:uid="{00000000-0005-0000-0000-0000DE010000}"/>
    <cellStyle name="เครื่องหมายจุลภาค 3" xfId="478" xr:uid="{00000000-0005-0000-0000-0000DF010000}"/>
    <cellStyle name="เครื่องหมายจุลภาค 3 2" xfId="479" xr:uid="{00000000-0005-0000-0000-0000E0010000}"/>
    <cellStyle name="เครื่องหมายจุลภาค 3 3" xfId="480" xr:uid="{00000000-0005-0000-0000-0000E1010000}"/>
    <cellStyle name="เครื่องหมายจุลภาค 3 4" xfId="481" xr:uid="{00000000-0005-0000-0000-0000E2010000}"/>
    <cellStyle name="เครื่องหมายจุลภาค 4" xfId="482" xr:uid="{00000000-0005-0000-0000-0000E3010000}"/>
    <cellStyle name="เครื่องหมายจุลภาค 4 2" xfId="483" xr:uid="{00000000-0005-0000-0000-0000E4010000}"/>
    <cellStyle name="เครื่องหมายจุลภาค 4 3" xfId="484" xr:uid="{00000000-0005-0000-0000-0000E5010000}"/>
    <cellStyle name="เครื่องหมายจุลภาค 4 4" xfId="485" xr:uid="{00000000-0005-0000-0000-0000E6010000}"/>
    <cellStyle name="เครื่องหมายจุลภาค 5" xfId="486" xr:uid="{00000000-0005-0000-0000-0000E7010000}"/>
    <cellStyle name="เครื่องหมายจุลภาค 5 2" xfId="487" xr:uid="{00000000-0005-0000-0000-0000E8010000}"/>
    <cellStyle name="เครื่องหมายจุลภาค 5 3" xfId="488" xr:uid="{00000000-0005-0000-0000-0000E9010000}"/>
    <cellStyle name="เครื่องหมายจุลภาค 6" xfId="489" xr:uid="{00000000-0005-0000-0000-0000EA010000}"/>
    <cellStyle name="เครื่องหมายจุลภาค 6 2" xfId="490" xr:uid="{00000000-0005-0000-0000-0000EB010000}"/>
    <cellStyle name="เครื่องหมายจุลภาค 6 3" xfId="491" xr:uid="{00000000-0005-0000-0000-0000EC010000}"/>
    <cellStyle name="เครื่องหมายจุลภาค 7" xfId="492" xr:uid="{00000000-0005-0000-0000-0000ED010000}"/>
    <cellStyle name="เครื่องหมายจุลภาค 7 2" xfId="493" xr:uid="{00000000-0005-0000-0000-0000EE010000}"/>
    <cellStyle name="เครื่องหมายจุลภาค 7 3" xfId="494" xr:uid="{00000000-0005-0000-0000-0000EF010000}"/>
    <cellStyle name="เครื่องหมายจุลภาค 8" xfId="495" xr:uid="{00000000-0005-0000-0000-0000F0010000}"/>
    <cellStyle name="เครื่องหมายจุลภาค 8 2" xfId="496" xr:uid="{00000000-0005-0000-0000-0000F1010000}"/>
    <cellStyle name="เครื่องหมายจุลภาค 8 3" xfId="497" xr:uid="{00000000-0005-0000-0000-0000F2010000}"/>
    <cellStyle name="เครื่องหมายจุลภาค 9" xfId="498" xr:uid="{00000000-0005-0000-0000-0000F3010000}"/>
    <cellStyle name="เครื่องหมายจุลภาค 9 2" xfId="499" xr:uid="{00000000-0005-0000-0000-0000F4010000}"/>
    <cellStyle name="เครื่องหมายจุลภาค 9 3" xfId="500" xr:uid="{00000000-0005-0000-0000-0000F5010000}"/>
    <cellStyle name="เครื่องหมายเปอร์เซ็นต์_SALE-AUDITนิด" xfId="501" xr:uid="{00000000-0005-0000-0000-0000CF010000}"/>
    <cellStyle name="ชื่อเรื่อง 2" xfId="502" xr:uid="{00000000-0005-0000-0000-000000020000}"/>
    <cellStyle name="เซลล์ที่มีการเชื่อมโยง 2" xfId="503" xr:uid="{00000000-0005-0000-0000-0000F6010000}"/>
    <cellStyle name="ดี 2" xfId="504" xr:uid="{00000000-0005-0000-0000-000001020000}"/>
    <cellStyle name="ปกติ 10" xfId="505" xr:uid="{00000000-0005-0000-0000-000002020000}"/>
    <cellStyle name="ปกติ 2" xfId="506" xr:uid="{00000000-0005-0000-0000-000003020000}"/>
    <cellStyle name="ปกติ 2 2" xfId="507" xr:uid="{00000000-0005-0000-0000-000004020000}"/>
    <cellStyle name="ปกติ 2_MDX_Q4'52_R1" xfId="508" xr:uid="{00000000-0005-0000-0000-000005020000}"/>
    <cellStyle name="ปกติ 3" xfId="509" xr:uid="{00000000-0005-0000-0000-000006020000}"/>
    <cellStyle name="ปกติ 4" xfId="510" xr:uid="{00000000-0005-0000-0000-000007020000}"/>
    <cellStyle name="ปกติ 4 2" xfId="511" xr:uid="{00000000-0005-0000-0000-000008020000}"/>
    <cellStyle name="ปกติ 5" xfId="512" xr:uid="{00000000-0005-0000-0000-000009020000}"/>
    <cellStyle name="ปกติ 6" xfId="513" xr:uid="{00000000-0005-0000-0000-00000A020000}"/>
    <cellStyle name="ปกติ 7" xfId="514" xr:uid="{00000000-0005-0000-0000-00000B020000}"/>
    <cellStyle name="ปกติ 8" xfId="515" xr:uid="{00000000-0005-0000-0000-00000C020000}"/>
    <cellStyle name="ปกติ 9" xfId="516" xr:uid="{00000000-0005-0000-0000-00000D020000}"/>
    <cellStyle name="ปกติ_CASHFLOW" xfId="517" xr:uid="{00000000-0005-0000-0000-00000E020000}"/>
    <cellStyle name="ป้อนค่า 2" xfId="518" xr:uid="{00000000-0005-0000-0000-00000F020000}"/>
    <cellStyle name="ปานกลาง 2" xfId="519" xr:uid="{00000000-0005-0000-0000-000010020000}"/>
    <cellStyle name="เปอร์เซ็นต์ 2" xfId="520" xr:uid="{00000000-0005-0000-0000-0000F7010000}"/>
    <cellStyle name="เปอร์เซ็นต์ 2 2" xfId="521" xr:uid="{00000000-0005-0000-0000-0000F8010000}"/>
    <cellStyle name="เปอร์เซ็นต์ 3" xfId="522" xr:uid="{00000000-0005-0000-0000-0000F9010000}"/>
    <cellStyle name="เปอร์เซ็นต์ 3 2" xfId="523" xr:uid="{00000000-0005-0000-0000-0000FA010000}"/>
    <cellStyle name="เปอร์เซ็นต์ 4" xfId="524" xr:uid="{00000000-0005-0000-0000-0000FB010000}"/>
    <cellStyle name="เปอร์เซ็นต์ 4 2" xfId="525" xr:uid="{00000000-0005-0000-0000-0000FC010000}"/>
    <cellStyle name="ผลรวม 2" xfId="526" xr:uid="{00000000-0005-0000-0000-000011020000}"/>
    <cellStyle name="แย่ 2" xfId="527" xr:uid="{00000000-0005-0000-0000-0000FD010000}"/>
    <cellStyle name="ส่วนที่ถูกเน้น1 2" xfId="528" xr:uid="{00000000-0005-0000-0000-000012020000}"/>
    <cellStyle name="ส่วนที่ถูกเน้น2 2" xfId="529" xr:uid="{00000000-0005-0000-0000-000013020000}"/>
    <cellStyle name="ส่วนที่ถูกเน้น3 2" xfId="530" xr:uid="{00000000-0005-0000-0000-000014020000}"/>
    <cellStyle name="ส่วนที่ถูกเน้น4 2" xfId="531" xr:uid="{00000000-0005-0000-0000-000015020000}"/>
    <cellStyle name="ส่วนที่ถูกเน้น6 2" xfId="532" xr:uid="{00000000-0005-0000-0000-000016020000}"/>
    <cellStyle name="แสดงผล 2" xfId="533" xr:uid="{00000000-0005-0000-0000-0000FE010000}"/>
    <cellStyle name="หมายเหตุ 2" xfId="534" xr:uid="{00000000-0005-0000-0000-000017020000}"/>
    <cellStyle name="หัวเรื่อง 1 2" xfId="535" xr:uid="{00000000-0005-0000-0000-000018020000}"/>
    <cellStyle name="หัวเรื่อง 2 2" xfId="536" xr:uid="{00000000-0005-0000-0000-000019020000}"/>
    <cellStyle name="หัวเรื่อง 3 2" xfId="537" xr:uid="{00000000-0005-0000-0000-00001A020000}"/>
    <cellStyle name="หัวเรื่อง 4 2" xfId="538" xr:uid="{00000000-0005-0000-0000-00001B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66675</xdr:rowOff>
    </xdr:to>
    <xdr:sp macro="" textlink="">
      <xdr:nvSpPr>
        <xdr:cNvPr id="24407" name="Text Box 1">
          <a:extLst>
            <a:ext uri="{FF2B5EF4-FFF2-40B4-BE49-F238E27FC236}">
              <a16:creationId xmlns:a16="http://schemas.microsoft.com/office/drawing/2014/main" id="{00000000-0008-0000-0100-0000575F0000}"/>
            </a:ext>
          </a:extLst>
        </xdr:cNvPr>
        <xdr:cNvSpPr txBox="1">
          <a:spLocks noChangeArrowheads="1"/>
        </xdr:cNvSpPr>
      </xdr:nvSpPr>
      <xdr:spPr bwMode="auto">
        <a:xfrm>
          <a:off x="5372100" y="25450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rgb="FF00B0F0"/>
  </sheetPr>
  <dimension ref="A1:AA100"/>
  <sheetViews>
    <sheetView view="pageBreakPreview" zoomScale="80" zoomScaleNormal="100" zoomScaleSheetLayoutView="80" workbookViewId="0">
      <selection activeCell="A2" sqref="A2:O2"/>
    </sheetView>
  </sheetViews>
  <sheetFormatPr defaultColWidth="9.140625" defaultRowHeight="24" customHeight="1" x14ac:dyDescent="0.5"/>
  <cols>
    <col min="1" max="3" width="3.5703125" style="1" customWidth="1"/>
    <col min="4" max="4" width="5.28515625" style="1" customWidth="1"/>
    <col min="5" max="5" width="13.28515625" style="1" customWidth="1"/>
    <col min="6" max="6" width="15.5703125" style="1" bestFit="1" customWidth="1"/>
    <col min="7" max="7" width="15.42578125" style="1" customWidth="1"/>
    <col min="8" max="8" width="9" style="52" bestFit="1" customWidth="1"/>
    <col min="9" max="9" width="19.5703125" style="22" customWidth="1"/>
    <col min="10" max="10" width="0.85546875" style="22" customWidth="1"/>
    <col min="11" max="11" width="19.5703125" style="1" customWidth="1"/>
    <col min="12" max="12" width="0.85546875" style="1" customWidth="1"/>
    <col min="13" max="13" width="19.5703125" style="1" customWidth="1"/>
    <col min="14" max="14" width="0.85546875" style="1" customWidth="1"/>
    <col min="15" max="15" width="19.5703125" style="9" customWidth="1"/>
    <col min="16" max="16" width="18.42578125" style="1" bestFit="1" customWidth="1"/>
    <col min="17" max="17" width="16.28515625" style="1" bestFit="1" customWidth="1"/>
    <col min="18" max="16384" width="9.140625" style="1"/>
  </cols>
  <sheetData>
    <row r="1" spans="1:27" ht="24" customHeight="1" x14ac:dyDescent="0.5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</row>
    <row r="2" spans="1:27" ht="24" customHeight="1" x14ac:dyDescent="0.5">
      <c r="A2" s="205" t="s">
        <v>57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</row>
    <row r="3" spans="1:27" s="5" customFormat="1" ht="24" customHeight="1" x14ac:dyDescent="0.5">
      <c r="A3" s="208" t="s">
        <v>192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2" customHeight="1" x14ac:dyDescent="0.5"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</row>
    <row r="5" spans="1:27" s="3" customFormat="1" ht="24" customHeight="1" x14ac:dyDescent="0.5">
      <c r="A5" s="15"/>
      <c r="B5" s="15"/>
      <c r="C5" s="15"/>
      <c r="D5" s="15"/>
      <c r="E5" s="15"/>
      <c r="F5" s="15"/>
      <c r="G5" s="15"/>
      <c r="H5" s="15"/>
      <c r="I5" s="207" t="s">
        <v>1</v>
      </c>
      <c r="J5" s="207"/>
      <c r="K5" s="207"/>
      <c r="L5" s="207"/>
      <c r="M5" s="206" t="s">
        <v>15</v>
      </c>
      <c r="N5" s="206"/>
      <c r="O5" s="206"/>
    </row>
    <row r="6" spans="1:27" s="3" customFormat="1" ht="24" customHeight="1" x14ac:dyDescent="0.5">
      <c r="A6" s="4"/>
      <c r="B6" s="4"/>
      <c r="C6" s="4"/>
      <c r="D6" s="4"/>
      <c r="E6" s="4"/>
      <c r="F6" s="4"/>
      <c r="G6" s="4"/>
      <c r="H6" s="132" t="s">
        <v>51</v>
      </c>
      <c r="I6" s="50" t="s">
        <v>194</v>
      </c>
      <c r="J6" s="8"/>
      <c r="K6" s="50" t="s">
        <v>168</v>
      </c>
      <c r="L6" s="50"/>
      <c r="M6" s="50" t="str">
        <f>I6</f>
        <v>31 ธันวาคม 2562</v>
      </c>
      <c r="N6" s="8"/>
      <c r="O6" s="50" t="str">
        <f>K6</f>
        <v>31 ธันวาคม 2561</v>
      </c>
    </row>
    <row r="7" spans="1:27" s="3" customFormat="1" ht="24" customHeight="1" x14ac:dyDescent="0.5">
      <c r="E7" s="7"/>
      <c r="F7" s="7"/>
      <c r="G7" s="7"/>
      <c r="H7" s="7"/>
      <c r="I7" s="158" t="s">
        <v>101</v>
      </c>
      <c r="J7" s="131"/>
      <c r="K7" s="131" t="str">
        <f>I7</f>
        <v>บาท</v>
      </c>
      <c r="L7" s="140"/>
      <c r="M7" s="140" t="str">
        <f>I7</f>
        <v>บาท</v>
      </c>
      <c r="N7" s="140"/>
      <c r="O7" s="140" t="str">
        <f>I7</f>
        <v>บาท</v>
      </c>
    </row>
    <row r="8" spans="1:27" s="3" customFormat="1" ht="24" customHeight="1" x14ac:dyDescent="0.5">
      <c r="E8" s="7"/>
      <c r="F8" s="7"/>
      <c r="G8" s="7"/>
      <c r="H8" s="7"/>
      <c r="I8" s="158"/>
      <c r="J8" s="131"/>
      <c r="K8" s="131"/>
      <c r="L8" s="140"/>
      <c r="M8" s="140"/>
      <c r="N8" s="140"/>
      <c r="O8" s="140"/>
    </row>
    <row r="9" spans="1:27" s="3" customFormat="1" ht="24" customHeight="1" x14ac:dyDescent="0.5">
      <c r="C9" s="48" t="s">
        <v>40</v>
      </c>
      <c r="F9" s="48"/>
      <c r="G9" s="48"/>
      <c r="H9" s="130"/>
      <c r="I9" s="27" t="s">
        <v>2</v>
      </c>
      <c r="J9" s="28"/>
      <c r="K9" s="92"/>
      <c r="N9" s="7"/>
      <c r="O9" s="32"/>
    </row>
    <row r="10" spans="1:27" s="3" customFormat="1" ht="24" customHeight="1" x14ac:dyDescent="0.5">
      <c r="A10" s="3" t="s">
        <v>3</v>
      </c>
      <c r="H10" s="130"/>
      <c r="I10" s="27"/>
      <c r="J10" s="28"/>
      <c r="K10" s="29"/>
      <c r="L10" s="29"/>
      <c r="M10" s="29"/>
      <c r="N10" s="30"/>
      <c r="O10" s="32"/>
    </row>
    <row r="11" spans="1:27" ht="24" customHeight="1" x14ac:dyDescent="0.5">
      <c r="B11" s="1" t="s">
        <v>87</v>
      </c>
      <c r="F11" s="39"/>
      <c r="H11" s="52">
        <v>7</v>
      </c>
      <c r="I11" s="160">
        <v>942725739.78000021</v>
      </c>
      <c r="J11" s="11"/>
      <c r="K11" s="61">
        <v>1332825345.99</v>
      </c>
      <c r="L11" s="61"/>
      <c r="M11" s="150">
        <v>244927508.80000001</v>
      </c>
      <c r="N11" s="11"/>
      <c r="O11" s="61">
        <v>236873046.66</v>
      </c>
    </row>
    <row r="12" spans="1:27" ht="24" customHeight="1" x14ac:dyDescent="0.5">
      <c r="B12" s="1" t="s">
        <v>84</v>
      </c>
      <c r="F12" s="39"/>
      <c r="H12" s="52">
        <v>8</v>
      </c>
      <c r="I12" s="161">
        <v>748742128.65999997</v>
      </c>
      <c r="J12" s="21"/>
      <c r="K12" s="88">
        <v>461523323.71000004</v>
      </c>
      <c r="L12" s="88"/>
      <c r="M12" s="151">
        <v>48655997.799999997</v>
      </c>
      <c r="N12" s="11"/>
      <c r="O12" s="88">
        <v>102882279.93000001</v>
      </c>
    </row>
    <row r="13" spans="1:27" ht="24" customHeight="1" x14ac:dyDescent="0.5">
      <c r="B13" s="1" t="s">
        <v>138</v>
      </c>
      <c r="F13" s="39"/>
      <c r="H13" s="52">
        <v>9</v>
      </c>
      <c r="I13" s="161">
        <v>2135097.23</v>
      </c>
      <c r="J13" s="21"/>
      <c r="K13" s="88">
        <v>5451043.3300000001</v>
      </c>
      <c r="L13" s="88"/>
      <c r="M13" s="151">
        <v>4116</v>
      </c>
      <c r="N13" s="11"/>
      <c r="O13" s="88">
        <v>0</v>
      </c>
    </row>
    <row r="14" spans="1:27" ht="24" customHeight="1" x14ac:dyDescent="0.5">
      <c r="B14" s="1" t="s">
        <v>139</v>
      </c>
      <c r="F14" s="39"/>
      <c r="H14" s="52">
        <v>10</v>
      </c>
      <c r="I14" s="160">
        <v>37713361.689999998</v>
      </c>
      <c r="J14" s="11"/>
      <c r="K14" s="61">
        <v>34945733.490000002</v>
      </c>
      <c r="L14" s="61"/>
      <c r="M14" s="152">
        <f>19022920.32-M13</f>
        <v>19018804.32</v>
      </c>
      <c r="N14" s="11"/>
      <c r="O14" s="61">
        <v>20911074.419999994</v>
      </c>
    </row>
    <row r="15" spans="1:27" ht="24" hidden="1" customHeight="1" x14ac:dyDescent="0.5">
      <c r="B15" s="137" t="s">
        <v>195</v>
      </c>
      <c r="F15" s="39"/>
      <c r="H15" s="136"/>
      <c r="I15" s="160">
        <v>0</v>
      </c>
      <c r="J15" s="11"/>
      <c r="K15" s="61">
        <v>0</v>
      </c>
      <c r="L15" s="61"/>
      <c r="M15" s="152">
        <v>0</v>
      </c>
      <c r="N15" s="11"/>
      <c r="O15" s="61">
        <v>0</v>
      </c>
    </row>
    <row r="16" spans="1:27" ht="24" customHeight="1" x14ac:dyDescent="0.5">
      <c r="B16" s="1" t="s">
        <v>88</v>
      </c>
      <c r="F16" s="39"/>
      <c r="H16" s="52">
        <v>33.299999999999997</v>
      </c>
      <c r="I16" s="160">
        <v>0</v>
      </c>
      <c r="J16" s="11"/>
      <c r="K16" s="61">
        <v>0</v>
      </c>
      <c r="L16" s="61"/>
      <c r="M16" s="152">
        <v>0</v>
      </c>
      <c r="N16" s="11"/>
      <c r="O16" s="61">
        <v>0</v>
      </c>
    </row>
    <row r="17" spans="1:17" ht="24" customHeight="1" x14ac:dyDescent="0.5">
      <c r="B17" s="1" t="s">
        <v>89</v>
      </c>
      <c r="F17" s="39"/>
      <c r="H17" s="52">
        <v>11</v>
      </c>
      <c r="I17" s="160">
        <v>468266930.26999998</v>
      </c>
      <c r="J17" s="11"/>
      <c r="K17" s="61">
        <v>472036994.20999998</v>
      </c>
      <c r="L17" s="61"/>
      <c r="M17" s="153">
        <v>468266930.26999998</v>
      </c>
      <c r="N17" s="11"/>
      <c r="O17" s="95">
        <v>472036994.21000004</v>
      </c>
    </row>
    <row r="18" spans="1:17" ht="24" customHeight="1" x14ac:dyDescent="0.5">
      <c r="B18" s="1" t="s">
        <v>211</v>
      </c>
      <c r="F18" s="39"/>
      <c r="H18" s="52">
        <v>12</v>
      </c>
      <c r="I18" s="160">
        <v>2027223.87</v>
      </c>
      <c r="J18" s="11"/>
      <c r="K18" s="61">
        <v>0</v>
      </c>
      <c r="L18" s="61"/>
      <c r="M18" s="152">
        <v>0</v>
      </c>
      <c r="N18" s="11"/>
      <c r="O18" s="61">
        <v>0</v>
      </c>
    </row>
    <row r="19" spans="1:17" ht="24" customHeight="1" x14ac:dyDescent="0.5">
      <c r="B19" s="1" t="s">
        <v>140</v>
      </c>
      <c r="F19" s="39"/>
      <c r="I19" s="160">
        <v>7065769.3999999994</v>
      </c>
      <c r="J19" s="11"/>
      <c r="K19" s="61">
        <v>8172135.6100000003</v>
      </c>
      <c r="L19" s="61"/>
      <c r="M19" s="153">
        <v>4355670.3</v>
      </c>
      <c r="N19" s="11"/>
      <c r="O19" s="95">
        <v>5461125.2599999998</v>
      </c>
    </row>
    <row r="20" spans="1:17" ht="24" hidden="1" customHeight="1" x14ac:dyDescent="0.5">
      <c r="B20" s="137" t="s">
        <v>196</v>
      </c>
      <c r="F20" s="39"/>
      <c r="I20" s="160">
        <v>0</v>
      </c>
      <c r="J20" s="11"/>
      <c r="K20" s="61">
        <v>0</v>
      </c>
      <c r="L20" s="61"/>
      <c r="M20" s="152">
        <v>0</v>
      </c>
      <c r="N20" s="11"/>
      <c r="O20" s="61">
        <v>0</v>
      </c>
    </row>
    <row r="21" spans="1:17" s="3" customFormat="1" ht="24" customHeight="1" x14ac:dyDescent="0.5">
      <c r="D21" s="3" t="s">
        <v>42</v>
      </c>
      <c r="H21" s="130"/>
      <c r="I21" s="77">
        <f>SUM(I11:I20)</f>
        <v>2208676250.9000001</v>
      </c>
      <c r="J21" s="31"/>
      <c r="K21" s="77">
        <f>SUM(K11:K20)</f>
        <v>2314954576.3400002</v>
      </c>
      <c r="L21" s="31"/>
      <c r="M21" s="77">
        <f>SUM(M11:M20)</f>
        <v>785229027.49000001</v>
      </c>
      <c r="N21" s="31"/>
      <c r="O21" s="77">
        <f>SUM(O11:O20)</f>
        <v>838164520.48000002</v>
      </c>
      <c r="P21" s="92"/>
      <c r="Q21" s="92"/>
    </row>
    <row r="22" spans="1:17" s="3" customFormat="1" ht="24" customHeight="1" x14ac:dyDescent="0.5">
      <c r="A22" s="3" t="s">
        <v>8</v>
      </c>
      <c r="F22" s="32"/>
      <c r="H22" s="130"/>
      <c r="I22" s="31"/>
      <c r="J22" s="31"/>
      <c r="K22" s="31"/>
      <c r="L22" s="31"/>
      <c r="M22" s="31"/>
      <c r="N22" s="31"/>
      <c r="O22" s="61"/>
    </row>
    <row r="23" spans="1:17" ht="24" customHeight="1" x14ac:dyDescent="0.5">
      <c r="B23" s="1" t="s">
        <v>113</v>
      </c>
      <c r="F23" s="9"/>
      <c r="H23" s="52">
        <v>13</v>
      </c>
      <c r="I23" s="11">
        <v>210741342.47</v>
      </c>
      <c r="J23" s="11"/>
      <c r="K23" s="11">
        <v>210741342.47</v>
      </c>
      <c r="L23" s="11"/>
      <c r="M23" s="11">
        <v>100715917.81</v>
      </c>
      <c r="N23" s="11"/>
      <c r="O23" s="11">
        <v>100715917.81</v>
      </c>
    </row>
    <row r="24" spans="1:17" ht="24" customHeight="1" x14ac:dyDescent="0.5">
      <c r="B24" s="1" t="s">
        <v>60</v>
      </c>
      <c r="F24" s="9"/>
      <c r="H24" s="52">
        <v>14</v>
      </c>
      <c r="I24" s="11">
        <v>215011205.81999999</v>
      </c>
      <c r="J24" s="11"/>
      <c r="K24" s="11">
        <v>36186509.640000001</v>
      </c>
      <c r="L24" s="11"/>
      <c r="M24" s="11">
        <v>37577610.159999996</v>
      </c>
      <c r="N24" s="11"/>
      <c r="O24" s="11">
        <v>36186509.640000001</v>
      </c>
    </row>
    <row r="25" spans="1:17" ht="24" customHeight="1" x14ac:dyDescent="0.5">
      <c r="B25" s="1" t="s">
        <v>74</v>
      </c>
      <c r="F25" s="9"/>
      <c r="H25" s="52">
        <v>15</v>
      </c>
      <c r="I25" s="11">
        <v>2227127109.8099999</v>
      </c>
      <c r="J25" s="11"/>
      <c r="K25" s="11">
        <v>2396466658.5900002</v>
      </c>
      <c r="L25" s="11"/>
      <c r="M25" s="11">
        <v>0</v>
      </c>
      <c r="N25" s="11"/>
      <c r="O25" s="89">
        <v>0</v>
      </c>
    </row>
    <row r="26" spans="1:17" ht="24" customHeight="1" x14ac:dyDescent="0.5">
      <c r="B26" s="1" t="s">
        <v>90</v>
      </c>
      <c r="F26" s="9"/>
      <c r="H26" s="52">
        <v>16</v>
      </c>
      <c r="I26" s="11">
        <v>0</v>
      </c>
      <c r="J26" s="11"/>
      <c r="K26" s="11">
        <v>0</v>
      </c>
      <c r="L26" s="11"/>
      <c r="M26" s="11">
        <v>1266687438.1199999</v>
      </c>
      <c r="N26" s="11"/>
      <c r="O26" s="88">
        <v>1259718625.5599999</v>
      </c>
    </row>
    <row r="27" spans="1:17" ht="24" customHeight="1" x14ac:dyDescent="0.5">
      <c r="B27" s="1" t="s">
        <v>92</v>
      </c>
      <c r="F27" s="9"/>
      <c r="H27" s="52">
        <v>18</v>
      </c>
      <c r="I27" s="11">
        <v>357155490.47000003</v>
      </c>
      <c r="J27" s="11"/>
      <c r="K27" s="11">
        <v>357155490.47000003</v>
      </c>
      <c r="L27" s="11"/>
      <c r="M27" s="11">
        <v>10</v>
      </c>
      <c r="N27" s="11"/>
      <c r="O27" s="11">
        <v>10</v>
      </c>
    </row>
    <row r="28" spans="1:17" ht="24" hidden="1" customHeight="1" x14ac:dyDescent="0.5">
      <c r="B28" s="1" t="s">
        <v>91</v>
      </c>
      <c r="F28" s="9"/>
      <c r="I28" s="11">
        <v>0</v>
      </c>
      <c r="J28" s="11"/>
      <c r="K28" s="11">
        <v>0</v>
      </c>
      <c r="L28" s="11"/>
      <c r="M28" s="11">
        <v>0</v>
      </c>
      <c r="N28" s="11"/>
      <c r="O28" s="61">
        <v>0</v>
      </c>
    </row>
    <row r="29" spans="1:17" ht="24" customHeight="1" x14ac:dyDescent="0.5">
      <c r="B29" s="1" t="s">
        <v>93</v>
      </c>
      <c r="F29" s="9"/>
      <c r="H29" s="52">
        <v>33.299999999999997</v>
      </c>
      <c r="I29" s="11">
        <v>0</v>
      </c>
      <c r="J29" s="11"/>
      <c r="K29" s="11">
        <v>0</v>
      </c>
      <c r="L29" s="11"/>
      <c r="M29" s="11">
        <v>0</v>
      </c>
      <c r="N29" s="11"/>
      <c r="O29" s="11">
        <v>0</v>
      </c>
    </row>
    <row r="30" spans="1:17" ht="24" customHeight="1" x14ac:dyDescent="0.5">
      <c r="B30" s="1" t="s">
        <v>215</v>
      </c>
      <c r="F30" s="9"/>
      <c r="H30" s="52">
        <v>33.299999999999997</v>
      </c>
      <c r="I30" s="11">
        <v>0</v>
      </c>
      <c r="J30" s="11"/>
      <c r="K30" s="11">
        <v>0</v>
      </c>
      <c r="L30" s="11"/>
      <c r="M30" s="11">
        <v>0</v>
      </c>
      <c r="N30" s="11"/>
      <c r="O30" s="61">
        <v>0</v>
      </c>
    </row>
    <row r="31" spans="1:17" ht="24" customHeight="1" x14ac:dyDescent="0.5">
      <c r="B31" s="1" t="s">
        <v>94</v>
      </c>
      <c r="F31" s="9"/>
      <c r="H31" s="52">
        <v>33.299999999999997</v>
      </c>
      <c r="I31" s="61">
        <v>0</v>
      </c>
      <c r="J31" s="11"/>
      <c r="K31" s="61">
        <v>0</v>
      </c>
      <c r="L31" s="61"/>
      <c r="M31" s="11">
        <v>0</v>
      </c>
      <c r="N31" s="11"/>
      <c r="O31" s="61">
        <v>0</v>
      </c>
    </row>
    <row r="32" spans="1:17" ht="24" customHeight="1" x14ac:dyDescent="0.5">
      <c r="B32" s="1" t="s">
        <v>95</v>
      </c>
      <c r="F32" s="9"/>
      <c r="H32" s="52">
        <v>19</v>
      </c>
      <c r="I32" s="61">
        <v>67684316.939999998</v>
      </c>
      <c r="J32" s="11"/>
      <c r="K32" s="61">
        <v>67684316.939999998</v>
      </c>
      <c r="L32" s="61"/>
      <c r="M32" s="61">
        <v>67684316.939999998</v>
      </c>
      <c r="N32" s="11"/>
      <c r="O32" s="61">
        <v>67684316.939999998</v>
      </c>
    </row>
    <row r="33" spans="1:17" ht="24" customHeight="1" x14ac:dyDescent="0.5">
      <c r="B33" s="1" t="s">
        <v>96</v>
      </c>
      <c r="F33" s="9"/>
      <c r="H33" s="52">
        <v>20</v>
      </c>
      <c r="I33" s="61">
        <v>150977601.72999999</v>
      </c>
      <c r="J33" s="11"/>
      <c r="K33" s="61">
        <v>156130488.78999999</v>
      </c>
      <c r="L33" s="61"/>
      <c r="M33" s="61">
        <v>23543851.73</v>
      </c>
      <c r="N33" s="11"/>
      <c r="O33" s="61">
        <v>28696738.790000021</v>
      </c>
    </row>
    <row r="34" spans="1:17" ht="24" customHeight="1" x14ac:dyDescent="0.5">
      <c r="B34" s="1" t="s">
        <v>156</v>
      </c>
      <c r="F34" s="9"/>
      <c r="H34" s="52">
        <v>21</v>
      </c>
      <c r="I34" s="11">
        <v>152526729.75</v>
      </c>
      <c r="J34" s="11"/>
      <c r="K34" s="11">
        <v>139413231.47999999</v>
      </c>
      <c r="L34" s="11"/>
      <c r="M34" s="11">
        <v>123457302.2</v>
      </c>
      <c r="N34" s="11"/>
      <c r="O34" s="11">
        <v>110164468.21000001</v>
      </c>
    </row>
    <row r="35" spans="1:17" ht="24" customHeight="1" x14ac:dyDescent="0.5">
      <c r="B35" s="137" t="s">
        <v>197</v>
      </c>
      <c r="F35" s="9"/>
      <c r="I35" s="61">
        <v>302935.23</v>
      </c>
      <c r="J35" s="11"/>
      <c r="K35" s="11">
        <v>52078.9</v>
      </c>
      <c r="L35" s="11"/>
      <c r="M35" s="11">
        <v>50588.61</v>
      </c>
      <c r="N35" s="11"/>
      <c r="O35" s="61">
        <v>0</v>
      </c>
    </row>
    <row r="36" spans="1:17" ht="24" customHeight="1" x14ac:dyDescent="0.5">
      <c r="B36" s="1" t="s">
        <v>97</v>
      </c>
      <c r="F36" s="9"/>
      <c r="H36" s="52">
        <v>22</v>
      </c>
      <c r="I36" s="11">
        <f>4954130.81</f>
        <v>4954130.8099999996</v>
      </c>
      <c r="J36" s="11"/>
      <c r="K36" s="11">
        <v>4202514.47</v>
      </c>
      <c r="L36" s="11"/>
      <c r="M36" s="11">
        <v>6768281.4000000004</v>
      </c>
      <c r="N36" s="11"/>
      <c r="O36" s="11">
        <v>1020581.07</v>
      </c>
    </row>
    <row r="37" spans="1:17" ht="24" customHeight="1" x14ac:dyDescent="0.5">
      <c r="B37" s="1" t="s">
        <v>98</v>
      </c>
      <c r="F37" s="9"/>
      <c r="I37" s="81">
        <f>90333740.16+0.01</f>
        <v>90333740.170000002</v>
      </c>
      <c r="J37" s="11"/>
      <c r="K37" s="81">
        <v>103778630.49000001</v>
      </c>
      <c r="L37" s="11"/>
      <c r="M37" s="81">
        <v>47248661.689999998</v>
      </c>
      <c r="N37" s="11"/>
      <c r="O37" s="81">
        <v>41805157.430000007</v>
      </c>
      <c r="P37" s="39"/>
    </row>
    <row r="38" spans="1:17" s="3" customFormat="1" ht="24" customHeight="1" x14ac:dyDescent="0.5">
      <c r="D38" s="3" t="s">
        <v>43</v>
      </c>
      <c r="F38" s="32"/>
      <c r="H38" s="130"/>
      <c r="I38" s="31">
        <f>SUM(I23:I37)</f>
        <v>3476814603.1999998</v>
      </c>
      <c r="J38" s="31"/>
      <c r="K38" s="31">
        <f>SUM(K23:K37)</f>
        <v>3471811262.2399998</v>
      </c>
      <c r="L38" s="31"/>
      <c r="M38" s="31">
        <f>SUM(M23:M37)</f>
        <v>1673733978.6600001</v>
      </c>
      <c r="N38" s="31"/>
      <c r="O38" s="31">
        <f>SUM(O23:O37)</f>
        <v>1645992325.45</v>
      </c>
    </row>
    <row r="39" spans="1:17" s="3" customFormat="1" ht="24" customHeight="1" thickBot="1" x14ac:dyDescent="0.55000000000000004">
      <c r="D39" s="3" t="s">
        <v>44</v>
      </c>
      <c r="H39" s="130"/>
      <c r="I39" s="79">
        <f>+I21+I38</f>
        <v>5685490854.1000004</v>
      </c>
      <c r="J39" s="31"/>
      <c r="K39" s="79">
        <f>+K21+K38</f>
        <v>5786765838.5799999</v>
      </c>
      <c r="L39" s="31"/>
      <c r="M39" s="79">
        <f>+M21+M38</f>
        <v>2458963006.1500001</v>
      </c>
      <c r="N39" s="31"/>
      <c r="O39" s="79">
        <f>+O21+O38</f>
        <v>2484156845.9300003</v>
      </c>
      <c r="P39" s="92"/>
      <c r="Q39" s="92"/>
    </row>
    <row r="40" spans="1:17" s="3" customFormat="1" ht="24" customHeight="1" thickTop="1" x14ac:dyDescent="0.5">
      <c r="F40" s="59"/>
      <c r="H40" s="130"/>
      <c r="I40" s="31"/>
      <c r="J40" s="31"/>
      <c r="K40" s="31"/>
      <c r="L40" s="31"/>
      <c r="M40" s="31"/>
      <c r="N40" s="31"/>
      <c r="O40" s="31"/>
      <c r="Q40" s="92"/>
    </row>
    <row r="41" spans="1:17" s="3" customFormat="1" ht="24" customHeight="1" x14ac:dyDescent="0.5">
      <c r="F41" s="59"/>
      <c r="H41" s="130"/>
      <c r="I41" s="32"/>
      <c r="J41" s="129"/>
      <c r="K41" s="129"/>
      <c r="L41" s="31"/>
      <c r="M41" s="31"/>
      <c r="N41" s="31"/>
      <c r="O41" s="31"/>
      <c r="Q41" s="92"/>
    </row>
    <row r="42" spans="1:17" s="3" customFormat="1" ht="24" customHeight="1" x14ac:dyDescent="0.5">
      <c r="F42" s="59"/>
      <c r="H42" s="130"/>
      <c r="I42" s="32"/>
      <c r="J42" s="31"/>
      <c r="K42" s="31"/>
      <c r="L42" s="31"/>
      <c r="M42" s="31"/>
      <c r="N42" s="31"/>
      <c r="O42" s="31"/>
    </row>
    <row r="43" spans="1:17" s="3" customFormat="1" ht="24" customHeight="1" x14ac:dyDescent="0.5">
      <c r="F43" s="59"/>
      <c r="H43" s="130"/>
      <c r="I43" s="32"/>
      <c r="J43" s="31"/>
      <c r="K43" s="32"/>
      <c r="L43" s="31"/>
      <c r="M43" s="31"/>
      <c r="N43" s="31"/>
      <c r="O43" s="31"/>
    </row>
    <row r="44" spans="1:17" s="3" customFormat="1" ht="24" customHeight="1" x14ac:dyDescent="0.5">
      <c r="F44" s="59"/>
      <c r="H44" s="139"/>
      <c r="I44" s="32"/>
      <c r="J44" s="31"/>
      <c r="K44" s="32"/>
      <c r="L44" s="31"/>
      <c r="M44" s="31"/>
      <c r="N44" s="31"/>
      <c r="O44" s="31"/>
    </row>
    <row r="45" spans="1:17" s="3" customFormat="1" ht="24" customHeight="1" x14ac:dyDescent="0.5">
      <c r="F45" s="59"/>
      <c r="H45" s="157"/>
      <c r="I45" s="32"/>
      <c r="J45" s="31"/>
      <c r="K45" s="32"/>
      <c r="L45" s="31"/>
      <c r="M45" s="31"/>
      <c r="N45" s="31"/>
      <c r="O45" s="31"/>
    </row>
    <row r="46" spans="1:17" s="3" customFormat="1" ht="24" customHeight="1" x14ac:dyDescent="0.5">
      <c r="F46" s="59"/>
      <c r="H46" s="157"/>
      <c r="I46" s="32"/>
      <c r="J46" s="31"/>
      <c r="K46" s="32"/>
      <c r="L46" s="31"/>
      <c r="M46" s="31"/>
      <c r="N46" s="31"/>
      <c r="O46" s="31"/>
    </row>
    <row r="47" spans="1:17" s="3" customFormat="1" ht="24" customHeight="1" x14ac:dyDescent="0.5">
      <c r="F47" s="59"/>
      <c r="H47" s="157"/>
      <c r="I47" s="32"/>
      <c r="J47" s="31"/>
      <c r="K47" s="32"/>
      <c r="L47" s="31"/>
      <c r="M47" s="31"/>
      <c r="N47" s="31"/>
      <c r="O47" s="31"/>
    </row>
    <row r="48" spans="1:17" ht="24" customHeight="1" x14ac:dyDescent="0.5">
      <c r="A48" s="1" t="s">
        <v>115</v>
      </c>
      <c r="J48" s="2"/>
      <c r="N48" s="5"/>
    </row>
    <row r="49" spans="1:15" ht="24" customHeight="1" x14ac:dyDescent="0.5">
      <c r="A49" s="205" t="str">
        <f>A1</f>
        <v>บริษัท เอ็ม ดี เอ็กซ์ จำกัด (มหาชน) และบริษัทย่อย</v>
      </c>
      <c r="B49" s="205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  <c r="O49" s="205"/>
    </row>
    <row r="50" spans="1:15" ht="24" customHeight="1" x14ac:dyDescent="0.5">
      <c r="A50" s="205" t="str">
        <f>A2</f>
        <v>งบแสดงฐานะการเงิน</v>
      </c>
      <c r="B50" s="205"/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205"/>
      <c r="N50" s="205"/>
      <c r="O50" s="205"/>
    </row>
    <row r="51" spans="1:15" ht="24" customHeight="1" x14ac:dyDescent="0.5">
      <c r="A51" s="205" t="str">
        <f>A3</f>
        <v>ณ วันที่ 31 ธันวาคม 2562</v>
      </c>
      <c r="B51" s="205"/>
      <c r="C51" s="205"/>
      <c r="D51" s="205"/>
      <c r="E51" s="205"/>
      <c r="F51" s="205"/>
      <c r="G51" s="205"/>
      <c r="H51" s="205"/>
      <c r="I51" s="205"/>
      <c r="J51" s="205"/>
      <c r="K51" s="205"/>
      <c r="L51" s="205"/>
      <c r="M51" s="205"/>
      <c r="N51" s="205"/>
      <c r="O51" s="205"/>
    </row>
    <row r="52" spans="1:15" ht="12" customHeight="1" x14ac:dyDescent="0.5"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</row>
    <row r="53" spans="1:15" s="3" customFormat="1" ht="24" customHeight="1" x14ac:dyDescent="0.5">
      <c r="A53" s="15"/>
      <c r="B53" s="15"/>
      <c r="C53" s="15"/>
      <c r="D53" s="15"/>
      <c r="E53" s="15"/>
      <c r="F53" s="15"/>
      <c r="G53" s="15"/>
      <c r="H53" s="15"/>
      <c r="I53" s="207" t="s">
        <v>1</v>
      </c>
      <c r="J53" s="207"/>
      <c r="K53" s="207"/>
      <c r="L53" s="207"/>
      <c r="M53" s="206" t="s">
        <v>15</v>
      </c>
      <c r="N53" s="206"/>
      <c r="O53" s="206"/>
    </row>
    <row r="54" spans="1:15" s="3" customFormat="1" ht="24" customHeight="1" x14ac:dyDescent="0.5">
      <c r="A54" s="4"/>
      <c r="B54" s="4"/>
      <c r="C54" s="4"/>
      <c r="D54" s="4"/>
      <c r="E54" s="4"/>
      <c r="F54" s="4"/>
      <c r="G54" s="4"/>
      <c r="H54" s="132" t="s">
        <v>51</v>
      </c>
      <c r="I54" s="50" t="str">
        <f>I6</f>
        <v>31 ธันวาคม 2562</v>
      </c>
      <c r="J54" s="8"/>
      <c r="K54" s="50" t="str">
        <f>K6</f>
        <v>31 ธันวาคม 2561</v>
      </c>
      <c r="L54" s="50"/>
      <c r="M54" s="50" t="str">
        <f>M6</f>
        <v>31 ธันวาคม 2562</v>
      </c>
      <c r="N54" s="8"/>
      <c r="O54" s="50" t="str">
        <f>O6</f>
        <v>31 ธันวาคม 2561</v>
      </c>
    </row>
    <row r="55" spans="1:15" s="3" customFormat="1" ht="24" customHeight="1" x14ac:dyDescent="0.5">
      <c r="E55" s="7"/>
      <c r="F55" s="7"/>
      <c r="G55" s="7"/>
      <c r="H55" s="7"/>
      <c r="I55" s="158" t="str">
        <f>I7</f>
        <v>บาท</v>
      </c>
      <c r="J55" s="131"/>
      <c r="K55" s="131" t="str">
        <f>I55</f>
        <v>บาท</v>
      </c>
      <c r="L55" s="140"/>
      <c r="M55" s="140" t="str">
        <f>I55</f>
        <v>บาท</v>
      </c>
      <c r="N55" s="140"/>
      <c r="O55" s="140" t="str">
        <f>I55</f>
        <v>บาท</v>
      </c>
    </row>
    <row r="56" spans="1:15" s="3" customFormat="1" ht="24" customHeight="1" x14ac:dyDescent="0.5">
      <c r="C56" s="49" t="s">
        <v>41</v>
      </c>
      <c r="F56" s="49"/>
      <c r="G56" s="49"/>
      <c r="H56" s="130"/>
      <c r="I56" s="35"/>
      <c r="J56" s="23"/>
      <c r="K56" s="130"/>
      <c r="L56" s="139"/>
      <c r="M56" s="139"/>
      <c r="N56" s="139"/>
      <c r="O56" s="9"/>
    </row>
    <row r="57" spans="1:15" s="3" customFormat="1" ht="24" customHeight="1" x14ac:dyDescent="0.5">
      <c r="A57" s="3" t="s">
        <v>4</v>
      </c>
      <c r="H57" s="130"/>
      <c r="I57" s="42"/>
      <c r="J57" s="33"/>
      <c r="K57" s="59"/>
      <c r="M57" s="59"/>
      <c r="N57" s="7"/>
      <c r="O57" s="9"/>
    </row>
    <row r="58" spans="1:15" s="3" customFormat="1" ht="24" customHeight="1" x14ac:dyDescent="0.5">
      <c r="B58" s="1" t="s">
        <v>141</v>
      </c>
      <c r="F58" s="9"/>
      <c r="G58" s="1"/>
      <c r="H58" s="52">
        <v>33.299999999999997</v>
      </c>
      <c r="I58" s="61">
        <v>2899999</v>
      </c>
      <c r="J58" s="11"/>
      <c r="K58" s="61">
        <v>4214974.97</v>
      </c>
      <c r="L58" s="61"/>
      <c r="M58" s="61">
        <v>508776.95</v>
      </c>
      <c r="N58" s="87"/>
      <c r="O58" s="61">
        <v>472531.77</v>
      </c>
    </row>
    <row r="59" spans="1:15" s="3" customFormat="1" ht="24" customHeight="1" x14ac:dyDescent="0.5">
      <c r="B59" s="1" t="s">
        <v>142</v>
      </c>
      <c r="F59" s="9"/>
      <c r="G59" s="1"/>
      <c r="H59" s="52">
        <v>23</v>
      </c>
      <c r="I59" s="61">
        <v>63881055.75</v>
      </c>
      <c r="J59" s="11"/>
      <c r="K59" s="61">
        <v>48120248.829999998</v>
      </c>
      <c r="L59" s="61"/>
      <c r="M59" s="61">
        <v>34404896.109999999</v>
      </c>
      <c r="N59" s="87"/>
      <c r="O59" s="61">
        <v>24122999.640000001</v>
      </c>
    </row>
    <row r="60" spans="1:15" ht="24" customHeight="1" x14ac:dyDescent="0.5">
      <c r="B60" s="137" t="s">
        <v>198</v>
      </c>
      <c r="C60" s="137"/>
      <c r="F60" s="9"/>
      <c r="I60" s="61"/>
      <c r="J60" s="11"/>
      <c r="K60" s="61"/>
      <c r="L60" s="61"/>
      <c r="M60" s="61"/>
      <c r="N60" s="11"/>
      <c r="O60" s="61"/>
    </row>
    <row r="61" spans="1:15" ht="24" customHeight="1" x14ac:dyDescent="0.5">
      <c r="B61" s="137"/>
      <c r="C61" s="137" t="s">
        <v>157</v>
      </c>
      <c r="F61" s="9"/>
      <c r="H61" s="52">
        <v>24</v>
      </c>
      <c r="I61" s="61">
        <v>164215431.58000001</v>
      </c>
      <c r="J61" s="11"/>
      <c r="K61" s="61">
        <v>263463467.81999999</v>
      </c>
      <c r="L61" s="61"/>
      <c r="M61" s="61">
        <v>399302776.67000002</v>
      </c>
      <c r="N61" s="11"/>
      <c r="O61" s="61">
        <v>416408937.19</v>
      </c>
    </row>
    <row r="62" spans="1:15" ht="24" customHeight="1" x14ac:dyDescent="0.5">
      <c r="B62" s="137"/>
      <c r="C62" s="137" t="s">
        <v>145</v>
      </c>
      <c r="F62" s="9"/>
      <c r="H62" s="52">
        <v>25</v>
      </c>
      <c r="I62" s="11">
        <v>41644736.119999997</v>
      </c>
      <c r="J62" s="11"/>
      <c r="K62" s="11">
        <v>0</v>
      </c>
      <c r="L62" s="11"/>
      <c r="M62" s="61">
        <v>0</v>
      </c>
      <c r="N62" s="11"/>
      <c r="O62" s="11">
        <v>0</v>
      </c>
    </row>
    <row r="63" spans="1:15" ht="24" hidden="1" customHeight="1" x14ac:dyDescent="0.5">
      <c r="B63" s="137" t="s">
        <v>199</v>
      </c>
      <c r="C63" s="138"/>
      <c r="F63" s="9"/>
      <c r="I63" s="11">
        <v>0</v>
      </c>
      <c r="J63" s="11"/>
      <c r="K63" s="11">
        <v>0</v>
      </c>
      <c r="L63" s="11"/>
      <c r="M63" s="61">
        <v>0</v>
      </c>
      <c r="N63" s="11"/>
      <c r="O63" s="11">
        <v>0</v>
      </c>
    </row>
    <row r="64" spans="1:15" s="3" customFormat="1" ht="24" customHeight="1" x14ac:dyDescent="0.5">
      <c r="D64" s="3" t="s">
        <v>45</v>
      </c>
      <c r="F64" s="9"/>
      <c r="H64" s="130"/>
      <c r="I64" s="77">
        <f>SUM(I58:I63)</f>
        <v>272641222.44999999</v>
      </c>
      <c r="J64" s="31"/>
      <c r="K64" s="77">
        <f>SUM(K58:K63)</f>
        <v>315798691.62</v>
      </c>
      <c r="L64" s="31"/>
      <c r="M64" s="77">
        <f>SUM(M58:M63)</f>
        <v>434216449.73000002</v>
      </c>
      <c r="N64" s="31"/>
      <c r="O64" s="77">
        <f>SUM(O58:O63)</f>
        <v>441004468.60000002</v>
      </c>
    </row>
    <row r="65" spans="1:15" s="3" customFormat="1" ht="24" customHeight="1" x14ac:dyDescent="0.5">
      <c r="A65" s="3" t="s">
        <v>9</v>
      </c>
      <c r="F65" s="9"/>
      <c r="H65" s="130"/>
      <c r="I65" s="31"/>
      <c r="J65" s="31"/>
      <c r="K65" s="31"/>
      <c r="L65" s="31"/>
      <c r="M65" s="31"/>
      <c r="N65" s="31"/>
      <c r="O65" s="31"/>
    </row>
    <row r="66" spans="1:15" ht="24" customHeight="1" x14ac:dyDescent="0.5">
      <c r="B66" s="1" t="s">
        <v>144</v>
      </c>
      <c r="F66" s="9"/>
      <c r="H66" s="52">
        <v>17</v>
      </c>
      <c r="I66" s="11">
        <v>61799421.039999999</v>
      </c>
      <c r="J66" s="21"/>
      <c r="K66" s="11">
        <v>61799421.039999999</v>
      </c>
      <c r="L66" s="11"/>
      <c r="M66" s="88">
        <v>0</v>
      </c>
      <c r="N66" s="21"/>
      <c r="O66" s="61">
        <v>0</v>
      </c>
    </row>
    <row r="67" spans="1:15" ht="24" customHeight="1" x14ac:dyDescent="0.5">
      <c r="B67" s="1" t="s">
        <v>157</v>
      </c>
      <c r="F67" s="9"/>
      <c r="H67" s="52">
        <v>24</v>
      </c>
      <c r="I67" s="11">
        <v>0</v>
      </c>
      <c r="J67" s="11"/>
      <c r="K67" s="11">
        <v>9909044.4000000004</v>
      </c>
      <c r="L67" s="11"/>
      <c r="M67" s="154">
        <v>0</v>
      </c>
      <c r="N67" s="11"/>
      <c r="O67" s="11">
        <v>93811574.400000006</v>
      </c>
    </row>
    <row r="68" spans="1:15" ht="24" customHeight="1" x14ac:dyDescent="0.5">
      <c r="B68" s="1" t="s">
        <v>181</v>
      </c>
      <c r="F68" s="9"/>
      <c r="H68" s="52">
        <v>33.299999999999997</v>
      </c>
      <c r="I68" s="61">
        <v>1750000</v>
      </c>
      <c r="J68" s="11"/>
      <c r="K68" s="61">
        <v>1750000</v>
      </c>
      <c r="L68" s="61"/>
      <c r="M68" s="61">
        <v>0</v>
      </c>
      <c r="N68" s="11"/>
      <c r="O68" s="61">
        <v>0</v>
      </c>
    </row>
    <row r="69" spans="1:15" ht="24" customHeight="1" x14ac:dyDescent="0.5">
      <c r="B69" s="1" t="s">
        <v>145</v>
      </c>
      <c r="F69" s="9"/>
      <c r="H69" s="52">
        <v>25</v>
      </c>
      <c r="I69" s="61">
        <v>8757239.1999999993</v>
      </c>
      <c r="J69" s="11"/>
      <c r="K69" s="11">
        <v>50401975.32</v>
      </c>
      <c r="L69" s="11"/>
      <c r="M69" s="88">
        <v>0</v>
      </c>
      <c r="N69" s="21"/>
      <c r="O69" s="61">
        <v>0</v>
      </c>
    </row>
    <row r="70" spans="1:15" ht="24" customHeight="1" x14ac:dyDescent="0.5">
      <c r="B70" s="1" t="s">
        <v>143</v>
      </c>
      <c r="F70" s="9"/>
      <c r="H70" s="52">
        <v>26</v>
      </c>
      <c r="I70" s="61">
        <v>117411909.43000001</v>
      </c>
      <c r="J70" s="11"/>
      <c r="K70" s="61">
        <v>84340736</v>
      </c>
      <c r="L70" s="61"/>
      <c r="M70" s="155">
        <v>32645916</v>
      </c>
      <c r="N70" s="11"/>
      <c r="O70" s="61">
        <v>23361056</v>
      </c>
    </row>
    <row r="71" spans="1:15" ht="24" customHeight="1" x14ac:dyDescent="0.5">
      <c r="B71" s="1" t="s">
        <v>81</v>
      </c>
      <c r="F71" s="9"/>
      <c r="H71" s="53"/>
      <c r="I71" s="61">
        <v>2843245</v>
      </c>
      <c r="J71" s="21"/>
      <c r="K71" s="61">
        <v>3396395</v>
      </c>
      <c r="L71" s="61"/>
      <c r="M71" s="61">
        <v>2695625</v>
      </c>
      <c r="N71" s="21"/>
      <c r="O71" s="61">
        <v>3248775</v>
      </c>
    </row>
    <row r="72" spans="1:15" s="3" customFormat="1" ht="24" customHeight="1" x14ac:dyDescent="0.5">
      <c r="D72" s="3" t="s">
        <v>46</v>
      </c>
      <c r="H72" s="130"/>
      <c r="I72" s="77">
        <f>SUM(I66:I71)</f>
        <v>192561814.67000002</v>
      </c>
      <c r="J72" s="31"/>
      <c r="K72" s="77">
        <f>SUM(K66:K71)</f>
        <v>211597571.75999999</v>
      </c>
      <c r="L72" s="31"/>
      <c r="M72" s="77">
        <f>SUM(M66:M71)</f>
        <v>35341541</v>
      </c>
      <c r="N72" s="31"/>
      <c r="O72" s="77">
        <f>SUM(O66:O71)</f>
        <v>120421405.40000001</v>
      </c>
    </row>
    <row r="73" spans="1:15" s="3" customFormat="1" ht="24" customHeight="1" x14ac:dyDescent="0.5">
      <c r="D73" s="3" t="s">
        <v>47</v>
      </c>
      <c r="H73" s="130"/>
      <c r="I73" s="77">
        <f>+I64+I72</f>
        <v>465203037.12</v>
      </c>
      <c r="J73" s="31"/>
      <c r="K73" s="77">
        <f>+K64+K72</f>
        <v>527396263.38</v>
      </c>
      <c r="L73" s="31"/>
      <c r="M73" s="77">
        <f>+M64+M72</f>
        <v>469557990.73000002</v>
      </c>
      <c r="N73" s="31"/>
      <c r="O73" s="77">
        <f>+O64+O72</f>
        <v>561425874</v>
      </c>
    </row>
    <row r="74" spans="1:15" s="3" customFormat="1" ht="24" customHeight="1" x14ac:dyDescent="0.5">
      <c r="A74" s="3" t="s">
        <v>10</v>
      </c>
      <c r="H74" s="130"/>
      <c r="I74" s="125"/>
      <c r="J74" s="34"/>
      <c r="K74" s="34"/>
      <c r="L74" s="34"/>
      <c r="M74" s="34"/>
      <c r="N74" s="34"/>
      <c r="O74" s="9"/>
    </row>
    <row r="75" spans="1:15" ht="24" customHeight="1" x14ac:dyDescent="0.5">
      <c r="B75" s="1" t="s">
        <v>99</v>
      </c>
      <c r="H75" s="52">
        <v>27</v>
      </c>
      <c r="I75" s="26"/>
      <c r="J75" s="26"/>
      <c r="K75" s="14"/>
      <c r="L75" s="14"/>
      <c r="M75" s="14"/>
      <c r="N75" s="14"/>
    </row>
    <row r="76" spans="1:15" ht="24" customHeight="1" x14ac:dyDescent="0.5">
      <c r="B76" s="1" t="s">
        <v>100</v>
      </c>
      <c r="I76" s="26"/>
      <c r="J76" s="26"/>
      <c r="K76" s="14"/>
      <c r="L76" s="14"/>
      <c r="M76" s="14"/>
      <c r="N76" s="14"/>
    </row>
    <row r="77" spans="1:15" ht="24" customHeight="1" x14ac:dyDescent="0.5">
      <c r="C77" s="1" t="s">
        <v>114</v>
      </c>
      <c r="E77" s="22"/>
      <c r="G77" s="9"/>
      <c r="I77" s="83">
        <v>4756303780</v>
      </c>
      <c r="J77" s="11"/>
      <c r="K77" s="83">
        <v>4756303780</v>
      </c>
      <c r="L77" s="84"/>
      <c r="M77" s="83">
        <v>4756303780</v>
      </c>
      <c r="N77" s="11"/>
      <c r="O77" s="83">
        <v>4756303780</v>
      </c>
    </row>
    <row r="78" spans="1:15" ht="24" customHeight="1" x14ac:dyDescent="0.5">
      <c r="B78" s="1" t="s">
        <v>102</v>
      </c>
      <c r="I78" s="85"/>
      <c r="J78" s="85"/>
      <c r="K78" s="20"/>
      <c r="L78" s="20"/>
      <c r="M78" s="20"/>
      <c r="N78" s="20"/>
      <c r="O78" s="61"/>
    </row>
    <row r="79" spans="1:15" ht="24" customHeight="1" x14ac:dyDescent="0.5">
      <c r="C79" s="1" t="s">
        <v>124</v>
      </c>
      <c r="E79" s="22"/>
      <c r="G79" s="9"/>
      <c r="I79" s="11">
        <v>4755931420</v>
      </c>
      <c r="J79" s="11"/>
      <c r="K79" s="11">
        <v>4755931420</v>
      </c>
      <c r="L79" s="11"/>
      <c r="M79" s="11">
        <v>4755931420</v>
      </c>
      <c r="N79" s="11"/>
      <c r="O79" s="11">
        <v>4755931420</v>
      </c>
    </row>
    <row r="80" spans="1:15" ht="24" customHeight="1" x14ac:dyDescent="0.5">
      <c r="B80" s="1" t="s">
        <v>182</v>
      </c>
      <c r="F80" s="9"/>
      <c r="I80" s="11">
        <f>งบแสดงรวม!G34</f>
        <v>-1324469071.4099998</v>
      </c>
      <c r="J80" s="11"/>
      <c r="K80" s="11">
        <f>งบแสดงรวม!G24</f>
        <v>-1389016353.6099997</v>
      </c>
      <c r="L80" s="11"/>
      <c r="M80" s="11">
        <f>งบแสดงเดี่ยว!G22</f>
        <v>-2783441042.9099998</v>
      </c>
      <c r="N80" s="11"/>
      <c r="O80" s="11">
        <f>งบแสดงเดี่ยว!G15</f>
        <v>-2849002205.98</v>
      </c>
    </row>
    <row r="81" spans="1:15" ht="24" customHeight="1" x14ac:dyDescent="0.5">
      <c r="B81" s="1" t="s">
        <v>86</v>
      </c>
      <c r="F81" s="9"/>
      <c r="I81" s="11">
        <f>งบแสดงรวม!I34</f>
        <v>-645884960</v>
      </c>
      <c r="J81" s="11"/>
      <c r="K81" s="11">
        <f>งบแสดงรวม!I24</f>
        <v>-645884960</v>
      </c>
      <c r="L81" s="11"/>
      <c r="M81" s="11">
        <v>0</v>
      </c>
      <c r="N81" s="11"/>
      <c r="O81" s="11">
        <v>0</v>
      </c>
    </row>
    <row r="82" spans="1:15" ht="24" customHeight="1" x14ac:dyDescent="0.5">
      <c r="B82" s="1" t="s">
        <v>29</v>
      </c>
      <c r="F82" s="9"/>
      <c r="I82" s="11">
        <f>งบแสดงรวม!W34</f>
        <v>-41304019.219999999</v>
      </c>
      <c r="J82" s="11"/>
      <c r="K82" s="11">
        <f>งบแสดงรวม!W24</f>
        <v>31531798.27</v>
      </c>
      <c r="L82" s="11"/>
      <c r="M82" s="11">
        <f>งบแสดงเดี่ยว!I22</f>
        <v>16914638.329999998</v>
      </c>
      <c r="N82" s="11"/>
      <c r="O82" s="61">
        <f>งบแสดงเดี่ยว!I15</f>
        <v>15801757.909999998</v>
      </c>
    </row>
    <row r="83" spans="1:15" s="3" customFormat="1" ht="24" customHeight="1" x14ac:dyDescent="0.5">
      <c r="D83" s="3" t="s">
        <v>48</v>
      </c>
      <c r="F83" s="32"/>
      <c r="H83" s="130"/>
      <c r="I83" s="60">
        <f>SUM(I79:I82)</f>
        <v>2744273369.3700004</v>
      </c>
      <c r="J83" s="31"/>
      <c r="K83" s="60">
        <f>SUM(K79:K82)</f>
        <v>2752561904.6600003</v>
      </c>
      <c r="L83" s="31"/>
      <c r="M83" s="60">
        <f>SUM(M79:M82)</f>
        <v>1989405015.4200001</v>
      </c>
      <c r="N83" s="31"/>
      <c r="O83" s="60">
        <f>SUM(O79:O82)</f>
        <v>1922730971.9300001</v>
      </c>
    </row>
    <row r="84" spans="1:15" ht="24" customHeight="1" x14ac:dyDescent="0.5">
      <c r="B84" s="1" t="s">
        <v>103</v>
      </c>
      <c r="F84" s="9"/>
      <c r="I84" s="81">
        <f>งบแสดงรวม!AA34</f>
        <v>2476014447.6100001</v>
      </c>
      <c r="J84" s="11"/>
      <c r="K84" s="81">
        <f>งบแสดงรวม!AA24</f>
        <v>2506807670.54</v>
      </c>
      <c r="L84" s="11"/>
      <c r="M84" s="81">
        <v>0</v>
      </c>
      <c r="N84" s="11"/>
      <c r="O84" s="61">
        <v>0</v>
      </c>
    </row>
    <row r="85" spans="1:15" s="3" customFormat="1" ht="24" customHeight="1" x14ac:dyDescent="0.5">
      <c r="D85" s="3" t="s">
        <v>49</v>
      </c>
      <c r="F85" s="32"/>
      <c r="H85" s="130"/>
      <c r="I85" s="86">
        <f>SUM(I83:I84)</f>
        <v>5220287816.9800005</v>
      </c>
      <c r="J85" s="31"/>
      <c r="K85" s="86">
        <f>SUM(K83:K84)</f>
        <v>5259369575.2000008</v>
      </c>
      <c r="L85" s="31"/>
      <c r="M85" s="86">
        <f>SUM(M83:M84)</f>
        <v>1989405015.4200001</v>
      </c>
      <c r="N85" s="31"/>
      <c r="O85" s="77">
        <f>SUM(O83:O84)</f>
        <v>1922730971.9300001</v>
      </c>
    </row>
    <row r="86" spans="1:15" s="3" customFormat="1" ht="24" customHeight="1" thickBot="1" x14ac:dyDescent="0.55000000000000004">
      <c r="D86" s="3" t="s">
        <v>50</v>
      </c>
      <c r="H86" s="130"/>
      <c r="I86" s="79">
        <f>I73+I85</f>
        <v>5685490854.1000004</v>
      </c>
      <c r="J86" s="31"/>
      <c r="K86" s="79">
        <f>K73+K85</f>
        <v>5786765838.5800009</v>
      </c>
      <c r="L86" s="31"/>
      <c r="M86" s="79">
        <f>M73+M85</f>
        <v>2458963006.1500001</v>
      </c>
      <c r="N86" s="31"/>
      <c r="O86" s="79">
        <f>O73+O85</f>
        <v>2484156845.9300003</v>
      </c>
    </row>
    <row r="87" spans="1:15" ht="24" customHeight="1" thickTop="1" x14ac:dyDescent="0.5">
      <c r="I87" s="2"/>
      <c r="J87" s="2"/>
      <c r="K87" s="13"/>
      <c r="L87" s="13"/>
      <c r="M87" s="13"/>
      <c r="N87" s="13"/>
    </row>
    <row r="88" spans="1:15" ht="24" customHeight="1" x14ac:dyDescent="0.5">
      <c r="I88" s="2"/>
      <c r="J88" s="2"/>
      <c r="K88" s="13"/>
      <c r="L88" s="13"/>
      <c r="M88" s="13"/>
      <c r="N88" s="13"/>
    </row>
    <row r="89" spans="1:15" ht="24" customHeight="1" x14ac:dyDescent="0.5">
      <c r="I89" s="13"/>
      <c r="J89" s="13"/>
      <c r="K89" s="6"/>
      <c r="L89" s="13"/>
      <c r="M89" s="13"/>
      <c r="N89" s="13"/>
      <c r="O89" s="13"/>
    </row>
    <row r="90" spans="1:15" ht="24" customHeight="1" x14ac:dyDescent="0.5">
      <c r="I90" s="13"/>
      <c r="J90" s="13"/>
      <c r="K90" s="6"/>
      <c r="L90" s="13"/>
      <c r="M90" s="13"/>
      <c r="N90" s="13"/>
      <c r="O90" s="13"/>
    </row>
    <row r="91" spans="1:15" ht="24" customHeight="1" x14ac:dyDescent="0.5">
      <c r="I91" s="13"/>
      <c r="J91" s="13"/>
      <c r="K91" s="6"/>
      <c r="L91" s="13"/>
      <c r="M91" s="13"/>
      <c r="N91" s="13"/>
      <c r="O91" s="13"/>
    </row>
    <row r="92" spans="1:15" ht="24" customHeight="1" x14ac:dyDescent="0.5">
      <c r="I92" s="13"/>
      <c r="J92" s="13"/>
      <c r="K92" s="6"/>
      <c r="L92" s="13"/>
      <c r="M92" s="13"/>
      <c r="N92" s="13"/>
      <c r="O92" s="13"/>
    </row>
    <row r="93" spans="1:15" ht="24" customHeight="1" x14ac:dyDescent="0.5">
      <c r="I93" s="13"/>
      <c r="J93" s="13"/>
      <c r="K93" s="6"/>
      <c r="L93" s="13"/>
      <c r="M93" s="13"/>
      <c r="N93" s="13"/>
      <c r="O93" s="13"/>
    </row>
    <row r="94" spans="1:15" ht="24" customHeight="1" x14ac:dyDescent="0.5">
      <c r="A94" s="1" t="s">
        <v>115</v>
      </c>
      <c r="K94" s="24"/>
      <c r="L94" s="24"/>
      <c r="M94" s="24"/>
      <c r="N94" s="24"/>
    </row>
    <row r="95" spans="1:15" ht="24" customHeight="1" x14ac:dyDescent="0.5">
      <c r="I95" s="9">
        <f>I39-I86</f>
        <v>0</v>
      </c>
      <c r="K95" s="9">
        <f>K39-K86</f>
        <v>0</v>
      </c>
      <c r="L95" s="9">
        <f>L39-L86</f>
        <v>0</v>
      </c>
      <c r="M95" s="9">
        <f>M39-M86</f>
        <v>0</v>
      </c>
      <c r="N95" s="9">
        <f>N39-N86</f>
        <v>0</v>
      </c>
      <c r="O95" s="9">
        <f>O39-O86</f>
        <v>0</v>
      </c>
    </row>
    <row r="96" spans="1:15" ht="24" customHeight="1" x14ac:dyDescent="0.5">
      <c r="I96" s="9"/>
      <c r="K96" s="9"/>
      <c r="L96" s="9"/>
      <c r="M96" s="9"/>
      <c r="N96" s="24"/>
    </row>
    <row r="97" spans="9:15" ht="24" customHeight="1" x14ac:dyDescent="0.5">
      <c r="I97" s="36"/>
      <c r="K97" s="36"/>
      <c r="L97" s="36"/>
      <c r="M97" s="36"/>
      <c r="N97" s="36"/>
      <c r="O97" s="36"/>
    </row>
    <row r="98" spans="9:15" ht="24" customHeight="1" x14ac:dyDescent="0.5">
      <c r="K98" s="24"/>
      <c r="L98" s="24"/>
      <c r="M98" s="24"/>
      <c r="N98" s="24"/>
    </row>
    <row r="99" spans="9:15" ht="24" customHeight="1" x14ac:dyDescent="0.5">
      <c r="I99" s="62"/>
      <c r="K99" s="62"/>
      <c r="L99" s="62"/>
      <c r="M99" s="62"/>
      <c r="N99" s="24"/>
      <c r="O99" s="62"/>
    </row>
    <row r="100" spans="9:15" ht="24" customHeight="1" x14ac:dyDescent="0.5">
      <c r="K100" s="24"/>
      <c r="L100" s="24"/>
      <c r="M100" s="24"/>
      <c r="N100" s="24"/>
    </row>
  </sheetData>
  <mergeCells count="10">
    <mergeCell ref="A51:O51"/>
    <mergeCell ref="M53:O53"/>
    <mergeCell ref="I53:L53"/>
    <mergeCell ref="A1:O1"/>
    <mergeCell ref="A2:O2"/>
    <mergeCell ref="A3:O3"/>
    <mergeCell ref="A49:O49"/>
    <mergeCell ref="A50:O50"/>
    <mergeCell ref="I5:L5"/>
    <mergeCell ref="M5:O5"/>
  </mergeCells>
  <phoneticPr fontId="11" type="noConversion"/>
  <pageMargins left="0.511811023622047" right="0.12" top="0.78740157480314998" bottom="0.59055118110236204" header="0.39370078740157499" footer="0.511811023622047"/>
  <pageSetup paperSize="9" scale="70" firstPageNumber="8" fitToHeight="3" orientation="portrait" useFirstPageNumber="1" r:id="rId1"/>
  <headerFooter scaleWithDoc="0" alignWithMargins="0">
    <oddHeader>&amp;C&amp;"Angsana New,Bold"&amp;16&amp;P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rgb="FF00B0F0"/>
  </sheetPr>
  <dimension ref="A1:O112"/>
  <sheetViews>
    <sheetView view="pageBreakPreview" zoomScale="80" zoomScaleNormal="100" zoomScaleSheetLayoutView="80" workbookViewId="0">
      <selection activeCell="A2" sqref="A2:O2"/>
    </sheetView>
  </sheetViews>
  <sheetFormatPr defaultColWidth="9.140625" defaultRowHeight="24" customHeight="1" x14ac:dyDescent="0.5"/>
  <cols>
    <col min="1" max="2" width="2.85546875" style="1" customWidth="1"/>
    <col min="3" max="3" width="81.42578125" style="1" customWidth="1"/>
    <col min="4" max="4" width="12.85546875" style="1" customWidth="1"/>
    <col min="5" max="5" width="19.140625" style="1" customWidth="1"/>
    <col min="6" max="6" width="1.28515625" style="1" customWidth="1"/>
    <col min="7" max="7" width="19.140625" style="9" customWidth="1"/>
    <col min="8" max="8" width="1.28515625" style="1" customWidth="1"/>
    <col min="9" max="9" width="19.140625" style="22" customWidth="1"/>
    <col min="10" max="10" width="1.28515625" style="1" customWidth="1"/>
    <col min="11" max="11" width="19.140625" style="9" customWidth="1"/>
    <col min="12" max="14" width="15.5703125" style="1" bestFit="1" customWidth="1"/>
    <col min="15" max="16384" width="9.140625" style="1"/>
  </cols>
  <sheetData>
    <row r="1" spans="1:13" ht="24" customHeight="1" x14ac:dyDescent="0.5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</row>
    <row r="2" spans="1:13" ht="24" customHeight="1" x14ac:dyDescent="0.5">
      <c r="A2" s="205" t="s">
        <v>28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</row>
    <row r="3" spans="1:13" ht="24" customHeight="1" x14ac:dyDescent="0.5">
      <c r="A3" s="208" t="s">
        <v>193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</row>
    <row r="4" spans="1:13" ht="12" customHeight="1" x14ac:dyDescent="0.5">
      <c r="A4" s="44"/>
      <c r="B4" s="44"/>
      <c r="C4" s="44"/>
      <c r="D4" s="5"/>
      <c r="E4" s="45"/>
      <c r="F4" s="45"/>
      <c r="G4" s="46"/>
      <c r="H4" s="45"/>
      <c r="I4" s="57"/>
      <c r="J4" s="45"/>
      <c r="K4" s="43"/>
    </row>
    <row r="5" spans="1:13" ht="24" customHeight="1" x14ac:dyDescent="0.5">
      <c r="A5" s="15"/>
      <c r="B5" s="15"/>
      <c r="C5" s="15"/>
      <c r="D5" s="67"/>
      <c r="E5" s="209" t="s">
        <v>1</v>
      </c>
      <c r="F5" s="209"/>
      <c r="G5" s="209"/>
      <c r="H5" s="67"/>
      <c r="I5" s="207" t="s">
        <v>15</v>
      </c>
      <c r="J5" s="207"/>
      <c r="K5" s="207"/>
    </row>
    <row r="6" spans="1:13" ht="24" customHeight="1" x14ac:dyDescent="0.5">
      <c r="A6" s="4"/>
      <c r="B6" s="4"/>
      <c r="C6" s="4"/>
      <c r="D6" s="132" t="s">
        <v>51</v>
      </c>
      <c r="E6" s="50" t="s">
        <v>194</v>
      </c>
      <c r="F6" s="8"/>
      <c r="G6" s="50" t="s">
        <v>168</v>
      </c>
      <c r="H6" s="8"/>
      <c r="I6" s="50" t="str">
        <f>E6</f>
        <v>31 ธันวาคม 2562</v>
      </c>
      <c r="J6" s="8"/>
      <c r="K6" s="50" t="str">
        <f>G6</f>
        <v>31 ธันวาคม 2561</v>
      </c>
    </row>
    <row r="7" spans="1:13" ht="24" customHeight="1" x14ac:dyDescent="0.5">
      <c r="A7" s="7"/>
      <c r="B7" s="7"/>
      <c r="C7" s="7"/>
      <c r="D7" s="7"/>
      <c r="E7" s="158" t="s">
        <v>101</v>
      </c>
      <c r="F7" s="131"/>
      <c r="G7" s="131" t="str">
        <f>E7</f>
        <v>บาท</v>
      </c>
      <c r="H7" s="131"/>
      <c r="I7" s="10" t="str">
        <f>E7</f>
        <v>บาท</v>
      </c>
      <c r="J7" s="131"/>
      <c r="K7" s="131" t="str">
        <f>E7</f>
        <v>บาท</v>
      </c>
    </row>
    <row r="8" spans="1:13" ht="24" customHeight="1" x14ac:dyDescent="0.5">
      <c r="A8" s="5" t="s">
        <v>200</v>
      </c>
      <c r="B8" s="5"/>
      <c r="C8" s="5"/>
      <c r="D8" s="5"/>
      <c r="E8" s="149">
        <v>27357533</v>
      </c>
      <c r="F8" s="21"/>
      <c r="G8" s="149">
        <v>137759806.62</v>
      </c>
      <c r="H8" s="21"/>
      <c r="I8" s="21">
        <v>27357533</v>
      </c>
      <c r="J8" s="21"/>
      <c r="K8" s="148">
        <v>137759806.62</v>
      </c>
    </row>
    <row r="9" spans="1:13" ht="24" customHeight="1" x14ac:dyDescent="0.5">
      <c r="A9" s="137" t="s">
        <v>201</v>
      </c>
      <c r="B9" s="5"/>
      <c r="C9" s="5"/>
      <c r="D9" s="5"/>
      <c r="E9" s="149">
        <v>4056020.51</v>
      </c>
      <c r="F9" s="21"/>
      <c r="G9" s="149">
        <v>0</v>
      </c>
      <c r="H9" s="21"/>
      <c r="I9" s="21">
        <v>0</v>
      </c>
      <c r="J9" s="21"/>
      <c r="K9" s="148">
        <v>0</v>
      </c>
    </row>
    <row r="10" spans="1:13" ht="24" customHeight="1" x14ac:dyDescent="0.5">
      <c r="A10" s="5" t="s">
        <v>19</v>
      </c>
      <c r="B10" s="5"/>
      <c r="C10" s="5"/>
      <c r="D10" s="5"/>
      <c r="E10" s="97">
        <v>31945619.25</v>
      </c>
      <c r="F10" s="21"/>
      <c r="G10" s="97">
        <v>33773852.519999996</v>
      </c>
      <c r="H10" s="21"/>
      <c r="I10" s="21">
        <v>22405316.25</v>
      </c>
      <c r="J10" s="21"/>
      <c r="K10" s="98">
        <v>24233549.52</v>
      </c>
      <c r="L10" s="62"/>
    </row>
    <row r="11" spans="1:13" ht="24" customHeight="1" x14ac:dyDescent="0.5">
      <c r="A11" s="5" t="s">
        <v>20</v>
      </c>
      <c r="B11" s="5"/>
      <c r="C11" s="5"/>
      <c r="D11" s="5"/>
      <c r="E11" s="99">
        <v>135142443.55999997</v>
      </c>
      <c r="F11" s="21"/>
      <c r="G11" s="99">
        <v>130889740.50000001</v>
      </c>
      <c r="H11" s="21"/>
      <c r="I11" s="21">
        <v>135142443.56</v>
      </c>
      <c r="J11" s="21"/>
      <c r="K11" s="100">
        <v>130889740.50000001</v>
      </c>
      <c r="L11" s="62"/>
    </row>
    <row r="12" spans="1:13" ht="24" customHeight="1" x14ac:dyDescent="0.5">
      <c r="A12" s="5" t="s">
        <v>26</v>
      </c>
      <c r="B12" s="5"/>
      <c r="C12" s="5"/>
      <c r="D12" s="5"/>
      <c r="E12" s="101">
        <v>62161075</v>
      </c>
      <c r="F12" s="21"/>
      <c r="G12" s="101">
        <v>63510910</v>
      </c>
      <c r="H12" s="21"/>
      <c r="I12" s="21">
        <v>38580000</v>
      </c>
      <c r="J12" s="21"/>
      <c r="K12" s="21">
        <v>38580000</v>
      </c>
      <c r="L12" s="62"/>
    </row>
    <row r="13" spans="1:13" s="3" customFormat="1" ht="24" customHeight="1" x14ac:dyDescent="0.5">
      <c r="A13" s="3" t="s">
        <v>24</v>
      </c>
      <c r="D13" s="7"/>
      <c r="E13" s="77">
        <f>SUM(E8:E12)</f>
        <v>260662691.31999996</v>
      </c>
      <c r="F13" s="31"/>
      <c r="G13" s="77">
        <f>SUM(G8:G12)</f>
        <v>365934309.63999999</v>
      </c>
      <c r="H13" s="31"/>
      <c r="I13" s="77">
        <f>SUM(I8:I12)</f>
        <v>223485292.81</v>
      </c>
      <c r="J13" s="31"/>
      <c r="K13" s="77">
        <f>SUM(K8:K12)</f>
        <v>331463096.64000005</v>
      </c>
      <c r="L13" s="92"/>
      <c r="M13" s="92"/>
    </row>
    <row r="14" spans="1:13" ht="24" customHeight="1" x14ac:dyDescent="0.5">
      <c r="A14" s="5" t="s">
        <v>202</v>
      </c>
      <c r="B14" s="5"/>
      <c r="C14" s="5"/>
      <c r="D14" s="5"/>
      <c r="E14" s="11">
        <v>-3770063.94</v>
      </c>
      <c r="F14" s="11"/>
      <c r="G14" s="102">
        <v>-26589145.329999998</v>
      </c>
      <c r="H14" s="11"/>
      <c r="I14" s="90">
        <v>-3770063.94</v>
      </c>
      <c r="J14" s="21"/>
      <c r="K14" s="90">
        <v>-26589145.329999998</v>
      </c>
      <c r="L14" s="62"/>
    </row>
    <row r="15" spans="1:13" ht="24" customHeight="1" x14ac:dyDescent="0.5">
      <c r="A15" s="5" t="s">
        <v>203</v>
      </c>
      <c r="B15" s="5"/>
      <c r="C15" s="5"/>
      <c r="D15" s="5"/>
      <c r="E15" s="11">
        <v>-4253396.7</v>
      </c>
      <c r="F15" s="11"/>
      <c r="G15" s="102">
        <v>0</v>
      </c>
      <c r="H15" s="11"/>
      <c r="I15" s="90">
        <v>0</v>
      </c>
      <c r="J15" s="21"/>
      <c r="K15" s="90">
        <v>0</v>
      </c>
      <c r="L15" s="62"/>
    </row>
    <row r="16" spans="1:13" ht="24" customHeight="1" x14ac:dyDescent="0.5">
      <c r="A16" s="5" t="s">
        <v>21</v>
      </c>
      <c r="B16" s="5"/>
      <c r="C16" s="5"/>
      <c r="D16" s="5"/>
      <c r="E16" s="11">
        <v>-12125517.939999999</v>
      </c>
      <c r="F16" s="11"/>
      <c r="G16" s="103">
        <v>-11442024.51</v>
      </c>
      <c r="H16" s="11"/>
      <c r="I16" s="91">
        <v>-18576084.27</v>
      </c>
      <c r="J16" s="21"/>
      <c r="K16" s="91">
        <v>-18340946.09</v>
      </c>
      <c r="L16" s="62"/>
    </row>
    <row r="17" spans="1:15" ht="24" customHeight="1" x14ac:dyDescent="0.5">
      <c r="A17" s="5" t="s">
        <v>22</v>
      </c>
      <c r="B17" s="5"/>
      <c r="C17" s="5"/>
      <c r="D17" s="5"/>
      <c r="E17" s="11">
        <v>-84996451.019999996</v>
      </c>
      <c r="F17" s="11"/>
      <c r="G17" s="146">
        <v>-97101276.969999999</v>
      </c>
      <c r="H17" s="11"/>
      <c r="I17" s="91">
        <v>-81494949.349999994</v>
      </c>
      <c r="J17" s="21"/>
      <c r="K17" s="144">
        <v>-88432244.819999993</v>
      </c>
      <c r="L17" s="62"/>
    </row>
    <row r="18" spans="1:15" ht="24" customHeight="1" x14ac:dyDescent="0.5">
      <c r="A18" s="5" t="s">
        <v>27</v>
      </c>
      <c r="B18" s="5"/>
      <c r="C18" s="5"/>
      <c r="D18" s="5"/>
      <c r="E18" s="81">
        <v>-59398643.140000001</v>
      </c>
      <c r="F18" s="11"/>
      <c r="G18" s="104">
        <v>-48425448.990000002</v>
      </c>
      <c r="H18" s="11"/>
      <c r="I18" s="91">
        <v>-23350895.280000001</v>
      </c>
      <c r="J18" s="21"/>
      <c r="K18" s="105">
        <v>-25170172.66</v>
      </c>
      <c r="L18" s="39"/>
      <c r="M18" s="39"/>
      <c r="N18" s="39"/>
    </row>
    <row r="19" spans="1:15" s="3" customFormat="1" ht="24" customHeight="1" x14ac:dyDescent="0.5">
      <c r="A19" s="3" t="s">
        <v>25</v>
      </c>
      <c r="D19" s="7"/>
      <c r="E19" s="77">
        <f>SUM(E14:E18)</f>
        <v>-164544072.74000001</v>
      </c>
      <c r="F19" s="31"/>
      <c r="G19" s="77">
        <f>SUM(G14:G18)</f>
        <v>-183557895.80000001</v>
      </c>
      <c r="H19" s="31"/>
      <c r="I19" s="156">
        <f>SUM(I14:I18)</f>
        <v>-127191992.84</v>
      </c>
      <c r="J19" s="31"/>
      <c r="K19" s="77">
        <f>SUM(K14:K18)</f>
        <v>-158532508.90000001</v>
      </c>
      <c r="L19" s="59"/>
      <c r="M19" s="59"/>
      <c r="N19" s="59"/>
    </row>
    <row r="20" spans="1:15" ht="24" customHeight="1" x14ac:dyDescent="0.5">
      <c r="A20" s="7" t="s">
        <v>17</v>
      </c>
      <c r="B20" s="7"/>
      <c r="C20" s="7"/>
      <c r="D20" s="7"/>
      <c r="E20" s="55">
        <f>E13+E19</f>
        <v>96118618.579999954</v>
      </c>
      <c r="F20" s="55"/>
      <c r="G20" s="55">
        <f>G13+G19</f>
        <v>182376413.83999997</v>
      </c>
      <c r="H20" s="55"/>
      <c r="I20" s="55">
        <f>I13+I19</f>
        <v>96293299.969999999</v>
      </c>
      <c r="J20" s="55"/>
      <c r="K20" s="55">
        <f>K13+K19</f>
        <v>172930587.74000004</v>
      </c>
      <c r="L20" s="62"/>
      <c r="M20" s="58"/>
      <c r="N20" s="58"/>
      <c r="O20" s="62"/>
    </row>
    <row r="21" spans="1:15" ht="24" customHeight="1" x14ac:dyDescent="0.5">
      <c r="A21" s="5" t="s">
        <v>69</v>
      </c>
      <c r="B21" s="5"/>
      <c r="C21" s="5"/>
      <c r="D21" s="5"/>
      <c r="E21" s="21">
        <v>3352621.549999997</v>
      </c>
      <c r="F21" s="21"/>
      <c r="G21" s="106">
        <v>9122113.3499999996</v>
      </c>
      <c r="H21" s="21"/>
      <c r="I21" s="21">
        <v>40602271.549999997</v>
      </c>
      <c r="J21" s="21"/>
      <c r="K21" s="107">
        <v>38075736.700000003</v>
      </c>
      <c r="L21" s="62"/>
      <c r="M21" s="62"/>
      <c r="N21" s="62"/>
      <c r="O21" s="62"/>
    </row>
    <row r="22" spans="1:15" ht="24" customHeight="1" x14ac:dyDescent="0.5">
      <c r="A22" s="5" t="s">
        <v>130</v>
      </c>
      <c r="B22" s="5"/>
      <c r="C22" s="5"/>
      <c r="D22" s="51"/>
      <c r="E22" s="21">
        <v>0</v>
      </c>
      <c r="F22" s="21"/>
      <c r="G22" s="106">
        <v>14562993.82</v>
      </c>
      <c r="H22" s="21"/>
      <c r="I22" s="21">
        <v>0</v>
      </c>
      <c r="J22" s="21"/>
      <c r="K22" s="107">
        <v>0</v>
      </c>
      <c r="L22" s="62"/>
      <c r="M22" s="62"/>
      <c r="N22" s="62"/>
      <c r="O22" s="62"/>
    </row>
    <row r="23" spans="1:15" ht="24" customHeight="1" x14ac:dyDescent="0.5">
      <c r="A23" s="5" t="s">
        <v>16</v>
      </c>
      <c r="B23" s="5"/>
      <c r="C23" s="5"/>
      <c r="D23" s="5"/>
      <c r="E23" s="21">
        <v>31629759.129999999</v>
      </c>
      <c r="F23" s="21"/>
      <c r="G23" s="110">
        <v>23584273.66</v>
      </c>
      <c r="H23" s="21"/>
      <c r="I23" s="21">
        <v>15773681.07</v>
      </c>
      <c r="J23" s="21"/>
      <c r="K23" s="111">
        <v>16382366.039999999</v>
      </c>
      <c r="L23" s="62"/>
      <c r="M23" s="62"/>
      <c r="N23" s="62"/>
      <c r="O23" s="62"/>
    </row>
    <row r="24" spans="1:15" ht="24" customHeight="1" x14ac:dyDescent="0.5">
      <c r="A24" s="5" t="s">
        <v>54</v>
      </c>
      <c r="B24" s="5"/>
      <c r="C24" s="5"/>
      <c r="D24" s="5"/>
      <c r="E24" s="11">
        <v>17223882.800000001</v>
      </c>
      <c r="F24" s="11"/>
      <c r="G24" s="108">
        <v>83637592.099999994</v>
      </c>
      <c r="H24" s="11"/>
      <c r="I24" s="11">
        <v>28823882.800000001</v>
      </c>
      <c r="J24" s="21"/>
      <c r="K24" s="109">
        <v>13294109.59</v>
      </c>
      <c r="L24" s="62"/>
      <c r="M24" s="62"/>
      <c r="N24" s="62"/>
      <c r="O24" s="62"/>
    </row>
    <row r="25" spans="1:15" ht="24" customHeight="1" x14ac:dyDescent="0.5">
      <c r="A25" s="5" t="s">
        <v>148</v>
      </c>
      <c r="B25" s="5"/>
      <c r="C25" s="5"/>
      <c r="D25" s="7"/>
      <c r="E25" s="11">
        <v>-3469340.98</v>
      </c>
      <c r="F25" s="11"/>
      <c r="G25" s="112">
        <v>-12190759.43</v>
      </c>
      <c r="H25" s="11"/>
      <c r="I25" s="11">
        <v>-3469340.98</v>
      </c>
      <c r="J25" s="11"/>
      <c r="K25" s="113">
        <v>-12190759.43</v>
      </c>
      <c r="L25" s="62"/>
      <c r="M25" s="62"/>
      <c r="N25" s="62"/>
      <c r="O25" s="62"/>
    </row>
    <row r="26" spans="1:15" ht="24" customHeight="1" x14ac:dyDescent="0.5">
      <c r="A26" s="5" t="s">
        <v>18</v>
      </c>
      <c r="B26" s="5"/>
      <c r="C26" s="5"/>
      <c r="D26" s="5"/>
      <c r="E26" s="162">
        <v>-361232108.29000002</v>
      </c>
      <c r="F26" s="11"/>
      <c r="G26" s="147">
        <v>-353066553.30000001</v>
      </c>
      <c r="H26" s="11"/>
      <c r="I26" s="11">
        <v>-110081942.15000001</v>
      </c>
      <c r="J26" s="11"/>
      <c r="K26" s="145">
        <v>-104644952.61</v>
      </c>
      <c r="L26" s="62"/>
      <c r="M26" s="62"/>
      <c r="N26" s="62"/>
      <c r="O26" s="62"/>
    </row>
    <row r="27" spans="1:15" ht="24" customHeight="1" x14ac:dyDescent="0.5">
      <c r="A27" s="40" t="s">
        <v>23</v>
      </c>
      <c r="B27" s="40"/>
      <c r="C27" s="40"/>
      <c r="E27" s="11">
        <v>-7870715.3600000003</v>
      </c>
      <c r="F27" s="11"/>
      <c r="G27" s="11">
        <v>-9046768.5399999991</v>
      </c>
      <c r="H27" s="11">
        <v>-2</v>
      </c>
      <c r="I27" s="21">
        <v>-6777429.6200000001</v>
      </c>
      <c r="J27" s="11"/>
      <c r="K27" s="114">
        <v>-8671452.4600000009</v>
      </c>
      <c r="M27" s="62"/>
      <c r="N27" s="62"/>
    </row>
    <row r="28" spans="1:15" ht="24" customHeight="1" x14ac:dyDescent="0.5">
      <c r="A28" s="5" t="s">
        <v>220</v>
      </c>
      <c r="B28" s="5"/>
      <c r="C28" s="5"/>
      <c r="D28" s="7"/>
      <c r="E28" s="21">
        <v>323966368.82999998</v>
      </c>
      <c r="F28" s="21"/>
      <c r="G28" s="115">
        <v>651912662.26999998</v>
      </c>
      <c r="H28" s="21"/>
      <c r="I28" s="54">
        <v>0</v>
      </c>
      <c r="J28" s="21"/>
      <c r="K28" s="54">
        <v>0</v>
      </c>
      <c r="L28" s="62"/>
      <c r="M28" s="62"/>
      <c r="N28" s="62"/>
      <c r="O28" s="62"/>
    </row>
    <row r="29" spans="1:15" ht="24" customHeight="1" x14ac:dyDescent="0.5">
      <c r="A29" s="7" t="s">
        <v>175</v>
      </c>
      <c r="B29" s="7"/>
      <c r="C29" s="7"/>
      <c r="D29" s="7"/>
      <c r="E29" s="60">
        <f>SUM(E20:E28)</f>
        <v>99719086.259999901</v>
      </c>
      <c r="F29" s="31"/>
      <c r="G29" s="60">
        <f>SUM(G20:G28)</f>
        <v>590891967.76999998</v>
      </c>
      <c r="H29" s="31"/>
      <c r="I29" s="60">
        <f>SUM(I20:I28)</f>
        <v>61164422.639999993</v>
      </c>
      <c r="J29" s="31"/>
      <c r="K29" s="60">
        <f>SUM(K20:K28)</f>
        <v>115175635.57000005</v>
      </c>
      <c r="M29" s="62"/>
      <c r="N29" s="62"/>
    </row>
    <row r="30" spans="1:15" ht="24" customHeight="1" x14ac:dyDescent="0.5">
      <c r="A30" s="5" t="s">
        <v>58</v>
      </c>
      <c r="B30" s="5"/>
      <c r="C30" s="5"/>
      <c r="D30" s="51">
        <v>30.1</v>
      </c>
      <c r="E30" s="81">
        <v>1307944.58</v>
      </c>
      <c r="F30" s="11"/>
      <c r="G30" s="116">
        <v>-339327.81</v>
      </c>
      <c r="H30" s="11"/>
      <c r="I30" s="54">
        <v>5700084.4299999997</v>
      </c>
      <c r="J30" s="21"/>
      <c r="K30" s="117">
        <v>-68614.740000000005</v>
      </c>
      <c r="M30" s="62"/>
    </row>
    <row r="31" spans="1:15" ht="24" customHeight="1" x14ac:dyDescent="0.5">
      <c r="A31" s="7" t="s">
        <v>169</v>
      </c>
      <c r="B31" s="7"/>
      <c r="C31" s="7"/>
      <c r="D31" s="7"/>
      <c r="E31" s="77">
        <f>E29+E30</f>
        <v>101027030.8399999</v>
      </c>
      <c r="F31" s="31"/>
      <c r="G31" s="77">
        <f>G29+G30</f>
        <v>590552639.96000004</v>
      </c>
      <c r="H31" s="31"/>
      <c r="I31" s="77">
        <f>I29+I30</f>
        <v>66864507.069999993</v>
      </c>
      <c r="J31" s="31"/>
      <c r="K31" s="77">
        <f>K29+K30</f>
        <v>115107020.83000006</v>
      </c>
      <c r="M31" s="62"/>
    </row>
    <row r="32" spans="1:15" ht="24" customHeight="1" x14ac:dyDescent="0.5">
      <c r="A32" s="7" t="s">
        <v>59</v>
      </c>
      <c r="B32" s="7"/>
      <c r="C32" s="7"/>
      <c r="D32" s="7"/>
      <c r="E32" s="31"/>
      <c r="F32" s="31"/>
      <c r="G32" s="31"/>
      <c r="H32" s="31"/>
      <c r="I32" s="31"/>
      <c r="J32" s="31"/>
      <c r="K32" s="31"/>
      <c r="M32" s="62"/>
      <c r="N32" s="39"/>
    </row>
    <row r="33" spans="1:15" ht="24" customHeight="1" x14ac:dyDescent="0.5">
      <c r="A33" s="7"/>
      <c r="B33" s="7" t="s">
        <v>104</v>
      </c>
      <c r="C33" s="7"/>
      <c r="D33" s="7"/>
      <c r="E33" s="39"/>
      <c r="F33" s="31"/>
      <c r="G33" s="133"/>
      <c r="H33" s="31"/>
      <c r="I33" s="31"/>
      <c r="J33" s="31"/>
      <c r="K33" s="31"/>
      <c r="M33" s="62"/>
    </row>
    <row r="34" spans="1:15" ht="24" customHeight="1" x14ac:dyDescent="0.5">
      <c r="A34" s="5"/>
      <c r="B34" s="5" t="s">
        <v>158</v>
      </c>
      <c r="C34" s="5"/>
      <c r="D34" s="51">
        <v>30.2</v>
      </c>
      <c r="E34" s="11">
        <v>-1138451.02</v>
      </c>
      <c r="F34" s="11"/>
      <c r="G34" s="118">
        <v>-246111.35</v>
      </c>
      <c r="H34" s="11"/>
      <c r="I34" s="11">
        <v>0</v>
      </c>
      <c r="J34" s="11"/>
      <c r="K34" s="11">
        <v>0</v>
      </c>
      <c r="M34" s="62"/>
    </row>
    <row r="35" spans="1:15" ht="24" customHeight="1" x14ac:dyDescent="0.5">
      <c r="A35" s="5"/>
      <c r="B35" s="5" t="s">
        <v>159</v>
      </c>
      <c r="C35" s="5"/>
      <c r="D35" s="51">
        <v>30.2</v>
      </c>
      <c r="E35" s="11">
        <f>4696452.4+494.76</f>
        <v>4696947.16</v>
      </c>
      <c r="F35" s="11"/>
      <c r="G35" s="119">
        <v>-1586905.15</v>
      </c>
      <c r="H35" s="11"/>
      <c r="I35" s="11">
        <v>1112880.42</v>
      </c>
      <c r="J35" s="11"/>
      <c r="K35" s="120">
        <v>-1586980.15</v>
      </c>
      <c r="L35" s="58"/>
      <c r="M35" s="62"/>
    </row>
    <row r="36" spans="1:15" ht="24" customHeight="1" x14ac:dyDescent="0.5">
      <c r="A36" s="5"/>
      <c r="B36" s="5" t="s">
        <v>160</v>
      </c>
      <c r="C36" s="5"/>
      <c r="D36" s="51">
        <v>30.2</v>
      </c>
      <c r="E36" s="11">
        <v>-115697760.8</v>
      </c>
      <c r="F36" s="11"/>
      <c r="G36" s="119">
        <v>-9529864.6799999997</v>
      </c>
      <c r="H36" s="11"/>
      <c r="I36" s="11">
        <v>0</v>
      </c>
      <c r="J36" s="11"/>
      <c r="K36" s="120">
        <v>0</v>
      </c>
      <c r="L36" s="9"/>
      <c r="M36" s="62"/>
    </row>
    <row r="37" spans="1:15" s="3" customFormat="1" ht="24" customHeight="1" x14ac:dyDescent="0.5">
      <c r="A37" s="7"/>
      <c r="B37" s="7" t="s">
        <v>167</v>
      </c>
      <c r="C37" s="7"/>
      <c r="D37" s="7"/>
      <c r="E37" s="77">
        <f>SUM(E34:E36)</f>
        <v>-112139264.66</v>
      </c>
      <c r="F37" s="31"/>
      <c r="G37" s="77">
        <f>SUM(G34:G36)</f>
        <v>-11362881.18</v>
      </c>
      <c r="H37" s="31"/>
      <c r="I37" s="77">
        <f>SUM(I34:I36)</f>
        <v>1112880.42</v>
      </c>
      <c r="J37" s="31"/>
      <c r="K37" s="77">
        <f>SUM(K34:K36)</f>
        <v>-1586980.15</v>
      </c>
      <c r="L37" s="93"/>
      <c r="M37" s="93"/>
      <c r="O37" s="93"/>
    </row>
    <row r="38" spans="1:15" s="3" customFormat="1" ht="24" customHeight="1" x14ac:dyDescent="0.5">
      <c r="A38" s="7"/>
      <c r="B38" s="7" t="s">
        <v>116</v>
      </c>
      <c r="C38" s="7"/>
      <c r="D38" s="7"/>
      <c r="E38" s="31"/>
      <c r="F38" s="31"/>
      <c r="G38" s="31"/>
      <c r="H38" s="31"/>
      <c r="I38" s="31"/>
      <c r="J38" s="31"/>
      <c r="K38" s="31"/>
      <c r="L38" s="93"/>
      <c r="M38" s="93"/>
    </row>
    <row r="39" spans="1:15" s="3" customFormat="1" ht="24" customHeight="1" x14ac:dyDescent="0.5">
      <c r="A39" s="7"/>
      <c r="B39" s="5" t="s">
        <v>161</v>
      </c>
      <c r="C39" s="5"/>
      <c r="D39" s="51">
        <v>30.2</v>
      </c>
      <c r="E39" s="81">
        <v>-6594174.4000000004</v>
      </c>
      <c r="F39" s="11"/>
      <c r="G39" s="81">
        <v>8367006</v>
      </c>
      <c r="H39" s="11"/>
      <c r="I39" s="81">
        <v>-1303344</v>
      </c>
      <c r="J39" s="11"/>
      <c r="K39" s="81">
        <v>109783.2</v>
      </c>
      <c r="L39" s="93"/>
      <c r="M39" s="93"/>
    </row>
    <row r="40" spans="1:15" s="3" customFormat="1" ht="24" customHeight="1" x14ac:dyDescent="0.5">
      <c r="A40" s="7"/>
      <c r="B40" s="7" t="s">
        <v>166</v>
      </c>
      <c r="C40" s="7"/>
      <c r="D40" s="7"/>
      <c r="E40" s="31">
        <f>SUM(E39:E39)</f>
        <v>-6594174.4000000004</v>
      </c>
      <c r="F40" s="31"/>
      <c r="G40" s="31">
        <f>SUM(G39:G39)</f>
        <v>8367006</v>
      </c>
      <c r="H40" s="31"/>
      <c r="I40" s="31">
        <f>SUM(I39:I39)</f>
        <v>-1303344</v>
      </c>
      <c r="J40" s="31"/>
      <c r="K40" s="31">
        <f>SUM(K39:K39)</f>
        <v>109783.2</v>
      </c>
      <c r="L40" s="59"/>
      <c r="M40" s="59"/>
    </row>
    <row r="41" spans="1:15" s="3" customFormat="1" ht="24" customHeight="1" x14ac:dyDescent="0.5">
      <c r="A41" s="7" t="s">
        <v>117</v>
      </c>
      <c r="B41" s="7"/>
      <c r="C41" s="7"/>
      <c r="D41" s="7"/>
      <c r="E41" s="60">
        <f>+E37+E40</f>
        <v>-118733439.06</v>
      </c>
      <c r="F41" s="31"/>
      <c r="G41" s="60">
        <f>+G37+G40</f>
        <v>-2995875.1799999997</v>
      </c>
      <c r="H41" s="31"/>
      <c r="I41" s="60">
        <f>+I37+I40</f>
        <v>-190463.58000000007</v>
      </c>
      <c r="J41" s="31"/>
      <c r="K41" s="60">
        <f>+K37+K40</f>
        <v>-1477196.95</v>
      </c>
      <c r="L41" s="59"/>
      <c r="M41" s="59"/>
    </row>
    <row r="42" spans="1:15" ht="24" customHeight="1" thickBot="1" x14ac:dyDescent="0.55000000000000004">
      <c r="A42" s="7" t="s">
        <v>118</v>
      </c>
      <c r="B42" s="7"/>
      <c r="C42" s="7"/>
      <c r="D42" s="7"/>
      <c r="E42" s="79">
        <f>+E31+E41</f>
        <v>-17706408.220000103</v>
      </c>
      <c r="F42" s="31"/>
      <c r="G42" s="79">
        <f>+G31+G41</f>
        <v>587556764.78000009</v>
      </c>
      <c r="H42" s="31"/>
      <c r="I42" s="79">
        <f>+I31+I41</f>
        <v>66674043.489999995</v>
      </c>
      <c r="J42" s="31"/>
      <c r="K42" s="79">
        <f>+K31+K41</f>
        <v>113629823.88000005</v>
      </c>
      <c r="L42" s="58"/>
    </row>
    <row r="43" spans="1:15" ht="24" customHeight="1" thickTop="1" x14ac:dyDescent="0.5">
      <c r="A43" s="7"/>
      <c r="B43" s="7"/>
      <c r="C43" s="7"/>
      <c r="D43" s="7"/>
      <c r="E43" s="31"/>
      <c r="F43" s="31"/>
      <c r="G43" s="31"/>
      <c r="H43" s="31"/>
      <c r="I43" s="31"/>
      <c r="J43" s="31"/>
      <c r="K43" s="31"/>
    </row>
    <row r="44" spans="1:15" ht="24" customHeight="1" x14ac:dyDescent="0.5">
      <c r="A44" s="7" t="s">
        <v>190</v>
      </c>
      <c r="B44" s="7"/>
      <c r="C44" s="7"/>
      <c r="D44" s="7"/>
      <c r="E44" s="55"/>
      <c r="F44" s="55"/>
      <c r="G44" s="55"/>
      <c r="H44" s="55"/>
      <c r="I44" s="21"/>
      <c r="J44" s="55"/>
      <c r="K44" s="55"/>
    </row>
    <row r="45" spans="1:15" ht="24" customHeight="1" x14ac:dyDescent="0.5">
      <c r="B45" s="5" t="s">
        <v>105</v>
      </c>
      <c r="C45" s="5"/>
      <c r="D45" s="7"/>
      <c r="E45" s="61">
        <f>E31-E46</f>
        <v>69347220.969999894</v>
      </c>
      <c r="F45" s="11"/>
      <c r="G45" s="61">
        <f>G31-G46</f>
        <v>397632508.01000005</v>
      </c>
      <c r="H45" s="11"/>
      <c r="I45" s="11"/>
      <c r="J45" s="11"/>
      <c r="K45" s="11"/>
    </row>
    <row r="46" spans="1:15" ht="24" customHeight="1" x14ac:dyDescent="0.5">
      <c r="B46" s="5" t="s">
        <v>106</v>
      </c>
      <c r="C46" s="5"/>
      <c r="D46" s="7"/>
      <c r="E46" s="11">
        <v>31679809.870000001</v>
      </c>
      <c r="F46" s="11"/>
      <c r="G46" s="121">
        <v>192920131.94999999</v>
      </c>
      <c r="H46" s="11"/>
      <c r="I46" s="21"/>
      <c r="J46" s="21"/>
      <c r="K46" s="21"/>
      <c r="L46" s="58"/>
    </row>
    <row r="47" spans="1:15" ht="24" customHeight="1" thickBot="1" x14ac:dyDescent="0.55000000000000004">
      <c r="A47" s="7"/>
      <c r="B47" s="7"/>
      <c r="C47" s="7"/>
      <c r="D47" s="7"/>
      <c r="E47" s="79">
        <f>SUM(E45:E46)</f>
        <v>101027030.8399999</v>
      </c>
      <c r="F47" s="31"/>
      <c r="G47" s="79">
        <f>SUM(G45:G46)</f>
        <v>590552639.96000004</v>
      </c>
      <c r="H47" s="31"/>
      <c r="I47" s="31"/>
      <c r="J47" s="31"/>
      <c r="K47" s="31"/>
      <c r="L47" s="9"/>
    </row>
    <row r="48" spans="1:15" ht="24" customHeight="1" thickTop="1" x14ac:dyDescent="0.5">
      <c r="A48" s="7"/>
      <c r="B48" s="7"/>
      <c r="C48" s="7"/>
      <c r="D48" s="7"/>
      <c r="E48" s="31"/>
      <c r="F48" s="31"/>
      <c r="G48" s="31"/>
      <c r="H48" s="31"/>
      <c r="I48" s="31"/>
      <c r="J48" s="31"/>
      <c r="K48" s="31"/>
      <c r="L48" s="58"/>
    </row>
    <row r="49" spans="1:13" ht="24" customHeight="1" x14ac:dyDescent="0.5">
      <c r="A49" s="7" t="s">
        <v>39</v>
      </c>
      <c r="B49" s="7"/>
      <c r="C49" s="7"/>
      <c r="D49" s="7"/>
      <c r="E49" s="55"/>
      <c r="F49" s="55"/>
      <c r="G49" s="55"/>
      <c r="H49" s="55"/>
      <c r="I49" s="55"/>
      <c r="J49" s="55"/>
      <c r="K49" s="55"/>
    </row>
    <row r="50" spans="1:13" ht="24" customHeight="1" x14ac:dyDescent="0.5">
      <c r="A50" s="5"/>
      <c r="B50" s="5" t="s">
        <v>105</v>
      </c>
      <c r="C50" s="5"/>
      <c r="D50" s="7"/>
      <c r="E50" s="61">
        <f>E42-E51</f>
        <v>-8288535.2900000997</v>
      </c>
      <c r="F50" s="11"/>
      <c r="G50" s="61">
        <f>G42-G51</f>
        <v>397810112.01000011</v>
      </c>
      <c r="H50" s="11"/>
      <c r="I50" s="11"/>
      <c r="J50" s="11"/>
      <c r="K50" s="11"/>
    </row>
    <row r="51" spans="1:13" ht="24" customHeight="1" x14ac:dyDescent="0.5">
      <c r="A51" s="5"/>
      <c r="B51" s="5" t="s">
        <v>106</v>
      </c>
      <c r="C51" s="5"/>
      <c r="D51" s="7"/>
      <c r="E51" s="61">
        <f>งบแสดงรวม!AA33</f>
        <v>-9417872.9300000034</v>
      </c>
      <c r="F51" s="11"/>
      <c r="G51" s="122">
        <v>189746652.76999998</v>
      </c>
      <c r="H51" s="11"/>
      <c r="I51" s="21"/>
      <c r="J51" s="21"/>
      <c r="K51" s="21"/>
      <c r="L51" s="58"/>
      <c r="M51" s="39"/>
    </row>
    <row r="52" spans="1:13" ht="24" customHeight="1" thickBot="1" x14ac:dyDescent="0.55000000000000004">
      <c r="A52" s="7"/>
      <c r="B52" s="7"/>
      <c r="C52" s="7"/>
      <c r="D52" s="7"/>
      <c r="E52" s="79">
        <f>SUM(E50:E51)</f>
        <v>-17706408.220000103</v>
      </c>
      <c r="F52" s="31"/>
      <c r="G52" s="79">
        <f>SUM(G50:G51)</f>
        <v>587556764.78000009</v>
      </c>
      <c r="H52" s="31"/>
      <c r="I52" s="31"/>
      <c r="J52" s="31"/>
      <c r="K52" s="31"/>
      <c r="L52" s="58"/>
    </row>
    <row r="53" spans="1:13" ht="24" customHeight="1" thickTop="1" x14ac:dyDescent="0.5">
      <c r="A53" s="7" t="s">
        <v>191</v>
      </c>
      <c r="B53" s="7"/>
      <c r="C53" s="7"/>
      <c r="D53" s="7"/>
      <c r="E53" s="21"/>
      <c r="F53" s="21"/>
      <c r="G53" s="21"/>
      <c r="H53" s="21"/>
      <c r="I53" s="21"/>
      <c r="J53" s="21"/>
      <c r="K53" s="21"/>
    </row>
    <row r="54" spans="1:13" ht="24" customHeight="1" x14ac:dyDescent="0.5">
      <c r="A54" s="5"/>
      <c r="B54" s="5" t="s">
        <v>119</v>
      </c>
      <c r="C54" s="5"/>
      <c r="D54" s="7"/>
      <c r="E54" s="11">
        <f>E45/411005000</f>
        <v>0.16872597892969646</v>
      </c>
      <c r="F54" s="11">
        <f>F45/411005</f>
        <v>0</v>
      </c>
      <c r="G54" s="11">
        <f>G45/411005000</f>
        <v>0.96746391895475736</v>
      </c>
      <c r="H54" s="11"/>
      <c r="I54" s="11">
        <f>I31/475593000</f>
        <v>0.14059186546059338</v>
      </c>
      <c r="J54" s="11"/>
      <c r="K54" s="11">
        <f>K31/475593000</f>
        <v>0.24202841679755602</v>
      </c>
    </row>
    <row r="55" spans="1:13" ht="24" customHeight="1" x14ac:dyDescent="0.5">
      <c r="A55" s="5"/>
      <c r="B55" s="5"/>
      <c r="C55" s="5"/>
      <c r="D55" s="7"/>
      <c r="E55" s="11"/>
      <c r="F55" s="11"/>
      <c r="G55" s="11"/>
      <c r="H55" s="11"/>
      <c r="I55" s="11"/>
      <c r="J55" s="11"/>
      <c r="K55" s="11"/>
    </row>
    <row r="56" spans="1:13" ht="24" customHeight="1" x14ac:dyDescent="0.5">
      <c r="A56" s="1" t="s">
        <v>115</v>
      </c>
      <c r="B56" s="5"/>
      <c r="C56" s="5"/>
      <c r="D56" s="7"/>
      <c r="E56" s="16"/>
      <c r="F56" s="16"/>
      <c r="G56" s="25"/>
      <c r="H56" s="16"/>
      <c r="I56" s="47"/>
      <c r="J56" s="16"/>
      <c r="K56" s="6"/>
    </row>
    <row r="57" spans="1:13" s="5" customFormat="1" ht="24" customHeight="1" x14ac:dyDescent="0.5">
      <c r="A57" s="1"/>
      <c r="B57" s="1"/>
      <c r="C57" s="1"/>
      <c r="D57" s="17"/>
      <c r="E57" s="2"/>
      <c r="F57" s="2"/>
      <c r="G57" s="6"/>
      <c r="H57" s="2"/>
      <c r="I57" s="2"/>
      <c r="J57" s="2"/>
      <c r="K57" s="6"/>
    </row>
    <row r="58" spans="1:13" s="5" customFormat="1" ht="24" customHeight="1" x14ac:dyDescent="0.5">
      <c r="D58" s="17"/>
      <c r="E58" s="6"/>
      <c r="F58" s="6"/>
      <c r="G58" s="6"/>
      <c r="H58" s="2"/>
      <c r="I58" s="2"/>
      <c r="J58" s="2"/>
      <c r="K58" s="6"/>
    </row>
    <row r="59" spans="1:13" s="5" customFormat="1" ht="24" customHeight="1" x14ac:dyDescent="0.5">
      <c r="D59" s="17"/>
      <c r="E59" s="6"/>
      <c r="F59" s="6"/>
      <c r="G59" s="6"/>
      <c r="H59" s="6">
        <f>-H58*20%</f>
        <v>0</v>
      </c>
      <c r="I59" s="2"/>
      <c r="J59" s="2"/>
      <c r="K59" s="6"/>
    </row>
    <row r="60" spans="1:13" s="5" customFormat="1" ht="24" customHeight="1" x14ac:dyDescent="0.5">
      <c r="D60" s="17"/>
      <c r="E60" s="6"/>
      <c r="F60" s="6"/>
      <c r="G60" s="6"/>
      <c r="H60" s="2"/>
      <c r="I60" s="2"/>
      <c r="J60" s="2"/>
      <c r="K60" s="6"/>
    </row>
    <row r="61" spans="1:13" s="5" customFormat="1" ht="24" customHeight="1" x14ac:dyDescent="0.5">
      <c r="D61" s="17"/>
      <c r="E61" s="6"/>
      <c r="F61" s="6"/>
      <c r="G61" s="6"/>
      <c r="H61" s="2"/>
      <c r="I61" s="2"/>
      <c r="J61" s="2"/>
      <c r="K61" s="6"/>
    </row>
    <row r="62" spans="1:13" s="5" customFormat="1" ht="24" customHeight="1" x14ac:dyDescent="0.5">
      <c r="D62" s="17"/>
      <c r="E62" s="6"/>
      <c r="F62" s="6"/>
      <c r="G62" s="6"/>
      <c r="H62" s="2"/>
      <c r="I62" s="2"/>
      <c r="J62" s="2"/>
      <c r="K62" s="6"/>
    </row>
    <row r="63" spans="1:13" s="5" customFormat="1" ht="24" customHeight="1" x14ac:dyDescent="0.5">
      <c r="E63" s="6"/>
      <c r="F63" s="6"/>
      <c r="G63" s="6"/>
      <c r="H63" s="11"/>
      <c r="I63" s="2"/>
      <c r="J63" s="11"/>
      <c r="K63" s="6"/>
    </row>
    <row r="64" spans="1:13" s="5" customFormat="1" ht="24" customHeight="1" x14ac:dyDescent="0.5">
      <c r="E64" s="6"/>
      <c r="F64" s="6"/>
      <c r="G64" s="6"/>
      <c r="H64" s="124">
        <f>SUM(H59:H63)</f>
        <v>0</v>
      </c>
      <c r="I64" s="2"/>
      <c r="J64" s="11"/>
      <c r="K64" s="6"/>
    </row>
    <row r="65" spans="1:11" s="5" customFormat="1" ht="24" customHeight="1" x14ac:dyDescent="0.5">
      <c r="D65" s="17"/>
      <c r="E65" s="6"/>
      <c r="F65" s="6"/>
      <c r="G65" s="6"/>
      <c r="H65" s="11"/>
      <c r="I65" s="2"/>
      <c r="J65" s="11"/>
      <c r="K65" s="6"/>
    </row>
    <row r="66" spans="1:11" s="5" customFormat="1" ht="24" customHeight="1" x14ac:dyDescent="0.5">
      <c r="D66" s="17"/>
      <c r="E66" s="11"/>
      <c r="F66" s="11"/>
      <c r="G66" s="6"/>
      <c r="H66" s="11"/>
      <c r="I66" s="2"/>
      <c r="J66" s="11"/>
      <c r="K66" s="6"/>
    </row>
    <row r="67" spans="1:11" s="5" customFormat="1" ht="24" customHeight="1" x14ac:dyDescent="0.5">
      <c r="D67" s="17"/>
      <c r="E67" s="11"/>
      <c r="F67" s="11"/>
      <c r="G67" s="6"/>
      <c r="H67" s="11"/>
      <c r="I67" s="2"/>
      <c r="J67" s="11"/>
      <c r="K67" s="6"/>
    </row>
    <row r="68" spans="1:11" s="5" customFormat="1" ht="24" customHeight="1" x14ac:dyDescent="0.5">
      <c r="D68" s="17"/>
      <c r="E68" s="11"/>
      <c r="F68" s="11"/>
      <c r="G68" s="6"/>
      <c r="H68" s="11"/>
      <c r="I68" s="2"/>
      <c r="J68" s="11"/>
      <c r="K68" s="6"/>
    </row>
    <row r="69" spans="1:11" s="5" customFormat="1" ht="24" customHeight="1" x14ac:dyDescent="0.5">
      <c r="D69" s="17"/>
      <c r="E69" s="11"/>
      <c r="F69" s="11"/>
      <c r="G69" s="6"/>
      <c r="H69" s="11"/>
      <c r="I69" s="2"/>
      <c r="J69" s="11"/>
      <c r="K69" s="6"/>
    </row>
    <row r="70" spans="1:11" s="5" customFormat="1" ht="24" customHeight="1" x14ac:dyDescent="0.5">
      <c r="A70" s="19"/>
      <c r="B70" s="19"/>
      <c r="C70" s="19"/>
      <c r="D70" s="17"/>
      <c r="E70" s="11"/>
      <c r="F70" s="11"/>
      <c r="G70" s="6"/>
      <c r="H70" s="11"/>
      <c r="I70" s="2"/>
      <c r="J70" s="11"/>
      <c r="K70" s="6"/>
    </row>
    <row r="71" spans="1:11" s="5" customFormat="1" ht="24" customHeight="1" x14ac:dyDescent="0.5">
      <c r="D71" s="17"/>
      <c r="E71" s="11"/>
      <c r="F71" s="11"/>
      <c r="G71" s="6"/>
      <c r="H71" s="11"/>
      <c r="I71" s="2"/>
      <c r="J71" s="11"/>
      <c r="K71" s="6"/>
    </row>
    <row r="72" spans="1:11" s="5" customFormat="1" ht="24" customHeight="1" x14ac:dyDescent="0.5">
      <c r="D72" s="17"/>
      <c r="E72" s="11"/>
      <c r="F72" s="11"/>
      <c r="G72" s="6"/>
      <c r="H72" s="11"/>
      <c r="I72" s="2"/>
      <c r="J72" s="11"/>
      <c r="K72" s="6"/>
    </row>
    <row r="73" spans="1:11" s="5" customFormat="1" ht="24" customHeight="1" x14ac:dyDescent="0.5">
      <c r="E73" s="11"/>
      <c r="F73" s="11"/>
      <c r="G73" s="6"/>
      <c r="H73" s="11"/>
      <c r="I73" s="2"/>
      <c r="J73" s="11"/>
      <c r="K73" s="6"/>
    </row>
    <row r="74" spans="1:11" s="5" customFormat="1" ht="24" customHeight="1" x14ac:dyDescent="0.5">
      <c r="D74" s="17"/>
      <c r="E74" s="11"/>
      <c r="F74" s="11"/>
      <c r="G74" s="6"/>
      <c r="H74" s="11"/>
      <c r="I74" s="2"/>
      <c r="J74" s="11"/>
      <c r="K74" s="6"/>
    </row>
    <row r="75" spans="1:11" s="5" customFormat="1" ht="24" customHeight="1" x14ac:dyDescent="0.5">
      <c r="D75" s="17"/>
      <c r="E75" s="20"/>
      <c r="F75" s="20"/>
      <c r="G75" s="6"/>
      <c r="H75" s="20"/>
      <c r="I75" s="47"/>
      <c r="J75" s="21"/>
      <c r="K75" s="25"/>
    </row>
    <row r="76" spans="1:11" s="5" customFormat="1" ht="24" customHeight="1" x14ac:dyDescent="0.5">
      <c r="D76" s="17"/>
      <c r="E76" s="11"/>
      <c r="F76" s="11"/>
      <c r="G76" s="6"/>
      <c r="H76" s="11"/>
      <c r="I76" s="2"/>
      <c r="J76" s="11"/>
      <c r="K76" s="6"/>
    </row>
    <row r="77" spans="1:11" s="5" customFormat="1" ht="24" customHeight="1" x14ac:dyDescent="0.5">
      <c r="D77" s="17"/>
      <c r="E77" s="11"/>
      <c r="F77" s="11"/>
      <c r="G77" s="6"/>
      <c r="H77" s="11"/>
      <c r="I77" s="2"/>
      <c r="J77" s="11"/>
      <c r="K77" s="6"/>
    </row>
    <row r="78" spans="1:11" s="5" customFormat="1" ht="24" customHeight="1" x14ac:dyDescent="0.5">
      <c r="D78" s="17"/>
      <c r="E78" s="11"/>
      <c r="F78" s="11"/>
      <c r="G78" s="6"/>
      <c r="H78" s="11"/>
      <c r="I78" s="2"/>
      <c r="J78" s="11"/>
      <c r="K78" s="6"/>
    </row>
    <row r="79" spans="1:11" s="5" customFormat="1" ht="24" customHeight="1" x14ac:dyDescent="0.5">
      <c r="D79" s="17"/>
      <c r="E79" s="12"/>
      <c r="F79" s="12"/>
      <c r="G79" s="6"/>
      <c r="H79" s="12"/>
      <c r="I79" s="2"/>
      <c r="J79" s="12"/>
      <c r="K79" s="6"/>
    </row>
    <row r="80" spans="1:11" s="5" customFormat="1" ht="24" customHeight="1" x14ac:dyDescent="0.5">
      <c r="D80" s="17"/>
      <c r="E80" s="2"/>
      <c r="F80" s="2"/>
      <c r="G80" s="6"/>
      <c r="H80" s="2"/>
      <c r="I80" s="2"/>
      <c r="J80" s="2"/>
      <c r="K80" s="6"/>
    </row>
    <row r="81" spans="4:11" s="5" customFormat="1" ht="24" customHeight="1" x14ac:dyDescent="0.5">
      <c r="D81" s="17"/>
      <c r="E81" s="2"/>
      <c r="F81" s="2"/>
      <c r="G81" s="6"/>
      <c r="H81" s="2"/>
      <c r="I81" s="2"/>
      <c r="J81" s="2"/>
      <c r="K81" s="6"/>
    </row>
    <row r="82" spans="4:11" s="5" customFormat="1" ht="24" customHeight="1" x14ac:dyDescent="0.5">
      <c r="E82" s="18"/>
      <c r="F82" s="18"/>
      <c r="G82" s="6"/>
      <c r="I82" s="2"/>
      <c r="K82" s="6"/>
    </row>
    <row r="83" spans="4:11" s="5" customFormat="1" ht="24" customHeight="1" x14ac:dyDescent="0.5">
      <c r="G83" s="6"/>
      <c r="I83" s="2"/>
      <c r="K83" s="6"/>
    </row>
    <row r="84" spans="4:11" s="5" customFormat="1" ht="24" customHeight="1" x14ac:dyDescent="0.5">
      <c r="G84" s="6"/>
      <c r="I84" s="2"/>
      <c r="K84" s="6"/>
    </row>
    <row r="85" spans="4:11" s="5" customFormat="1" ht="24" customHeight="1" x14ac:dyDescent="0.5">
      <c r="G85" s="6"/>
      <c r="I85" s="2"/>
      <c r="K85" s="6"/>
    </row>
    <row r="86" spans="4:11" s="5" customFormat="1" ht="24" customHeight="1" x14ac:dyDescent="0.5">
      <c r="G86" s="6"/>
      <c r="I86" s="2"/>
      <c r="K86" s="6"/>
    </row>
    <row r="87" spans="4:11" s="5" customFormat="1" ht="24" customHeight="1" x14ac:dyDescent="0.5">
      <c r="G87" s="6"/>
      <c r="I87" s="2"/>
      <c r="K87" s="6"/>
    </row>
    <row r="88" spans="4:11" s="5" customFormat="1" ht="24" customHeight="1" x14ac:dyDescent="0.5">
      <c r="G88" s="6"/>
      <c r="I88" s="2"/>
      <c r="K88" s="6"/>
    </row>
    <row r="89" spans="4:11" s="5" customFormat="1" ht="24" customHeight="1" x14ac:dyDescent="0.5">
      <c r="G89" s="6"/>
      <c r="I89" s="2"/>
      <c r="K89" s="6"/>
    </row>
    <row r="90" spans="4:11" s="5" customFormat="1" ht="24" customHeight="1" x14ac:dyDescent="0.5">
      <c r="G90" s="6"/>
      <c r="I90" s="2"/>
      <c r="K90" s="6"/>
    </row>
    <row r="91" spans="4:11" s="5" customFormat="1" ht="24" customHeight="1" x14ac:dyDescent="0.5">
      <c r="G91" s="6"/>
      <c r="I91" s="2"/>
      <c r="K91" s="6"/>
    </row>
    <row r="92" spans="4:11" s="5" customFormat="1" ht="24" customHeight="1" x14ac:dyDescent="0.5">
      <c r="G92" s="6"/>
      <c r="I92" s="2"/>
      <c r="K92" s="6"/>
    </row>
    <row r="93" spans="4:11" s="5" customFormat="1" ht="24" customHeight="1" x14ac:dyDescent="0.5">
      <c r="G93" s="6"/>
      <c r="I93" s="2"/>
      <c r="K93" s="6"/>
    </row>
    <row r="94" spans="4:11" s="5" customFormat="1" ht="24" customHeight="1" x14ac:dyDescent="0.5">
      <c r="G94" s="6"/>
      <c r="I94" s="2"/>
      <c r="K94" s="6"/>
    </row>
    <row r="95" spans="4:11" s="5" customFormat="1" ht="24" customHeight="1" x14ac:dyDescent="0.5">
      <c r="G95" s="6"/>
      <c r="I95" s="2"/>
      <c r="K95" s="6"/>
    </row>
    <row r="96" spans="4:11" s="5" customFormat="1" ht="24" customHeight="1" x14ac:dyDescent="0.5">
      <c r="G96" s="6"/>
      <c r="I96" s="2"/>
      <c r="K96" s="6"/>
    </row>
    <row r="97" spans="7:11" s="5" customFormat="1" ht="24" customHeight="1" x14ac:dyDescent="0.5">
      <c r="G97" s="6"/>
      <c r="I97" s="2"/>
      <c r="K97" s="6"/>
    </row>
    <row r="98" spans="7:11" s="5" customFormat="1" ht="24" customHeight="1" x14ac:dyDescent="0.5">
      <c r="G98" s="6"/>
      <c r="I98" s="2"/>
      <c r="K98" s="6"/>
    </row>
    <row r="99" spans="7:11" s="5" customFormat="1" ht="24" customHeight="1" x14ac:dyDescent="0.5">
      <c r="G99" s="6"/>
      <c r="I99" s="2"/>
      <c r="K99" s="6"/>
    </row>
    <row r="100" spans="7:11" s="5" customFormat="1" ht="24" customHeight="1" x14ac:dyDescent="0.5">
      <c r="G100" s="6"/>
      <c r="I100" s="2"/>
      <c r="K100" s="6"/>
    </row>
    <row r="101" spans="7:11" s="5" customFormat="1" ht="24" customHeight="1" x14ac:dyDescent="0.5">
      <c r="G101" s="6"/>
      <c r="I101" s="2"/>
      <c r="K101" s="6"/>
    </row>
    <row r="102" spans="7:11" s="5" customFormat="1" ht="24" customHeight="1" x14ac:dyDescent="0.5">
      <c r="G102" s="6"/>
      <c r="I102" s="2"/>
      <c r="K102" s="6"/>
    </row>
    <row r="103" spans="7:11" s="5" customFormat="1" ht="24" customHeight="1" x14ac:dyDescent="0.5">
      <c r="G103" s="6"/>
      <c r="I103" s="2"/>
      <c r="K103" s="6"/>
    </row>
    <row r="104" spans="7:11" s="5" customFormat="1" ht="24" customHeight="1" x14ac:dyDescent="0.5">
      <c r="G104" s="6"/>
      <c r="I104" s="2"/>
      <c r="K104" s="6"/>
    </row>
    <row r="105" spans="7:11" s="5" customFormat="1" ht="24" customHeight="1" x14ac:dyDescent="0.5">
      <c r="G105" s="6"/>
      <c r="I105" s="2"/>
      <c r="K105" s="6"/>
    </row>
    <row r="106" spans="7:11" s="5" customFormat="1" ht="24" customHeight="1" x14ac:dyDescent="0.5">
      <c r="G106" s="6"/>
      <c r="I106" s="2"/>
      <c r="K106" s="6"/>
    </row>
    <row r="107" spans="7:11" s="5" customFormat="1" ht="24" customHeight="1" x14ac:dyDescent="0.5">
      <c r="G107" s="6"/>
      <c r="I107" s="2"/>
      <c r="K107" s="6"/>
    </row>
    <row r="108" spans="7:11" s="5" customFormat="1" ht="24" customHeight="1" x14ac:dyDescent="0.5">
      <c r="G108" s="6"/>
      <c r="I108" s="2"/>
      <c r="K108" s="6"/>
    </row>
    <row r="109" spans="7:11" s="5" customFormat="1" ht="24" customHeight="1" x14ac:dyDescent="0.5">
      <c r="G109" s="6"/>
      <c r="I109" s="2"/>
      <c r="K109" s="6"/>
    </row>
    <row r="110" spans="7:11" s="5" customFormat="1" ht="24" customHeight="1" x14ac:dyDescent="0.5">
      <c r="G110" s="6"/>
      <c r="I110" s="2"/>
      <c r="K110" s="6"/>
    </row>
    <row r="111" spans="7:11" s="5" customFormat="1" ht="24" customHeight="1" x14ac:dyDescent="0.5">
      <c r="G111" s="6"/>
      <c r="I111" s="2"/>
      <c r="K111" s="6"/>
    </row>
    <row r="112" spans="7:11" s="5" customFormat="1" ht="24" customHeight="1" x14ac:dyDescent="0.5">
      <c r="G112" s="6"/>
      <c r="I112" s="2"/>
      <c r="K112" s="6"/>
    </row>
  </sheetData>
  <mergeCells count="5">
    <mergeCell ref="A1:K1"/>
    <mergeCell ref="A2:K2"/>
    <mergeCell ref="A3:K3"/>
    <mergeCell ref="E5:G5"/>
    <mergeCell ref="I5:K5"/>
  </mergeCells>
  <pageMargins left="0.51181102362204722" right="0" top="0.6692913385826772" bottom="0.27559055118110237" header="0.31496062992125984" footer="0.15748031496062992"/>
  <pageSetup paperSize="9" scale="58" firstPageNumber="10" orientation="portrait" useFirstPageNumber="1" r:id="rId1"/>
  <headerFooter scaleWithDoc="0" alignWithMargins="0">
    <oddHeader>&amp;C&amp;"Angsana New,Bold"&amp;P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F0"/>
  </sheetPr>
  <dimension ref="A1:BG84"/>
  <sheetViews>
    <sheetView view="pageBreakPreview" topLeftCell="A16" zoomScale="80" zoomScaleNormal="100" zoomScaleSheetLayoutView="80" workbookViewId="0">
      <selection activeCell="A2" sqref="A2:O2"/>
    </sheetView>
  </sheetViews>
  <sheetFormatPr defaultColWidth="9.140625" defaultRowHeight="24" customHeight="1" x14ac:dyDescent="0.5"/>
  <cols>
    <col min="1" max="2" width="3.140625" style="1" customWidth="1"/>
    <col min="3" max="3" width="52.7109375" style="41" customWidth="1"/>
    <col min="4" max="4" width="8.85546875" style="41" customWidth="1"/>
    <col min="5" max="5" width="18.5703125" style="1" customWidth="1"/>
    <col min="6" max="6" width="0.85546875" style="1" customWidth="1"/>
    <col min="7" max="7" width="18.5703125" style="1" customWidth="1"/>
    <col min="8" max="8" width="0.85546875" style="1" customWidth="1"/>
    <col min="9" max="9" width="18.5703125" style="1" customWidth="1"/>
    <col min="10" max="10" width="0.85546875" style="1" customWidth="1"/>
    <col min="11" max="11" width="18.5703125" style="1" customWidth="1"/>
    <col min="12" max="12" width="0.85546875" style="1" customWidth="1"/>
    <col min="13" max="13" width="18.5703125" style="1" customWidth="1"/>
    <col min="14" max="14" width="0.85546875" style="1" customWidth="1"/>
    <col min="15" max="15" width="19.5703125" style="1" customWidth="1"/>
    <col min="16" max="16" width="0.85546875" style="1" customWidth="1"/>
    <col min="17" max="17" width="19.5703125" style="1" customWidth="1"/>
    <col min="18" max="18" width="0.85546875" style="1" customWidth="1"/>
    <col min="19" max="19" width="19.5703125" style="1" customWidth="1"/>
    <col min="20" max="20" width="0.85546875" style="1" customWidth="1"/>
    <col min="21" max="21" width="20.5703125" style="1" customWidth="1"/>
    <col min="22" max="22" width="0.85546875" style="1" customWidth="1"/>
    <col min="23" max="23" width="19.5703125" style="1" customWidth="1"/>
    <col min="24" max="24" width="0.85546875" style="1" customWidth="1"/>
    <col min="25" max="25" width="18.5703125" style="1" customWidth="1"/>
    <col min="26" max="26" width="0.85546875" style="1" customWidth="1"/>
    <col min="27" max="27" width="18.5703125" style="1" customWidth="1"/>
    <col min="28" max="28" width="0.85546875" style="1" customWidth="1"/>
    <col min="29" max="29" width="18.5703125" style="1" customWidth="1"/>
    <col min="30" max="30" width="18.42578125" style="5" bestFit="1" customWidth="1"/>
    <col min="31" max="31" width="16.85546875" style="6" customWidth="1"/>
    <col min="32" max="33" width="13.85546875" style="5" bestFit="1" customWidth="1"/>
    <col min="34" max="59" width="9.140625" style="5"/>
    <col min="60" max="16384" width="9.140625" style="1"/>
  </cols>
  <sheetData>
    <row r="1" spans="1:59" s="3" customFormat="1" ht="24" customHeight="1" x14ac:dyDescent="0.5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7"/>
      <c r="AE1" s="33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</row>
    <row r="2" spans="1:59" s="3" customFormat="1" ht="24" customHeight="1" x14ac:dyDescent="0.5">
      <c r="A2" s="205" t="s">
        <v>52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7"/>
      <c r="AE2" s="33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</row>
    <row r="3" spans="1:59" s="3" customFormat="1" ht="24" customHeight="1" x14ac:dyDescent="0.5">
      <c r="A3" s="205" t="str">
        <f>งบกำไรขาดทุนเบ็ดเสร็จ!A3</f>
        <v>สำหรับปีสิ้นสุดวันที่ 31 ธันวาคม 2562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7"/>
      <c r="AE3" s="33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</row>
    <row r="4" spans="1:59" s="3" customFormat="1" ht="24" customHeight="1" x14ac:dyDescent="0.5">
      <c r="A4" s="126"/>
      <c r="B4" s="126"/>
      <c r="C4" s="126"/>
      <c r="D4" s="126"/>
      <c r="E4" s="126"/>
      <c r="F4" s="126"/>
      <c r="G4" s="126"/>
      <c r="H4" s="157"/>
      <c r="I4" s="157"/>
      <c r="J4" s="157"/>
      <c r="K4" s="126"/>
      <c r="L4" s="126"/>
      <c r="M4" s="126"/>
      <c r="N4" s="126"/>
      <c r="O4" s="126"/>
      <c r="P4" s="126"/>
      <c r="Q4" s="126"/>
      <c r="R4" s="157"/>
      <c r="S4" s="157"/>
      <c r="T4" s="157"/>
      <c r="U4" s="157"/>
      <c r="V4" s="157"/>
      <c r="W4" s="126"/>
      <c r="X4" s="126"/>
      <c r="Y4" s="126"/>
      <c r="Z4" s="126"/>
      <c r="AA4" s="126"/>
      <c r="AB4" s="126"/>
      <c r="AC4" s="64"/>
      <c r="AD4" s="7"/>
      <c r="AE4" s="33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59" s="3" customFormat="1" ht="24" customHeight="1" x14ac:dyDescent="0.5">
      <c r="A5" s="65"/>
      <c r="B5" s="65"/>
      <c r="C5" s="65"/>
      <c r="D5" s="65"/>
      <c r="E5" s="210" t="s">
        <v>1</v>
      </c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7"/>
      <c r="AE5" s="33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</row>
    <row r="6" spans="1:59" s="3" customFormat="1" ht="24" customHeight="1" x14ac:dyDescent="0.5">
      <c r="A6" s="128"/>
      <c r="B6" s="128"/>
      <c r="C6" s="128"/>
      <c r="D6" s="128"/>
      <c r="E6" s="211" t="s">
        <v>38</v>
      </c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128"/>
      <c r="AA6" s="128" t="s">
        <v>68</v>
      </c>
      <c r="AB6" s="128"/>
      <c r="AC6" s="128" t="s">
        <v>11</v>
      </c>
      <c r="AD6" s="7"/>
      <c r="AE6" s="33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</row>
    <row r="7" spans="1:59" s="3" customFormat="1" ht="24" customHeight="1" x14ac:dyDescent="0.5">
      <c r="A7" s="7"/>
      <c r="B7" s="7"/>
      <c r="C7" s="66"/>
      <c r="D7" s="66"/>
      <c r="E7" s="127" t="s">
        <v>30</v>
      </c>
      <c r="F7" s="128"/>
      <c r="G7" s="127" t="s">
        <v>182</v>
      </c>
      <c r="H7" s="159"/>
      <c r="I7" s="158" t="s">
        <v>86</v>
      </c>
      <c r="J7" s="159" t="s">
        <v>2</v>
      </c>
      <c r="K7" s="211" t="s">
        <v>29</v>
      </c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67"/>
      <c r="Y7" s="128" t="s">
        <v>11</v>
      </c>
      <c r="Z7" s="127"/>
      <c r="AA7" s="127" t="s">
        <v>66</v>
      </c>
      <c r="AB7" s="127"/>
      <c r="AC7" s="126" t="s">
        <v>10</v>
      </c>
      <c r="AD7" s="7"/>
      <c r="AE7" s="33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</row>
    <row r="8" spans="1:59" s="3" customFormat="1" ht="24" customHeight="1" x14ac:dyDescent="0.5">
      <c r="A8" s="7"/>
      <c r="B8" s="7"/>
      <c r="C8" s="66"/>
      <c r="D8" s="66"/>
      <c r="E8" s="127" t="s">
        <v>14</v>
      </c>
      <c r="F8" s="127"/>
      <c r="G8" s="127"/>
      <c r="H8" s="158"/>
      <c r="I8" s="158"/>
      <c r="J8" s="158"/>
      <c r="K8" s="210" t="s">
        <v>59</v>
      </c>
      <c r="L8" s="210"/>
      <c r="M8" s="210"/>
      <c r="N8" s="210"/>
      <c r="O8" s="210"/>
      <c r="P8" s="210"/>
      <c r="Q8" s="210"/>
      <c r="R8" s="158"/>
      <c r="S8" s="158" t="s">
        <v>62</v>
      </c>
      <c r="T8" s="158"/>
      <c r="U8" s="158" t="s">
        <v>73</v>
      </c>
      <c r="V8" s="158"/>
      <c r="W8" s="127" t="s">
        <v>35</v>
      </c>
      <c r="X8" s="127"/>
      <c r="Y8" s="127" t="s">
        <v>10</v>
      </c>
      <c r="Z8" s="127"/>
      <c r="AA8" s="127" t="s">
        <v>67</v>
      </c>
      <c r="AB8" s="127"/>
      <c r="AC8" s="127"/>
      <c r="AD8" s="7"/>
      <c r="AE8" s="33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</row>
    <row r="9" spans="1:59" s="3" customFormat="1" ht="24" customHeight="1" x14ac:dyDescent="0.5">
      <c r="A9" s="7"/>
      <c r="B9" s="7"/>
      <c r="C9" s="66"/>
      <c r="D9" s="66"/>
      <c r="E9" s="127"/>
      <c r="F9" s="127"/>
      <c r="G9" s="127"/>
      <c r="H9" s="158"/>
      <c r="I9" s="158"/>
      <c r="J9" s="158"/>
      <c r="K9" s="127" t="s">
        <v>33</v>
      </c>
      <c r="L9" s="127"/>
      <c r="M9" s="127" t="s">
        <v>60</v>
      </c>
      <c r="N9" s="127"/>
      <c r="O9" s="127" t="s">
        <v>154</v>
      </c>
      <c r="P9" s="127"/>
      <c r="Q9" s="127" t="s">
        <v>71</v>
      </c>
      <c r="R9" s="158"/>
      <c r="S9" s="158" t="s">
        <v>63</v>
      </c>
      <c r="T9" s="158"/>
      <c r="U9" s="158" t="s">
        <v>74</v>
      </c>
      <c r="V9" s="158"/>
      <c r="W9" s="127" t="s">
        <v>36</v>
      </c>
      <c r="X9" s="127"/>
      <c r="Y9" s="127" t="s">
        <v>37</v>
      </c>
      <c r="Z9" s="127"/>
      <c r="AB9" s="127"/>
      <c r="AC9" s="127"/>
      <c r="AD9" s="7"/>
      <c r="AE9" s="33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</row>
    <row r="10" spans="1:59" s="3" customFormat="1" ht="24" customHeight="1" x14ac:dyDescent="0.5">
      <c r="A10" s="7"/>
      <c r="B10" s="7"/>
      <c r="C10" s="66"/>
      <c r="D10" s="127" t="s">
        <v>51</v>
      </c>
      <c r="E10" s="127"/>
      <c r="F10" s="127"/>
      <c r="G10" s="127"/>
      <c r="H10" s="158"/>
      <c r="I10" s="158"/>
      <c r="J10" s="158"/>
      <c r="K10" s="127" t="s">
        <v>34</v>
      </c>
      <c r="L10" s="127"/>
      <c r="M10" s="127"/>
      <c r="N10" s="127"/>
      <c r="O10" s="127" t="s">
        <v>72</v>
      </c>
      <c r="P10" s="127"/>
      <c r="Q10" s="127" t="s">
        <v>72</v>
      </c>
      <c r="R10" s="158"/>
      <c r="S10" s="158" t="s">
        <v>64</v>
      </c>
      <c r="T10" s="158"/>
      <c r="U10" s="158"/>
      <c r="V10" s="158"/>
      <c r="W10" s="127"/>
      <c r="X10" s="127"/>
      <c r="Z10" s="127"/>
      <c r="AA10" s="127"/>
      <c r="AB10" s="127"/>
      <c r="AC10" s="127"/>
      <c r="AD10" s="7"/>
      <c r="AE10" s="33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</row>
    <row r="11" spans="1:59" s="3" customFormat="1" ht="24" customHeight="1" x14ac:dyDescent="0.5">
      <c r="A11" s="7"/>
      <c r="B11" s="7"/>
      <c r="C11" s="66"/>
      <c r="D11" s="127"/>
      <c r="E11" s="127"/>
      <c r="F11" s="127"/>
      <c r="G11" s="123"/>
      <c r="H11" s="158"/>
      <c r="I11" s="158"/>
      <c r="J11" s="158"/>
      <c r="K11" s="127"/>
      <c r="L11" s="127"/>
      <c r="M11" s="127"/>
      <c r="N11" s="127"/>
      <c r="O11" s="127" t="s">
        <v>155</v>
      </c>
      <c r="P11" s="127"/>
      <c r="Q11" s="127"/>
      <c r="R11" s="158"/>
      <c r="S11" s="158" t="s">
        <v>65</v>
      </c>
      <c r="T11" s="158"/>
      <c r="U11" s="158"/>
      <c r="V11" s="158"/>
      <c r="W11" s="127"/>
      <c r="X11" s="127"/>
      <c r="Z11" s="127"/>
      <c r="AA11" s="127"/>
      <c r="AB11" s="127"/>
      <c r="AC11" s="127"/>
      <c r="AD11" s="7"/>
      <c r="AE11" s="33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</row>
    <row r="12" spans="1:59" s="3" customFormat="1" ht="24" customHeight="1" x14ac:dyDescent="0.5">
      <c r="A12" s="15"/>
      <c r="B12" s="15"/>
      <c r="C12" s="68"/>
      <c r="D12" s="68"/>
      <c r="E12" s="76" t="s">
        <v>101</v>
      </c>
      <c r="F12" s="76"/>
      <c r="G12" s="76" t="s">
        <v>101</v>
      </c>
      <c r="H12" s="76"/>
      <c r="I12" s="76" t="s">
        <v>101</v>
      </c>
      <c r="J12" s="76"/>
      <c r="K12" s="76" t="s">
        <v>101</v>
      </c>
      <c r="L12" s="76"/>
      <c r="M12" s="76" t="s">
        <v>101</v>
      </c>
      <c r="N12" s="76"/>
      <c r="O12" s="76" t="s">
        <v>101</v>
      </c>
      <c r="P12" s="76"/>
      <c r="Q12" s="76" t="s">
        <v>101</v>
      </c>
      <c r="R12" s="76"/>
      <c r="S12" s="76" t="s">
        <v>101</v>
      </c>
      <c r="T12" s="76"/>
      <c r="U12" s="76" t="s">
        <v>101</v>
      </c>
      <c r="V12" s="76"/>
      <c r="W12" s="76" t="s">
        <v>101</v>
      </c>
      <c r="X12" s="76"/>
      <c r="Y12" s="76" t="s">
        <v>101</v>
      </c>
      <c r="Z12" s="76"/>
      <c r="AA12" s="76" t="s">
        <v>101</v>
      </c>
      <c r="AB12" s="76"/>
      <c r="AC12" s="76" t="s">
        <v>101</v>
      </c>
      <c r="AD12" s="7"/>
      <c r="AE12" s="33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</row>
    <row r="13" spans="1:59" s="5" customFormat="1" ht="24" customHeight="1" x14ac:dyDescent="0.5">
      <c r="A13" s="7" t="s">
        <v>170</v>
      </c>
      <c r="B13" s="7"/>
      <c r="C13" s="51"/>
      <c r="D13" s="51"/>
      <c r="E13" s="31">
        <v>4755931420</v>
      </c>
      <c r="F13" s="31"/>
      <c r="G13" s="31">
        <v>-1794917129.6699998</v>
      </c>
      <c r="H13" s="31"/>
      <c r="I13" s="31">
        <v>-645884960</v>
      </c>
      <c r="J13" s="31"/>
      <c r="K13" s="31">
        <v>-5543213.0999999996</v>
      </c>
      <c r="L13" s="31"/>
      <c r="M13" s="31">
        <v>16256870.760000002</v>
      </c>
      <c r="N13" s="31"/>
      <c r="O13" s="31">
        <v>27617159.340000004</v>
      </c>
      <c r="P13" s="31"/>
      <c r="Q13" s="31">
        <v>38330817</v>
      </c>
      <c r="R13" s="31"/>
      <c r="S13" s="31">
        <v>-160294.72</v>
      </c>
      <c r="T13" s="31"/>
      <c r="U13" s="31">
        <v>1451940.04</v>
      </c>
      <c r="V13" s="31"/>
      <c r="W13" s="31">
        <f>SUM(Q13:U13)</f>
        <v>39622462.32</v>
      </c>
      <c r="X13" s="31"/>
      <c r="Y13" s="31">
        <f>E13+I13+G13+W13</f>
        <v>2354751792.6500001</v>
      </c>
      <c r="Z13" s="31"/>
      <c r="AA13" s="31">
        <v>2338436381.9099998</v>
      </c>
      <c r="AB13" s="31"/>
      <c r="AC13" s="31">
        <f>Y13+AA13</f>
        <v>4693188174.5599995</v>
      </c>
      <c r="AD13" s="63"/>
      <c r="AE13" s="63"/>
      <c r="AF13" s="63"/>
      <c r="AG13" s="63"/>
      <c r="AH13" s="63"/>
      <c r="AI13" s="63"/>
      <c r="AJ13" s="63"/>
      <c r="AK13" s="63"/>
      <c r="AL13" s="63"/>
      <c r="AM13" s="63"/>
    </row>
    <row r="14" spans="1:59" s="7" customFormat="1" ht="24" customHeight="1" x14ac:dyDescent="0.5">
      <c r="A14" s="7" t="s">
        <v>70</v>
      </c>
      <c r="C14" s="66"/>
      <c r="D14" s="66"/>
      <c r="E14" s="31"/>
      <c r="F14" s="78"/>
      <c r="G14" s="31"/>
      <c r="H14" s="11"/>
      <c r="I14" s="31"/>
      <c r="J14" s="11"/>
      <c r="K14" s="31"/>
      <c r="L14" s="78"/>
      <c r="M14" s="31"/>
      <c r="N14" s="31"/>
      <c r="O14" s="31"/>
      <c r="P14" s="31"/>
      <c r="Q14" s="31"/>
      <c r="R14" s="31"/>
      <c r="S14" s="31"/>
      <c r="T14" s="31"/>
      <c r="U14" s="31"/>
      <c r="V14" s="11"/>
      <c r="W14" s="11"/>
      <c r="X14" s="21"/>
      <c r="Y14" s="31"/>
      <c r="Z14" s="21"/>
      <c r="AA14" s="31"/>
      <c r="AB14" s="21"/>
      <c r="AC14" s="31"/>
      <c r="AE14" s="33"/>
    </row>
    <row r="15" spans="1:59" s="3" customFormat="1" ht="24" customHeight="1" x14ac:dyDescent="0.5">
      <c r="A15" s="3" t="s">
        <v>107</v>
      </c>
      <c r="B15" s="3" t="s">
        <v>108</v>
      </c>
      <c r="C15" s="66"/>
      <c r="D15" s="66"/>
      <c r="E15" s="31"/>
      <c r="F15" s="78"/>
      <c r="G15" s="31"/>
      <c r="H15" s="11"/>
      <c r="I15" s="31"/>
      <c r="J15" s="11"/>
      <c r="K15" s="31"/>
      <c r="L15" s="78"/>
      <c r="M15" s="31"/>
      <c r="N15" s="31"/>
      <c r="O15" s="31"/>
      <c r="P15" s="31"/>
      <c r="Q15" s="31"/>
      <c r="R15" s="31"/>
      <c r="S15" s="31"/>
      <c r="T15" s="31"/>
      <c r="U15" s="31"/>
      <c r="V15" s="11"/>
      <c r="W15" s="11"/>
      <c r="X15" s="21"/>
      <c r="Y15" s="31"/>
      <c r="Z15" s="21"/>
      <c r="AA15" s="11"/>
      <c r="AB15" s="21"/>
      <c r="AC15" s="11"/>
      <c r="AD15" s="96"/>
      <c r="AE15" s="33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</row>
    <row r="16" spans="1:59" s="3" customFormat="1" ht="24" customHeight="1" x14ac:dyDescent="0.5">
      <c r="C16" s="74" t="s">
        <v>183</v>
      </c>
      <c r="D16" s="66"/>
      <c r="E16" s="31">
        <v>0</v>
      </c>
      <c r="F16" s="78"/>
      <c r="G16" s="31">
        <v>0</v>
      </c>
      <c r="H16" s="11"/>
      <c r="I16" s="31">
        <v>0</v>
      </c>
      <c r="J16" s="11"/>
      <c r="K16" s="31">
        <v>0</v>
      </c>
      <c r="L16" s="78"/>
      <c r="M16" s="31">
        <v>0</v>
      </c>
      <c r="N16" s="31"/>
      <c r="O16" s="31">
        <v>0</v>
      </c>
      <c r="P16" s="31"/>
      <c r="Q16" s="31">
        <v>0</v>
      </c>
      <c r="R16" s="31"/>
      <c r="S16" s="31">
        <v>0</v>
      </c>
      <c r="T16" s="31"/>
      <c r="U16" s="31">
        <v>0</v>
      </c>
      <c r="V16" s="11"/>
      <c r="W16" s="11">
        <f>SUM(Q16:U16)</f>
        <v>0</v>
      </c>
      <c r="X16" s="11"/>
      <c r="Y16" s="11">
        <f>E16+I16+G16+W16</f>
        <v>0</v>
      </c>
      <c r="Z16" s="21"/>
      <c r="AA16" s="11">
        <v>-14.14</v>
      </c>
      <c r="AB16" s="21"/>
      <c r="AC16" s="11">
        <f>SUM(Y16:AA16)</f>
        <v>-14.14</v>
      </c>
      <c r="AD16" s="96"/>
      <c r="AE16" s="33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</row>
    <row r="17" spans="1:59" s="32" customFormat="1" ht="24" customHeight="1" x14ac:dyDescent="0.5">
      <c r="A17" s="1"/>
      <c r="B17" s="1"/>
      <c r="C17" s="74" t="s">
        <v>109</v>
      </c>
      <c r="D17" s="33"/>
      <c r="E17" s="11">
        <v>0</v>
      </c>
      <c r="F17" s="11"/>
      <c r="G17" s="11">
        <v>0</v>
      </c>
      <c r="H17" s="11"/>
      <c r="I17" s="11">
        <v>0</v>
      </c>
      <c r="J17" s="11"/>
      <c r="K17" s="11">
        <v>0</v>
      </c>
      <c r="L17" s="11"/>
      <c r="M17" s="11">
        <v>0</v>
      </c>
      <c r="N17" s="11"/>
      <c r="O17" s="11">
        <v>0</v>
      </c>
      <c r="P17" s="11"/>
      <c r="Q17" s="11">
        <v>0</v>
      </c>
      <c r="R17" s="11"/>
      <c r="S17" s="11">
        <v>0</v>
      </c>
      <c r="T17" s="11"/>
      <c r="U17" s="11">
        <v>0</v>
      </c>
      <c r="V17" s="11"/>
      <c r="W17" s="11">
        <f>SUM(Q17:U17)</f>
        <v>0</v>
      </c>
      <c r="X17" s="11"/>
      <c r="Y17" s="11">
        <f>E17+I17+G17+W17</f>
        <v>0</v>
      </c>
      <c r="Z17" s="11"/>
      <c r="AA17" s="11">
        <v>-21375350</v>
      </c>
      <c r="AB17" s="21"/>
      <c r="AC17" s="11">
        <f>SUM(Y17:AA17)</f>
        <v>-21375350</v>
      </c>
      <c r="AD17" s="70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</row>
    <row r="18" spans="1:59" s="32" customFormat="1" ht="24" customHeight="1" x14ac:dyDescent="0.5">
      <c r="B18" s="3" t="s">
        <v>110</v>
      </c>
      <c r="C18" s="33"/>
      <c r="D18" s="33"/>
      <c r="E18" s="77">
        <f>SUM(E16:E17)</f>
        <v>0</v>
      </c>
      <c r="F18" s="31"/>
      <c r="G18" s="77">
        <f>SUM(G16:G17)</f>
        <v>0</v>
      </c>
      <c r="H18" s="31"/>
      <c r="I18" s="77">
        <f>SUM(I16:I17)</f>
        <v>0</v>
      </c>
      <c r="J18" s="31"/>
      <c r="K18" s="77">
        <f>SUM(K16:K17)</f>
        <v>0</v>
      </c>
      <c r="L18" s="31"/>
      <c r="M18" s="77">
        <f>SUM(M16:M17)</f>
        <v>0</v>
      </c>
      <c r="N18" s="31"/>
      <c r="O18" s="77">
        <f>SUM(O16:O17)</f>
        <v>0</v>
      </c>
      <c r="P18" s="31"/>
      <c r="Q18" s="77">
        <f>SUM(Q16:Q17)</f>
        <v>0</v>
      </c>
      <c r="R18" s="31"/>
      <c r="S18" s="77">
        <f>SUM(S16:S17)</f>
        <v>0</v>
      </c>
      <c r="T18" s="31"/>
      <c r="U18" s="77">
        <f>SUM(U16:U17)</f>
        <v>0</v>
      </c>
      <c r="V18" s="31"/>
      <c r="W18" s="77">
        <f>SUM(W16:W17)</f>
        <v>0</v>
      </c>
      <c r="X18" s="31"/>
      <c r="Y18" s="77">
        <f>SUM(Y16:Y17)</f>
        <v>0</v>
      </c>
      <c r="Z18" s="31"/>
      <c r="AA18" s="77">
        <f>SUM(AA16:AA17)</f>
        <v>-21375364.140000001</v>
      </c>
      <c r="AB18" s="31"/>
      <c r="AC18" s="77">
        <f>SUM(AC16:AC17)</f>
        <v>-21375364.140000001</v>
      </c>
      <c r="AD18" s="70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</row>
    <row r="19" spans="1:59" s="32" customFormat="1" ht="24" customHeight="1" x14ac:dyDescent="0.5">
      <c r="B19" s="3" t="s">
        <v>111</v>
      </c>
      <c r="C19" s="33"/>
      <c r="D19" s="33"/>
      <c r="E19" s="31">
        <f>+E18</f>
        <v>0</v>
      </c>
      <c r="F19" s="31"/>
      <c r="G19" s="31">
        <f>+G18</f>
        <v>0</v>
      </c>
      <c r="H19" s="31"/>
      <c r="I19" s="31">
        <f>+I18</f>
        <v>0</v>
      </c>
      <c r="J19" s="31"/>
      <c r="K19" s="31">
        <f>+K18</f>
        <v>0</v>
      </c>
      <c r="L19" s="31"/>
      <c r="M19" s="31">
        <f>+M18</f>
        <v>0</v>
      </c>
      <c r="N19" s="31"/>
      <c r="O19" s="31">
        <f>+O18</f>
        <v>0</v>
      </c>
      <c r="P19" s="31"/>
      <c r="Q19" s="31">
        <f>+K19+M19</f>
        <v>0</v>
      </c>
      <c r="R19" s="31"/>
      <c r="S19" s="31">
        <f>+S18</f>
        <v>0</v>
      </c>
      <c r="T19" s="31"/>
      <c r="U19" s="31">
        <f>+U18</f>
        <v>0</v>
      </c>
      <c r="V19" s="31"/>
      <c r="W19" s="31">
        <f>+W18</f>
        <v>0</v>
      </c>
      <c r="X19" s="31"/>
      <c r="Y19" s="31">
        <f>+Y18</f>
        <v>0</v>
      </c>
      <c r="Z19" s="31"/>
      <c r="AA19" s="31">
        <f>+AA18</f>
        <v>-21375364.140000001</v>
      </c>
      <c r="AB19" s="31"/>
      <c r="AC19" s="31">
        <f>+AC18</f>
        <v>-21375364.140000001</v>
      </c>
      <c r="AD19" s="70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</row>
    <row r="20" spans="1:59" ht="24" customHeight="1" x14ac:dyDescent="0.5">
      <c r="A20" s="3" t="s">
        <v>172</v>
      </c>
      <c r="B20" s="3"/>
      <c r="C20" s="52"/>
      <c r="D20" s="52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63"/>
      <c r="AE20" s="63"/>
      <c r="AF20" s="63"/>
      <c r="AG20" s="63"/>
      <c r="AH20" s="63"/>
      <c r="AI20" s="63"/>
      <c r="AJ20" s="63"/>
      <c r="AK20" s="63"/>
      <c r="AL20" s="63"/>
      <c r="AM20" s="63"/>
    </row>
    <row r="21" spans="1:59" s="3" customFormat="1" ht="24" customHeight="1" x14ac:dyDescent="0.5">
      <c r="B21" s="1" t="s">
        <v>169</v>
      </c>
      <c r="C21" s="66"/>
      <c r="D21" s="135"/>
      <c r="E21" s="11">
        <v>0</v>
      </c>
      <c r="F21" s="78"/>
      <c r="G21" s="11">
        <f>งบกำไรขาดทุนเบ็ดเสร็จ!G45</f>
        <v>397632508.01000005</v>
      </c>
      <c r="H21" s="11">
        <v>0</v>
      </c>
      <c r="I21" s="11">
        <v>0</v>
      </c>
      <c r="J21" s="11">
        <v>0</v>
      </c>
      <c r="K21" s="61">
        <v>0</v>
      </c>
      <c r="L21" s="61"/>
      <c r="M21" s="61">
        <v>0</v>
      </c>
      <c r="N21" s="61"/>
      <c r="O21" s="61">
        <v>0</v>
      </c>
      <c r="P21" s="61"/>
      <c r="Q21" s="11">
        <f>SUM(K21:P21)</f>
        <v>0</v>
      </c>
      <c r="R21" s="61"/>
      <c r="S21" s="11">
        <v>0</v>
      </c>
      <c r="T21" s="11"/>
      <c r="U21" s="11">
        <v>0</v>
      </c>
      <c r="V21" s="11">
        <v>0</v>
      </c>
      <c r="W21" s="11">
        <f>SUM(Q21:U21)</f>
        <v>0</v>
      </c>
      <c r="X21" s="21"/>
      <c r="Y21" s="11">
        <f>E21+I21+G21+W21</f>
        <v>397632508.01000005</v>
      </c>
      <c r="Z21" s="21"/>
      <c r="AA21" s="21">
        <f>งบกำไรขาดทุนเบ็ดเสร็จ!G46</f>
        <v>192920131.94999999</v>
      </c>
      <c r="AB21" s="21"/>
      <c r="AC21" s="11">
        <f>Y21+AA21</f>
        <v>590552639.96000004</v>
      </c>
      <c r="AD21" s="94">
        <f>AC21-งบกำไรขาดทุนเบ็ดเสร็จ!G47</f>
        <v>0</v>
      </c>
      <c r="AE21" s="33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</row>
    <row r="22" spans="1:59" s="3" customFormat="1" ht="24" customHeight="1" x14ac:dyDescent="0.5">
      <c r="B22" s="1" t="s">
        <v>120</v>
      </c>
      <c r="C22" s="66"/>
      <c r="D22" s="66"/>
      <c r="E22" s="11">
        <v>0</v>
      </c>
      <c r="F22" s="78"/>
      <c r="G22" s="11">
        <v>8268268.0499999998</v>
      </c>
      <c r="H22" s="11"/>
      <c r="I22" s="11">
        <v>0</v>
      </c>
      <c r="J22" s="11"/>
      <c r="K22" s="11">
        <v>-135316.43</v>
      </c>
      <c r="L22" s="78"/>
      <c r="M22" s="80">
        <v>-1764012.92</v>
      </c>
      <c r="N22" s="21"/>
      <c r="O22" s="80">
        <v>-6191334.7000000002</v>
      </c>
      <c r="P22" s="21"/>
      <c r="Q22" s="11">
        <v>-8090664.0499999998</v>
      </c>
      <c r="R22" s="21"/>
      <c r="S22" s="11">
        <v>0</v>
      </c>
      <c r="T22" s="11"/>
      <c r="U22" s="11">
        <v>0</v>
      </c>
      <c r="V22" s="11"/>
      <c r="W22" s="11">
        <f>SUM(Q22:U22)</f>
        <v>-8090664.0499999998</v>
      </c>
      <c r="X22" s="21"/>
      <c r="Y22" s="11">
        <f>E22+I22+G22+W22</f>
        <v>177604</v>
      </c>
      <c r="Z22" s="21"/>
      <c r="AA22" s="11">
        <v>-3173479.18</v>
      </c>
      <c r="AB22" s="21"/>
      <c r="AC22" s="81">
        <f>+Y22+AA22</f>
        <v>-2995875.18</v>
      </c>
      <c r="AD22" s="94">
        <f>AC22-งบกำไรขาดทุนเบ็ดเสร็จ!G41</f>
        <v>0</v>
      </c>
      <c r="AE22" s="33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</row>
    <row r="23" spans="1:59" s="3" customFormat="1" ht="24" customHeight="1" x14ac:dyDescent="0.5">
      <c r="B23" s="3" t="s">
        <v>121</v>
      </c>
      <c r="C23" s="66"/>
      <c r="D23" s="66"/>
      <c r="E23" s="77">
        <f>SUM(E21:E22)</f>
        <v>0</v>
      </c>
      <c r="F23" s="78"/>
      <c r="G23" s="77">
        <f>SUM(G21:G22)</f>
        <v>405900776.06000006</v>
      </c>
      <c r="H23" s="11"/>
      <c r="I23" s="77">
        <f>SUM(I21:I22)</f>
        <v>0</v>
      </c>
      <c r="J23" s="11"/>
      <c r="K23" s="77">
        <f>SUM(K21:K22)</f>
        <v>-135316.43</v>
      </c>
      <c r="L23" s="78"/>
      <c r="M23" s="82">
        <f>SUM(M21:M22)</f>
        <v>-1764012.92</v>
      </c>
      <c r="N23" s="31"/>
      <c r="O23" s="82">
        <f>SUM(O21:O22)</f>
        <v>-6191334.7000000002</v>
      </c>
      <c r="P23" s="31"/>
      <c r="Q23" s="77">
        <f>SUM(Q21:Q22)</f>
        <v>-8090664.0499999998</v>
      </c>
      <c r="R23" s="31"/>
      <c r="S23" s="77">
        <f>SUM(S21:S22)</f>
        <v>0</v>
      </c>
      <c r="T23" s="31"/>
      <c r="U23" s="77">
        <f>SUM(U21:U22)</f>
        <v>0</v>
      </c>
      <c r="V23" s="11"/>
      <c r="W23" s="77">
        <f>SUM(W21:W22)</f>
        <v>-8090664.0499999998</v>
      </c>
      <c r="X23" s="21"/>
      <c r="Y23" s="77">
        <f>SUM(Y21:Y22)</f>
        <v>397810112.01000005</v>
      </c>
      <c r="Z23" s="21"/>
      <c r="AA23" s="77">
        <f>SUM(AA21:AA22)</f>
        <v>189746652.76999998</v>
      </c>
      <c r="AB23" s="21"/>
      <c r="AC23" s="77">
        <f>SUM(AC21:AC22)</f>
        <v>587556764.78000009</v>
      </c>
      <c r="AD23" s="7"/>
      <c r="AE23" s="33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</row>
    <row r="24" spans="1:59" ht="24" customHeight="1" x14ac:dyDescent="0.5">
      <c r="A24" s="3" t="s">
        <v>171</v>
      </c>
      <c r="B24" s="3"/>
      <c r="C24" s="52"/>
      <c r="D24" s="52"/>
      <c r="E24" s="60">
        <f>+E13+E23+E19</f>
        <v>4755931420</v>
      </c>
      <c r="F24" s="31"/>
      <c r="G24" s="60">
        <f>+G13+G23+G19</f>
        <v>-1389016353.6099997</v>
      </c>
      <c r="H24" s="31"/>
      <c r="I24" s="60">
        <f>+I13+I23+I19</f>
        <v>-645884960</v>
      </c>
      <c r="J24" s="31"/>
      <c r="K24" s="60">
        <f>+K13+K23+K19</f>
        <v>-5678529.5299999993</v>
      </c>
      <c r="L24" s="31"/>
      <c r="M24" s="60">
        <f>+M13+M23+M19</f>
        <v>14492857.840000002</v>
      </c>
      <c r="N24" s="31"/>
      <c r="O24" s="60">
        <f>+O13+O23+O19</f>
        <v>21425824.640000004</v>
      </c>
      <c r="P24" s="31"/>
      <c r="Q24" s="60">
        <f>+Q13+Q23+Q19</f>
        <v>30240152.949999999</v>
      </c>
      <c r="R24" s="31"/>
      <c r="S24" s="60">
        <f>+S13+S23+S19</f>
        <v>-160294.72</v>
      </c>
      <c r="T24" s="31"/>
      <c r="U24" s="60">
        <f>+U13+U23+U19</f>
        <v>1451940.04</v>
      </c>
      <c r="V24" s="31"/>
      <c r="W24" s="60">
        <f>+W13+W23+W19</f>
        <v>31531798.27</v>
      </c>
      <c r="X24" s="31"/>
      <c r="Y24" s="60">
        <f>+Y13+Y23+Y19</f>
        <v>2752561904.6600003</v>
      </c>
      <c r="Z24" s="31"/>
      <c r="AA24" s="60">
        <f>+AA13+AA23+AA19</f>
        <v>2506807670.54</v>
      </c>
      <c r="AB24" s="31"/>
      <c r="AC24" s="60">
        <f>+AC13+AC23+AC19</f>
        <v>5259369575.1999989</v>
      </c>
      <c r="AD24" s="63">
        <f>AC24-'งบแสดงฐานะการเงิน '!K85</f>
        <v>0</v>
      </c>
      <c r="AE24" s="63"/>
      <c r="AF24" s="63"/>
      <c r="AG24" s="63"/>
      <c r="AH24" s="63"/>
      <c r="AI24" s="63"/>
      <c r="AJ24" s="63"/>
      <c r="AK24" s="63"/>
      <c r="AL24" s="63"/>
      <c r="AM24" s="63"/>
    </row>
    <row r="25" spans="1:59" s="3" customFormat="1" ht="24" customHeight="1" x14ac:dyDescent="0.5">
      <c r="A25" s="3" t="s">
        <v>70</v>
      </c>
      <c r="C25" s="66"/>
      <c r="D25" s="66"/>
      <c r="E25" s="31"/>
      <c r="F25" s="78"/>
      <c r="G25" s="31"/>
      <c r="H25" s="11"/>
      <c r="I25" s="31"/>
      <c r="J25" s="11"/>
      <c r="K25" s="31"/>
      <c r="L25" s="78"/>
      <c r="M25" s="31"/>
      <c r="N25" s="31"/>
      <c r="O25" s="31"/>
      <c r="P25" s="31"/>
      <c r="Q25" s="31"/>
      <c r="R25" s="31"/>
      <c r="S25" s="31"/>
      <c r="T25" s="31"/>
      <c r="U25" s="31"/>
      <c r="V25" s="11"/>
      <c r="W25" s="11"/>
      <c r="X25" s="21"/>
      <c r="Y25" s="31"/>
      <c r="Z25" s="21"/>
      <c r="AA25" s="31"/>
      <c r="AB25" s="21"/>
      <c r="AC25" s="31"/>
      <c r="AD25" s="7"/>
      <c r="AE25" s="33"/>
      <c r="AF25" s="7"/>
      <c r="AG25" s="8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</row>
    <row r="26" spans="1:59" s="3" customFormat="1" ht="24" customHeight="1" x14ac:dyDescent="0.5">
      <c r="A26" s="3" t="s">
        <v>107</v>
      </c>
      <c r="B26" s="3" t="s">
        <v>108</v>
      </c>
      <c r="C26" s="66"/>
      <c r="D26" s="66"/>
      <c r="E26" s="31"/>
      <c r="F26" s="78"/>
      <c r="G26" s="31"/>
      <c r="H26" s="11"/>
      <c r="I26" s="31"/>
      <c r="J26" s="11"/>
      <c r="K26" s="31"/>
      <c r="L26" s="78"/>
      <c r="M26" s="31"/>
      <c r="N26" s="31"/>
      <c r="O26" s="31"/>
      <c r="P26" s="31"/>
      <c r="Q26" s="31"/>
      <c r="R26" s="31"/>
      <c r="S26" s="31"/>
      <c r="T26" s="31"/>
      <c r="U26" s="31"/>
      <c r="V26" s="11"/>
      <c r="W26" s="11"/>
      <c r="X26" s="21"/>
      <c r="Y26" s="31"/>
      <c r="Z26" s="21"/>
      <c r="AA26" s="31"/>
      <c r="AB26" s="21"/>
      <c r="AC26" s="31"/>
      <c r="AD26" s="7"/>
      <c r="AE26" s="33"/>
      <c r="AF26" s="96"/>
      <c r="AG26" s="94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</row>
    <row r="27" spans="1:59" s="32" customFormat="1" ht="24" customHeight="1" x14ac:dyDescent="0.5">
      <c r="A27" s="1"/>
      <c r="B27" s="1"/>
      <c r="C27" s="74" t="s">
        <v>109</v>
      </c>
      <c r="D27" s="33"/>
      <c r="E27" s="11">
        <v>0</v>
      </c>
      <c r="F27" s="11"/>
      <c r="G27" s="11">
        <v>0</v>
      </c>
      <c r="H27" s="11"/>
      <c r="I27" s="11">
        <v>0</v>
      </c>
      <c r="J27" s="11"/>
      <c r="K27" s="11">
        <v>0</v>
      </c>
      <c r="L27" s="11"/>
      <c r="M27" s="11">
        <v>0</v>
      </c>
      <c r="N27" s="11"/>
      <c r="O27" s="11">
        <v>0</v>
      </c>
      <c r="P27" s="11"/>
      <c r="Q27" s="11">
        <f>SUM(K27:P27)</f>
        <v>0</v>
      </c>
      <c r="R27" s="11"/>
      <c r="S27" s="11">
        <v>0</v>
      </c>
      <c r="T27" s="11"/>
      <c r="U27" s="11">
        <v>0</v>
      </c>
      <c r="V27" s="11"/>
      <c r="W27" s="11">
        <f>SUM(Q27:U27)</f>
        <v>0</v>
      </c>
      <c r="X27" s="11"/>
      <c r="Y27" s="11">
        <f>E27+I27+G27+W27</f>
        <v>0</v>
      </c>
      <c r="Z27" s="11"/>
      <c r="AA27" s="11">
        <v>-21375350</v>
      </c>
      <c r="AB27" s="11"/>
      <c r="AC27" s="11">
        <f>SUM(Y27:AA27)</f>
        <v>-21375350</v>
      </c>
      <c r="AD27" s="70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</row>
    <row r="28" spans="1:59" s="32" customFormat="1" ht="24" customHeight="1" x14ac:dyDescent="0.5">
      <c r="A28" s="3"/>
      <c r="C28" s="3" t="s">
        <v>110</v>
      </c>
      <c r="D28" s="33"/>
      <c r="E28" s="77">
        <f>SUM(E27:E27)</f>
        <v>0</v>
      </c>
      <c r="F28" s="31"/>
      <c r="G28" s="77">
        <f>SUM(G27:G27)</f>
        <v>0</v>
      </c>
      <c r="H28" s="31"/>
      <c r="I28" s="77">
        <f>SUM(I27:I27)</f>
        <v>0</v>
      </c>
      <c r="J28" s="31"/>
      <c r="K28" s="77">
        <f>SUM(K27:K27)</f>
        <v>0</v>
      </c>
      <c r="L28" s="31"/>
      <c r="M28" s="77">
        <f>SUM(M27:M27)</f>
        <v>0</v>
      </c>
      <c r="N28" s="31"/>
      <c r="O28" s="77">
        <f>SUM(O27:O27)</f>
        <v>0</v>
      </c>
      <c r="P28" s="31"/>
      <c r="Q28" s="77">
        <f>SUM(Q27:Q27)</f>
        <v>0</v>
      </c>
      <c r="R28" s="31"/>
      <c r="S28" s="77">
        <f>SUM(S27:S27)</f>
        <v>0</v>
      </c>
      <c r="T28" s="31"/>
      <c r="U28" s="77">
        <f>SUM(U27:U27)</f>
        <v>0</v>
      </c>
      <c r="V28" s="31"/>
      <c r="W28" s="163">
        <f>SUM(W27:W27)</f>
        <v>0</v>
      </c>
      <c r="X28" s="31"/>
      <c r="Y28" s="77">
        <f>SUM(Y27:Y27)</f>
        <v>0</v>
      </c>
      <c r="Z28" s="31"/>
      <c r="AA28" s="77">
        <f>SUM(AA27:AA27)</f>
        <v>-21375350</v>
      </c>
      <c r="AB28" s="31"/>
      <c r="AC28" s="77">
        <f>SUM(AC27:AC27)</f>
        <v>-21375350</v>
      </c>
      <c r="AD28" s="70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</row>
    <row r="29" spans="1:59" s="32" customFormat="1" ht="24" customHeight="1" x14ac:dyDescent="0.5">
      <c r="A29" s="3"/>
      <c r="B29" s="3" t="s">
        <v>111</v>
      </c>
      <c r="C29" s="33"/>
      <c r="D29" s="33"/>
      <c r="E29" s="31">
        <f>+E28</f>
        <v>0</v>
      </c>
      <c r="F29" s="31"/>
      <c r="G29" s="31">
        <f>+G28</f>
        <v>0</v>
      </c>
      <c r="H29" s="31"/>
      <c r="I29" s="31">
        <f>+I28</f>
        <v>0</v>
      </c>
      <c r="J29" s="31"/>
      <c r="K29" s="31">
        <f>+K28</f>
        <v>0</v>
      </c>
      <c r="L29" s="31"/>
      <c r="M29" s="31">
        <f>+M28</f>
        <v>0</v>
      </c>
      <c r="N29" s="31"/>
      <c r="O29" s="31">
        <f>+O28</f>
        <v>0</v>
      </c>
      <c r="P29" s="31"/>
      <c r="Q29" s="31">
        <f>+K29+M29</f>
        <v>0</v>
      </c>
      <c r="R29" s="31"/>
      <c r="S29" s="31">
        <f>+S28</f>
        <v>0</v>
      </c>
      <c r="T29" s="31"/>
      <c r="U29" s="31">
        <f>+U28</f>
        <v>0</v>
      </c>
      <c r="V29" s="31"/>
      <c r="W29" s="31">
        <f>+W28</f>
        <v>0</v>
      </c>
      <c r="X29" s="31"/>
      <c r="Y29" s="31">
        <f>+Y28</f>
        <v>0</v>
      </c>
      <c r="Z29" s="31"/>
      <c r="AA29" s="31">
        <f>+AA28</f>
        <v>-21375350</v>
      </c>
      <c r="AB29" s="31"/>
      <c r="AC29" s="31">
        <f>+AC28</f>
        <v>-21375350</v>
      </c>
      <c r="AD29" s="70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</row>
    <row r="30" spans="1:59" s="33" customFormat="1" ht="24" customHeight="1" x14ac:dyDescent="0.5">
      <c r="A30" s="7" t="s">
        <v>118</v>
      </c>
      <c r="B30" s="7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70"/>
    </row>
    <row r="31" spans="1:59" s="32" customFormat="1" ht="24" customHeight="1" x14ac:dyDescent="0.5">
      <c r="B31" s="1" t="s">
        <v>169</v>
      </c>
      <c r="C31" s="33"/>
      <c r="D31" s="33"/>
      <c r="E31" s="11">
        <v>0</v>
      </c>
      <c r="F31" s="11"/>
      <c r="G31" s="11">
        <f>งบกำไรขาดทุนเบ็ดเสร็จ!E45</f>
        <v>69347220.969999894</v>
      </c>
      <c r="H31" s="11"/>
      <c r="I31" s="11">
        <v>0</v>
      </c>
      <c r="J31" s="11"/>
      <c r="K31" s="11">
        <v>0</v>
      </c>
      <c r="L31" s="11"/>
      <c r="M31" s="11">
        <v>0</v>
      </c>
      <c r="N31" s="11"/>
      <c r="O31" s="11">
        <v>0</v>
      </c>
      <c r="P31" s="11"/>
      <c r="Q31" s="11">
        <f>SUM(K31:P31)</f>
        <v>0</v>
      </c>
      <c r="R31" s="11"/>
      <c r="S31" s="11">
        <v>0</v>
      </c>
      <c r="T31" s="11"/>
      <c r="U31" s="11">
        <v>0</v>
      </c>
      <c r="V31" s="11"/>
      <c r="W31" s="11">
        <f>SUM(Q31:U31)</f>
        <v>0</v>
      </c>
      <c r="X31" s="31"/>
      <c r="Y31" s="11">
        <f>E31+I31+G31+W31</f>
        <v>69347220.969999894</v>
      </c>
      <c r="Z31" s="31"/>
      <c r="AA31" s="11">
        <f>งบกำไรขาดทุนเบ็ดเสร็จ!E46</f>
        <v>31679809.870000001</v>
      </c>
      <c r="AB31" s="31"/>
      <c r="AC31" s="11">
        <f>Y31+AA31</f>
        <v>101027030.8399999</v>
      </c>
      <c r="AD31" s="33">
        <f>AC31-งบกำไรขาดทุนเบ็ดเสร็จ!E31</f>
        <v>0</v>
      </c>
      <c r="AE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</row>
    <row r="32" spans="1:59" s="32" customFormat="1" ht="24" customHeight="1" x14ac:dyDescent="0.5">
      <c r="B32" s="1" t="s">
        <v>120</v>
      </c>
      <c r="C32" s="33"/>
      <c r="D32" s="33"/>
      <c r="E32" s="11">
        <v>0</v>
      </c>
      <c r="F32" s="11"/>
      <c r="G32" s="11">
        <v>-4799938.7699999996</v>
      </c>
      <c r="H32" s="11"/>
      <c r="I32" s="11">
        <v>0</v>
      </c>
      <c r="J32" s="11"/>
      <c r="K32" s="11">
        <v>-1209139.48</v>
      </c>
      <c r="L32" s="31"/>
      <c r="M32" s="11">
        <v>2709474.65</v>
      </c>
      <c r="N32" s="11"/>
      <c r="O32" s="11">
        <v>-74336152.659999996</v>
      </c>
      <c r="P32" s="11"/>
      <c r="Q32" s="11">
        <f>SUM(K32:P32)</f>
        <v>-72835817.489999995</v>
      </c>
      <c r="R32" s="11"/>
      <c r="S32" s="11">
        <v>0</v>
      </c>
      <c r="T32" s="11"/>
      <c r="U32" s="11">
        <v>0</v>
      </c>
      <c r="V32" s="11"/>
      <c r="W32" s="11">
        <f>SUM(Q32:U32)</f>
        <v>-72835817.489999995</v>
      </c>
      <c r="X32" s="31"/>
      <c r="Y32" s="11">
        <f>E32+I32+G32+W32</f>
        <v>-77635756.25999999</v>
      </c>
      <c r="Z32" s="31"/>
      <c r="AA32" s="11">
        <f>-41097235.63-447.17</f>
        <v>-41097682.800000004</v>
      </c>
      <c r="AB32" s="31"/>
      <c r="AC32" s="11">
        <f>Y32+AA32</f>
        <v>-118733439.06</v>
      </c>
      <c r="AD32" s="33">
        <f>AC32-งบกำไรขาดทุนเบ็ดเสร็จ!E41</f>
        <v>0</v>
      </c>
      <c r="AE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</row>
    <row r="33" spans="1:59" s="3" customFormat="1" ht="24" customHeight="1" x14ac:dyDescent="0.5">
      <c r="B33" s="3" t="s">
        <v>121</v>
      </c>
      <c r="C33" s="66"/>
      <c r="D33" s="66"/>
      <c r="E33" s="77">
        <f>SUM(E31:E32)</f>
        <v>0</v>
      </c>
      <c r="F33" s="78"/>
      <c r="G33" s="77">
        <f>SUM(G31:G32)</f>
        <v>64547282.199999899</v>
      </c>
      <c r="H33" s="11"/>
      <c r="I33" s="77">
        <f>SUM(I31:I32)</f>
        <v>0</v>
      </c>
      <c r="J33" s="11"/>
      <c r="K33" s="77">
        <f>SUM(K31:K32)</f>
        <v>-1209139.48</v>
      </c>
      <c r="L33" s="78"/>
      <c r="M33" s="77">
        <f>SUM(M31:M32)</f>
        <v>2709474.65</v>
      </c>
      <c r="N33" s="31"/>
      <c r="O33" s="77">
        <f>SUM(O31:O32)</f>
        <v>-74336152.659999996</v>
      </c>
      <c r="P33" s="31"/>
      <c r="Q33" s="77">
        <f>SUM(Q31:Q32)</f>
        <v>-72835817.489999995</v>
      </c>
      <c r="R33" s="31"/>
      <c r="S33" s="77">
        <f>SUM(S31:S32)</f>
        <v>0</v>
      </c>
      <c r="T33" s="31"/>
      <c r="U33" s="77">
        <f>SUM(U31:U32)</f>
        <v>0</v>
      </c>
      <c r="V33" s="11"/>
      <c r="W33" s="77">
        <f>+Q33+S33+U33</f>
        <v>-72835817.489999995</v>
      </c>
      <c r="X33" s="21"/>
      <c r="Y33" s="77">
        <f>SUM(Y31:Y32)</f>
        <v>-8288535.290000096</v>
      </c>
      <c r="Z33" s="21"/>
      <c r="AA33" s="77">
        <f>SUM(AA31:AA32)</f>
        <v>-9417872.9300000034</v>
      </c>
      <c r="AB33" s="21"/>
      <c r="AC33" s="77">
        <f>SUM(Y33:AA33)</f>
        <v>-17706408.220000099</v>
      </c>
      <c r="AD33" s="7"/>
      <c r="AE33" s="33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</row>
    <row r="34" spans="1:59" s="32" customFormat="1" ht="24" customHeight="1" thickBot="1" x14ac:dyDescent="0.55000000000000004">
      <c r="A34" s="3" t="s">
        <v>204</v>
      </c>
      <c r="B34" s="3"/>
      <c r="C34" s="38"/>
      <c r="D34" s="38"/>
      <c r="E34" s="79">
        <f>E24+E29+E33</f>
        <v>4755931420</v>
      </c>
      <c r="F34" s="31"/>
      <c r="G34" s="79">
        <f>G24+G29+G33</f>
        <v>-1324469071.4099998</v>
      </c>
      <c r="H34" s="31"/>
      <c r="I34" s="79">
        <f>I24+I29+I33</f>
        <v>-645884960</v>
      </c>
      <c r="J34" s="31"/>
      <c r="K34" s="79">
        <f>K24+K29+K33</f>
        <v>-6887669.0099999998</v>
      </c>
      <c r="L34" s="31"/>
      <c r="M34" s="79">
        <f>M24+M29+M33</f>
        <v>17202332.490000002</v>
      </c>
      <c r="N34" s="31"/>
      <c r="O34" s="79">
        <f>O24+O29+O33</f>
        <v>-52910328.019999996</v>
      </c>
      <c r="P34" s="31"/>
      <c r="Q34" s="79">
        <f>Q24+Q29+Q33</f>
        <v>-42595664.539999992</v>
      </c>
      <c r="R34" s="31"/>
      <c r="S34" s="79">
        <f>S24+S29+S33</f>
        <v>-160294.72</v>
      </c>
      <c r="T34" s="31"/>
      <c r="U34" s="79">
        <f>U24+U29+U33</f>
        <v>1451940.04</v>
      </c>
      <c r="V34" s="31"/>
      <c r="W34" s="79">
        <f>W24+W29+W33</f>
        <v>-41304019.219999999</v>
      </c>
      <c r="X34" s="31"/>
      <c r="Y34" s="79">
        <f>Y24+Y29+Y33</f>
        <v>2744273369.3700004</v>
      </c>
      <c r="Z34" s="31"/>
      <c r="AA34" s="79">
        <f>AA24+AA29+AA33</f>
        <v>2476014447.6100001</v>
      </c>
      <c r="AB34" s="31"/>
      <c r="AC34" s="79">
        <f>AC24+AC29+AC33</f>
        <v>5220287816.9799986</v>
      </c>
      <c r="AD34" s="33">
        <f>'งบแสดงฐานะการเงิน '!I85-AC34</f>
        <v>0</v>
      </c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</row>
    <row r="35" spans="1:59" s="32" customFormat="1" ht="24" customHeight="1" thickTop="1" x14ac:dyDescent="0.5">
      <c r="A35" s="3"/>
      <c r="B35" s="3"/>
      <c r="C35" s="38"/>
      <c r="D35" s="38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70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</row>
    <row r="36" spans="1:59" s="32" customFormat="1" ht="24" customHeight="1" x14ac:dyDescent="0.5">
      <c r="A36" s="3"/>
      <c r="B36" s="3"/>
      <c r="C36" s="38"/>
      <c r="D36" s="38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70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</row>
    <row r="37" spans="1:59" s="32" customFormat="1" ht="24" customHeight="1" x14ac:dyDescent="0.5">
      <c r="A37" s="3"/>
      <c r="B37" s="3"/>
      <c r="C37" s="38"/>
      <c r="D37" s="38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70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</row>
    <row r="38" spans="1:59" s="32" customFormat="1" ht="24" customHeight="1" x14ac:dyDescent="0.5">
      <c r="A38" s="3"/>
      <c r="B38" s="3"/>
      <c r="C38" s="38"/>
      <c r="D38" s="38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70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</row>
    <row r="39" spans="1:59" s="32" customFormat="1" ht="24" customHeight="1" x14ac:dyDescent="0.5">
      <c r="A39" s="3"/>
      <c r="B39" s="3"/>
      <c r="C39" s="38"/>
      <c r="D39" s="38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70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</row>
    <row r="40" spans="1:59" s="32" customFormat="1" ht="24" customHeight="1" x14ac:dyDescent="0.5">
      <c r="A40" s="3"/>
      <c r="B40" s="3"/>
      <c r="C40" s="38"/>
      <c r="D40" s="38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70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</row>
    <row r="41" spans="1:59" s="32" customFormat="1" ht="24" customHeight="1" x14ac:dyDescent="0.5">
      <c r="A41" s="3"/>
      <c r="B41" s="3"/>
      <c r="C41" s="38"/>
      <c r="D41" s="38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70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</row>
    <row r="42" spans="1:59" s="32" customFormat="1" ht="24" customHeight="1" x14ac:dyDescent="0.5">
      <c r="A42" s="3"/>
      <c r="B42" s="3"/>
      <c r="C42" s="38"/>
      <c r="D42" s="38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70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</row>
    <row r="43" spans="1:59" s="32" customFormat="1" ht="24" customHeight="1" x14ac:dyDescent="0.5">
      <c r="A43" s="3"/>
      <c r="B43" s="3"/>
      <c r="C43" s="38"/>
      <c r="D43" s="38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70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</row>
    <row r="44" spans="1:59" s="32" customFormat="1" ht="24" customHeight="1" x14ac:dyDescent="0.5">
      <c r="A44" s="3"/>
      <c r="B44" s="3"/>
      <c r="C44" s="38"/>
      <c r="D44" s="38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70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</row>
    <row r="45" spans="1:59" s="7" customFormat="1" ht="24" customHeight="1" x14ac:dyDescent="0.5">
      <c r="A45" s="1" t="s">
        <v>115</v>
      </c>
      <c r="B45" s="1"/>
      <c r="C45" s="66"/>
      <c r="D45" s="66"/>
      <c r="E45" s="69"/>
      <c r="F45" s="69"/>
      <c r="G45" s="69"/>
      <c r="H45" s="69"/>
      <c r="I45" s="69"/>
      <c r="J45" s="69"/>
      <c r="K45" s="33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E45" s="33"/>
    </row>
    <row r="46" spans="1:59" s="7" customFormat="1" ht="24" customHeight="1" x14ac:dyDescent="0.5">
      <c r="A46" s="33"/>
      <c r="B46" s="33"/>
      <c r="C46" s="70"/>
      <c r="D46" s="70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E46" s="33"/>
    </row>
    <row r="47" spans="1:59" s="7" customFormat="1" ht="24" customHeight="1" x14ac:dyDescent="0.5">
      <c r="C47" s="66"/>
      <c r="D47" s="66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134"/>
      <c r="AB47" s="69"/>
      <c r="AC47" s="69"/>
      <c r="AE47" s="33"/>
    </row>
    <row r="48" spans="1:59" s="7" customFormat="1" ht="24" customHeight="1" x14ac:dyDescent="0.5">
      <c r="C48" s="66"/>
      <c r="D48" s="66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E48" s="33"/>
    </row>
    <row r="49" spans="1:59" s="7" customFormat="1" ht="24" customHeight="1" x14ac:dyDescent="0.5">
      <c r="C49" s="66"/>
      <c r="D49" s="66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E49" s="33"/>
    </row>
    <row r="50" spans="1:59" s="7" customFormat="1" ht="24" customHeight="1" x14ac:dyDescent="0.5">
      <c r="C50" s="66"/>
      <c r="D50" s="66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E50" s="33"/>
    </row>
    <row r="51" spans="1:59" s="7" customFormat="1" ht="24" customHeight="1" x14ac:dyDescent="0.5">
      <c r="C51" s="66"/>
      <c r="D51" s="66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E51" s="33"/>
    </row>
    <row r="52" spans="1:59" s="7" customFormat="1" ht="24" customHeight="1" x14ac:dyDescent="0.5">
      <c r="A52" s="5"/>
      <c r="B52" s="5"/>
      <c r="C52" s="66"/>
      <c r="D52" s="66"/>
      <c r="E52" s="33"/>
      <c r="F52" s="33"/>
      <c r="G52" s="6"/>
      <c r="H52" s="33"/>
      <c r="I52" s="33"/>
      <c r="J52" s="33"/>
      <c r="K52" s="33"/>
      <c r="L52" s="33"/>
      <c r="M52" s="71"/>
      <c r="N52" s="71"/>
      <c r="O52" s="71"/>
      <c r="P52" s="71"/>
      <c r="Q52" s="71"/>
      <c r="R52" s="71"/>
      <c r="S52" s="6"/>
      <c r="T52" s="6"/>
      <c r="U52" s="6"/>
      <c r="V52" s="33"/>
      <c r="W52" s="33"/>
      <c r="X52" s="33"/>
      <c r="Y52" s="71"/>
      <c r="Z52" s="33"/>
      <c r="AA52" s="6"/>
      <c r="AB52" s="33"/>
      <c r="AC52" s="71"/>
      <c r="AE52" s="33"/>
    </row>
    <row r="53" spans="1:59" ht="24" customHeight="1" x14ac:dyDescent="0.5">
      <c r="C53" s="17"/>
      <c r="D53" s="1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18"/>
      <c r="AM53" s="37"/>
      <c r="AN53" s="18"/>
      <c r="AO53" s="18"/>
    </row>
    <row r="54" spans="1:59" ht="24" customHeight="1" x14ac:dyDescent="0.5">
      <c r="A54" s="7"/>
      <c r="B54" s="7"/>
      <c r="C54" s="17"/>
      <c r="D54" s="17"/>
      <c r="E54" s="33"/>
      <c r="F54" s="33"/>
      <c r="G54" s="72"/>
      <c r="H54" s="33"/>
      <c r="I54" s="72"/>
      <c r="J54" s="33"/>
      <c r="K54" s="33"/>
      <c r="L54" s="33"/>
      <c r="M54" s="33"/>
      <c r="N54" s="33"/>
      <c r="O54" s="33"/>
      <c r="P54" s="33"/>
      <c r="Q54" s="33"/>
      <c r="R54" s="33"/>
      <c r="S54" s="72"/>
      <c r="T54" s="72"/>
      <c r="U54" s="72"/>
      <c r="V54" s="33"/>
      <c r="W54" s="33"/>
      <c r="X54" s="33"/>
      <c r="Y54" s="72"/>
      <c r="Z54" s="33"/>
      <c r="AA54" s="33"/>
      <c r="AB54" s="33"/>
      <c r="AC54" s="72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</row>
    <row r="55" spans="1:59" ht="24" customHeight="1" x14ac:dyDescent="0.5">
      <c r="A55" s="7"/>
      <c r="B55" s="7"/>
      <c r="C55" s="17"/>
      <c r="D55" s="17"/>
      <c r="E55" s="33"/>
      <c r="F55" s="33"/>
      <c r="G55" s="72"/>
      <c r="H55" s="33"/>
      <c r="I55" s="72"/>
      <c r="J55" s="33"/>
      <c r="K55" s="33"/>
      <c r="L55" s="33"/>
      <c r="M55" s="33"/>
      <c r="N55" s="33"/>
      <c r="O55" s="33"/>
      <c r="P55" s="33"/>
      <c r="Q55" s="33"/>
      <c r="R55" s="33"/>
      <c r="S55" s="72"/>
      <c r="T55" s="72"/>
      <c r="U55" s="72"/>
      <c r="V55" s="33"/>
      <c r="W55" s="33"/>
      <c r="X55" s="33"/>
      <c r="Y55" s="72"/>
      <c r="Z55" s="33"/>
      <c r="AA55" s="33"/>
      <c r="AB55" s="33"/>
      <c r="AC55" s="72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</row>
    <row r="56" spans="1:59" ht="24" customHeight="1" x14ac:dyDescent="0.5">
      <c r="A56" s="7"/>
      <c r="B56" s="7"/>
      <c r="C56" s="17"/>
      <c r="D56" s="17"/>
      <c r="E56" s="33"/>
      <c r="F56" s="33"/>
      <c r="G56" s="72"/>
      <c r="H56" s="33"/>
      <c r="I56" s="72"/>
      <c r="J56" s="33"/>
      <c r="K56" s="33"/>
      <c r="L56" s="33"/>
      <c r="M56" s="33"/>
      <c r="N56" s="33"/>
      <c r="O56" s="33"/>
      <c r="P56" s="33"/>
      <c r="Q56" s="33"/>
      <c r="R56" s="33"/>
      <c r="S56" s="72"/>
      <c r="T56" s="72"/>
      <c r="U56" s="72"/>
      <c r="V56" s="33"/>
      <c r="W56" s="33"/>
      <c r="X56" s="33"/>
      <c r="Y56" s="72"/>
      <c r="Z56" s="33"/>
      <c r="AA56" s="33"/>
      <c r="AB56" s="33"/>
      <c r="AC56" s="72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</row>
    <row r="57" spans="1:59" ht="24" customHeight="1" x14ac:dyDescent="0.5">
      <c r="A57" s="7"/>
      <c r="B57" s="7"/>
      <c r="C57" s="17"/>
      <c r="D57" s="17"/>
      <c r="E57" s="33"/>
      <c r="F57" s="33"/>
      <c r="G57" s="72"/>
      <c r="H57" s="33"/>
      <c r="I57" s="72"/>
      <c r="J57" s="33"/>
      <c r="K57" s="33"/>
      <c r="L57" s="33"/>
      <c r="M57" s="33"/>
      <c r="N57" s="33"/>
      <c r="O57" s="33"/>
      <c r="P57" s="33"/>
      <c r="Q57" s="33"/>
      <c r="R57" s="33"/>
      <c r="S57" s="72"/>
      <c r="T57" s="72"/>
      <c r="U57" s="72"/>
      <c r="V57" s="33"/>
      <c r="W57" s="33"/>
      <c r="X57" s="33"/>
      <c r="Y57" s="72"/>
      <c r="Z57" s="33"/>
      <c r="AA57" s="33"/>
      <c r="AB57" s="33"/>
      <c r="AC57" s="72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</row>
    <row r="58" spans="1:59" ht="24" customHeight="1" x14ac:dyDescent="0.5">
      <c r="A58" s="7"/>
      <c r="B58" s="7"/>
      <c r="C58" s="17"/>
      <c r="D58" s="17"/>
      <c r="E58" s="33"/>
      <c r="F58" s="33"/>
      <c r="G58" s="72"/>
      <c r="H58" s="33"/>
      <c r="I58" s="72"/>
      <c r="J58" s="33"/>
      <c r="K58" s="33"/>
      <c r="L58" s="33"/>
      <c r="M58" s="33"/>
      <c r="N58" s="33"/>
      <c r="O58" s="33"/>
      <c r="P58" s="33"/>
      <c r="Q58" s="33"/>
      <c r="R58" s="33"/>
      <c r="S58" s="72"/>
      <c r="T58" s="72"/>
      <c r="U58" s="72"/>
      <c r="V58" s="33"/>
      <c r="W58" s="33"/>
      <c r="X58" s="33"/>
      <c r="Y58" s="72"/>
      <c r="Z58" s="33"/>
      <c r="AA58" s="33"/>
      <c r="AB58" s="33"/>
      <c r="AC58" s="72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</row>
    <row r="59" spans="1:59" ht="24" customHeight="1" x14ac:dyDescent="0.5">
      <c r="A59" s="7"/>
      <c r="B59" s="7"/>
      <c r="C59" s="17"/>
      <c r="D59" s="17"/>
      <c r="E59" s="33"/>
      <c r="F59" s="33"/>
      <c r="G59" s="72"/>
      <c r="H59" s="33"/>
      <c r="I59" s="72"/>
      <c r="J59" s="33"/>
      <c r="K59" s="33"/>
      <c r="L59" s="33"/>
      <c r="M59" s="33"/>
      <c r="N59" s="33"/>
      <c r="O59" s="33"/>
      <c r="P59" s="33"/>
      <c r="Q59" s="33"/>
      <c r="R59" s="33"/>
      <c r="S59" s="72"/>
      <c r="T59" s="72"/>
      <c r="U59" s="72"/>
      <c r="V59" s="33"/>
      <c r="W59" s="33"/>
      <c r="X59" s="33"/>
      <c r="Y59" s="72"/>
      <c r="Z59" s="33"/>
      <c r="AA59" s="33"/>
      <c r="AB59" s="33"/>
      <c r="AC59" s="72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</row>
    <row r="60" spans="1:59" ht="24" customHeight="1" x14ac:dyDescent="0.5">
      <c r="A60" s="7"/>
      <c r="B60" s="7"/>
      <c r="C60" s="17"/>
      <c r="D60" s="17"/>
      <c r="E60" s="33"/>
      <c r="F60" s="33"/>
      <c r="G60" s="72"/>
      <c r="H60" s="33"/>
      <c r="I60" s="72"/>
      <c r="J60" s="33"/>
      <c r="K60" s="33"/>
      <c r="L60" s="33"/>
      <c r="M60" s="33"/>
      <c r="N60" s="33"/>
      <c r="O60" s="33"/>
      <c r="P60" s="33"/>
      <c r="Q60" s="33"/>
      <c r="R60" s="33"/>
      <c r="S60" s="72"/>
      <c r="T60" s="72"/>
      <c r="U60" s="72"/>
      <c r="V60" s="33"/>
      <c r="W60" s="33"/>
      <c r="X60" s="33"/>
      <c r="Y60" s="72"/>
      <c r="Z60" s="33"/>
      <c r="AA60" s="33"/>
      <c r="AB60" s="33"/>
      <c r="AC60" s="72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</row>
    <row r="61" spans="1:59" ht="24" customHeight="1" x14ac:dyDescent="0.5">
      <c r="A61" s="5"/>
      <c r="B61" s="5"/>
      <c r="C61" s="17"/>
      <c r="D61" s="17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</row>
    <row r="62" spans="1:59" s="6" customFormat="1" ht="24" customHeight="1" x14ac:dyDescent="0.5">
      <c r="C62" s="73"/>
      <c r="D62" s="73"/>
      <c r="L62" s="6">
        <v>296594</v>
      </c>
    </row>
    <row r="63" spans="1:59" ht="24" customHeight="1" x14ac:dyDescent="0.5">
      <c r="A63" s="5"/>
      <c r="B63" s="5"/>
      <c r="C63" s="17"/>
      <c r="D63" s="17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</row>
    <row r="64" spans="1:59" ht="24" customHeight="1" x14ac:dyDescent="0.5">
      <c r="A64" s="5"/>
      <c r="B64" s="5"/>
      <c r="C64" s="17"/>
      <c r="D64" s="17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</row>
    <row r="65" spans="1:59" ht="24" customHeight="1" x14ac:dyDescent="0.5">
      <c r="A65" s="5"/>
      <c r="B65" s="5"/>
      <c r="C65" s="17"/>
      <c r="D65" s="17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</row>
    <row r="66" spans="1:59" ht="24" customHeight="1" x14ac:dyDescent="0.5">
      <c r="A66" s="5"/>
      <c r="B66" s="5"/>
      <c r="C66" s="17"/>
      <c r="D66" s="17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</row>
    <row r="67" spans="1:59" ht="24" customHeight="1" x14ac:dyDescent="0.5">
      <c r="A67" s="5"/>
      <c r="B67" s="5"/>
      <c r="C67" s="17"/>
      <c r="D67" s="17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</row>
    <row r="68" spans="1:59" ht="24" customHeight="1" x14ac:dyDescent="0.5">
      <c r="A68" s="5"/>
      <c r="B68" s="5"/>
      <c r="C68" s="17"/>
      <c r="D68" s="17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</row>
    <row r="69" spans="1:59" ht="24" customHeight="1" x14ac:dyDescent="0.5">
      <c r="A69" s="5"/>
      <c r="B69" s="5"/>
      <c r="C69" s="17"/>
      <c r="D69" s="17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</row>
    <row r="70" spans="1:59" ht="24" customHeight="1" x14ac:dyDescent="0.5">
      <c r="A70" s="5"/>
      <c r="B70" s="5"/>
      <c r="C70" s="17"/>
      <c r="D70" s="17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</row>
    <row r="71" spans="1:59" ht="24" customHeight="1" x14ac:dyDescent="0.5">
      <c r="A71" s="5"/>
      <c r="B71" s="5"/>
      <c r="C71" s="17"/>
      <c r="D71" s="17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</row>
    <row r="72" spans="1:59" ht="24" customHeight="1" x14ac:dyDescent="0.5">
      <c r="A72" s="5"/>
      <c r="B72" s="5"/>
      <c r="C72" s="17"/>
      <c r="D72" s="17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</row>
    <row r="73" spans="1:59" ht="24" customHeight="1" x14ac:dyDescent="0.5">
      <c r="A73" s="5"/>
      <c r="B73" s="5"/>
      <c r="C73" s="17"/>
      <c r="D73" s="17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</row>
    <row r="74" spans="1:59" ht="24" customHeight="1" x14ac:dyDescent="0.5">
      <c r="A74" s="5"/>
      <c r="B74" s="5"/>
      <c r="C74" s="17"/>
      <c r="D74" s="17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</row>
    <row r="75" spans="1:59" ht="24" customHeight="1" x14ac:dyDescent="0.5">
      <c r="A75" s="5"/>
      <c r="B75" s="5"/>
      <c r="C75" s="17"/>
      <c r="D75" s="17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</row>
    <row r="76" spans="1:59" ht="24" customHeight="1" x14ac:dyDescent="0.5">
      <c r="A76" s="5"/>
      <c r="B76" s="5"/>
      <c r="C76" s="17"/>
      <c r="D76" s="17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</row>
    <row r="77" spans="1:59" ht="24" customHeight="1" x14ac:dyDescent="0.5">
      <c r="A77" s="5"/>
      <c r="B77" s="5"/>
      <c r="C77" s="17"/>
      <c r="D77" s="17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</row>
    <row r="78" spans="1:59" ht="24" customHeight="1" x14ac:dyDescent="0.5">
      <c r="A78" s="5"/>
      <c r="B78" s="5"/>
      <c r="C78" s="17"/>
      <c r="D78" s="17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</row>
    <row r="79" spans="1:59" ht="24" customHeight="1" x14ac:dyDescent="0.5">
      <c r="A79" s="5"/>
      <c r="B79" s="5"/>
      <c r="C79" s="17"/>
      <c r="D79" s="17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</row>
    <row r="80" spans="1:59" ht="24" customHeight="1" x14ac:dyDescent="0.5">
      <c r="A80" s="5"/>
      <c r="B80" s="5"/>
      <c r="C80" s="17"/>
      <c r="D80" s="17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</row>
    <row r="81" spans="1:59" ht="24" customHeight="1" x14ac:dyDescent="0.5">
      <c r="A81" s="5"/>
      <c r="B81" s="5"/>
      <c r="C81" s="17"/>
      <c r="D81" s="17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</row>
    <row r="82" spans="1:59" ht="24" customHeight="1" x14ac:dyDescent="0.5">
      <c r="A82" s="5"/>
      <c r="B82" s="5"/>
      <c r="C82" s="17"/>
      <c r="D82" s="17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</row>
    <row r="83" spans="1:59" ht="24" customHeight="1" x14ac:dyDescent="0.5">
      <c r="A83" s="5"/>
      <c r="B83" s="5"/>
      <c r="C83" s="17"/>
      <c r="D83" s="17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</row>
    <row r="84" spans="1:59" ht="24" customHeight="1" x14ac:dyDescent="0.5">
      <c r="A84" s="5"/>
      <c r="B84" s="5"/>
      <c r="C84" s="17"/>
      <c r="D84" s="17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</row>
  </sheetData>
  <mergeCells count="7">
    <mergeCell ref="K8:Q8"/>
    <mergeCell ref="K7:W7"/>
    <mergeCell ref="A1:AC1"/>
    <mergeCell ref="A2:AC2"/>
    <mergeCell ref="A3:AC3"/>
    <mergeCell ref="E6:Y6"/>
    <mergeCell ref="E5:AC5"/>
  </mergeCells>
  <phoneticPr fontId="11" type="noConversion"/>
  <pageMargins left="0.27559055118110237" right="0.17" top="0.70866141732283472" bottom="0.35433070866141736" header="0.31496062992125984" footer="0.35433070866141736"/>
  <pageSetup paperSize="9" scale="48" firstPageNumber="11" orientation="landscape" useFirstPageNumber="1" r:id="rId1"/>
  <headerFooter scaleWithDoc="0" alignWithMargins="0">
    <oddHeader>&amp;C&amp;"Angsana New,Bold"&amp;P</oddHeader>
  </headerFooter>
  <colBreaks count="1" manualBreakCount="1">
    <brk id="29" max="4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rgb="FF00B0F0"/>
  </sheetPr>
  <dimension ref="A1:K28"/>
  <sheetViews>
    <sheetView view="pageBreakPreview" zoomScaleNormal="100" zoomScaleSheetLayoutView="100" workbookViewId="0">
      <selection activeCell="A2" sqref="A2:O2"/>
    </sheetView>
  </sheetViews>
  <sheetFormatPr defaultColWidth="9.140625" defaultRowHeight="24" customHeight="1" x14ac:dyDescent="0.5"/>
  <cols>
    <col min="1" max="2" width="3.140625" style="1" customWidth="1"/>
    <col min="3" max="3" width="57.42578125" style="1" customWidth="1"/>
    <col min="4" max="4" width="9.7109375" style="1" customWidth="1"/>
    <col min="5" max="5" width="20.7109375" style="1" customWidth="1"/>
    <col min="6" max="6" width="1.28515625" style="1" customWidth="1"/>
    <col min="7" max="7" width="20.7109375" style="1" customWidth="1"/>
    <col min="8" max="8" width="1.28515625" style="1" customWidth="1"/>
    <col min="9" max="9" width="33.42578125" style="1" customWidth="1"/>
    <col min="10" max="10" width="1.28515625" style="1" customWidth="1"/>
    <col min="11" max="11" width="20.7109375" style="1" customWidth="1"/>
    <col min="12" max="16384" width="9.140625" style="1"/>
  </cols>
  <sheetData>
    <row r="1" spans="1:11" s="3" customFormat="1" ht="24" customHeight="1" x14ac:dyDescent="0.5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</row>
    <row r="2" spans="1:11" s="3" customFormat="1" ht="24" customHeight="1" x14ac:dyDescent="0.5">
      <c r="A2" s="205" t="s">
        <v>52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</row>
    <row r="3" spans="1:11" s="3" customFormat="1" ht="24" customHeight="1" x14ac:dyDescent="0.5">
      <c r="A3" s="205" t="str">
        <f>งบกำไรขาดทุนเบ็ดเสร็จ!A3</f>
        <v>สำหรับปีสิ้นสุดวันที่ 31 ธันวาคม 2562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s="3" customFormat="1" ht="12" customHeight="1" x14ac:dyDescent="0.5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64"/>
    </row>
    <row r="5" spans="1:11" s="3" customFormat="1" ht="24" customHeight="1" x14ac:dyDescent="0.5">
      <c r="A5" s="49"/>
      <c r="B5" s="49"/>
      <c r="C5" s="49"/>
      <c r="D5" s="49"/>
      <c r="E5" s="205" t="s">
        <v>53</v>
      </c>
      <c r="F5" s="205"/>
      <c r="G5" s="205"/>
      <c r="H5" s="205"/>
      <c r="I5" s="205"/>
      <c r="J5" s="205"/>
      <c r="K5" s="205"/>
    </row>
    <row r="6" spans="1:11" s="3" customFormat="1" ht="24" customHeight="1" x14ac:dyDescent="0.5">
      <c r="A6" s="141"/>
      <c r="B6" s="141"/>
      <c r="C6" s="141"/>
      <c r="D6" s="141"/>
      <c r="E6" s="141" t="s">
        <v>30</v>
      </c>
      <c r="F6" s="141"/>
      <c r="G6" s="141" t="s">
        <v>182</v>
      </c>
      <c r="H6" s="141"/>
      <c r="I6" s="143" t="s">
        <v>29</v>
      </c>
      <c r="J6" s="141"/>
      <c r="K6" s="141" t="s">
        <v>11</v>
      </c>
    </row>
    <row r="7" spans="1:11" s="3" customFormat="1" ht="24" customHeight="1" x14ac:dyDescent="0.5">
      <c r="E7" s="139" t="s">
        <v>14</v>
      </c>
      <c r="F7" s="139"/>
      <c r="G7" s="140"/>
      <c r="H7" s="140"/>
      <c r="I7" s="139" t="s">
        <v>59</v>
      </c>
      <c r="J7" s="139"/>
      <c r="K7" s="139" t="s">
        <v>10</v>
      </c>
    </row>
    <row r="8" spans="1:11" s="3" customFormat="1" ht="24" customHeight="1" x14ac:dyDescent="0.5">
      <c r="A8" s="4"/>
      <c r="B8" s="4"/>
      <c r="C8" s="4"/>
      <c r="D8" s="142" t="s">
        <v>51</v>
      </c>
      <c r="E8" s="142"/>
      <c r="F8" s="142"/>
      <c r="G8" s="142"/>
      <c r="H8" s="142"/>
      <c r="I8" s="143" t="s">
        <v>60</v>
      </c>
      <c r="J8" s="142"/>
      <c r="K8" s="142"/>
    </row>
    <row r="9" spans="1:11" s="3" customFormat="1" ht="24" customHeight="1" x14ac:dyDescent="0.5">
      <c r="A9" s="7"/>
      <c r="B9" s="7"/>
      <c r="C9" s="7"/>
      <c r="D9" s="7"/>
      <c r="E9" s="76" t="s">
        <v>101</v>
      </c>
      <c r="F9" s="140"/>
      <c r="G9" s="76" t="s">
        <v>101</v>
      </c>
      <c r="H9" s="140"/>
      <c r="I9" s="76" t="s">
        <v>101</v>
      </c>
      <c r="J9" s="140"/>
      <c r="K9" s="76" t="s">
        <v>101</v>
      </c>
    </row>
    <row r="10" spans="1:11" s="3" customFormat="1" ht="24" customHeight="1" x14ac:dyDescent="0.5">
      <c r="A10" s="3" t="s">
        <v>170</v>
      </c>
      <c r="E10" s="31">
        <v>4755931420</v>
      </c>
      <c r="F10" s="31"/>
      <c r="G10" s="31">
        <v>-2964219010.0100002</v>
      </c>
      <c r="H10" s="31"/>
      <c r="I10" s="31">
        <v>17388738.059999999</v>
      </c>
      <c r="J10" s="31"/>
      <c r="K10" s="31">
        <f>SUM(E10:I10)</f>
        <v>1809101148.0499997</v>
      </c>
    </row>
    <row r="11" spans="1:11" s="3" customFormat="1" ht="24" customHeight="1" x14ac:dyDescent="0.5">
      <c r="A11" s="3" t="s">
        <v>118</v>
      </c>
      <c r="E11" s="31"/>
      <c r="F11" s="31"/>
      <c r="G11" s="31"/>
      <c r="H11" s="31"/>
      <c r="I11" s="31"/>
      <c r="J11" s="31"/>
      <c r="K11" s="31"/>
    </row>
    <row r="12" spans="1:11" s="3" customFormat="1" ht="24" customHeight="1" x14ac:dyDescent="0.5">
      <c r="B12" s="1" t="s">
        <v>169</v>
      </c>
      <c r="C12" s="1"/>
      <c r="E12" s="11">
        <v>0</v>
      </c>
      <c r="F12" s="11"/>
      <c r="G12" s="11">
        <f>งบกำไรขาดทุนเบ็ดเสร็จ!K31</f>
        <v>115107020.83000006</v>
      </c>
      <c r="H12" s="11"/>
      <c r="I12" s="11">
        <v>0</v>
      </c>
      <c r="J12" s="11"/>
      <c r="K12" s="21">
        <f>SUM(E12:I12)</f>
        <v>115107020.83000006</v>
      </c>
    </row>
    <row r="13" spans="1:11" ht="24" customHeight="1" x14ac:dyDescent="0.5">
      <c r="B13" s="1" t="s">
        <v>120</v>
      </c>
      <c r="E13" s="81">
        <v>0</v>
      </c>
      <c r="F13" s="11"/>
      <c r="G13" s="81">
        <f>งบกำไรขาดทุนเบ็ดเสร็จ!K40</f>
        <v>109783.2</v>
      </c>
      <c r="H13" s="11"/>
      <c r="I13" s="81">
        <f>งบกำไรขาดทุนเบ็ดเสร็จ!K37</f>
        <v>-1586980.15</v>
      </c>
      <c r="J13" s="11"/>
      <c r="K13" s="81">
        <f>SUM(E13:I13)</f>
        <v>-1477196.95</v>
      </c>
    </row>
    <row r="14" spans="1:11" ht="24" customHeight="1" x14ac:dyDescent="0.5">
      <c r="B14" s="3" t="s">
        <v>121</v>
      </c>
      <c r="C14" s="3"/>
      <c r="E14" s="31">
        <f>SUM(E12:E13)</f>
        <v>0</v>
      </c>
      <c r="F14" s="11"/>
      <c r="G14" s="31">
        <f>SUM(G12:G13)</f>
        <v>115216804.03000006</v>
      </c>
      <c r="H14" s="11"/>
      <c r="I14" s="31">
        <f>SUM(I12:I13)</f>
        <v>-1586980.15</v>
      </c>
      <c r="J14" s="11"/>
      <c r="K14" s="77">
        <f>SUM(K12:K13)</f>
        <v>113629823.88000005</v>
      </c>
    </row>
    <row r="15" spans="1:11" ht="24" customHeight="1" x14ac:dyDescent="0.5">
      <c r="A15" s="3" t="s">
        <v>171</v>
      </c>
      <c r="B15" s="3"/>
      <c r="C15" s="3"/>
      <c r="E15" s="60">
        <f>+E10+E14</f>
        <v>4755931420</v>
      </c>
      <c r="F15" s="31"/>
      <c r="G15" s="60">
        <f>+G10+G14</f>
        <v>-2849002205.98</v>
      </c>
      <c r="H15" s="31"/>
      <c r="I15" s="60">
        <f>+I10+I14</f>
        <v>15801757.909999998</v>
      </c>
      <c r="J15" s="31"/>
      <c r="K15" s="60">
        <f>+K10+K14</f>
        <v>1922730971.9299998</v>
      </c>
    </row>
    <row r="16" spans="1:11" s="5" customFormat="1" ht="24" hidden="1" customHeight="1" x14ac:dyDescent="0.5">
      <c r="A16" s="7"/>
      <c r="B16" s="7"/>
      <c r="C16" s="7"/>
      <c r="E16" s="31"/>
      <c r="F16" s="31"/>
      <c r="G16" s="31"/>
      <c r="H16" s="31"/>
      <c r="I16" s="31"/>
      <c r="J16" s="31"/>
      <c r="K16" s="31"/>
    </row>
    <row r="17" spans="1:11" ht="24" hidden="1" customHeight="1" x14ac:dyDescent="0.5">
      <c r="A17" s="3" t="s">
        <v>170</v>
      </c>
      <c r="B17" s="3"/>
      <c r="C17" s="3"/>
      <c r="E17" s="31">
        <v>4755931420</v>
      </c>
      <c r="F17" s="31"/>
      <c r="G17" s="31">
        <v>-2964219010.0099998</v>
      </c>
      <c r="H17" s="31"/>
      <c r="I17" s="31">
        <v>17388738.059999999</v>
      </c>
      <c r="J17" s="31"/>
      <c r="K17" s="31">
        <f t="shared" ref="K17:K20" si="0">SUM(E17:I17)</f>
        <v>1809101148.0500002</v>
      </c>
    </row>
    <row r="18" spans="1:11" s="7" customFormat="1" ht="24" customHeight="1" x14ac:dyDescent="0.5">
      <c r="A18" s="7" t="s">
        <v>118</v>
      </c>
      <c r="E18" s="31"/>
      <c r="F18" s="55"/>
      <c r="G18" s="31"/>
      <c r="H18" s="55"/>
      <c r="I18" s="55"/>
      <c r="J18" s="55"/>
      <c r="K18" s="31"/>
    </row>
    <row r="19" spans="1:11" s="3" customFormat="1" ht="24" customHeight="1" x14ac:dyDescent="0.5">
      <c r="B19" s="1" t="s">
        <v>169</v>
      </c>
      <c r="C19" s="1"/>
      <c r="D19" s="7"/>
      <c r="E19" s="11">
        <v>0</v>
      </c>
      <c r="F19" s="55"/>
      <c r="G19" s="11">
        <f>งบกำไรขาดทุนเบ็ดเสร็จ!I31</f>
        <v>66864507.069999993</v>
      </c>
      <c r="H19" s="55"/>
      <c r="I19" s="61">
        <v>0</v>
      </c>
      <c r="J19" s="55"/>
      <c r="K19" s="21">
        <f t="shared" si="0"/>
        <v>66864507.069999993</v>
      </c>
    </row>
    <row r="20" spans="1:11" s="3" customFormat="1" ht="24" customHeight="1" x14ac:dyDescent="0.5">
      <c r="B20" s="1" t="s">
        <v>120</v>
      </c>
      <c r="C20" s="1"/>
      <c r="D20" s="7"/>
      <c r="E20" s="11">
        <v>0</v>
      </c>
      <c r="F20" s="55"/>
      <c r="G20" s="11">
        <f>งบกำไรขาดทุนเบ็ดเสร็จ!I40</f>
        <v>-1303344</v>
      </c>
      <c r="H20" s="55"/>
      <c r="I20" s="81">
        <f>งบกำไรขาดทุนเบ็ดเสร็จ!I37</f>
        <v>1112880.42</v>
      </c>
      <c r="J20" s="21"/>
      <c r="K20" s="81">
        <f t="shared" si="0"/>
        <v>-190463.58000000007</v>
      </c>
    </row>
    <row r="21" spans="1:11" s="3" customFormat="1" ht="24" customHeight="1" x14ac:dyDescent="0.5">
      <c r="B21" s="3" t="s">
        <v>121</v>
      </c>
      <c r="D21" s="7"/>
      <c r="E21" s="77">
        <f>SUM(E19:E20)</f>
        <v>0</v>
      </c>
      <c r="F21" s="55"/>
      <c r="G21" s="77">
        <f>SUM(G19:G20)</f>
        <v>65561163.069999993</v>
      </c>
      <c r="H21" s="55"/>
      <c r="I21" s="31">
        <f>SUM(I19:I20)</f>
        <v>1112880.42</v>
      </c>
      <c r="J21" s="55"/>
      <c r="K21" s="156">
        <f>SUM(K19:K20)</f>
        <v>66674043.489999995</v>
      </c>
    </row>
    <row r="22" spans="1:11" s="3" customFormat="1" ht="24" customHeight="1" thickBot="1" x14ac:dyDescent="0.55000000000000004">
      <c r="A22" s="3" t="s">
        <v>204</v>
      </c>
      <c r="E22" s="79">
        <f>+E17+E21</f>
        <v>4755931420</v>
      </c>
      <c r="F22" s="31"/>
      <c r="G22" s="79">
        <f>+G15+G21</f>
        <v>-2783441042.9099998</v>
      </c>
      <c r="H22" s="31"/>
      <c r="I22" s="79">
        <f>+I15+I21</f>
        <v>16914638.329999998</v>
      </c>
      <c r="J22" s="31"/>
      <c r="K22" s="79">
        <f>+K15+K21</f>
        <v>1989405015.4199998</v>
      </c>
    </row>
    <row r="23" spans="1:11" s="3" customFormat="1" ht="24" customHeight="1" thickTop="1" x14ac:dyDescent="0.5">
      <c r="E23" s="31"/>
      <c r="F23" s="31"/>
      <c r="G23" s="31"/>
      <c r="H23" s="31"/>
      <c r="I23" s="31"/>
      <c r="J23" s="31"/>
      <c r="K23" s="31"/>
    </row>
    <row r="24" spans="1:11" s="3" customFormat="1" ht="24" customHeight="1" x14ac:dyDescent="0.5">
      <c r="E24" s="31"/>
      <c r="F24" s="31"/>
      <c r="G24" s="31"/>
      <c r="H24" s="31"/>
      <c r="I24" s="31"/>
      <c r="J24" s="31"/>
      <c r="K24" s="31"/>
    </row>
    <row r="25" spans="1:11" s="3" customFormat="1" ht="24" customHeight="1" x14ac:dyDescent="0.5">
      <c r="E25" s="31"/>
      <c r="F25" s="31"/>
      <c r="G25" s="31"/>
      <c r="H25" s="31"/>
      <c r="I25" s="31"/>
      <c r="J25" s="31"/>
      <c r="K25" s="31"/>
    </row>
    <row r="26" spans="1:11" s="3" customFormat="1" ht="24" customHeight="1" x14ac:dyDescent="0.5">
      <c r="E26" s="31"/>
      <c r="F26" s="31"/>
      <c r="G26" s="31"/>
      <c r="H26" s="31"/>
      <c r="I26" s="31"/>
      <c r="J26" s="31"/>
      <c r="K26" s="31"/>
    </row>
    <row r="27" spans="1:11" ht="24" customHeight="1" x14ac:dyDescent="0.5">
      <c r="A27" s="1" t="s">
        <v>115</v>
      </c>
    </row>
    <row r="28" spans="1:11" ht="24" customHeight="1" x14ac:dyDescent="0.5">
      <c r="E28" s="58"/>
      <c r="F28" s="58"/>
      <c r="K28" s="75"/>
    </row>
  </sheetData>
  <mergeCells count="4">
    <mergeCell ref="A1:K1"/>
    <mergeCell ref="A2:K2"/>
    <mergeCell ref="A3:K3"/>
    <mergeCell ref="E5:K5"/>
  </mergeCells>
  <phoneticPr fontId="11" type="noConversion"/>
  <pageMargins left="0.43307086614173229" right="0.19685039370078741" top="0.6692913385826772" bottom="0.31496062992125984" header="0.31496062992125984" footer="0.35433070866141736"/>
  <pageSetup paperSize="9" scale="89" firstPageNumber="12" orientation="landscape" useFirstPageNumber="1" r:id="rId1"/>
  <headerFooter scaleWithDoc="0" alignWithMargins="0">
    <oddHeader>&amp;C&amp;"Angsana New,Bold"&amp;P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1">
    <tabColor rgb="FF00B0F0"/>
  </sheetPr>
  <dimension ref="A1:M132"/>
  <sheetViews>
    <sheetView tabSelected="1" view="pageBreakPreview" topLeftCell="A2" zoomScaleNormal="100" zoomScaleSheetLayoutView="100" workbookViewId="0">
      <selection activeCell="A2" sqref="A2:L2"/>
    </sheetView>
  </sheetViews>
  <sheetFormatPr defaultColWidth="9.140625" defaultRowHeight="23.25" customHeight="1" x14ac:dyDescent="0.5"/>
  <cols>
    <col min="1" max="3" width="2.85546875" style="164" customWidth="1"/>
    <col min="4" max="4" width="54" style="164" customWidth="1"/>
    <col min="5" max="5" width="9.7109375" style="164" customWidth="1"/>
    <col min="6" max="6" width="19.140625" style="164" customWidth="1"/>
    <col min="7" max="7" width="1.28515625" style="164" customWidth="1"/>
    <col min="8" max="8" width="19.140625" style="164" customWidth="1"/>
    <col min="9" max="9" width="1.28515625" style="202" customWidth="1"/>
    <col min="10" max="10" width="19.140625" style="164" customWidth="1"/>
    <col min="11" max="11" width="1.28515625" style="202" customWidth="1"/>
    <col min="12" max="12" width="19.140625" style="164" customWidth="1"/>
    <col min="13" max="13" width="14.5703125" style="164" bestFit="1" customWidth="1"/>
    <col min="14" max="16384" width="9.140625" style="164"/>
  </cols>
  <sheetData>
    <row r="1" spans="1:13" ht="24" customHeight="1" x14ac:dyDescent="0.5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</row>
    <row r="2" spans="1:13" ht="24" customHeight="1" x14ac:dyDescent="0.5">
      <c r="A2" s="212" t="s">
        <v>5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3" ht="24" customHeight="1" x14ac:dyDescent="0.5">
      <c r="A3" s="212" t="str">
        <f>งบแสดงรวม!A3</f>
        <v>สำหรับปีสิ้นสุดวันที่ 31 ธันวาคม 2562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1:13" ht="12" customHeight="1" x14ac:dyDescent="0.5">
      <c r="C4" s="165"/>
      <c r="D4" s="165"/>
      <c r="E4" s="165"/>
      <c r="F4" s="165"/>
      <c r="G4" s="165"/>
      <c r="H4" s="165"/>
      <c r="I4" s="165"/>
      <c r="J4" s="165"/>
      <c r="K4" s="165"/>
      <c r="L4" s="166"/>
    </row>
    <row r="5" spans="1:13" ht="24" customHeight="1" x14ac:dyDescent="0.5">
      <c r="A5" s="167"/>
      <c r="B5" s="167"/>
      <c r="C5" s="168"/>
      <c r="D5" s="168"/>
      <c r="E5" s="169"/>
      <c r="F5" s="213" t="s">
        <v>1</v>
      </c>
      <c r="G5" s="213"/>
      <c r="H5" s="213"/>
      <c r="I5" s="170"/>
      <c r="J5" s="213" t="s">
        <v>15</v>
      </c>
      <c r="K5" s="213"/>
      <c r="L5" s="213"/>
    </row>
    <row r="6" spans="1:13" s="175" customFormat="1" ht="24" customHeight="1" x14ac:dyDescent="0.5">
      <c r="A6" s="171"/>
      <c r="B6" s="171"/>
      <c r="C6" s="171"/>
      <c r="D6" s="171"/>
      <c r="E6" s="172" t="s">
        <v>51</v>
      </c>
      <c r="F6" s="173" t="str">
        <f>งบกำไรขาดทุนเบ็ดเสร็จ!E6</f>
        <v>31 ธันวาคม 2562</v>
      </c>
      <c r="G6" s="174"/>
      <c r="H6" s="173" t="str">
        <f>งบกำไรขาดทุนเบ็ดเสร็จ!G6</f>
        <v>31 ธันวาคม 2561</v>
      </c>
      <c r="I6" s="174"/>
      <c r="J6" s="173" t="str">
        <f>งบกำไรขาดทุนเบ็ดเสร็จ!I6</f>
        <v>31 ธันวาคม 2562</v>
      </c>
      <c r="K6" s="174"/>
      <c r="L6" s="173" t="str">
        <f>งบกำไรขาดทุนเบ็ดเสร็จ!K6</f>
        <v>31 ธันวาคม 2561</v>
      </c>
      <c r="M6" s="164"/>
    </row>
    <row r="7" spans="1:13" s="175" customFormat="1" ht="24" customHeight="1" x14ac:dyDescent="0.5">
      <c r="C7" s="176"/>
      <c r="D7" s="176"/>
      <c r="E7" s="176"/>
      <c r="F7" s="177" t="s">
        <v>101</v>
      </c>
      <c r="G7" s="165"/>
      <c r="H7" s="177" t="s">
        <v>101</v>
      </c>
      <c r="I7" s="165"/>
      <c r="J7" s="177" t="s">
        <v>101</v>
      </c>
      <c r="K7" s="165"/>
      <c r="L7" s="177" t="s">
        <v>101</v>
      </c>
      <c r="M7" s="164"/>
    </row>
    <row r="8" spans="1:13" s="175" customFormat="1" ht="24" customHeight="1" x14ac:dyDescent="0.5">
      <c r="A8" s="176" t="s">
        <v>13</v>
      </c>
      <c r="E8" s="176"/>
      <c r="F8" s="178"/>
      <c r="G8" s="178"/>
      <c r="I8" s="176"/>
      <c r="J8" s="178"/>
      <c r="K8" s="178"/>
      <c r="M8" s="164"/>
    </row>
    <row r="9" spans="1:13" ht="24" customHeight="1" x14ac:dyDescent="0.5">
      <c r="A9" s="179" t="s">
        <v>175</v>
      </c>
      <c r="E9" s="179"/>
      <c r="F9" s="180">
        <f>งบกำไรขาดทุนเบ็ดเสร็จ!E29</f>
        <v>99719086.259999901</v>
      </c>
      <c r="G9" s="180"/>
      <c r="H9" s="160">
        <f>งบกำไรขาดทุนเบ็ดเสร็จ!G29</f>
        <v>590891967.76999998</v>
      </c>
      <c r="I9" s="180"/>
      <c r="J9" s="180">
        <f>งบกำไรขาดทุนเบ็ดเสร็จ!I29</f>
        <v>61164422.639999993</v>
      </c>
      <c r="K9" s="180"/>
      <c r="L9" s="180">
        <f>งบกำไรขาดทุนเบ็ดเสร็จ!K29</f>
        <v>115175635.57000005</v>
      </c>
    </row>
    <row r="10" spans="1:13" ht="24" customHeight="1" x14ac:dyDescent="0.5">
      <c r="A10" s="179" t="s">
        <v>177</v>
      </c>
      <c r="E10" s="179"/>
      <c r="F10" s="180"/>
      <c r="G10" s="180"/>
      <c r="H10" s="180"/>
      <c r="I10" s="180"/>
      <c r="J10" s="160"/>
      <c r="K10" s="180"/>
      <c r="L10" s="160"/>
    </row>
    <row r="11" spans="1:13" ht="24" customHeight="1" x14ac:dyDescent="0.5">
      <c r="B11" s="179" t="s">
        <v>75</v>
      </c>
      <c r="E11" s="179"/>
      <c r="F11" s="180"/>
      <c r="G11" s="180"/>
      <c r="H11" s="180"/>
      <c r="I11" s="180"/>
      <c r="J11" s="160" t="s">
        <v>2</v>
      </c>
      <c r="K11" s="180"/>
      <c r="L11" s="160"/>
    </row>
    <row r="12" spans="1:13" ht="24" customHeight="1" x14ac:dyDescent="0.5">
      <c r="C12" s="179" t="s">
        <v>54</v>
      </c>
      <c r="D12" s="179"/>
      <c r="E12" s="179"/>
      <c r="F12" s="180">
        <v>-17223882.800000001</v>
      </c>
      <c r="G12" s="180"/>
      <c r="H12" s="180">
        <v>-83637592.099999994</v>
      </c>
      <c r="I12" s="180"/>
      <c r="J12" s="180">
        <v>-28823882.800000001</v>
      </c>
      <c r="K12" s="180"/>
      <c r="L12" s="180">
        <v>-13294109.59</v>
      </c>
    </row>
    <row r="13" spans="1:13" ht="24" customHeight="1" x14ac:dyDescent="0.5">
      <c r="C13" s="179" t="s">
        <v>212</v>
      </c>
      <c r="D13" s="179"/>
      <c r="E13" s="179"/>
      <c r="F13" s="180">
        <v>307162.77</v>
      </c>
      <c r="G13" s="180"/>
      <c r="H13" s="180">
        <v>0</v>
      </c>
      <c r="I13" s="180"/>
      <c r="J13" s="180">
        <v>0</v>
      </c>
      <c r="K13" s="180"/>
      <c r="L13" s="180">
        <v>0</v>
      </c>
    </row>
    <row r="14" spans="1:13" ht="24" customHeight="1" x14ac:dyDescent="0.5">
      <c r="C14" s="179" t="s">
        <v>76</v>
      </c>
      <c r="D14" s="179"/>
      <c r="E14" s="179"/>
      <c r="F14" s="180">
        <v>22086584.98</v>
      </c>
      <c r="G14" s="180"/>
      <c r="H14" s="180">
        <f>19791691.13-H15</f>
        <v>19785532.289999999</v>
      </c>
      <c r="I14" s="180"/>
      <c r="J14" s="180">
        <v>16964406.07</v>
      </c>
      <c r="K14" s="180"/>
      <c r="L14" s="180">
        <v>16037019.300000001</v>
      </c>
    </row>
    <row r="15" spans="1:13" ht="24" customHeight="1" x14ac:dyDescent="0.5">
      <c r="C15" s="179" t="s">
        <v>205</v>
      </c>
      <c r="D15" s="179"/>
      <c r="E15" s="179"/>
      <c r="F15" s="180">
        <v>31603.67</v>
      </c>
      <c r="G15" s="180"/>
      <c r="H15" s="180">
        <v>6158.84</v>
      </c>
      <c r="I15" s="180"/>
      <c r="J15" s="180">
        <v>2671.3900000000003</v>
      </c>
      <c r="K15" s="180"/>
      <c r="L15" s="180">
        <v>0</v>
      </c>
    </row>
    <row r="16" spans="1:13" ht="24" customHeight="1" x14ac:dyDescent="0.5">
      <c r="C16" s="181" t="s">
        <v>188</v>
      </c>
      <c r="D16" s="181"/>
      <c r="E16" s="181"/>
      <c r="F16" s="180">
        <v>8261223.7800000003</v>
      </c>
      <c r="G16" s="180"/>
      <c r="H16" s="180">
        <v>9741365.9200000018</v>
      </c>
      <c r="I16" s="180"/>
      <c r="J16" s="160">
        <v>0</v>
      </c>
      <c r="K16" s="180"/>
      <c r="L16" s="160">
        <v>0</v>
      </c>
    </row>
    <row r="17" spans="3:13" ht="24" customHeight="1" x14ac:dyDescent="0.5">
      <c r="C17" s="181" t="s">
        <v>189</v>
      </c>
      <c r="D17" s="181"/>
      <c r="E17" s="181"/>
      <c r="F17" s="180">
        <v>37974034.869999997</v>
      </c>
      <c r="G17" s="180"/>
      <c r="H17" s="180">
        <v>39384036.780000001</v>
      </c>
      <c r="I17" s="180"/>
      <c r="J17" s="160">
        <v>0</v>
      </c>
      <c r="K17" s="180"/>
      <c r="L17" s="160">
        <v>0</v>
      </c>
    </row>
    <row r="18" spans="3:13" ht="24" customHeight="1" x14ac:dyDescent="0.5">
      <c r="C18" s="179" t="s">
        <v>178</v>
      </c>
      <c r="D18" s="179"/>
      <c r="E18" s="179"/>
      <c r="F18" s="180">
        <v>0</v>
      </c>
      <c r="G18" s="180"/>
      <c r="H18" s="160">
        <v>0</v>
      </c>
      <c r="I18" s="180"/>
      <c r="J18" s="180">
        <v>-6968812.5599999996</v>
      </c>
      <c r="K18" s="180"/>
      <c r="L18" s="160">
        <v>-9405529.0500000007</v>
      </c>
      <c r="M18" s="182"/>
    </row>
    <row r="19" spans="3:13" ht="24" customHeight="1" x14ac:dyDescent="0.5">
      <c r="C19" s="179" t="s">
        <v>179</v>
      </c>
      <c r="D19" s="179"/>
      <c r="E19" s="179"/>
      <c r="F19" s="180">
        <v>0</v>
      </c>
      <c r="G19" s="180"/>
      <c r="H19" s="160">
        <v>-1759958.24</v>
      </c>
      <c r="I19" s="180"/>
      <c r="J19" s="180">
        <v>0</v>
      </c>
      <c r="K19" s="180"/>
      <c r="L19" s="160">
        <v>-1759958.2400000021</v>
      </c>
    </row>
    <row r="20" spans="3:13" ht="24" customHeight="1" x14ac:dyDescent="0.5">
      <c r="C20" s="164" t="s">
        <v>128</v>
      </c>
      <c r="E20" s="179"/>
      <c r="F20" s="180">
        <v>0</v>
      </c>
      <c r="G20" s="180"/>
      <c r="H20" s="160">
        <v>-449194.08999999985</v>
      </c>
      <c r="I20" s="180"/>
      <c r="J20" s="180">
        <v>0</v>
      </c>
      <c r="K20" s="180"/>
      <c r="L20" s="160">
        <v>949136.31</v>
      </c>
    </row>
    <row r="21" spans="3:13" ht="24" customHeight="1" x14ac:dyDescent="0.5">
      <c r="C21" s="179" t="s">
        <v>187</v>
      </c>
      <c r="D21" s="179"/>
      <c r="E21" s="179"/>
      <c r="F21" s="180">
        <v>-967240.81</v>
      </c>
      <c r="G21" s="180"/>
      <c r="H21" s="160">
        <v>-1160975.71</v>
      </c>
      <c r="I21" s="180"/>
      <c r="J21" s="180">
        <v>-630523.1</v>
      </c>
      <c r="K21" s="180"/>
      <c r="L21" s="160">
        <v>-1160975.71</v>
      </c>
    </row>
    <row r="22" spans="3:13" ht="24" customHeight="1" x14ac:dyDescent="0.5">
      <c r="C22" s="179" t="s">
        <v>217</v>
      </c>
      <c r="D22" s="179"/>
      <c r="E22" s="179"/>
      <c r="F22" s="180">
        <v>-277001.03999999998</v>
      </c>
      <c r="G22" s="180"/>
      <c r="H22" s="160">
        <v>0</v>
      </c>
      <c r="I22" s="180"/>
      <c r="J22" s="180">
        <v>0</v>
      </c>
      <c r="K22" s="180"/>
      <c r="L22" s="160">
        <v>0</v>
      </c>
    </row>
    <row r="23" spans="3:13" ht="24" customHeight="1" x14ac:dyDescent="0.5">
      <c r="C23" s="179" t="s">
        <v>130</v>
      </c>
      <c r="D23" s="179"/>
      <c r="E23" s="179"/>
      <c r="F23" s="180">
        <v>0</v>
      </c>
      <c r="G23" s="180"/>
      <c r="H23" s="180">
        <v>-14562993.82</v>
      </c>
      <c r="I23" s="180"/>
      <c r="J23" s="180">
        <v>0</v>
      </c>
      <c r="K23" s="180"/>
      <c r="L23" s="180">
        <v>0</v>
      </c>
    </row>
    <row r="24" spans="3:13" ht="24" customHeight="1" x14ac:dyDescent="0.5">
      <c r="C24" s="179" t="s">
        <v>210</v>
      </c>
      <c r="D24" s="179"/>
      <c r="E24" s="179"/>
      <c r="F24" s="180">
        <v>-3583430.75</v>
      </c>
      <c r="G24" s="180"/>
      <c r="H24" s="160">
        <v>0</v>
      </c>
      <c r="I24" s="180"/>
      <c r="J24" s="180">
        <v>0</v>
      </c>
      <c r="K24" s="180"/>
      <c r="L24" s="160">
        <v>0</v>
      </c>
    </row>
    <row r="25" spans="3:13" ht="24" customHeight="1" x14ac:dyDescent="0.5">
      <c r="C25" s="179" t="s">
        <v>209</v>
      </c>
      <c r="D25" s="179"/>
      <c r="E25" s="179"/>
      <c r="F25" s="180">
        <v>1728651.97</v>
      </c>
      <c r="G25" s="180"/>
      <c r="H25" s="160">
        <v>0</v>
      </c>
      <c r="I25" s="180"/>
      <c r="J25" s="180">
        <v>7836</v>
      </c>
      <c r="K25" s="180"/>
      <c r="L25" s="160">
        <v>0</v>
      </c>
    </row>
    <row r="26" spans="3:13" ht="24" customHeight="1" x14ac:dyDescent="0.5">
      <c r="C26" s="179" t="s">
        <v>129</v>
      </c>
      <c r="D26" s="179"/>
      <c r="E26" s="179"/>
      <c r="F26" s="180">
        <v>0</v>
      </c>
      <c r="G26" s="180"/>
      <c r="H26" s="160">
        <v>2085.67</v>
      </c>
      <c r="I26" s="180"/>
      <c r="J26" s="180">
        <v>0</v>
      </c>
      <c r="K26" s="180"/>
      <c r="L26" s="160">
        <v>0</v>
      </c>
    </row>
    <row r="27" spans="3:13" ht="24" customHeight="1" x14ac:dyDescent="0.5">
      <c r="C27" s="179" t="s">
        <v>180</v>
      </c>
      <c r="D27" s="179"/>
      <c r="E27" s="179"/>
      <c r="F27" s="180">
        <f>-2211990.21</f>
        <v>-2211990.21</v>
      </c>
      <c r="G27" s="180"/>
      <c r="H27" s="180">
        <v>343105.51</v>
      </c>
      <c r="I27" s="180"/>
      <c r="J27" s="180">
        <v>-750617.83999999985</v>
      </c>
      <c r="K27" s="180"/>
      <c r="L27" s="180">
        <v>-754346.81</v>
      </c>
    </row>
    <row r="28" spans="3:13" ht="24" customHeight="1" x14ac:dyDescent="0.5">
      <c r="C28" s="179" t="s">
        <v>162</v>
      </c>
      <c r="D28" s="179"/>
      <c r="E28" s="179"/>
      <c r="F28" s="180">
        <v>486.58</v>
      </c>
      <c r="G28" s="180"/>
      <c r="H28" s="180">
        <v>0</v>
      </c>
      <c r="I28" s="180"/>
      <c r="J28" s="180">
        <v>0</v>
      </c>
      <c r="K28" s="180"/>
      <c r="L28" s="180">
        <v>0</v>
      </c>
    </row>
    <row r="29" spans="3:13" ht="24" customHeight="1" x14ac:dyDescent="0.5">
      <c r="C29" s="179" t="s">
        <v>149</v>
      </c>
      <c r="D29" s="179"/>
      <c r="E29" s="179"/>
      <c r="F29" s="180">
        <v>0</v>
      </c>
      <c r="G29" s="180"/>
      <c r="H29" s="180">
        <v>33780.689999999995</v>
      </c>
      <c r="I29" s="180"/>
      <c r="J29" s="180">
        <v>0</v>
      </c>
      <c r="K29" s="180"/>
      <c r="L29" s="180">
        <v>0</v>
      </c>
    </row>
    <row r="30" spans="3:13" ht="24" customHeight="1" x14ac:dyDescent="0.5">
      <c r="C30" s="179" t="s">
        <v>220</v>
      </c>
      <c r="D30" s="179"/>
      <c r="E30" s="179"/>
      <c r="F30" s="180">
        <v>-323966368.82999998</v>
      </c>
      <c r="G30" s="180"/>
      <c r="H30" s="180">
        <v>-651912662.26999998</v>
      </c>
      <c r="I30" s="180"/>
      <c r="J30" s="160">
        <v>0</v>
      </c>
      <c r="K30" s="180"/>
      <c r="L30" s="160">
        <v>0</v>
      </c>
    </row>
    <row r="31" spans="3:13" ht="24" customHeight="1" x14ac:dyDescent="0.5">
      <c r="C31" s="179" t="s">
        <v>77</v>
      </c>
      <c r="D31" s="179"/>
      <c r="E31" s="179"/>
      <c r="F31" s="180">
        <v>34288918.590000004</v>
      </c>
      <c r="G31" s="180"/>
      <c r="H31" s="180">
        <v>7705154</v>
      </c>
      <c r="I31" s="180"/>
      <c r="J31" s="180">
        <v>9545014</v>
      </c>
      <c r="K31" s="180"/>
      <c r="L31" s="180">
        <v>1872590</v>
      </c>
    </row>
    <row r="32" spans="3:13" ht="24" customHeight="1" x14ac:dyDescent="0.5">
      <c r="C32" s="179" t="s">
        <v>69</v>
      </c>
      <c r="D32" s="179"/>
      <c r="E32" s="179"/>
      <c r="F32" s="180">
        <v>-3352621.55</v>
      </c>
      <c r="G32" s="180"/>
      <c r="H32" s="180">
        <v>-9122113.3500000034</v>
      </c>
      <c r="I32" s="180"/>
      <c r="J32" s="180">
        <v>-40602271.549999997</v>
      </c>
      <c r="K32" s="180"/>
      <c r="L32" s="180">
        <v>-38075736.700000003</v>
      </c>
    </row>
    <row r="33" spans="1:12" ht="24" customHeight="1" x14ac:dyDescent="0.5">
      <c r="C33" s="179" t="s">
        <v>150</v>
      </c>
      <c r="D33" s="179"/>
      <c r="E33" s="179"/>
      <c r="F33" s="180">
        <v>-27050188.620000001</v>
      </c>
      <c r="G33" s="180"/>
      <c r="H33" s="180">
        <v>-18213461.959999997</v>
      </c>
      <c r="I33" s="180"/>
      <c r="J33" s="180">
        <v>-3952874.8200000012</v>
      </c>
      <c r="K33" s="180"/>
      <c r="L33" s="180">
        <v>-3151242.7600000002</v>
      </c>
    </row>
    <row r="34" spans="1:12" ht="24" customHeight="1" x14ac:dyDescent="0.5">
      <c r="C34" s="179" t="s">
        <v>151</v>
      </c>
      <c r="D34" s="179"/>
      <c r="E34" s="179"/>
      <c r="F34" s="183">
        <v>7870715.3600000003</v>
      </c>
      <c r="G34" s="180"/>
      <c r="H34" s="183">
        <v>9046768.5399999991</v>
      </c>
      <c r="I34" s="180"/>
      <c r="J34" s="183">
        <v>6777429.6200000001</v>
      </c>
      <c r="K34" s="180"/>
      <c r="L34" s="183">
        <v>8671452.4600000009</v>
      </c>
    </row>
    <row r="35" spans="1:12" ht="24" customHeight="1" x14ac:dyDescent="0.5">
      <c r="A35" s="179" t="s">
        <v>61</v>
      </c>
      <c r="E35" s="179"/>
      <c r="F35" s="160"/>
      <c r="G35" s="160"/>
      <c r="H35" s="160"/>
      <c r="I35" s="180"/>
      <c r="J35" s="160"/>
      <c r="K35" s="180"/>
      <c r="L35" s="160"/>
    </row>
    <row r="36" spans="1:12" ht="24" customHeight="1" x14ac:dyDescent="0.5">
      <c r="B36" s="179" t="s">
        <v>78</v>
      </c>
      <c r="E36" s="179"/>
      <c r="F36" s="160">
        <f>SUM(F9:F35)</f>
        <v>-166364255.78000006</v>
      </c>
      <c r="G36" s="180"/>
      <c r="H36" s="180">
        <f>SUM(H9:H35)</f>
        <v>-103878995.53000012</v>
      </c>
      <c r="I36" s="180"/>
      <c r="J36" s="180">
        <f>SUM(J9:J35)</f>
        <v>12732797.049999999</v>
      </c>
      <c r="K36" s="180"/>
      <c r="L36" s="180">
        <f>SUM(L9:L35)</f>
        <v>75103934.780000046</v>
      </c>
    </row>
    <row r="37" spans="1:12" ht="24" customHeight="1" x14ac:dyDescent="0.5">
      <c r="A37" s="179" t="s">
        <v>55</v>
      </c>
      <c r="E37" s="179"/>
      <c r="F37" s="160"/>
      <c r="G37" s="180"/>
      <c r="H37" s="184"/>
      <c r="I37" s="180"/>
      <c r="J37" s="160"/>
      <c r="K37" s="180"/>
      <c r="L37" s="184"/>
    </row>
    <row r="38" spans="1:12" ht="24" customHeight="1" x14ac:dyDescent="0.5">
      <c r="C38" s="179" t="s">
        <v>146</v>
      </c>
      <c r="D38" s="179"/>
      <c r="E38" s="179"/>
      <c r="F38" s="160">
        <v>-10505988.779999999</v>
      </c>
      <c r="G38" s="180"/>
      <c r="H38" s="160">
        <v>-16671739.699999999</v>
      </c>
      <c r="I38" s="180"/>
      <c r="J38" s="160">
        <v>-1030642.03</v>
      </c>
      <c r="K38" s="180"/>
      <c r="L38" s="180">
        <v>-1863200.6599999985</v>
      </c>
    </row>
    <row r="39" spans="1:12" ht="24" hidden="1" customHeight="1" x14ac:dyDescent="0.5">
      <c r="C39" s="179" t="s">
        <v>195</v>
      </c>
      <c r="D39" s="179"/>
      <c r="E39" s="179"/>
      <c r="F39" s="160">
        <v>0</v>
      </c>
      <c r="G39" s="180"/>
      <c r="H39" s="160">
        <v>0</v>
      </c>
      <c r="I39" s="180"/>
      <c r="J39" s="160">
        <v>0</v>
      </c>
      <c r="K39" s="180"/>
      <c r="L39" s="180">
        <v>0</v>
      </c>
    </row>
    <row r="40" spans="1:12" ht="24" customHeight="1" x14ac:dyDescent="0.5">
      <c r="C40" s="179" t="s">
        <v>79</v>
      </c>
      <c r="D40" s="179"/>
      <c r="E40" s="179"/>
      <c r="F40" s="180">
        <v>3770063.94</v>
      </c>
      <c r="G40" s="180"/>
      <c r="H40" s="180">
        <v>26589145.329999998</v>
      </c>
      <c r="I40" s="180"/>
      <c r="J40" s="180">
        <v>3770063.94</v>
      </c>
      <c r="K40" s="180"/>
      <c r="L40" s="180">
        <v>26589145.329999998</v>
      </c>
    </row>
    <row r="41" spans="1:12" ht="24" customHeight="1" x14ac:dyDescent="0.5">
      <c r="C41" s="179" t="s">
        <v>211</v>
      </c>
      <c r="D41" s="179"/>
      <c r="E41" s="179"/>
      <c r="F41" s="180">
        <v>-2334386.64</v>
      </c>
      <c r="G41" s="180"/>
      <c r="H41" s="180">
        <v>0</v>
      </c>
      <c r="I41" s="180"/>
      <c r="J41" s="180">
        <v>0</v>
      </c>
      <c r="K41" s="180"/>
      <c r="L41" s="180">
        <v>0</v>
      </c>
    </row>
    <row r="42" spans="1:12" ht="24" customHeight="1" x14ac:dyDescent="0.5">
      <c r="C42" s="179" t="s">
        <v>80</v>
      </c>
      <c r="D42" s="179"/>
      <c r="E42" s="179"/>
      <c r="F42" s="160">
        <v>-16357495.51</v>
      </c>
      <c r="G42" s="180"/>
      <c r="H42" s="180">
        <v>-14737977.32</v>
      </c>
      <c r="I42" s="180"/>
      <c r="J42" s="180">
        <v>17621</v>
      </c>
      <c r="K42" s="180"/>
      <c r="L42" s="160">
        <v>-154506.96</v>
      </c>
    </row>
    <row r="43" spans="1:12" ht="24" customHeight="1" x14ac:dyDescent="0.5">
      <c r="A43" s="179" t="s">
        <v>56</v>
      </c>
      <c r="E43" s="179"/>
      <c r="F43" s="180"/>
      <c r="G43" s="180"/>
      <c r="H43" s="180"/>
      <c r="I43" s="180"/>
      <c r="J43" s="160"/>
      <c r="K43" s="180"/>
      <c r="L43" s="160"/>
    </row>
    <row r="44" spans="1:12" ht="24" customHeight="1" x14ac:dyDescent="0.5">
      <c r="C44" s="179" t="s">
        <v>147</v>
      </c>
      <c r="D44" s="179"/>
      <c r="E44" s="179"/>
      <c r="F44" s="180">
        <v>9001290.9499999993</v>
      </c>
      <c r="G44" s="180"/>
      <c r="H44" s="180">
        <v>6842251.4199999999</v>
      </c>
      <c r="I44" s="180"/>
      <c r="J44" s="180">
        <v>12871303.890000001</v>
      </c>
      <c r="K44" s="180"/>
      <c r="L44" s="180">
        <v>5625171.46</v>
      </c>
    </row>
    <row r="45" spans="1:12" s="175" customFormat="1" ht="24" customHeight="1" x14ac:dyDescent="0.5">
      <c r="C45" s="179" t="s">
        <v>206</v>
      </c>
      <c r="D45" s="179"/>
      <c r="E45" s="179"/>
      <c r="F45" s="180">
        <v>-7972667</v>
      </c>
      <c r="G45" s="180"/>
      <c r="H45" s="180">
        <v>-9935200</v>
      </c>
      <c r="I45" s="180"/>
      <c r="J45" s="160">
        <v>-1889334</v>
      </c>
      <c r="K45" s="180"/>
      <c r="L45" s="160">
        <v>-3164800</v>
      </c>
    </row>
    <row r="46" spans="1:12" ht="24" customHeight="1" x14ac:dyDescent="0.5">
      <c r="C46" s="179" t="s">
        <v>81</v>
      </c>
      <c r="D46" s="179"/>
      <c r="E46" s="179"/>
      <c r="F46" s="180">
        <v>-553150</v>
      </c>
      <c r="G46" s="180"/>
      <c r="H46" s="180">
        <v>141600</v>
      </c>
      <c r="I46" s="180"/>
      <c r="J46" s="180">
        <v>-553150</v>
      </c>
      <c r="K46" s="180"/>
      <c r="L46" s="180">
        <v>141600</v>
      </c>
    </row>
    <row r="47" spans="1:12" s="175" customFormat="1" ht="24" customHeight="1" x14ac:dyDescent="0.5">
      <c r="A47" s="179" t="s">
        <v>82</v>
      </c>
      <c r="E47" s="179"/>
      <c r="F47" s="185">
        <f>SUM(F36:F46)</f>
        <v>-191316588.82000005</v>
      </c>
      <c r="G47" s="180"/>
      <c r="H47" s="185">
        <f>SUM(H36:H46)</f>
        <v>-111650915.80000012</v>
      </c>
      <c r="I47" s="184"/>
      <c r="J47" s="185">
        <f>SUM(J36:J46)</f>
        <v>25918659.850000001</v>
      </c>
      <c r="K47" s="184"/>
      <c r="L47" s="185">
        <f>SUM(L36:L46)</f>
        <v>102277343.95000005</v>
      </c>
    </row>
    <row r="48" spans="1:12" s="175" customFormat="1" ht="24" customHeight="1" x14ac:dyDescent="0.5">
      <c r="C48" s="179" t="s">
        <v>152</v>
      </c>
      <c r="D48" s="179"/>
      <c r="E48" s="179"/>
      <c r="F48" s="180">
        <v>26793885.350000001</v>
      </c>
      <c r="G48" s="180"/>
      <c r="H48" s="180">
        <v>15389603.560000001</v>
      </c>
      <c r="I48" s="180"/>
      <c r="J48" s="180">
        <v>4072415.7100000009</v>
      </c>
      <c r="K48" s="180"/>
      <c r="L48" s="180">
        <v>2605589.9900000002</v>
      </c>
    </row>
    <row r="49" spans="1:13" s="175" customFormat="1" ht="24" customHeight="1" x14ac:dyDescent="0.5">
      <c r="C49" s="179" t="s">
        <v>83</v>
      </c>
      <c r="D49" s="179"/>
      <c r="E49" s="179"/>
      <c r="F49" s="160">
        <v>-7259805.7699999996</v>
      </c>
      <c r="G49" s="180"/>
      <c r="H49" s="160">
        <v>-7485952.5500000007</v>
      </c>
      <c r="I49" s="180"/>
      <c r="J49" s="160">
        <v>-4355670.3</v>
      </c>
      <c r="K49" s="180"/>
      <c r="L49" s="160">
        <v>-5461125.2599999998</v>
      </c>
    </row>
    <row r="50" spans="1:13" s="175" customFormat="1" ht="24" customHeight="1" x14ac:dyDescent="0.5">
      <c r="A50" s="186" t="s">
        <v>31</v>
      </c>
      <c r="E50" s="186"/>
      <c r="F50" s="187">
        <f>SUM(F47:F49)</f>
        <v>-171782509.24000007</v>
      </c>
      <c r="G50" s="180"/>
      <c r="H50" s="187">
        <f>SUM(H47:H49)</f>
        <v>-103747264.79000011</v>
      </c>
      <c r="I50" s="180"/>
      <c r="J50" s="187">
        <f>SUM(J47:J49)</f>
        <v>25635405.260000002</v>
      </c>
      <c r="K50" s="180"/>
      <c r="L50" s="187">
        <f>SUM(L47:L49)</f>
        <v>99421808.680000037</v>
      </c>
    </row>
    <row r="51" spans="1:13" s="175" customFormat="1" ht="24" customHeight="1" x14ac:dyDescent="0.5">
      <c r="A51" s="164" t="s">
        <v>115</v>
      </c>
      <c r="C51" s="179"/>
      <c r="D51" s="179"/>
      <c r="E51" s="179"/>
      <c r="F51" s="180"/>
      <c r="G51" s="180"/>
      <c r="H51" s="180"/>
      <c r="I51" s="180"/>
      <c r="J51" s="180"/>
      <c r="K51" s="180"/>
      <c r="L51" s="180"/>
      <c r="M51" s="188"/>
    </row>
    <row r="52" spans="1:13" ht="24" customHeight="1" x14ac:dyDescent="0.5">
      <c r="A52" s="212" t="str">
        <f>A1</f>
        <v>บริษัท เอ็ม ดี เอ็กซ์ จำกัด (มหาชน) และบริษัทย่อย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2"/>
    </row>
    <row r="53" spans="1:13" ht="24" customHeight="1" x14ac:dyDescent="0.5">
      <c r="A53" s="212" t="str">
        <f>A2</f>
        <v>งบกระแสเงินสด</v>
      </c>
      <c r="B53" s="212"/>
      <c r="C53" s="212"/>
      <c r="D53" s="212"/>
      <c r="E53" s="212"/>
      <c r="F53" s="212"/>
      <c r="G53" s="212"/>
      <c r="H53" s="212"/>
      <c r="I53" s="212"/>
      <c r="J53" s="212"/>
      <c r="K53" s="212"/>
      <c r="L53" s="212"/>
    </row>
    <row r="54" spans="1:13" ht="24" customHeight="1" x14ac:dyDescent="0.5">
      <c r="A54" s="212" t="str">
        <f>A3</f>
        <v>สำหรับปีสิ้นสุดวันที่ 31 ธันวาคม 2562</v>
      </c>
      <c r="B54" s="212"/>
      <c r="C54" s="212"/>
      <c r="D54" s="212"/>
      <c r="E54" s="212"/>
      <c r="F54" s="212"/>
      <c r="G54" s="212"/>
      <c r="H54" s="212"/>
      <c r="I54" s="212"/>
      <c r="J54" s="212"/>
      <c r="K54" s="212"/>
      <c r="L54" s="212"/>
    </row>
    <row r="55" spans="1:13" ht="12" customHeight="1" x14ac:dyDescent="0.5">
      <c r="C55" s="165"/>
      <c r="D55" s="165"/>
      <c r="E55" s="165"/>
      <c r="F55" s="165"/>
      <c r="G55" s="165"/>
      <c r="H55" s="165"/>
      <c r="I55" s="165"/>
      <c r="J55" s="165"/>
      <c r="K55" s="165"/>
      <c r="L55" s="166"/>
    </row>
    <row r="56" spans="1:13" ht="24" customHeight="1" x14ac:dyDescent="0.5">
      <c r="A56" s="167"/>
      <c r="B56" s="167"/>
      <c r="C56" s="168"/>
      <c r="D56" s="168"/>
      <c r="E56" s="169"/>
      <c r="F56" s="213" t="s">
        <v>1</v>
      </c>
      <c r="G56" s="213"/>
      <c r="H56" s="213"/>
      <c r="I56" s="170"/>
      <c r="J56" s="213" t="s">
        <v>15</v>
      </c>
      <c r="K56" s="213"/>
      <c r="L56" s="213"/>
    </row>
    <row r="57" spans="1:13" s="175" customFormat="1" ht="24" customHeight="1" x14ac:dyDescent="0.5">
      <c r="A57" s="171"/>
      <c r="B57" s="171"/>
      <c r="C57" s="171"/>
      <c r="D57" s="171"/>
      <c r="E57" s="172" t="s">
        <v>51</v>
      </c>
      <c r="F57" s="173" t="str">
        <f>F6</f>
        <v>31 ธันวาคม 2562</v>
      </c>
      <c r="G57" s="174"/>
      <c r="H57" s="173" t="str">
        <f>H6</f>
        <v>31 ธันวาคม 2561</v>
      </c>
      <c r="I57" s="174"/>
      <c r="J57" s="173" t="str">
        <f>J6</f>
        <v>31 ธันวาคม 2562</v>
      </c>
      <c r="K57" s="174"/>
      <c r="L57" s="173" t="str">
        <f>L6</f>
        <v>31 ธันวาคม 2561</v>
      </c>
      <c r="M57" s="164"/>
    </row>
    <row r="58" spans="1:13" s="175" customFormat="1" ht="24" customHeight="1" x14ac:dyDescent="0.5">
      <c r="C58" s="176"/>
      <c r="D58" s="176"/>
      <c r="E58" s="176"/>
      <c r="F58" s="177" t="str">
        <f>F7</f>
        <v>บาท</v>
      </c>
      <c r="G58" s="165"/>
      <c r="H58" s="177" t="str">
        <f>H7</f>
        <v>บาท</v>
      </c>
      <c r="I58" s="165"/>
      <c r="J58" s="177" t="str">
        <f>J7</f>
        <v>บาท</v>
      </c>
      <c r="K58" s="165"/>
      <c r="L58" s="177" t="str">
        <f>L7</f>
        <v>บาท</v>
      </c>
      <c r="M58" s="164"/>
    </row>
    <row r="59" spans="1:13" ht="24" customHeight="1" x14ac:dyDescent="0.5">
      <c r="A59" s="175" t="s">
        <v>6</v>
      </c>
      <c r="E59" s="175"/>
      <c r="F59" s="189"/>
      <c r="G59" s="190"/>
      <c r="H59" s="189"/>
      <c r="I59" s="190"/>
      <c r="J59" s="189"/>
      <c r="K59" s="190"/>
      <c r="L59" s="189"/>
    </row>
    <row r="60" spans="1:13" ht="24" customHeight="1" x14ac:dyDescent="0.5">
      <c r="A60" s="175"/>
      <c r="C60" s="164" t="s">
        <v>207</v>
      </c>
      <c r="E60" s="175"/>
      <c r="F60" s="160">
        <v>0</v>
      </c>
      <c r="G60" s="190"/>
      <c r="H60" s="160">
        <v>192602.22</v>
      </c>
      <c r="I60" s="190"/>
      <c r="J60" s="189">
        <v>0</v>
      </c>
      <c r="K60" s="190"/>
      <c r="L60" s="189">
        <v>0</v>
      </c>
    </row>
    <row r="61" spans="1:13" ht="24" customHeight="1" x14ac:dyDescent="0.5">
      <c r="C61" s="179" t="s">
        <v>131</v>
      </c>
      <c r="D61" s="179"/>
      <c r="F61" s="160">
        <v>-837787494.14999998</v>
      </c>
      <c r="G61" s="180"/>
      <c r="H61" s="160">
        <f>-645465900.71-234232.24</f>
        <v>-645700132.95000005</v>
      </c>
      <c r="I61" s="180"/>
      <c r="J61" s="160">
        <v>-129935595.53</v>
      </c>
      <c r="K61" s="180"/>
      <c r="L61" s="160">
        <v>-131465900.70999999</v>
      </c>
    </row>
    <row r="62" spans="1:13" ht="24" customHeight="1" x14ac:dyDescent="0.5">
      <c r="C62" s="179" t="s">
        <v>132</v>
      </c>
      <c r="D62" s="179"/>
      <c r="F62" s="160">
        <v>416527448.87</v>
      </c>
      <c r="G62" s="180"/>
      <c r="H62" s="160">
        <f>580168263.21</f>
        <v>580168263.21000004</v>
      </c>
      <c r="I62" s="180"/>
      <c r="J62" s="160">
        <v>184792400.75999999</v>
      </c>
      <c r="K62" s="180"/>
      <c r="L62" s="160">
        <v>106168263.20999999</v>
      </c>
    </row>
    <row r="63" spans="1:13" ht="24" customHeight="1" x14ac:dyDescent="0.5">
      <c r="C63" s="179" t="s">
        <v>127</v>
      </c>
      <c r="D63" s="179"/>
      <c r="F63" s="160">
        <v>3583430.75</v>
      </c>
      <c r="G63" s="180"/>
      <c r="H63" s="160">
        <v>14562993.82</v>
      </c>
      <c r="I63" s="180"/>
      <c r="J63" s="160">
        <v>0</v>
      </c>
      <c r="K63" s="180"/>
      <c r="L63" s="160">
        <v>0</v>
      </c>
    </row>
    <row r="64" spans="1:13" ht="24" customHeight="1" x14ac:dyDescent="0.5">
      <c r="C64" s="179" t="s">
        <v>213</v>
      </c>
      <c r="D64" s="179"/>
      <c r="F64" s="160">
        <v>-40000000</v>
      </c>
      <c r="G64" s="180"/>
      <c r="H64" s="160">
        <v>0</v>
      </c>
      <c r="I64" s="180"/>
      <c r="J64" s="160">
        <v>0</v>
      </c>
      <c r="K64" s="180"/>
      <c r="L64" s="160">
        <v>0</v>
      </c>
    </row>
    <row r="65" spans="1:12" ht="24" customHeight="1" x14ac:dyDescent="0.5">
      <c r="C65" s="179" t="s">
        <v>214</v>
      </c>
      <c r="D65" s="179"/>
      <c r="F65" s="160">
        <v>2668882.08</v>
      </c>
      <c r="G65" s="180"/>
      <c r="H65" s="160">
        <v>0</v>
      </c>
      <c r="I65" s="180"/>
      <c r="J65" s="160">
        <v>0</v>
      </c>
      <c r="K65" s="180"/>
      <c r="L65" s="160">
        <v>0</v>
      </c>
    </row>
    <row r="66" spans="1:12" ht="24" customHeight="1" x14ac:dyDescent="0.5">
      <c r="C66" s="164" t="s">
        <v>133</v>
      </c>
      <c r="F66" s="180">
        <v>262371481.80000001</v>
      </c>
      <c r="G66" s="180"/>
      <c r="H66" s="180">
        <v>549000112.64999998</v>
      </c>
      <c r="I66" s="180"/>
      <c r="J66" s="160">
        <v>0</v>
      </c>
      <c r="K66" s="180"/>
      <c r="L66" s="180">
        <v>0</v>
      </c>
    </row>
    <row r="67" spans="1:12" ht="24" customHeight="1" x14ac:dyDescent="0.5">
      <c r="C67" s="164" t="s">
        <v>174</v>
      </c>
      <c r="F67" s="180">
        <v>115236675</v>
      </c>
      <c r="G67" s="180"/>
      <c r="H67" s="180">
        <v>110968611</v>
      </c>
      <c r="I67" s="180"/>
      <c r="J67" s="160">
        <v>0</v>
      </c>
      <c r="K67" s="180"/>
      <c r="L67" s="180">
        <v>0</v>
      </c>
    </row>
    <row r="68" spans="1:12" ht="24" customHeight="1" x14ac:dyDescent="0.5">
      <c r="C68" s="179" t="s">
        <v>176</v>
      </c>
      <c r="D68" s="179"/>
      <c r="E68" s="179"/>
      <c r="F68" s="180">
        <v>0</v>
      </c>
      <c r="G68" s="180"/>
      <c r="H68" s="180">
        <v>-321</v>
      </c>
      <c r="I68" s="180"/>
      <c r="J68" s="180">
        <v>0</v>
      </c>
      <c r="K68" s="180"/>
      <c r="L68" s="180">
        <v>0</v>
      </c>
    </row>
    <row r="69" spans="1:12" ht="24" customHeight="1" x14ac:dyDescent="0.5">
      <c r="C69" s="164" t="s">
        <v>218</v>
      </c>
      <c r="F69" s="180">
        <v>0</v>
      </c>
      <c r="G69" s="180"/>
      <c r="H69" s="180">
        <v>2279810.19</v>
      </c>
      <c r="I69" s="180"/>
      <c r="J69" s="160">
        <v>0</v>
      </c>
      <c r="K69" s="180"/>
      <c r="L69" s="180">
        <v>0</v>
      </c>
    </row>
    <row r="70" spans="1:12" ht="24" customHeight="1" x14ac:dyDescent="0.5">
      <c r="C70" s="164" t="s">
        <v>85</v>
      </c>
      <c r="F70" s="160">
        <v>0</v>
      </c>
      <c r="G70" s="180"/>
      <c r="H70" s="180">
        <v>0</v>
      </c>
      <c r="I70" s="180"/>
      <c r="J70" s="180">
        <v>37249650</v>
      </c>
      <c r="K70" s="180"/>
      <c r="L70" s="180">
        <v>37249650</v>
      </c>
    </row>
    <row r="71" spans="1:12" ht="24" customHeight="1" x14ac:dyDescent="0.5">
      <c r="C71" s="164" t="s">
        <v>219</v>
      </c>
      <c r="F71" s="180">
        <v>3352621.55</v>
      </c>
      <c r="G71" s="180"/>
      <c r="H71" s="180">
        <v>9122113.3499999996</v>
      </c>
      <c r="I71" s="180"/>
      <c r="J71" s="180">
        <v>3352621.55</v>
      </c>
      <c r="K71" s="180"/>
      <c r="L71" s="180">
        <v>826086.7</v>
      </c>
    </row>
    <row r="72" spans="1:12" ht="24" customHeight="1" x14ac:dyDescent="0.5">
      <c r="C72" s="164" t="s">
        <v>216</v>
      </c>
      <c r="F72" s="180">
        <v>0</v>
      </c>
      <c r="G72" s="180"/>
      <c r="H72" s="180">
        <v>2720085.83</v>
      </c>
      <c r="I72" s="180"/>
      <c r="J72" s="180">
        <v>0</v>
      </c>
      <c r="K72" s="180"/>
      <c r="L72" s="180">
        <v>0</v>
      </c>
    </row>
    <row r="73" spans="1:12" ht="24" customHeight="1" x14ac:dyDescent="0.5">
      <c r="C73" s="164" t="s">
        <v>136</v>
      </c>
      <c r="F73" s="180">
        <v>0</v>
      </c>
      <c r="G73" s="180"/>
      <c r="H73" s="160">
        <v>-3359999.9999999963</v>
      </c>
      <c r="I73" s="180"/>
      <c r="J73" s="180">
        <v>0</v>
      </c>
      <c r="K73" s="180"/>
      <c r="L73" s="180">
        <v>0</v>
      </c>
    </row>
    <row r="74" spans="1:12" ht="24" customHeight="1" x14ac:dyDescent="0.5">
      <c r="C74" s="164" t="s">
        <v>184</v>
      </c>
      <c r="F74" s="180">
        <v>15625400.26</v>
      </c>
      <c r="G74" s="180"/>
      <c r="H74" s="180">
        <v>8091276.46</v>
      </c>
      <c r="I74" s="180"/>
      <c r="J74" s="180">
        <v>15625400.26</v>
      </c>
      <c r="K74" s="180"/>
      <c r="L74" s="180">
        <v>8091276.46</v>
      </c>
    </row>
    <row r="75" spans="1:12" ht="24" customHeight="1" x14ac:dyDescent="0.5">
      <c r="C75" s="164" t="s">
        <v>173</v>
      </c>
      <c r="F75" s="180">
        <v>0</v>
      </c>
      <c r="G75" s="180"/>
      <c r="H75" s="180">
        <v>70847506.269999996</v>
      </c>
      <c r="I75" s="180"/>
      <c r="J75" s="180">
        <v>0</v>
      </c>
      <c r="K75" s="180"/>
      <c r="L75" s="180">
        <v>0</v>
      </c>
    </row>
    <row r="76" spans="1:12" ht="24" customHeight="1" x14ac:dyDescent="0.5">
      <c r="C76" s="164" t="s">
        <v>135</v>
      </c>
      <c r="F76" s="180">
        <v>2905088.32</v>
      </c>
      <c r="G76" s="180"/>
      <c r="H76" s="180">
        <v>2562568.92</v>
      </c>
      <c r="I76" s="180"/>
      <c r="J76" s="180">
        <v>750623.84</v>
      </c>
      <c r="K76" s="180"/>
      <c r="L76" s="180">
        <v>1160352.81</v>
      </c>
    </row>
    <row r="77" spans="1:12" ht="24" customHeight="1" x14ac:dyDescent="0.5">
      <c r="C77" s="164" t="s">
        <v>134</v>
      </c>
      <c r="F77" s="160">
        <f>-31299115.43-374.25</f>
        <v>-31299489.68</v>
      </c>
      <c r="G77" s="180"/>
      <c r="H77" s="160">
        <f>-23096865.07+58237.74</f>
        <v>-23038627.330000002</v>
      </c>
      <c r="I77" s="180"/>
      <c r="J77" s="160">
        <v>-23942738.411214955</v>
      </c>
      <c r="K77" s="180"/>
      <c r="L77" s="160">
        <v>-13737977.76</v>
      </c>
    </row>
    <row r="78" spans="1:12" ht="24" customHeight="1" x14ac:dyDescent="0.5">
      <c r="C78" s="164" t="s">
        <v>208</v>
      </c>
      <c r="F78" s="160">
        <v>-282460</v>
      </c>
      <c r="G78" s="180"/>
      <c r="H78" s="160">
        <v>-58237.74</v>
      </c>
      <c r="I78" s="180"/>
      <c r="J78" s="160">
        <v>-53260</v>
      </c>
      <c r="K78" s="180"/>
      <c r="L78" s="160">
        <v>0</v>
      </c>
    </row>
    <row r="79" spans="1:12" ht="24" customHeight="1" x14ac:dyDescent="0.5">
      <c r="C79" s="164" t="s">
        <v>152</v>
      </c>
      <c r="E79" s="179"/>
      <c r="F79" s="180">
        <v>4479599.74</v>
      </c>
      <c r="G79" s="180"/>
      <c r="H79" s="180">
        <f>2051310.72-13489.68</f>
        <v>2037821.04</v>
      </c>
      <c r="I79" s="180"/>
      <c r="J79" s="180">
        <v>16079599.74</v>
      </c>
      <c r="K79" s="180"/>
      <c r="L79" s="180">
        <v>5202833.1300000008</v>
      </c>
    </row>
    <row r="80" spans="1:12" s="175" customFormat="1" ht="24" customHeight="1" x14ac:dyDescent="0.5">
      <c r="A80" s="175" t="s">
        <v>32</v>
      </c>
      <c r="F80" s="187">
        <f>SUM(F60:F79)</f>
        <v>-82618815.459999993</v>
      </c>
      <c r="G80" s="191"/>
      <c r="H80" s="187">
        <f>SUM(H60:H79)</f>
        <v>680396445.94000006</v>
      </c>
      <c r="I80" s="191"/>
      <c r="J80" s="187">
        <f>SUM(J60:J79)</f>
        <v>103918702.20878504</v>
      </c>
      <c r="K80" s="191"/>
      <c r="L80" s="187">
        <f>SUM(L60:L79)</f>
        <v>13494583.84</v>
      </c>
    </row>
    <row r="81" spans="1:13" s="175" customFormat="1" ht="24" customHeight="1" x14ac:dyDescent="0.5">
      <c r="F81" s="191"/>
      <c r="G81" s="191"/>
      <c r="H81" s="191"/>
      <c r="I81" s="191"/>
      <c r="J81" s="191"/>
      <c r="K81" s="191"/>
      <c r="L81" s="191"/>
    </row>
    <row r="82" spans="1:13" s="175" customFormat="1" ht="24" customHeight="1" x14ac:dyDescent="0.5">
      <c r="A82" s="175" t="s">
        <v>7</v>
      </c>
      <c r="F82" s="192"/>
      <c r="G82" s="193"/>
      <c r="H82" s="192"/>
      <c r="I82" s="193"/>
      <c r="J82" s="194"/>
      <c r="K82" s="191"/>
      <c r="L82" s="194"/>
    </row>
    <row r="83" spans="1:13" ht="24" customHeight="1" x14ac:dyDescent="0.5">
      <c r="C83" s="164" t="s">
        <v>125</v>
      </c>
      <c r="F83" s="180">
        <v>-3804480.79</v>
      </c>
      <c r="G83" s="180"/>
      <c r="H83" s="180">
        <v>-958382.56</v>
      </c>
      <c r="I83" s="180"/>
      <c r="J83" s="180">
        <v>-3804480.79</v>
      </c>
      <c r="K83" s="180"/>
      <c r="L83" s="180">
        <v>-958382.56</v>
      </c>
    </row>
    <row r="84" spans="1:13" ht="24" customHeight="1" x14ac:dyDescent="0.5">
      <c r="C84" s="179" t="s">
        <v>163</v>
      </c>
      <c r="D84" s="179"/>
      <c r="E84" s="179"/>
      <c r="F84" s="180">
        <v>-109157080.64</v>
      </c>
      <c r="G84" s="180"/>
      <c r="H84" s="180">
        <v>-9099844.1699999999</v>
      </c>
      <c r="I84" s="180"/>
      <c r="J84" s="180">
        <v>-110917734.91999999</v>
      </c>
      <c r="K84" s="180"/>
      <c r="L84" s="180">
        <v>-10786725.73</v>
      </c>
      <c r="M84" s="182"/>
    </row>
    <row r="85" spans="1:13" ht="24" hidden="1" customHeight="1" x14ac:dyDescent="0.5">
      <c r="C85" s="179" t="s">
        <v>185</v>
      </c>
      <c r="D85" s="179"/>
      <c r="E85" s="179"/>
      <c r="F85" s="180">
        <v>0</v>
      </c>
      <c r="G85" s="180"/>
      <c r="H85" s="180">
        <v>0</v>
      </c>
      <c r="I85" s="180"/>
      <c r="J85" s="180">
        <v>0</v>
      </c>
      <c r="K85" s="180"/>
      <c r="L85" s="180">
        <v>0</v>
      </c>
      <c r="M85" s="195"/>
    </row>
    <row r="86" spans="1:13" ht="24" hidden="1" customHeight="1" x14ac:dyDescent="0.5">
      <c r="C86" s="179" t="s">
        <v>186</v>
      </c>
      <c r="D86" s="179"/>
      <c r="E86" s="179"/>
      <c r="F86" s="180">
        <v>0</v>
      </c>
      <c r="G86" s="180"/>
      <c r="H86" s="180">
        <v>0</v>
      </c>
      <c r="I86" s="180"/>
      <c r="J86" s="180">
        <v>0</v>
      </c>
      <c r="K86" s="180"/>
      <c r="L86" s="180">
        <v>0</v>
      </c>
      <c r="M86" s="195"/>
    </row>
    <row r="87" spans="1:13" ht="24" hidden="1" customHeight="1" x14ac:dyDescent="0.5">
      <c r="C87" s="179" t="s">
        <v>137</v>
      </c>
      <c r="D87" s="179"/>
      <c r="E87" s="179"/>
      <c r="F87" s="180">
        <v>0</v>
      </c>
      <c r="G87" s="180"/>
      <c r="H87" s="180">
        <v>0</v>
      </c>
      <c r="I87" s="180"/>
      <c r="J87" s="180">
        <v>0</v>
      </c>
      <c r="K87" s="180"/>
      <c r="L87" s="180">
        <v>0</v>
      </c>
      <c r="M87" s="182"/>
    </row>
    <row r="88" spans="1:13" ht="24" customHeight="1" x14ac:dyDescent="0.5">
      <c r="C88" s="179" t="s">
        <v>126</v>
      </c>
      <c r="D88" s="179"/>
      <c r="E88" s="179"/>
      <c r="F88" s="180">
        <v>-21375350</v>
      </c>
      <c r="G88" s="180"/>
      <c r="H88" s="180">
        <v>-21375350</v>
      </c>
      <c r="I88" s="180"/>
      <c r="J88" s="180">
        <v>0</v>
      </c>
      <c r="K88" s="180"/>
      <c r="L88" s="180">
        <v>0</v>
      </c>
    </row>
    <row r="89" spans="1:13" ht="24" customHeight="1" x14ac:dyDescent="0.5">
      <c r="C89" s="179" t="s">
        <v>153</v>
      </c>
      <c r="D89" s="179"/>
      <c r="E89" s="179"/>
      <c r="F89" s="180">
        <v>-222919.06</v>
      </c>
      <c r="G89" s="180"/>
      <c r="H89" s="180">
        <v>-2043169.1799999978</v>
      </c>
      <c r="I89" s="180"/>
      <c r="J89" s="180">
        <v>-6777429.6200000001</v>
      </c>
      <c r="K89" s="180"/>
      <c r="L89" s="180">
        <v>-8671452.4600000009</v>
      </c>
    </row>
    <row r="90" spans="1:13" s="175" customFormat="1" ht="24" customHeight="1" x14ac:dyDescent="0.5">
      <c r="A90" s="175" t="s">
        <v>112</v>
      </c>
      <c r="F90" s="187">
        <f>SUM(F83:F89)</f>
        <v>-134559830.49000001</v>
      </c>
      <c r="G90" s="191"/>
      <c r="H90" s="187">
        <f>SUM(H83:H89)</f>
        <v>-33476745.909999996</v>
      </c>
      <c r="I90" s="191"/>
      <c r="J90" s="187">
        <f>SUM(J83:J89)</f>
        <v>-121499645.33</v>
      </c>
      <c r="K90" s="191"/>
      <c r="L90" s="187">
        <f>SUM(L83:L89)</f>
        <v>-20416560.75</v>
      </c>
    </row>
    <row r="91" spans="1:13" s="175" customFormat="1" ht="24" customHeight="1" x14ac:dyDescent="0.5">
      <c r="F91" s="196"/>
      <c r="G91" s="191"/>
      <c r="H91" s="196"/>
      <c r="I91" s="191"/>
      <c r="J91" s="196"/>
      <c r="K91" s="191"/>
      <c r="L91" s="196"/>
    </row>
    <row r="92" spans="1:13" s="176" customFormat="1" ht="24" customHeight="1" x14ac:dyDescent="0.5">
      <c r="A92" s="176" t="s">
        <v>12</v>
      </c>
      <c r="F92" s="191"/>
      <c r="G92" s="191"/>
      <c r="H92" s="191"/>
      <c r="I92" s="191"/>
      <c r="J92" s="191"/>
      <c r="K92" s="191"/>
      <c r="L92" s="191"/>
    </row>
    <row r="93" spans="1:13" s="176" customFormat="1" ht="24" customHeight="1" x14ac:dyDescent="0.5">
      <c r="B93" s="176" t="s">
        <v>165</v>
      </c>
      <c r="F93" s="191">
        <f>F50+F80+F90</f>
        <v>-388961155.19000006</v>
      </c>
      <c r="G93" s="191"/>
      <c r="H93" s="191">
        <f>H50+H80+H90</f>
        <v>543172435.24000001</v>
      </c>
      <c r="I93" s="191"/>
      <c r="J93" s="191">
        <f>J50+J80+J90</f>
        <v>8054462.1387850493</v>
      </c>
      <c r="K93" s="191"/>
      <c r="L93" s="191">
        <f>L50+L80+L90</f>
        <v>92499831.770000041</v>
      </c>
    </row>
    <row r="94" spans="1:13" ht="24" customHeight="1" x14ac:dyDescent="0.5">
      <c r="A94" s="164" t="s">
        <v>164</v>
      </c>
      <c r="F94" s="183">
        <f>งบกำไรขาดทุนเบ็ดเสร็จ!E34</f>
        <v>-1138451.02</v>
      </c>
      <c r="G94" s="180"/>
      <c r="H94" s="183">
        <f>+งบกำไรขาดทุนเบ็ดเสร็จ!G34</f>
        <v>-246111.35</v>
      </c>
      <c r="I94" s="180"/>
      <c r="J94" s="183">
        <v>0</v>
      </c>
      <c r="K94" s="180"/>
      <c r="L94" s="183">
        <v>0</v>
      </c>
    </row>
    <row r="95" spans="1:13" s="175" customFormat="1" ht="24" customHeight="1" x14ac:dyDescent="0.5">
      <c r="A95" s="175" t="s">
        <v>12</v>
      </c>
      <c r="F95" s="191">
        <f>F93+F94</f>
        <v>-390099606.21000004</v>
      </c>
      <c r="G95" s="191"/>
      <c r="H95" s="191">
        <f>H93+H94</f>
        <v>542926323.88999999</v>
      </c>
      <c r="I95" s="191"/>
      <c r="J95" s="191">
        <f>J93+J94</f>
        <v>8054462.1387850493</v>
      </c>
      <c r="K95" s="191"/>
      <c r="L95" s="191">
        <f>L93+L94</f>
        <v>92499831.770000041</v>
      </c>
    </row>
    <row r="96" spans="1:13" ht="24" customHeight="1" x14ac:dyDescent="0.5">
      <c r="A96" s="175" t="s">
        <v>122</v>
      </c>
      <c r="E96" s="197"/>
      <c r="F96" s="191">
        <f>'งบแสดงฐานะการเงิน '!K11</f>
        <v>1332825345.99</v>
      </c>
      <c r="G96" s="191"/>
      <c r="H96" s="191">
        <v>789899022.0999999</v>
      </c>
      <c r="I96" s="191"/>
      <c r="J96" s="191">
        <f>'งบแสดงฐานะการเงิน '!O11</f>
        <v>236873046.66</v>
      </c>
      <c r="K96" s="191"/>
      <c r="L96" s="191">
        <v>144373214.88999999</v>
      </c>
    </row>
    <row r="97" spans="1:12" ht="24" customHeight="1" thickBot="1" x14ac:dyDescent="0.55000000000000004">
      <c r="A97" s="175" t="s">
        <v>123</v>
      </c>
      <c r="E97" s="197">
        <v>7</v>
      </c>
      <c r="F97" s="198">
        <f>SUM(F95:F96)</f>
        <v>942725739.77999997</v>
      </c>
      <c r="G97" s="191"/>
      <c r="H97" s="198">
        <f>SUM(H95:H96)</f>
        <v>1332825345.9899998</v>
      </c>
      <c r="I97" s="191"/>
      <c r="J97" s="198">
        <f>SUM(J95:J96)</f>
        <v>244927508.79878503</v>
      </c>
      <c r="K97" s="191"/>
      <c r="L97" s="198">
        <f>SUM(L95:L96)</f>
        <v>236873046.66000003</v>
      </c>
    </row>
    <row r="98" spans="1:12" ht="24" customHeight="1" thickTop="1" x14ac:dyDescent="0.5">
      <c r="A98" s="175"/>
      <c r="E98" s="197"/>
      <c r="F98" s="191"/>
      <c r="G98" s="191"/>
      <c r="H98" s="191"/>
      <c r="I98" s="191"/>
      <c r="J98" s="191"/>
      <c r="K98" s="191"/>
      <c r="L98" s="191"/>
    </row>
    <row r="99" spans="1:12" ht="24" customHeight="1" x14ac:dyDescent="0.5">
      <c r="A99" s="175"/>
      <c r="E99" s="197"/>
      <c r="F99" s="191"/>
      <c r="G99" s="191"/>
      <c r="H99" s="191"/>
      <c r="I99" s="191"/>
      <c r="J99" s="191"/>
      <c r="K99" s="191"/>
      <c r="L99" s="191"/>
    </row>
    <row r="100" spans="1:12" ht="24" customHeight="1" x14ac:dyDescent="0.5">
      <c r="A100" s="175"/>
      <c r="E100" s="197"/>
      <c r="F100" s="191"/>
      <c r="G100" s="191"/>
      <c r="H100" s="191"/>
      <c r="I100" s="191"/>
      <c r="J100" s="191"/>
      <c r="K100" s="191"/>
      <c r="L100" s="191"/>
    </row>
    <row r="101" spans="1:12" ht="24" customHeight="1" x14ac:dyDescent="0.5">
      <c r="A101" s="175"/>
      <c r="E101" s="197"/>
      <c r="F101" s="191"/>
      <c r="G101" s="191"/>
      <c r="H101" s="191"/>
      <c r="I101" s="191"/>
      <c r="J101" s="191"/>
      <c r="K101" s="191"/>
      <c r="L101" s="191"/>
    </row>
    <row r="102" spans="1:12" ht="24" customHeight="1" x14ac:dyDescent="0.5">
      <c r="A102" s="175"/>
      <c r="E102" s="197"/>
      <c r="F102" s="191"/>
      <c r="G102" s="191"/>
      <c r="H102" s="191"/>
      <c r="I102" s="191"/>
      <c r="J102" s="191"/>
      <c r="K102" s="191"/>
      <c r="L102" s="191"/>
    </row>
    <row r="103" spans="1:12" ht="24" customHeight="1" x14ac:dyDescent="0.5">
      <c r="A103" s="175"/>
      <c r="E103" s="197"/>
      <c r="F103" s="191"/>
      <c r="G103" s="191"/>
      <c r="H103" s="191"/>
      <c r="I103" s="191"/>
      <c r="J103" s="191"/>
      <c r="K103" s="191"/>
      <c r="L103" s="191"/>
    </row>
    <row r="104" spans="1:12" ht="24" customHeight="1" x14ac:dyDescent="0.5">
      <c r="A104" s="164" t="s">
        <v>115</v>
      </c>
      <c r="C104" s="175"/>
      <c r="D104" s="175"/>
      <c r="E104" s="175"/>
      <c r="F104" s="199"/>
      <c r="G104" s="199"/>
      <c r="H104" s="199"/>
      <c r="I104" s="199"/>
      <c r="J104" s="191"/>
      <c r="K104" s="199"/>
      <c r="L104" s="199"/>
    </row>
    <row r="105" spans="1:12" ht="24" customHeight="1" x14ac:dyDescent="0.5">
      <c r="F105" s="189"/>
      <c r="G105" s="182"/>
      <c r="H105" s="182"/>
      <c r="I105" s="200"/>
      <c r="J105" s="182"/>
      <c r="K105" s="200"/>
      <c r="L105" s="182"/>
    </row>
    <row r="106" spans="1:12" ht="24" customHeight="1" x14ac:dyDescent="0.5">
      <c r="F106" s="201">
        <f>'งบแสดงฐานะการเงิน '!I11-'งบกระแสเงินสด '!F97</f>
        <v>0</v>
      </c>
      <c r="G106" s="182"/>
      <c r="H106" s="201">
        <f>+H97-'งบแสดงฐานะการเงิน '!K11</f>
        <v>0</v>
      </c>
      <c r="I106" s="200"/>
      <c r="J106" s="201">
        <f>'งบแสดงฐานะการเงิน '!M11-'งบกระแสเงินสด '!J97</f>
        <v>1.2149810791015625E-3</v>
      </c>
      <c r="K106" s="200"/>
      <c r="L106" s="201">
        <f>+L97-'งบแสดงฐานะการเงิน '!O11</f>
        <v>0</v>
      </c>
    </row>
    <row r="107" spans="1:12" ht="24" customHeight="1" x14ac:dyDescent="0.5">
      <c r="H107" s="182"/>
    </row>
    <row r="108" spans="1:12" ht="24" customHeight="1" x14ac:dyDescent="0.5"/>
    <row r="109" spans="1:12" ht="24" customHeight="1" x14ac:dyDescent="0.5"/>
    <row r="110" spans="1:12" ht="24" customHeight="1" x14ac:dyDescent="0.5">
      <c r="F110" s="175"/>
      <c r="G110" s="175"/>
    </row>
    <row r="111" spans="1:12" ht="24" customHeight="1" x14ac:dyDescent="0.5">
      <c r="F111" s="175"/>
      <c r="G111" s="175"/>
    </row>
    <row r="112" spans="1:12" ht="24" customHeight="1" x14ac:dyDescent="0.5">
      <c r="F112" s="175"/>
      <c r="G112" s="175"/>
    </row>
    <row r="113" spans="6:12" ht="24" customHeight="1" x14ac:dyDescent="0.5">
      <c r="F113" s="175"/>
      <c r="G113" s="175"/>
    </row>
    <row r="114" spans="6:12" ht="24" customHeight="1" x14ac:dyDescent="0.5">
      <c r="F114" s="175"/>
      <c r="G114" s="175"/>
    </row>
    <row r="115" spans="6:12" ht="24" customHeight="1" x14ac:dyDescent="0.5">
      <c r="F115" s="175"/>
      <c r="G115" s="175"/>
    </row>
    <row r="116" spans="6:12" ht="24" customHeight="1" x14ac:dyDescent="0.5">
      <c r="F116" s="175"/>
      <c r="G116" s="175"/>
    </row>
    <row r="117" spans="6:12" ht="24" customHeight="1" x14ac:dyDescent="0.5">
      <c r="F117" s="175"/>
      <c r="G117" s="175"/>
    </row>
    <row r="118" spans="6:12" ht="24" customHeight="1" x14ac:dyDescent="0.5">
      <c r="F118" s="175"/>
      <c r="G118" s="175"/>
    </row>
    <row r="119" spans="6:12" ht="24" customHeight="1" x14ac:dyDescent="0.5">
      <c r="F119" s="175"/>
      <c r="G119" s="175"/>
    </row>
    <row r="120" spans="6:12" ht="24" customHeight="1" x14ac:dyDescent="0.5">
      <c r="F120" s="175"/>
      <c r="G120" s="175"/>
    </row>
    <row r="121" spans="6:12" ht="24" customHeight="1" x14ac:dyDescent="0.5">
      <c r="F121" s="175"/>
      <c r="G121" s="175"/>
    </row>
    <row r="122" spans="6:12" ht="24" customHeight="1" x14ac:dyDescent="0.5">
      <c r="F122" s="203"/>
      <c r="G122" s="203"/>
      <c r="H122" s="203"/>
      <c r="I122" s="204"/>
      <c r="J122" s="203"/>
      <c r="K122" s="204"/>
      <c r="L122" s="203"/>
    </row>
    <row r="123" spans="6:12" ht="24" customHeight="1" x14ac:dyDescent="0.5"/>
    <row r="124" spans="6:12" ht="24" customHeight="1" x14ac:dyDescent="0.5"/>
    <row r="125" spans="6:12" ht="24" customHeight="1" x14ac:dyDescent="0.5"/>
    <row r="126" spans="6:12" ht="24" customHeight="1" x14ac:dyDescent="0.5"/>
    <row r="127" spans="6:12" ht="24" customHeight="1" x14ac:dyDescent="0.5"/>
    <row r="128" spans="6:12" ht="24" customHeight="1" x14ac:dyDescent="0.5"/>
    <row r="129" ht="24" customHeight="1" x14ac:dyDescent="0.5"/>
    <row r="130" ht="24" customHeight="1" x14ac:dyDescent="0.5"/>
    <row r="131" ht="24" customHeight="1" x14ac:dyDescent="0.5"/>
    <row r="132" ht="24" customHeight="1" x14ac:dyDescent="0.5"/>
  </sheetData>
  <mergeCells count="10">
    <mergeCell ref="A53:L53"/>
    <mergeCell ref="A54:L54"/>
    <mergeCell ref="F56:H56"/>
    <mergeCell ref="J56:L56"/>
    <mergeCell ref="A1:L1"/>
    <mergeCell ref="A2:L2"/>
    <mergeCell ref="A3:L3"/>
    <mergeCell ref="F5:H5"/>
    <mergeCell ref="J5:L5"/>
    <mergeCell ref="A52:L52"/>
  </mergeCells>
  <phoneticPr fontId="11" type="noConversion"/>
  <pageMargins left="0.59055118110236227" right="0.23622047244094491" top="0.74803149606299213" bottom="0.27559055118110237" header="0.35433070866141736" footer="0.27559055118110237"/>
  <pageSetup paperSize="9" scale="66" firstPageNumber="13" fitToHeight="2" orientation="portrait" useFirstPageNumber="1" r:id="rId1"/>
  <headerFooter scaleWithDoc="0" alignWithMargins="0">
    <oddHeader>&amp;C&amp;"Angsana New,Bold"&amp;P</oddHeader>
  </headerFooter>
  <rowBreaks count="1" manualBreakCount="1">
    <brk id="51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 </vt:lpstr>
      <vt:lpstr>งบกำไรขาดทุนเบ็ดเสร็จ</vt:lpstr>
      <vt:lpstr>งบแสดงรวม</vt:lpstr>
      <vt:lpstr>งบแสดงเดี่ยว</vt:lpstr>
      <vt:lpstr>งบกระแสเงินสด </vt:lpstr>
      <vt:lpstr>Sheet1</vt:lpstr>
      <vt:lpstr>'งบกระแสเงินสด '!Print_Area</vt:lpstr>
      <vt:lpstr>งบกำไรขาดทุนเบ็ดเสร็จ!Print_Area</vt:lpstr>
      <vt:lpstr>'งบแสดงฐานะการเงิน '!Print_Area</vt:lpstr>
      <vt:lpstr>งบแสดงเดี่ยว!Print_Area</vt:lpstr>
      <vt:lpstr>งบแสดงรวม!Print_Area</vt:lpstr>
    </vt:vector>
  </TitlesOfParts>
  <Company>Pre-installed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Pre-installed User</dc:creator>
  <cp:lastModifiedBy>OptiPlex</cp:lastModifiedBy>
  <cp:lastPrinted>2020-02-25T10:46:22Z</cp:lastPrinted>
  <dcterms:created xsi:type="dcterms:W3CDTF">2000-06-22T09:41:28Z</dcterms:created>
  <dcterms:modified xsi:type="dcterms:W3CDTF">2020-02-27T09:26:21Z</dcterms:modified>
</cp:coreProperties>
</file>