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Q4 19\to send\"/>
    </mc:Choice>
  </mc:AlternateContent>
  <xr:revisionPtr revIDLastSave="0" documentId="13_ncr:1_{D16D5024-19D7-47D2-AE4C-C5B0E54409F9}" xr6:coauthVersionLast="41" xr6:coauthVersionMax="41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CF 13-14(O)" sheetId="6" state="hidden" r:id="rId1"/>
    <sheet name="BS 6-7" sheetId="1" r:id="rId2"/>
    <sheet name="PL 8-9" sheetId="3" r:id="rId3"/>
    <sheet name="SH 10" sheetId="10" r:id="rId4"/>
    <sheet name="SH 11" sheetId="4" r:id="rId5"/>
    <sheet name="SH 12" sheetId="5" r:id="rId6"/>
    <sheet name="SH 13" sheetId="11" r:id="rId7"/>
    <sheet name="CF 14-15" sheetId="8" r:id="rId8"/>
    <sheet name="CF 11-13 (2)" sheetId="9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\a" localSheetId="8">'[1]BS 3-4'!#REF!</definedName>
    <definedName name="\a" localSheetId="0">#REF!</definedName>
    <definedName name="\a" localSheetId="7">'[1]BS 3-4'!#REF!</definedName>
    <definedName name="\a" localSheetId="2">'PL 8-9'!#REF!</definedName>
    <definedName name="\a" localSheetId="3">'BS 6-7'!#REF!</definedName>
    <definedName name="\a" localSheetId="6">'BS 6-7'!#REF!</definedName>
    <definedName name="\a">'BS 6-7'!#REF!</definedName>
    <definedName name="\c" localSheetId="8">'[1]BS 3-4'!#REF!</definedName>
    <definedName name="\c" localSheetId="0">#REF!</definedName>
    <definedName name="\c" localSheetId="7">'[1]BS 3-4'!#REF!</definedName>
    <definedName name="\c" localSheetId="2">'PL 8-9'!#REF!</definedName>
    <definedName name="\c" localSheetId="3">'BS 6-7'!#REF!</definedName>
    <definedName name="\c" localSheetId="6">'BS 6-7'!#REF!</definedName>
    <definedName name="\c">'BS 6-7'!#REF!</definedName>
    <definedName name="\d" localSheetId="8">'[1]BS 3-4'!#REF!</definedName>
    <definedName name="\d" localSheetId="0">#REF!</definedName>
    <definedName name="\d" localSheetId="7">'[1]BS 3-4'!#REF!</definedName>
    <definedName name="\d" localSheetId="2">'PL 8-9'!#REF!</definedName>
    <definedName name="\d" localSheetId="3">'BS 6-7'!#REF!</definedName>
    <definedName name="\d" localSheetId="6">'BS 6-7'!#REF!</definedName>
    <definedName name="\d">'BS 6-7'!#REF!</definedName>
    <definedName name="_xlnm._FilterDatabase" localSheetId="1" hidden="1">'BS 6-7'!$A$30:$K$43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6-7'!$A$1:$K$65</definedName>
    <definedName name="_xlnm.Print_Area" localSheetId="0">'CF 13-14(O)'!$A$1:$R$77</definedName>
    <definedName name="_xlnm.Print_Area" localSheetId="7">'CF 14-15'!$A$1:$I$84</definedName>
    <definedName name="_xlnm.Print_Area" localSheetId="2">'PL 8-9'!$A$1:$K$55</definedName>
    <definedName name="_xlnm.Print_Area" localSheetId="4">'SH 11'!$A$1:$O$29</definedName>
    <definedName name="_xlnm.Print_Area" localSheetId="6">'SH 13'!$A$1:$N$27</definedName>
    <definedName name="Print_Area_MI" localSheetId="0">#REF!</definedName>
    <definedName name="Print_Area_MI" localSheetId="2">'PL 8-9'!#REF!</definedName>
    <definedName name="Print_Area_MI">'BS 6-7'!$A$43:$K$53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6" i="10" l="1"/>
  <c r="M26" i="10"/>
  <c r="G26" i="10"/>
  <c r="O28" i="4"/>
  <c r="M28" i="4"/>
  <c r="E28" i="4"/>
  <c r="C28" i="4"/>
  <c r="H18" i="5" l="1"/>
  <c r="N16" i="5"/>
  <c r="N18" i="5" s="1"/>
  <c r="K28" i="4" l="1"/>
  <c r="I31" i="8" l="1"/>
  <c r="E31" i="8"/>
  <c r="C20" i="8" l="1"/>
  <c r="G33" i="8"/>
  <c r="G41" i="8"/>
  <c r="K69" i="8"/>
  <c r="J27" i="11"/>
  <c r="G19" i="10"/>
  <c r="O17" i="10"/>
  <c r="H27" i="11" l="1"/>
  <c r="I33" i="3" l="1"/>
  <c r="C41" i="8" l="1"/>
  <c r="E17" i="4" l="1"/>
  <c r="O17" i="4" s="1"/>
  <c r="C40" i="1"/>
  <c r="C22" i="3"/>
  <c r="F16" i="11"/>
  <c r="L17" i="11"/>
  <c r="I40" i="1"/>
  <c r="M18" i="4"/>
  <c r="I22" i="3"/>
  <c r="O18" i="4" l="1"/>
  <c r="M19" i="4"/>
  <c r="O19" i="4"/>
  <c r="C77" i="8" l="1"/>
  <c r="G77" i="8"/>
  <c r="C11" i="3" l="1"/>
  <c r="E19" i="4" l="1"/>
  <c r="C19" i="4"/>
  <c r="N17" i="11"/>
  <c r="N16" i="11"/>
  <c r="L18" i="11"/>
  <c r="F18" i="11"/>
  <c r="D18" i="11"/>
  <c r="C55" i="1" l="1"/>
  <c r="N18" i="11"/>
  <c r="N12" i="5"/>
  <c r="M23" i="10"/>
  <c r="O23" i="10" s="1"/>
  <c r="M22" i="10"/>
  <c r="O22" i="10" s="1"/>
  <c r="O18" i="10"/>
  <c r="O19" i="10" s="1"/>
  <c r="O13" i="10"/>
  <c r="M13" i="10"/>
  <c r="I13" i="10"/>
  <c r="E13" i="10"/>
  <c r="C13" i="10"/>
  <c r="I64" i="8" l="1"/>
  <c r="G64" i="8"/>
  <c r="E64" i="8"/>
  <c r="I28" i="8"/>
  <c r="I40" i="8" s="1"/>
  <c r="I42" i="8" s="1"/>
  <c r="E28" i="8"/>
  <c r="E40" i="8" s="1"/>
  <c r="E42" i="8" s="1"/>
  <c r="E33" i="3"/>
  <c r="I74" i="8" l="1"/>
  <c r="I76" i="8" s="1"/>
  <c r="I78" i="8" s="1"/>
  <c r="E74" i="8"/>
  <c r="E76" i="8" s="1"/>
  <c r="E78" i="8" s="1"/>
  <c r="L18" i="5"/>
  <c r="H25" i="5"/>
  <c r="N17" i="5"/>
  <c r="F25" i="5"/>
  <c r="M19" i="10"/>
  <c r="I26" i="10"/>
  <c r="K33" i="3"/>
  <c r="L22" i="5" s="1"/>
  <c r="N22" i="5" s="1"/>
  <c r="K19" i="3"/>
  <c r="K12" i="3"/>
  <c r="E19" i="3"/>
  <c r="E21" i="3" s="1"/>
  <c r="E12" i="3"/>
  <c r="K48" i="1"/>
  <c r="K43" i="1"/>
  <c r="E48" i="1"/>
  <c r="E43" i="1"/>
  <c r="K26" i="1"/>
  <c r="K16" i="1"/>
  <c r="E26" i="1"/>
  <c r="E16" i="1"/>
  <c r="K21" i="3" l="1"/>
  <c r="E23" i="3"/>
  <c r="K49" i="1"/>
  <c r="E49" i="1"/>
  <c r="K28" i="1"/>
  <c r="E28" i="1"/>
  <c r="D25" i="5"/>
  <c r="K23" i="3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H36" i="9" s="1"/>
  <c r="H38" i="9" s="1"/>
  <c r="H81" i="9" s="1"/>
  <c r="H83" i="9" s="1"/>
  <c r="H84" i="9" s="1"/>
  <c r="F24" i="9"/>
  <c r="B24" i="9"/>
  <c r="F23" i="9"/>
  <c r="B23" i="9"/>
  <c r="I21" i="9"/>
  <c r="F14" i="9"/>
  <c r="B14" i="9"/>
  <c r="G74" i="8"/>
  <c r="C74" i="8"/>
  <c r="C64" i="8"/>
  <c r="F27" i="11"/>
  <c r="I55" i="1" s="1"/>
  <c r="D27" i="11"/>
  <c r="I28" i="4"/>
  <c r="C58" i="1" s="1"/>
  <c r="M54" i="3"/>
  <c r="G54" i="3"/>
  <c r="G52" i="3"/>
  <c r="M47" i="3"/>
  <c r="G47" i="3"/>
  <c r="L22" i="11"/>
  <c r="N22" i="11" s="1"/>
  <c r="C33" i="3"/>
  <c r="M23" i="4" s="1"/>
  <c r="G19" i="3"/>
  <c r="C19" i="3"/>
  <c r="M17" i="3"/>
  <c r="I19" i="3"/>
  <c r="M15" i="3"/>
  <c r="M19" i="3" s="1"/>
  <c r="M12" i="3"/>
  <c r="I12" i="3"/>
  <c r="G12" i="3"/>
  <c r="G21" i="3" s="1"/>
  <c r="G23" i="3" s="1"/>
  <c r="C12" i="3"/>
  <c r="G65" i="1"/>
  <c r="G63" i="1"/>
  <c r="I48" i="1"/>
  <c r="G48" i="1"/>
  <c r="C48" i="1"/>
  <c r="I43" i="1"/>
  <c r="G43" i="1"/>
  <c r="C43" i="1"/>
  <c r="I26" i="1"/>
  <c r="G26" i="1"/>
  <c r="C26" i="1"/>
  <c r="I16" i="1"/>
  <c r="G16" i="1"/>
  <c r="C16" i="1"/>
  <c r="I73" i="6"/>
  <c r="G73" i="6"/>
  <c r="E73" i="6"/>
  <c r="C73" i="6"/>
  <c r="Q70" i="6"/>
  <c r="C63" i="6"/>
  <c r="I60" i="6"/>
  <c r="G60" i="6"/>
  <c r="E60" i="6"/>
  <c r="C59" i="6"/>
  <c r="I56" i="6"/>
  <c r="Q50" i="6"/>
  <c r="C50" i="6"/>
  <c r="C60" i="6" s="1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I75" i="6" s="1"/>
  <c r="I77" i="6" s="1"/>
  <c r="I79" i="6" s="1"/>
  <c r="E27" i="6"/>
  <c r="E40" i="6" s="1"/>
  <c r="E75" i="6" s="1"/>
  <c r="E77" i="6" s="1"/>
  <c r="E79" i="6" s="1"/>
  <c r="C27" i="6"/>
  <c r="C40" i="6" s="1"/>
  <c r="E25" i="6"/>
  <c r="G12" i="6"/>
  <c r="G27" i="6" s="1"/>
  <c r="G40" i="6" s="1"/>
  <c r="G75" i="6" s="1"/>
  <c r="G77" i="6" s="1"/>
  <c r="G79" i="6" s="1"/>
  <c r="E12" i="6"/>
  <c r="C12" i="6"/>
  <c r="E9" i="6"/>
  <c r="G28" i="1" l="1"/>
  <c r="O23" i="4"/>
  <c r="G49" i="1"/>
  <c r="C21" i="3"/>
  <c r="C23" i="3" s="1"/>
  <c r="L21" i="5"/>
  <c r="C49" i="1"/>
  <c r="E34" i="3"/>
  <c r="E50" i="3" s="1"/>
  <c r="E52" i="3" s="1"/>
  <c r="E45" i="3"/>
  <c r="K34" i="3"/>
  <c r="K45" i="3"/>
  <c r="K47" i="3" s="1"/>
  <c r="E47" i="3"/>
  <c r="D8" i="9" s="1"/>
  <c r="D25" i="9" s="1"/>
  <c r="D36" i="9" s="1"/>
  <c r="D38" i="9" s="1"/>
  <c r="D81" i="9" s="1"/>
  <c r="D83" i="9" s="1"/>
  <c r="D84" i="9" s="1"/>
  <c r="I21" i="3"/>
  <c r="I23" i="3" s="1"/>
  <c r="I49" i="1"/>
  <c r="I28" i="1"/>
  <c r="C28" i="1"/>
  <c r="M21" i="3"/>
  <c r="M23" i="3" s="1"/>
  <c r="C75" i="6"/>
  <c r="C77" i="6" s="1"/>
  <c r="C79" i="6" s="1"/>
  <c r="I45" i="3" l="1"/>
  <c r="M22" i="4"/>
  <c r="O22" i="4" s="1"/>
  <c r="O24" i="4" s="1"/>
  <c r="C45" i="3"/>
  <c r="C34" i="3"/>
  <c r="C50" i="3" s="1"/>
  <c r="C52" i="3" s="1"/>
  <c r="C28" i="8" s="1"/>
  <c r="C47" i="3"/>
  <c r="B8" i="9" s="1"/>
  <c r="B25" i="9" s="1"/>
  <c r="B36" i="9" s="1"/>
  <c r="B38" i="9" s="1"/>
  <c r="B81" i="9" s="1"/>
  <c r="B83" i="9" s="1"/>
  <c r="B84" i="9" s="1"/>
  <c r="L21" i="11"/>
  <c r="N21" i="11" s="1"/>
  <c r="M24" i="10"/>
  <c r="N21" i="5"/>
  <c r="L23" i="5"/>
  <c r="K52" i="3"/>
  <c r="K50" i="3"/>
  <c r="I34" i="3"/>
  <c r="I52" i="3" s="1"/>
  <c r="G28" i="8" s="1"/>
  <c r="I47" i="3"/>
  <c r="F8" i="9"/>
  <c r="F25" i="9" s="1"/>
  <c r="F36" i="9" s="1"/>
  <c r="F38" i="9" s="1"/>
  <c r="F81" i="9" s="1"/>
  <c r="F83" i="9" s="1"/>
  <c r="F84" i="9" s="1"/>
  <c r="G40" i="8" l="1"/>
  <c r="G42" i="8" s="1"/>
  <c r="G76" i="8" s="1"/>
  <c r="G78" i="8" s="1"/>
  <c r="G85" i="8" s="1"/>
  <c r="C40" i="8"/>
  <c r="C42" i="8" s="1"/>
  <c r="C76" i="8" s="1"/>
  <c r="C78" i="8" s="1"/>
  <c r="C85" i="8" s="1"/>
  <c r="M24" i="4"/>
  <c r="L23" i="11"/>
  <c r="L27" i="11" s="1"/>
  <c r="N23" i="5"/>
  <c r="N25" i="5" s="1"/>
  <c r="L25" i="5"/>
  <c r="O24" i="10"/>
  <c r="I50" i="3"/>
  <c r="N23" i="11" l="1"/>
  <c r="N27" i="11" s="1"/>
  <c r="K63" i="1" s="1"/>
  <c r="K65" i="1" s="1"/>
  <c r="K67" i="1" s="1"/>
  <c r="C63" i="1"/>
  <c r="C65" i="1" s="1"/>
  <c r="C67" i="1" s="1"/>
  <c r="E63" i="1"/>
  <c r="E65" i="1" s="1"/>
  <c r="E67" i="1" s="1"/>
  <c r="I63" i="1" l="1"/>
  <c r="I65" i="1" s="1"/>
  <c r="I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Thanyalak, Saengsuwan</author>
    <author>kleelertwongpakdee</author>
  </authors>
  <commentList>
    <comment ref="A2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Thanyalak, Saengsuwan:</t>
        </r>
        <r>
          <rPr>
            <sz val="9"/>
            <color indexed="81"/>
            <rFont val="Tahoma"/>
            <family val="2"/>
          </rPr>
          <t xml:space="preserve">
ย้ายขึ้นมา แก้คำ</t>
        </r>
      </text>
    </comment>
    <comment ref="A81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<sst xmlns="http://schemas.openxmlformats.org/spreadsheetml/2006/main" count="777" uniqueCount="293">
  <si>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</si>
  <si>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</si>
  <si>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</si>
  <si>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</si>
  <si>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</si>
  <si>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</si>
  <si>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</si>
  <si>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</si>
  <si>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</si>
  <si>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</si>
  <si>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</si>
  <si>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</si>
  <si>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</si>
  <si>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</si>
  <si>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</si>
  <si>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</si>
  <si>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</si>
  <si>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</si>
  <si>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</si>
  <si>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</si>
  <si>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</si>
  <si>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</si>
  <si>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</si>
  <si>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</si>
  <si>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</si>
  <si>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</si>
  <si>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</si>
  <si>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</si>
  <si>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</si>
  <si>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</si>
  <si>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</si>
  <si>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</si>
  <si>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</si>
  <si>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</si>
  <si>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</si>
  <si>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</si>
  <si>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</si>
  <si>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</si>
  <si>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</si>
  <si>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</si>
  <si>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</si>
  <si>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</si>
  <si>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</si>
  <si>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</si>
  <si>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</si>
  <si>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10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</si>
  <si>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</si>
  <si>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</si>
  <si>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</si>
  <si>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</si>
  <si>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</si>
  <si>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</si>
  <si>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</si>
  <si>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</si>
  <si>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</si>
  <si>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</si>
  <si>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</si>
  <si>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</si>
  <si>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</si>
  <si>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</si>
  <si>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</si>
  <si>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</si>
  <si>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</si>
  <si>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</si>
  <si>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</si>
  <si>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</si>
  <si>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</si>
  <si>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</si>
  <si>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</si>
  <si>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</si>
  <si>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</si>
  <si>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</si>
  <si>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</si>
  <si>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</si>
  <si>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</si>
  <si>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</si>
  <si>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</si>
  <si>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</si>
  <si>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</si>
  <si>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</si>
  <si>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</si>
  <si>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</si>
  <si>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</si>
  <si>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</si>
  <si>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</si>
  <si>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</si>
  <si>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</si>
  <si>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</si>
  <si>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</si>
  <si>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</si>
  <si>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</si>
  <si>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</si>
  <si>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</si>
  <si>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</si>
  <si>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</si>
  <si>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</si>
  <si>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</si>
  <si>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</si>
  <si>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</si>
  <si>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</si>
  <si>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</si>
  <si>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</si>
  <si>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</si>
  <si>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</si>
  <si>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</si>
  <si>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</si>
  <si>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</si>
  <si>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</si>
  <si>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</si>
  <si>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</si>
  <si>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</si>
  <si>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</si>
  <si>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</si>
  <si>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</si>
  <si>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</si>
  <si>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</si>
  <si>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</si>
  <si>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</si>
  <si>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</si>
  <si>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</si>
  <si>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</si>
  <si>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</si>
  <si>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</si>
  <si>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</si>
  <si>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</si>
  <si>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</si>
  <si>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</si>
  <si>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</si>
  <si>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</si>
  <si>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</si>
  <si>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</si>
  <si>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</si>
  <si>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</si>
  <si>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</si>
  <si>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งบแสดงการเปลี่ยนแปลงส่วนของผู้ถือหุ้น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</si>
  <si>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</si>
  <si>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</si>
  <si>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</si>
  <si>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</si>
  <si>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</si>
  <si>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</si>
  <si>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</si>
  <si>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</si>
  <si>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</si>
  <si>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</si>
  <si>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</si>
  <si>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</si>
  <si>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</si>
  <si>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</si>
  <si>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</si>
  <si>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</si>
  <si>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</si>
  <si>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2553</t>
  </si>
  <si>
    <t>ทุนสำรอง</t>
  </si>
  <si>
    <t>ตามกฎหมาย</t>
  </si>
  <si>
    <t>กำไรขาดทุนเบ็ดเสร็จสำหรับปี</t>
  </si>
  <si>
    <t>สำหรับปีสิ้นสุดวันที่ 31 ธันวาคม</t>
  </si>
  <si>
    <t>11</t>
  </si>
  <si>
    <t>12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</si>
  <si>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</si>
  <si>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</si>
  <si>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</si>
  <si>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รวมกำไรขาดทุนเบ็ดเสร็จสำหรับปี</t>
  </si>
  <si>
    <t>5</t>
  </si>
  <si>
    <t>22</t>
  </si>
  <si>
    <t xml:space="preserve">   จัดสรรแล้ว</t>
  </si>
  <si>
    <t xml:space="preserve">         ทุนสำรองตามกฎหมาย</t>
  </si>
  <si>
    <t>กำไร (ขาดทุน) สำหรับปี</t>
  </si>
  <si>
    <t>1 มกราคม</t>
  </si>
  <si>
    <t>สำหรับปีสิ้นสุดวันที่ 
31 ธันวาคม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</si>
  <si>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</si>
  <si>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</si>
  <si>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</si>
  <si>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</si>
  <si>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</si>
  <si>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</si>
  <si>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</si>
  <si>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</si>
  <si>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</si>
  <si>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</si>
  <si>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</si>
  <si>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</si>
  <si>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</si>
  <si>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</si>
  <si>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</si>
  <si>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</si>
  <si>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เงินฝากที่มีภาระค้ำประกัน</t>
  </si>
  <si>
    <t>กำไรขาดทุนเบ็ดเสร็จอื่น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</si>
  <si>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</si>
  <si>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</si>
  <si>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</si>
  <si>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</si>
  <si>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</si>
  <si>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</si>
  <si>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</si>
  <si>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เงินสดรับจากเงินกู้ยืมระยะสั้นจากบุคคลและกิจการที่เกี่ยวข้องกัน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</si>
  <si>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</si>
  <si>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</si>
  <si>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</si>
  <si>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</si>
  <si>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</si>
  <si>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</si>
  <si>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</si>
  <si>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เงินสดรับจากเงินกู้ยืมระยะสั้นจากสถาบันการเงิน</t>
  </si>
  <si>
    <t>สำหรับปีสิ้นสุดวันที่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</si>
  <si>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</si>
  <si>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</si>
  <si>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</si>
  <si>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เงินสดจ่ายเพื่อชำระเงินกู้ยืมระยะสั้นจากบุคคลและกิจการที่เกี่ยวข้องกัน</t>
  </si>
  <si>
    <t>-</t>
  </si>
  <si>
    <t>การแบ่งปันกำไร</t>
  </si>
  <si>
    <t xml:space="preserve">   กำไรหรือขาดทุนในภายหลัง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</si>
  <si>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</si>
  <si>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</si>
  <si>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</si>
  <si>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</si>
  <si>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4</t>
  </si>
  <si>
    <t>ประมาณการหนี้สินสำหรับผลประโยชน์พนักงาน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</si>
  <si>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</si>
  <si>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</si>
  <si>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</si>
  <si>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</si>
  <si>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รายได้จากการขายและบริการ</t>
  </si>
  <si>
    <t>ต้นทุนขายและบริการ</t>
  </si>
  <si>
    <t>รายการที่จะไม่ถูกจัดประเภทรายการใหม่เข้าไปไว้ใน</t>
  </si>
  <si>
    <t>ภาษีเงินได้ของรายการที่จะไม่ถูกจัดประเภทใหม่ไว้ใน</t>
  </si>
  <si>
    <t>เงินปันผลให้ผู้ถือหุ้นของบริษัท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</si>
  <si>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</si>
  <si>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</si>
  <si>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</si>
  <si>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เงินสดจ่ายเพื่อเงินฝากที่มีภาระค้ำประกัน</t>
  </si>
  <si>
    <t>ส่วนเกินทุนจากการจ่ายโดยใช้หุ้นเป็นเกณฑ์</t>
  </si>
  <si>
    <t>การจ่ายโดยใช้หุ้นเป็นเกณฑ์</t>
  </si>
  <si>
    <t>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</si>
  <si>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</si>
  <si>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</si>
  <si>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</si>
  <si>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</si>
  <si>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กำไรขาดทุนเบ็ดเสร็จอื่น</t>
  </si>
  <si>
    <t xml:space="preserve">   กำไร</t>
  </si>
  <si>
    <t>ต้นทุนในการจัดจำหน่าย</t>
  </si>
  <si>
    <t>(กลับรายการ) หนี้สูญและหนี้สงสัยจะสูญ</t>
  </si>
  <si>
    <t>เงินสดรับจากเงินฝากที่มีภาระค้ำประกัน</t>
  </si>
  <si>
    <t>เงินสดรับจากการจำหน่ายเงินลงทุนในบริษัทย่อย</t>
  </si>
  <si>
    <t>เงินสดจ่ายเพื่อชำระค่าหุ้นเพิ่มทุนในบริษัทย่อย</t>
  </si>
  <si>
    <t>สินทรัพย์ไม่มีตัวตน</t>
  </si>
  <si>
    <t>จากการจ่ายโดยใช้</t>
  </si>
  <si>
    <t>ส่วนเกินทุน</t>
  </si>
  <si>
    <t>กลับรายการคะแนนรางวัล</t>
  </si>
  <si>
    <t>จ่ายต้นทุนการรื้อถอน</t>
  </si>
  <si>
    <t>มูลค่าหุ้นสามัญ</t>
  </si>
  <si>
    <t xml:space="preserve"> มูลค่าหุ้นสามัญ</t>
  </si>
  <si>
    <t>ขาดทุนจากการตัดจำหน่ายสินทรัพย์ไม่มีตัวตน</t>
  </si>
  <si>
    <t>เงินสดจ่ายเพื่อซื้อสินทรัพย์ไม่มีตัวตน</t>
  </si>
  <si>
    <t>เงินปันผลค้างรับ</t>
  </si>
  <si>
    <t>เจ้าหนี้จากการซื้อสินทรัพย์ไม่มีตัวตน</t>
  </si>
  <si>
    <t>กำไรต่อหุ้นขั้นพื้นฐาน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</si>
  <si>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</si>
  <si>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</si>
  <si>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</si>
  <si>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</si>
  <si>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บริษัท คอปเปอร์ ไวร์ด จำกัด (มหาชน) และบริษัทย่อย</t>
  </si>
  <si>
    <t>4, 6</t>
  </si>
  <si>
    <t>4, 7</t>
  </si>
  <si>
    <t>8</t>
  </si>
  <si>
    <t>4, 14</t>
  </si>
  <si>
    <t>16</t>
  </si>
  <si>
    <t>17</t>
  </si>
  <si>
    <t>18</t>
  </si>
  <si>
    <t>23</t>
  </si>
  <si>
    <t>เพิ่มหุ้นสามัญ</t>
  </si>
  <si>
    <t>เงินปันผลค้างจ่าย</t>
  </si>
  <si>
    <t xml:space="preserve">   ผลประโยชน์พนักงานที่กำหนดไว้</t>
  </si>
  <si>
    <t>ผลกำไร (ขาดทุน) จากการวัดมูลค่าใหม่ของ</t>
  </si>
  <si>
    <t xml:space="preserve">กำไร (ขาดทุน) เบ็ดเสร็จอื่นสำหรับปี </t>
  </si>
  <si>
    <t>กำไร (ขาดทุน) เบ็ดเสร็จรวมสำหรับปี</t>
  </si>
  <si>
    <t>21</t>
  </si>
  <si>
    <t>(กลับรายการ) ขาดทุนจากการลดลงของมูลค่าสินค้าคงเหลือ</t>
  </si>
  <si>
    <t>กำไรจากอัตราแลกเปลี่ยนที่ยังไม่เกิดขึ้นจริง</t>
  </si>
  <si>
    <t>13</t>
  </si>
  <si>
    <t>15</t>
  </si>
  <si>
    <t>8, 20</t>
  </si>
  <si>
    <t>20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</si>
  <si>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</si>
  <si>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</si>
  <si>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</si>
  <si>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</si>
  <si>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</si>
  <si>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เงินสดรับสุทธิจากการออกหุ้นทุน</t>
  </si>
  <si>
    <t>(กำไร) ขาดทุนจากการจำหน่ายเงินลงทุน</t>
  </si>
  <si>
    <t>(กำไร) ขาดทุนจากการจำหน่ายและตัดจำหน่ายสินทรัพย์</t>
  </si>
  <si>
    <t>กระแสเงินสดสุทธิได้มาจาก (ใช้ไปใน) กิจกรรมลงทุน</t>
  </si>
  <si>
    <t>(เดิมชื่อ บริษัท คอปเปอร์ ไวร์ด จำกัด และบริษัทย่อย)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</si>
</sst>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#;\(#,###\)"/>
    <numFmt numFmtId="168" formatCode="#,##0;\(#,##0\)"/>
    <numFmt numFmtId="169" formatCode="#,##0.00\ ;\(#,##0.00\)"/>
    <numFmt numFmtId="170" formatCode="#,##0\ ;\(#,##0\)"/>
    <numFmt numFmtId="171" formatCode="#,##0_ ;[Red]\-#,##0\ "/>
    <numFmt numFmtId="172" formatCode="_(* #,##0_);_(* \(#,##0\);_(* &quot;-&quot;??_);_(@_)"/>
    <numFmt numFmtId="173" formatCode="0_);\(0\)"/>
    <numFmt numFmtId="174" formatCode="#."/>
    <numFmt numFmtId="175" formatCode="_-* #,##0.00_-;\(\ #,##0.00\ \);_-* &quot;-&quot;??"/>
    <numFmt numFmtId="176" formatCode="0.0"/>
    <numFmt numFmtId="177" formatCode="_-* #,##0.0_-;\-* #,##0.0_-;_-* &quot;-&quot;?_-;_-@_-"/>
    <numFmt numFmtId="178" formatCode="_(* #,##0.00_);_(* \(#,##0.00\);_(* \-??_);_(@_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-* #,##0.00_-;[Blue]\(#,##0.00\);_-* &quot;-&quot;??_-;_-@_-"/>
    <numFmt numFmtId="184" formatCode="d\/m\/yyyy"/>
    <numFmt numFmtId="185" formatCode="#,##0.00;\(#,##0.00\)"/>
    <numFmt numFmtId="186" formatCode="_(* #,##0.00_);_(* \(#,##0.00\);_(* &quot;-&quot;_);_(@_)"/>
  </numFmts>
  <fonts count="161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4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0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24" fillId="0" borderId="0"/>
    <xf numFmtId="180" fontId="24" fillId="0" borderId="0"/>
    <xf numFmtId="181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2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43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0" fontId="89" fillId="0" borderId="0" applyFill="0" applyBorder="0" applyAlignment="0" applyProtection="0"/>
    <xf numFmtId="166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7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2" fontId="101" fillId="0" borderId="0"/>
    <xf numFmtId="182" fontId="101" fillId="0" borderId="0"/>
    <xf numFmtId="182" fontId="101" fillId="0" borderId="0"/>
    <xf numFmtId="182" fontId="101" fillId="0" borderId="0"/>
    <xf numFmtId="182" fontId="101" fillId="0" borderId="0"/>
    <xf numFmtId="182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43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166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2" applyNumberFormat="0" applyAlignment="0" applyProtection="0"/>
    <xf numFmtId="0" fontId="152" fillId="39" borderId="25" applyNumberFormat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9" applyNumberFormat="0" applyFill="0" applyAlignment="0" applyProtection="0"/>
    <xf numFmtId="0" fontId="147" fillId="0" borderId="20" applyNumberFormat="0" applyFill="0" applyAlignment="0" applyProtection="0"/>
    <xf numFmtId="0" fontId="148" fillId="0" borderId="21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8" applyNumberFormat="0" applyFont="0" applyAlignment="0" applyProtection="0"/>
    <xf numFmtId="0" fontId="123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6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78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166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166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6" fillId="20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0" fontId="107" fillId="0" borderId="0"/>
    <xf numFmtId="166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166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166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7" fillId="0" borderId="0"/>
    <xf numFmtId="0" fontId="107" fillId="0" borderId="0"/>
    <xf numFmtId="166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166" fontId="23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166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2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120" fillId="37" borderId="22" applyNumberForma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2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/>
    <xf numFmtId="0" fontId="22" fillId="0" borderId="0"/>
    <xf numFmtId="43" fontId="107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166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166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3" fillId="20" borderId="1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28" fillId="0" borderId="34">
      <alignment horizontal="left" vertical="center"/>
    </xf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0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43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0" fontId="65" fillId="0" borderId="0"/>
    <xf numFmtId="43" fontId="13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370">
    <xf numFmtId="37" fontId="0" fillId="0" borderId="0" xfId="0"/>
    <xf numFmtId="49" fontId="6" fillId="0" borderId="0" xfId="0" quotePrefix="1" applyNumberFormat="1" applyFont="1" applyFill="1" applyAlignment="1"/>
    <xf numFmtId="49" fontId="7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49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/>
    <xf numFmtId="49" fontId="6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69" fontId="0" fillId="0" borderId="0" xfId="0" applyNumberFormat="1" applyFont="1" applyFill="1"/>
    <xf numFmtId="49" fontId="0" fillId="0" borderId="0" xfId="0" applyNumberFormat="1" applyFont="1" applyFill="1"/>
    <xf numFmtId="37" fontId="10" fillId="0" borderId="0" xfId="0" applyFont="1" applyFill="1"/>
    <xf numFmtId="166" fontId="0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Border="1"/>
    <xf numFmtId="37" fontId="10" fillId="0" borderId="0" xfId="0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38" fontId="7" fillId="0" borderId="4" xfId="25" applyNumberFormat="1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2" fontId="0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40" fontId="7" fillId="0" borderId="0" xfId="25" applyFont="1" applyFill="1" applyBorder="1" applyAlignment="1">
      <alignment horizontal="right"/>
    </xf>
    <xf numFmtId="40" fontId="7" fillId="0" borderId="0" xfId="25" applyFont="1" applyFill="1"/>
    <xf numFmtId="40" fontId="8" fillId="0" borderId="0" xfId="25" applyFont="1" applyFill="1" applyAlignment="1">
      <alignment horizontal="center"/>
    </xf>
    <xf numFmtId="40" fontId="7" fillId="0" borderId="0" xfId="25" applyFont="1" applyFill="1" applyBorder="1"/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8" fontId="9" fillId="0" borderId="0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/>
    <xf numFmtId="172" fontId="0" fillId="0" borderId="0" xfId="0" applyNumberFormat="1" applyFont="1" applyFill="1" applyBorder="1"/>
    <xf numFmtId="172" fontId="7" fillId="0" borderId="4" xfId="0" applyNumberFormat="1" applyFont="1" applyFill="1" applyBorder="1"/>
    <xf numFmtId="172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/>
    <xf numFmtId="37" fontId="7" fillId="0" borderId="0" xfId="0" applyFont="1" applyFill="1"/>
    <xf numFmtId="172" fontId="7" fillId="0" borderId="14" xfId="0" applyNumberFormat="1" applyFont="1" applyFill="1" applyBorder="1"/>
    <xf numFmtId="172" fontId="7" fillId="0" borderId="15" xfId="0" applyNumberFormat="1" applyFont="1" applyFill="1" applyBorder="1"/>
    <xf numFmtId="168" fontId="8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72" fontId="17" fillId="0" borderId="0" xfId="0" applyNumberFormat="1" applyFont="1" applyFill="1"/>
    <xf numFmtId="37" fontId="17" fillId="0" borderId="0" xfId="0" applyFont="1" applyFill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164" fontId="0" fillId="26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40" fontId="10" fillId="0" borderId="0" xfId="25" applyFont="1" applyFill="1" applyBorder="1"/>
    <xf numFmtId="0" fontId="6" fillId="0" borderId="0" xfId="0" quotePrefix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70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164" fontId="10" fillId="0" borderId="0" xfId="25" applyNumberFormat="1" applyFont="1" applyFill="1" applyAlignment="1"/>
    <xf numFmtId="37" fontId="10" fillId="27" borderId="0" xfId="0" applyFont="1" applyFill="1"/>
    <xf numFmtId="164" fontId="0" fillId="26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16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164" fontId="7" fillId="0" borderId="4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7" fillId="0" borderId="0" xfId="25" applyNumberFormat="1" applyFont="1" applyFill="1" applyBorder="1" applyAlignment="1"/>
    <xf numFmtId="37" fontId="10" fillId="28" borderId="0" xfId="0" applyFont="1" applyFill="1"/>
    <xf numFmtId="164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164" fontId="7" fillId="0" borderId="4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164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/>
    <xf numFmtId="173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38" fontId="7" fillId="0" borderId="0" xfId="25" applyNumberFormat="1" applyFont="1" applyFill="1" applyBorder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172" fontId="0" fillId="0" borderId="0" xfId="0" applyNumberFormat="1" applyFont="1" applyFill="1" applyAlignment="1">
      <alignment horizontal="right"/>
    </xf>
    <xf numFmtId="172" fontId="17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172" fontId="10" fillId="0" borderId="0" xfId="0" applyNumberFormat="1" applyFont="1" applyFill="1" applyAlignment="1">
      <alignment horizontal="center"/>
    </xf>
    <xf numFmtId="172" fontId="10" fillId="0" borderId="0" xfId="0" applyNumberFormat="1" applyFont="1" applyFill="1"/>
    <xf numFmtId="172" fontId="10" fillId="0" borderId="0" xfId="0" applyNumberFormat="1" applyFont="1" applyFill="1" applyBorder="1"/>
    <xf numFmtId="166" fontId="11" fillId="0" borderId="17" xfId="25" applyNumberFormat="1" applyFont="1" applyFill="1" applyBorder="1" applyAlignment="1">
      <alignment horizontal="right"/>
    </xf>
    <xf numFmtId="166" fontId="11" fillId="0" borderId="0" xfId="25" applyNumberFormat="1" applyFont="1" applyFill="1"/>
    <xf numFmtId="40" fontId="10" fillId="0" borderId="0" xfId="25" applyFont="1" applyFill="1" applyAlignment="1">
      <alignment horizontal="right"/>
    </xf>
    <xf numFmtId="40" fontId="11" fillId="0" borderId="0" xfId="25" applyFont="1" applyFill="1" applyBorder="1" applyAlignment="1">
      <alignment horizontal="right"/>
    </xf>
    <xf numFmtId="166" fontId="11" fillId="0" borderId="0" xfId="25" applyNumberFormat="1" applyFont="1" applyFill="1" applyBorder="1" applyAlignment="1">
      <alignment horizontal="right"/>
    </xf>
    <xf numFmtId="40" fontId="7" fillId="0" borderId="0" xfId="25" quotePrefix="1" applyFont="1" applyFill="1" applyAlignment="1"/>
    <xf numFmtId="40" fontId="0" fillId="0" borderId="0" xfId="25" applyFont="1" applyFill="1"/>
    <xf numFmtId="40" fontId="0" fillId="0" borderId="0" xfId="25" applyFont="1" applyFill="1" applyAlignment="1">
      <alignment horizontal="right"/>
    </xf>
    <xf numFmtId="40" fontId="0" fillId="0" borderId="0" xfId="25" applyFont="1" applyFill="1" applyAlignment="1">
      <alignment horizontal="center"/>
    </xf>
    <xf numFmtId="40" fontId="10" fillId="0" borderId="0" xfId="25" applyFont="1" applyFill="1" applyAlignment="1">
      <alignment horizontal="center"/>
    </xf>
    <xf numFmtId="40" fontId="7" fillId="0" borderId="0" xfId="25" applyFont="1" applyFill="1" applyAlignment="1">
      <alignment horizontal="right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6" fontId="7" fillId="0" borderId="17" xfId="25" applyNumberFormat="1" applyFont="1" applyFill="1" applyBorder="1" applyAlignment="1">
      <alignment horizontal="right"/>
    </xf>
    <xf numFmtId="166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38" fontId="7" fillId="0" borderId="4" xfId="25" applyNumberFormat="1" applyFont="1" applyFill="1" applyBorder="1"/>
    <xf numFmtId="0" fontId="58" fillId="0" borderId="0" xfId="448" applyFont="1"/>
    <xf numFmtId="0" fontId="58" fillId="0" borderId="0" xfId="448" applyFont="1" applyFill="1"/>
    <xf numFmtId="38" fontId="7" fillId="0" borderId="0" xfId="25" applyNumberFormat="1" applyFont="1" applyFill="1" applyBorder="1"/>
    <xf numFmtId="38" fontId="7" fillId="0" borderId="17" xfId="25" applyNumberFormat="1" applyFont="1" applyFill="1" applyBorder="1"/>
    <xf numFmtId="38" fontId="7" fillId="0" borderId="17" xfId="25" applyNumberFormat="1" applyFont="1" applyFill="1" applyBorder="1" applyAlignment="1">
      <alignment horizontal="right"/>
    </xf>
    <xf numFmtId="38" fontId="7" fillId="0" borderId="0" xfId="25" applyNumberFormat="1" applyFont="1" applyFill="1"/>
    <xf numFmtId="38" fontId="7" fillId="0" borderId="16" xfId="25" applyNumberFormat="1" applyFont="1" applyFill="1" applyBorder="1"/>
    <xf numFmtId="37" fontId="5" fillId="0" borderId="0" xfId="25" applyNumberFormat="1" applyFont="1" applyFill="1"/>
    <xf numFmtId="38" fontId="5" fillId="0" borderId="0" xfId="25" applyNumberFormat="1" applyFont="1" applyFill="1"/>
    <xf numFmtId="38" fontId="5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/>
    <xf numFmtId="37" fontId="5" fillId="0" borderId="0" xfId="0" applyNumberFormat="1" applyFont="1" applyFill="1"/>
    <xf numFmtId="40" fontId="5" fillId="0" borderId="0" xfId="25" applyFont="1" applyFill="1"/>
    <xf numFmtId="40" fontId="5" fillId="0" borderId="0" xfId="25" applyFont="1" applyFill="1" applyAlignment="1">
      <alignment horizontal="right"/>
    </xf>
    <xf numFmtId="38" fontId="5" fillId="0" borderId="0" xfId="25" applyNumberFormat="1" applyFont="1" applyFill="1" applyBorder="1"/>
    <xf numFmtId="38" fontId="5" fillId="0" borderId="0" xfId="25" applyNumberFormat="1" applyFont="1" applyFill="1" applyBorder="1" applyAlignment="1">
      <alignment horizontal="right"/>
    </xf>
    <xf numFmtId="40" fontId="5" fillId="0" borderId="0" xfId="25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170" fontId="5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166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2" fontId="6" fillId="0" borderId="0" xfId="0" applyNumberFormat="1" applyFont="1" applyFill="1" applyBorder="1"/>
    <xf numFmtId="168" fontId="16" fillId="0" borderId="0" xfId="0" applyNumberFormat="1" applyFont="1" applyFill="1" applyAlignment="1">
      <alignment horizontal="center"/>
    </xf>
    <xf numFmtId="168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/>
    <xf numFmtId="164" fontId="17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/>
    <xf numFmtId="164" fontId="17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38" fontId="7" fillId="0" borderId="14" xfId="25" applyNumberFormat="1" applyFont="1" applyFill="1" applyBorder="1" applyAlignment="1">
      <alignment horizontal="righ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166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2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2" fontId="7" fillId="0" borderId="0" xfId="124" applyNumberFormat="1" applyFont="1" applyFill="1" applyAlignment="1">
      <alignment horizontal="right"/>
    </xf>
    <xf numFmtId="172" fontId="0" fillId="0" borderId="0" xfId="124" applyNumberFormat="1" applyFont="1" applyFill="1" applyAlignment="1">
      <alignment horizontal="right"/>
    </xf>
    <xf numFmtId="172" fontId="7" fillId="0" borderId="0" xfId="0" applyNumberFormat="1" applyFont="1" applyFill="1" applyBorder="1" applyAlignment="1">
      <alignment horizontal="right"/>
    </xf>
    <xf numFmtId="172" fontId="7" fillId="0" borderId="4" xfId="124" applyNumberFormat="1" applyFont="1" applyFill="1" applyBorder="1" applyAlignment="1">
      <alignment horizontal="right"/>
    </xf>
    <xf numFmtId="37" fontId="7" fillId="0" borderId="17" xfId="0" applyNumberFormat="1" applyFont="1" applyFill="1" applyBorder="1" applyAlignment="1">
      <alignment horizontal="right"/>
    </xf>
    <xf numFmtId="172" fontId="5" fillId="0" borderId="0" xfId="25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40" fontId="0" fillId="0" borderId="0" xfId="25" quotePrefix="1" applyFont="1" applyFill="1" applyBorder="1" applyAlignment="1">
      <alignment horizontal="center"/>
    </xf>
    <xf numFmtId="185" fontId="0" fillId="0" borderId="0" xfId="0" applyNumberFormat="1" applyFont="1" applyFill="1" applyBorder="1" applyAlignme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164" fontId="59" fillId="0" borderId="0" xfId="0" applyNumberFormat="1" applyFont="1" applyFill="1" applyAlignment="1">
      <alignment horizontal="right"/>
    </xf>
    <xf numFmtId="164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167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8" fontId="0" fillId="0" borderId="0" xfId="25" applyNumberFormat="1" applyFont="1" applyFill="1"/>
    <xf numFmtId="0" fontId="7" fillId="0" borderId="0" xfId="0" applyNumberFormat="1" applyFont="1" applyFill="1" applyBorder="1" applyAlignment="1"/>
    <xf numFmtId="164" fontId="7" fillId="0" borderId="0" xfId="25" applyNumberFormat="1" applyFont="1" applyFill="1" applyAlignment="1">
      <alignment horizontal="right"/>
    </xf>
    <xf numFmtId="172" fontId="0" fillId="0" borderId="0" xfId="28" applyNumberFormat="1" applyFont="1" applyFill="1" applyBorder="1" applyAlignment="1">
      <alignment horizontal="right"/>
    </xf>
    <xf numFmtId="172" fontId="7" fillId="0" borderId="4" xfId="28" applyNumberFormat="1" applyFont="1" applyFill="1" applyBorder="1" applyAlignment="1">
      <alignment horizontal="right"/>
    </xf>
    <xf numFmtId="172" fontId="7" fillId="0" borderId="17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right"/>
    </xf>
    <xf numFmtId="37" fontId="160" fillId="0" borderId="0" xfId="25" applyNumberFormat="1" applyFont="1" applyFill="1"/>
    <xf numFmtId="172" fontId="5" fillId="0" borderId="0" xfId="124" applyNumberFormat="1" applyFont="1" applyFill="1" applyBorder="1" applyAlignment="1">
      <alignment horizontal="right"/>
    </xf>
    <xf numFmtId="38" fontId="58" fillId="0" borderId="0" xfId="25" applyNumberFormat="1" applyFont="1" applyFill="1"/>
    <xf numFmtId="38" fontId="5" fillId="0" borderId="0" xfId="124" applyNumberFormat="1" applyFont="1" applyFill="1"/>
    <xf numFmtId="38" fontId="7" fillId="0" borderId="0" xfId="25" applyNumberFormat="1" applyFont="1" applyFill="1" applyAlignment="1">
      <alignment horizontal="right"/>
    </xf>
    <xf numFmtId="172" fontId="0" fillId="0" borderId="16" xfId="0" applyNumberFormat="1" applyFont="1" applyFill="1" applyBorder="1"/>
    <xf numFmtId="172" fontId="7" fillId="0" borderId="16" xfId="0" applyNumberFormat="1" applyFont="1" applyFill="1" applyBorder="1"/>
    <xf numFmtId="38" fontId="5" fillId="0" borderId="0" xfId="25" applyNumberFormat="1" applyFont="1" applyFill="1" applyBorder="1" applyAlignment="1">
      <alignment horizontal="center"/>
    </xf>
    <xf numFmtId="172" fontId="17" fillId="0" borderId="0" xfId="0" applyNumberFormat="1" applyFont="1" applyFill="1" applyAlignment="1">
      <alignment horizontal="right"/>
    </xf>
    <xf numFmtId="166" fontId="7" fillId="0" borderId="0" xfId="25" applyNumberFormat="1" applyFont="1" applyFill="1" applyBorder="1" applyAlignment="1">
      <alignment horizontal="center"/>
    </xf>
    <xf numFmtId="172" fontId="5" fillId="0" borderId="0" xfId="25" applyNumberFormat="1" applyFont="1" applyFill="1" applyBorder="1" applyAlignment="1">
      <alignment horizontal="right"/>
    </xf>
    <xf numFmtId="39" fontId="0" fillId="0" borderId="0" xfId="0" applyNumberFormat="1" applyFont="1" applyFill="1"/>
    <xf numFmtId="172" fontId="8" fillId="0" borderId="0" xfId="0" applyNumberFormat="1" applyFont="1" applyFill="1" applyAlignment="1">
      <alignment horizontal="center"/>
    </xf>
    <xf numFmtId="166" fontId="0" fillId="0" borderId="0" xfId="41747" applyNumberFormat="1" applyFont="1" applyFill="1" applyAlignment="1">
      <alignment horizontal="center"/>
    </xf>
    <xf numFmtId="166" fontId="0" fillId="0" borderId="0" xfId="25" applyNumberFormat="1" applyFont="1" applyFill="1" applyBorder="1" applyAlignment="1">
      <alignment horizontal="center"/>
    </xf>
    <xf numFmtId="172" fontId="0" fillId="0" borderId="16" xfId="25" applyNumberFormat="1" applyFont="1" applyFill="1" applyBorder="1" applyAlignment="1">
      <alignment horizontal="center"/>
    </xf>
    <xf numFmtId="166" fontId="0" fillId="0" borderId="0" xfId="124" applyFont="1" applyFill="1" applyAlignment="1">
      <alignment horizontal="center"/>
    </xf>
    <xf numFmtId="166" fontId="7" fillId="0" borderId="0" xfId="124" applyFont="1" applyFill="1" applyBorder="1" applyAlignment="1">
      <alignment horizontal="center"/>
    </xf>
    <xf numFmtId="172" fontId="7" fillId="0" borderId="0" xfId="124" applyNumberFormat="1" applyFont="1" applyFill="1" applyBorder="1" applyAlignment="1">
      <alignment horizontal="center"/>
    </xf>
    <xf numFmtId="172" fontId="7" fillId="0" borderId="4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2" fontId="7" fillId="0" borderId="0" xfId="124" applyNumberFormat="1" applyFont="1" applyFill="1" applyAlignment="1">
      <alignment horizontal="center"/>
    </xf>
    <xf numFmtId="172" fontId="7" fillId="0" borderId="34" xfId="124" applyNumberFormat="1" applyFont="1" applyFill="1" applyBorder="1" applyAlignment="1">
      <alignment horizontal="center"/>
    </xf>
    <xf numFmtId="172" fontId="7" fillId="0" borderId="34" xfId="124" applyNumberFormat="1" applyFont="1" applyFill="1" applyBorder="1" applyAlignment="1">
      <alignment horizontal="right"/>
    </xf>
    <xf numFmtId="166" fontId="0" fillId="0" borderId="0" xfId="28" applyNumberFormat="1" applyFont="1" applyFill="1" applyBorder="1" applyAlignment="1">
      <alignment horizontal="center"/>
    </xf>
    <xf numFmtId="166" fontId="7" fillId="0" borderId="4" xfId="28" applyNumberFormat="1" applyFont="1" applyFill="1" applyBorder="1" applyAlignment="1">
      <alignment horizontal="center"/>
    </xf>
    <xf numFmtId="172" fontId="7" fillId="0" borderId="17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72" fontId="7" fillId="0" borderId="17" xfId="124" applyNumberFormat="1" applyFont="1" applyFill="1" applyBorder="1" applyAlignment="1">
      <alignment horizontal="center"/>
    </xf>
    <xf numFmtId="172" fontId="7" fillId="0" borderId="17" xfId="124" applyNumberFormat="1" applyFont="1" applyFill="1" applyBorder="1" applyAlignment="1">
      <alignment horizontal="right"/>
    </xf>
    <xf numFmtId="37" fontId="7" fillId="0" borderId="0" xfId="0" applyFont="1" applyFill="1" applyAlignment="1">
      <alignment horizontal="left"/>
    </xf>
    <xf numFmtId="172" fontId="0" fillId="0" borderId="0" xfId="0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40" fontId="0" fillId="0" borderId="0" xfId="25" applyFont="1" applyFill="1" applyBorder="1"/>
    <xf numFmtId="172" fontId="7" fillId="0" borderId="0" xfId="25" applyNumberFormat="1" applyFont="1" applyFill="1" applyBorder="1" applyAlignment="1">
      <alignment horizontal="center"/>
    </xf>
    <xf numFmtId="172" fontId="0" fillId="0" borderId="0" xfId="25" applyNumberFormat="1" applyFont="1" applyFill="1" applyBorder="1" applyAlignment="1">
      <alignment horizontal="center"/>
    </xf>
    <xf numFmtId="40" fontId="17" fillId="0" borderId="0" xfId="25" applyFont="1" applyFill="1" applyAlignment="1">
      <alignment horizontal="right"/>
    </xf>
    <xf numFmtId="166" fontId="0" fillId="0" borderId="0" xfId="124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172" fontId="0" fillId="0" borderId="0" xfId="0" applyNumberFormat="1" applyFont="1" applyFill="1" applyAlignment="1"/>
    <xf numFmtId="0" fontId="10" fillId="0" borderId="16" xfId="0" applyNumberFormat="1" applyFont="1" applyFill="1" applyBorder="1" applyAlignment="1">
      <alignment horizontal="center"/>
    </xf>
    <xf numFmtId="0" fontId="11" fillId="0" borderId="16" xfId="0" applyNumberFormat="1" applyFont="1" applyFill="1" applyBorder="1" applyAlignment="1">
      <alignment horizontal="center"/>
    </xf>
    <xf numFmtId="172" fontId="7" fillId="0" borderId="0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64" fontId="7" fillId="0" borderId="34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center"/>
    </xf>
    <xf numFmtId="164" fontId="7" fillId="0" borderId="34" xfId="0" applyNumberFormat="1" applyFont="1" applyFill="1" applyBorder="1" applyAlignment="1">
      <alignment horizontal="center"/>
    </xf>
    <xf numFmtId="37" fontId="10" fillId="73" borderId="0" xfId="0" applyFont="1" applyFill="1"/>
    <xf numFmtId="37" fontId="10" fillId="74" borderId="0" xfId="0" applyFont="1" applyFill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10" fillId="75" borderId="0" xfId="0" applyFont="1" applyFill="1"/>
    <xf numFmtId="0" fontId="0" fillId="0" borderId="0" xfId="0" applyNumberFormat="1" applyFont="1" applyFill="1" applyAlignment="1">
      <alignment horizontal="center"/>
    </xf>
    <xf numFmtId="38" fontId="7" fillId="0" borderId="34" xfId="25" applyNumberFormat="1" applyFont="1" applyFill="1" applyBorder="1" applyAlignment="1">
      <alignment horizontal="right"/>
    </xf>
    <xf numFmtId="37" fontId="10" fillId="76" borderId="0" xfId="0" applyFont="1" applyFill="1"/>
    <xf numFmtId="38" fontId="0" fillId="0" borderId="0" xfId="25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86" fontId="17" fillId="0" borderId="0" xfId="0" applyNumberFormat="1" applyFont="1" applyFill="1" applyAlignment="1"/>
    <xf numFmtId="186" fontId="0" fillId="0" borderId="0" xfId="0" applyNumberFormat="1" applyFont="1" applyFill="1" applyBorder="1" applyAlignment="1"/>
    <xf numFmtId="186" fontId="0" fillId="0" borderId="0" xfId="0" applyNumberFormat="1" applyFont="1" applyFill="1" applyAlignment="1"/>
    <xf numFmtId="186" fontId="10" fillId="0" borderId="0" xfId="0" applyNumberFormat="1" applyFont="1" applyFill="1"/>
    <xf numFmtId="186" fontId="58" fillId="0" borderId="0" xfId="448" applyNumberFormat="1" applyFont="1"/>
    <xf numFmtId="186" fontId="0" fillId="0" borderId="0" xfId="0" applyNumberFormat="1" applyFont="1" applyFill="1"/>
    <xf numFmtId="39" fontId="17" fillId="0" borderId="0" xfId="0" applyNumberFormat="1" applyFont="1" applyFill="1" applyAlignment="1"/>
    <xf numFmtId="39" fontId="0" fillId="0" borderId="0" xfId="0" applyNumberFormat="1" applyFont="1" applyFill="1" applyBorder="1" applyAlignment="1"/>
    <xf numFmtId="39" fontId="0" fillId="0" borderId="0" xfId="0" applyNumberFormat="1" applyFont="1" applyFill="1" applyAlignment="1"/>
    <xf numFmtId="39" fontId="10" fillId="0" borderId="0" xfId="0" applyNumberFormat="1" applyFont="1" applyFill="1"/>
    <xf numFmtId="39" fontId="58" fillId="0" borderId="0" xfId="448" applyNumberFormat="1" applyFont="1"/>
    <xf numFmtId="0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16" xfId="0" applyNumberFormat="1" applyFont="1" applyFill="1" applyBorder="1" applyAlignment="1">
      <alignment horizontal="center"/>
    </xf>
    <xf numFmtId="164" fontId="5" fillId="0" borderId="0" xfId="25" applyNumberFormat="1" applyFont="1" applyFill="1" applyAlignment="1">
      <alignment horizontal="right"/>
    </xf>
    <xf numFmtId="172" fontId="7" fillId="0" borderId="34" xfId="28" applyNumberFormat="1" applyFont="1" applyFill="1" applyBorder="1" applyAlignment="1">
      <alignment horizontal="center"/>
    </xf>
    <xf numFmtId="38" fontId="7" fillId="0" borderId="34" xfId="25" applyNumberFormat="1" applyFont="1" applyFill="1" applyBorder="1" applyAlignment="1">
      <alignment horizontal="center"/>
    </xf>
    <xf numFmtId="38" fontId="7" fillId="0" borderId="0" xfId="25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72" fontId="5" fillId="0" borderId="0" xfId="124" applyNumberFormat="1" applyFont="1" applyFill="1" applyBorder="1" applyAlignment="1">
      <alignment horizontal="center"/>
    </xf>
    <xf numFmtId="172" fontId="5" fillId="0" borderId="0" xfId="124" applyNumberFormat="1" applyFont="1" applyFill="1" applyAlignment="1">
      <alignment horizontal="right"/>
    </xf>
    <xf numFmtId="172" fontId="7" fillId="0" borderId="4" xfId="124" quotePrefix="1" applyNumberFormat="1" applyFont="1" applyFill="1" applyBorder="1" applyAlignment="1">
      <alignment horizontal="center"/>
    </xf>
    <xf numFmtId="172" fontId="7" fillId="0" borderId="0" xfId="124" quotePrefix="1" applyNumberFormat="1" applyFont="1" applyFill="1" applyBorder="1" applyAlignment="1">
      <alignment horizontal="center"/>
    </xf>
    <xf numFmtId="164" fontId="58" fillId="0" borderId="0" xfId="25" applyNumberFormat="1" applyFont="1" applyFill="1"/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6" fontId="7" fillId="0" borderId="0" xfId="28" applyNumberFormat="1" applyFont="1" applyFill="1" applyBorder="1" applyAlignment="1">
      <alignment horizontal="center"/>
    </xf>
    <xf numFmtId="40" fontId="58" fillId="0" borderId="0" xfId="25" applyFont="1" applyFill="1"/>
    <xf numFmtId="172" fontId="0" fillId="0" borderId="0" xfId="124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172" fontId="0" fillId="0" borderId="0" xfId="124" applyNumberFormat="1" applyFont="1" applyFill="1" applyBorder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172" fontId="7" fillId="0" borderId="15" xfId="124" applyNumberFormat="1" applyFont="1" applyFill="1" applyBorder="1" applyAlignment="1">
      <alignment horizontal="right"/>
    </xf>
    <xf numFmtId="172" fontId="7" fillId="0" borderId="15" xfId="0" applyNumberFormat="1" applyFont="1" applyFill="1" applyBorder="1" applyAlignment="1">
      <alignment horizontal="right"/>
    </xf>
    <xf numFmtId="172" fontId="7" fillId="0" borderId="15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72" fontId="0" fillId="0" borderId="0" xfId="28" applyNumberFormat="1" applyFont="1" applyFill="1" applyBorder="1" applyAlignment="1">
      <alignment horizontal="center"/>
    </xf>
    <xf numFmtId="172" fontId="7" fillId="0" borderId="4" xfId="28" applyNumberFormat="1" applyFont="1" applyFill="1" applyBorder="1" applyAlignment="1">
      <alignment horizontal="center"/>
    </xf>
    <xf numFmtId="172" fontId="0" fillId="0" borderId="16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 wrapText="1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7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ชื่อเรื่อง" xfId="632" xr:uid="{00000000-0005-0000-0000-0000B2A1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แย่" xfId="593" xr:uid="{00000000-0005-0000-0000-000002A1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ntimahakullert/AppData/Local/Temp/wzc282/Thai/cop004a181a-12t-1%20Rev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13-14(O)"/>
      <sheetName val="BS 5-6"/>
      <sheetName val="PL 7-8"/>
      <sheetName val="SH 9"/>
      <sheetName val="SH 10"/>
      <sheetName val="SH 11"/>
      <sheetName val="SH 12"/>
      <sheetName val="CF 13-14"/>
      <sheetName val="CF 11-13 (2)"/>
    </sheetNames>
    <sheetDataSet>
      <sheetData sheetId="0"/>
      <sheetData sheetId="1"/>
      <sheetData sheetId="2">
        <row r="22">
          <cell r="C22">
            <v>82421636</v>
          </cell>
        </row>
        <row r="32">
          <cell r="C32">
            <v>760609</v>
          </cell>
        </row>
      </sheetData>
      <sheetData sheetId="3">
        <row r="11">
          <cell r="G11">
            <v>-160129</v>
          </cell>
        </row>
        <row r="30">
          <cell r="C30">
            <v>206000000</v>
          </cell>
          <cell r="E30">
            <v>45700000</v>
          </cell>
          <cell r="K30">
            <v>61213265</v>
          </cell>
          <cell r="M30">
            <v>312753136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44" customWidth="1"/>
    <col min="2" max="2" width="9.42578125" style="45" customWidth="1"/>
    <col min="3" max="3" width="11.7109375" style="30" customWidth="1"/>
    <col min="4" max="4" width="1.7109375" style="19" customWidth="1"/>
    <col min="5" max="5" width="11.7109375" style="125" customWidth="1"/>
    <col min="6" max="6" width="1.7109375" style="19" customWidth="1"/>
    <col min="7" max="7" width="11.7109375" style="19" customWidth="1"/>
    <col min="8" max="8" width="1.7109375" style="19" customWidth="1"/>
    <col min="9" max="9" width="11.7109375" style="126" customWidth="1"/>
    <col min="10" max="10" width="2.28515625" style="19" customWidth="1"/>
    <col min="11" max="11" width="2" style="100" hidden="1" customWidth="1"/>
    <col min="12" max="12" width="24.140625" style="44" hidden="1" customWidth="1"/>
    <col min="13" max="13" width="9.140625" hidden="1" customWidth="1"/>
    <col min="14" max="14" width="9.140625" style="19" hidden="1" customWidth="1"/>
    <col min="15" max="15" width="9.140625" hidden="1" customWidth="1"/>
    <col min="16" max="16" width="9.140625" style="19" hidden="1" customWidth="1"/>
    <col min="17" max="19" width="0" style="19" hidden="1" customWidth="1"/>
    <col min="20" max="20" width="2" style="19" hidden="1" customWidth="1"/>
    <col min="21" max="21" width="12.5703125" style="19" hidden="1" customWidth="1"/>
    <col min="22" max="22" width="3.140625" style="19" hidden="1" customWidth="1"/>
    <col min="23" max="23" width="0" style="19" hidden="1" customWidth="1"/>
    <col min="24" max="24" width="2.7109375" style="19" hidden="1" customWidth="1"/>
    <col min="25" max="25" width="0" style="19" hidden="1" customWidth="1"/>
    <col min="26" max="26" width="2.28515625" style="19" hidden="1" customWidth="1"/>
    <col min="27" max="29" width="0" style="19" hidden="1" customWidth="1"/>
    <col min="30" max="30" width="51.42578125" style="19" bestFit="1" customWidth="1"/>
    <col min="31" max="31" width="11.5703125" style="19" bestFit="1" customWidth="1"/>
    <col min="32" max="229" width="9.140625" style="19"/>
    <col min="230" max="230" width="39.28515625" style="19" customWidth="1"/>
    <col min="231" max="231" width="12.140625" style="19" customWidth="1"/>
    <col min="232" max="232" width="1" style="19" customWidth="1"/>
    <col min="233" max="233" width="17.7109375" style="19" customWidth="1"/>
    <col min="234" max="234" width="1.140625" style="19" customWidth="1"/>
    <col min="235" max="235" width="17.7109375" style="19" customWidth="1"/>
    <col min="236" max="236" width="1" style="19" customWidth="1"/>
    <col min="237" max="237" width="17.7109375" style="19" customWidth="1"/>
    <col min="238" max="238" width="1.140625" style="19" customWidth="1"/>
    <col min="239" max="239" width="17.7109375" style="19" customWidth="1"/>
    <col min="240" max="240" width="1.42578125" style="19" customWidth="1"/>
    <col min="241" max="249" width="0" style="19" hidden="1" customWidth="1"/>
    <col min="250" max="16384" width="9.140625" style="19"/>
  </cols>
  <sheetData>
    <row r="1" spans="1:31" s="85" customFormat="1" ht="22.5" customHeight="1">
      <c r="A1" s="82" t="s">
        <v>133</v>
      </c>
      <c r="B1" s="83"/>
      <c r="C1" s="84"/>
      <c r="D1" s="84"/>
      <c r="E1" s="84"/>
      <c r="F1" s="84"/>
      <c r="G1" s="84"/>
      <c r="H1" s="84"/>
      <c r="I1" s="84"/>
    </row>
    <row r="2" spans="1:31" s="85" customFormat="1" ht="22.5" customHeight="1">
      <c r="A2" s="46" t="s">
        <v>76</v>
      </c>
      <c r="B2" s="86"/>
      <c r="C2" s="87"/>
      <c r="D2" s="87"/>
      <c r="E2" s="87"/>
      <c r="F2" s="87"/>
      <c r="G2" s="87"/>
      <c r="H2" s="87"/>
      <c r="I2" s="87"/>
    </row>
    <row r="3" spans="1:31" s="88" customFormat="1" ht="22.5" customHeight="1">
      <c r="A3" s="46" t="s">
        <v>66</v>
      </c>
      <c r="B3" s="86"/>
      <c r="C3" s="87"/>
      <c r="D3" s="87"/>
      <c r="E3" s="87"/>
      <c r="F3" s="87"/>
      <c r="G3" s="87"/>
      <c r="H3" s="87"/>
      <c r="I3" s="87"/>
      <c r="AD3" s="85"/>
      <c r="AE3" s="85"/>
    </row>
    <row r="4" spans="1:31" s="88" customFormat="1" ht="21.75" customHeight="1">
      <c r="A4" s="46"/>
      <c r="B4" s="86"/>
      <c r="C4" s="87"/>
      <c r="D4" s="87"/>
      <c r="E4" s="87"/>
      <c r="F4" s="87"/>
      <c r="G4" s="87"/>
      <c r="H4" s="87"/>
      <c r="I4" s="87"/>
      <c r="AD4" s="85"/>
      <c r="AE4" s="85"/>
    </row>
    <row r="5" spans="1:31" s="88" customFormat="1" ht="21.75" customHeight="1">
      <c r="A5" s="89"/>
      <c r="B5" s="90"/>
      <c r="C5" s="355" t="s">
        <v>1</v>
      </c>
      <c r="D5" s="355"/>
      <c r="E5" s="355"/>
      <c r="F5" s="72"/>
      <c r="G5" s="355" t="s">
        <v>2</v>
      </c>
      <c r="H5" s="355"/>
      <c r="I5" s="355"/>
    </row>
    <row r="6" spans="1:31" s="88" customFormat="1" ht="21.75" customHeight="1">
      <c r="A6" s="89"/>
      <c r="B6" s="91" t="s">
        <v>4</v>
      </c>
      <c r="C6" s="92">
        <v>2555</v>
      </c>
      <c r="D6" s="92"/>
      <c r="E6" s="92">
        <v>2554</v>
      </c>
      <c r="F6" s="92"/>
      <c r="G6" s="92">
        <v>2555</v>
      </c>
      <c r="H6" s="92"/>
      <c r="I6" s="92">
        <v>2554</v>
      </c>
    </row>
    <row r="7" spans="1:31" s="88" customFormat="1" ht="21.75" customHeight="1">
      <c r="A7" s="89"/>
      <c r="C7" s="354" t="s">
        <v>6</v>
      </c>
      <c r="D7" s="354"/>
      <c r="E7" s="354"/>
      <c r="F7" s="354"/>
      <c r="G7" s="354"/>
      <c r="H7" s="354"/>
      <c r="I7" s="354"/>
    </row>
    <row r="8" spans="1:31" s="85" customFormat="1" ht="21.75" customHeight="1">
      <c r="A8" s="93" t="s">
        <v>77</v>
      </c>
      <c r="B8" s="94"/>
      <c r="C8" s="80"/>
      <c r="D8" s="72"/>
      <c r="E8" s="80"/>
      <c r="F8" s="72"/>
      <c r="G8" s="80"/>
      <c r="H8" s="72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8"/>
      <c r="AE8" s="88"/>
    </row>
    <row r="9" spans="1:31" ht="20.25" customHeight="1">
      <c r="A9" s="18" t="s">
        <v>65</v>
      </c>
      <c r="B9" s="16"/>
      <c r="C9" s="95">
        <v>11475</v>
      </c>
      <c r="D9" s="95"/>
      <c r="E9" s="95">
        <f>29023</f>
        <v>29023</v>
      </c>
      <c r="F9" s="95"/>
      <c r="G9" s="95">
        <v>-989</v>
      </c>
      <c r="H9" s="95"/>
      <c r="I9" s="95">
        <v>26914</v>
      </c>
      <c r="J9" s="96"/>
      <c r="K9" s="96"/>
      <c r="L9" s="97"/>
      <c r="U9" s="19">
        <v>11475</v>
      </c>
      <c r="W9" s="19">
        <v>29030</v>
      </c>
      <c r="Y9" s="19">
        <v>-989</v>
      </c>
      <c r="AA9" s="19">
        <v>26914</v>
      </c>
      <c r="AD9" s="88"/>
      <c r="AE9" s="88"/>
    </row>
    <row r="10" spans="1:31" ht="20.25" customHeight="1">
      <c r="A10" s="98" t="s">
        <v>78</v>
      </c>
      <c r="B10" s="16"/>
      <c r="C10" s="23"/>
      <c r="D10" s="95"/>
      <c r="E10" s="99"/>
      <c r="F10" s="23"/>
      <c r="G10" s="23"/>
      <c r="H10" s="23"/>
      <c r="I10" s="23"/>
      <c r="L10" s="97"/>
      <c r="AD10" s="88"/>
      <c r="AE10" s="88"/>
    </row>
    <row r="11" spans="1:31" ht="20.25" customHeight="1">
      <c r="A11" s="98" t="s">
        <v>79</v>
      </c>
      <c r="B11" s="16"/>
      <c r="C11" s="23"/>
      <c r="D11" s="95"/>
      <c r="E11" s="23"/>
      <c r="F11" s="23"/>
      <c r="G11" s="23"/>
      <c r="H11" s="23"/>
      <c r="I11" s="23"/>
      <c r="L11" s="97"/>
    </row>
    <row r="12" spans="1:31" ht="20.25" customHeight="1">
      <c r="A12" s="22" t="s">
        <v>80</v>
      </c>
      <c r="B12" s="16"/>
      <c r="C12" s="95">
        <f>18597-1</f>
        <v>18596</v>
      </c>
      <c r="D12" s="95"/>
      <c r="E12" s="95">
        <f>9286+1</f>
        <v>9287</v>
      </c>
      <c r="F12" s="23"/>
      <c r="G12" s="95">
        <f>16442-1</f>
        <v>16441</v>
      </c>
      <c r="H12" s="23"/>
      <c r="I12" s="95">
        <v>8433</v>
      </c>
      <c r="L12" s="97"/>
    </row>
    <row r="13" spans="1:31" ht="20.25" customHeight="1">
      <c r="A13" s="22" t="s">
        <v>81</v>
      </c>
      <c r="B13" s="16"/>
      <c r="C13" s="95">
        <v>280.85574000000003</v>
      </c>
      <c r="D13" s="95"/>
      <c r="E13" s="95">
        <v>119</v>
      </c>
      <c r="F13" s="23"/>
      <c r="G13" s="101">
        <v>195</v>
      </c>
      <c r="H13" s="23"/>
      <c r="I13" s="95">
        <v>94</v>
      </c>
      <c r="L13" s="97"/>
    </row>
    <row r="14" spans="1:31" ht="20.25" customHeight="1">
      <c r="A14" s="22" t="s">
        <v>82</v>
      </c>
      <c r="B14" s="16"/>
      <c r="C14" s="101">
        <v>692</v>
      </c>
      <c r="D14" s="95"/>
      <c r="E14" s="95">
        <v>631</v>
      </c>
      <c r="F14" s="23"/>
      <c r="G14" s="95">
        <v>602</v>
      </c>
      <c r="H14" s="23"/>
      <c r="I14" s="95">
        <v>601</v>
      </c>
      <c r="L14" s="97"/>
    </row>
    <row r="15" spans="1:31" ht="20.25" customHeight="1">
      <c r="A15" s="22" t="s">
        <v>83</v>
      </c>
      <c r="B15" s="16"/>
      <c r="C15" s="95">
        <v>1044</v>
      </c>
      <c r="D15" s="95"/>
      <c r="E15" s="79">
        <v>0</v>
      </c>
      <c r="F15" s="23"/>
      <c r="G15" s="102">
        <v>1044</v>
      </c>
      <c r="H15" s="23"/>
      <c r="I15" s="79">
        <v>0</v>
      </c>
      <c r="L15" s="97"/>
    </row>
    <row r="16" spans="1:31" ht="20.25" customHeight="1">
      <c r="A16" s="22" t="s">
        <v>84</v>
      </c>
      <c r="B16" s="16"/>
      <c r="C16" s="95">
        <v>6709</v>
      </c>
      <c r="D16" s="95"/>
      <c r="E16" s="95">
        <v>9951</v>
      </c>
      <c r="F16" s="23"/>
      <c r="G16" s="95">
        <v>5506</v>
      </c>
      <c r="H16" s="23"/>
      <c r="I16" s="95">
        <v>5080</v>
      </c>
      <c r="L16" s="97"/>
    </row>
    <row r="17" spans="1:27" ht="20.25" customHeight="1">
      <c r="A17" s="22" t="s">
        <v>85</v>
      </c>
      <c r="B17" s="16"/>
      <c r="C17" s="79">
        <v>0</v>
      </c>
      <c r="D17" s="95"/>
      <c r="E17" s="79">
        <v>0</v>
      </c>
      <c r="F17" s="79"/>
      <c r="G17" s="79"/>
      <c r="H17" s="79"/>
      <c r="I17" s="79">
        <v>0</v>
      </c>
      <c r="L17" s="97"/>
    </row>
    <row r="18" spans="1:27" ht="20.25" customHeight="1">
      <c r="A18" s="22" t="s">
        <v>86</v>
      </c>
      <c r="B18" s="16"/>
      <c r="C18" s="79"/>
      <c r="D18" s="95"/>
      <c r="E18" s="79">
        <v>0</v>
      </c>
      <c r="F18" s="79"/>
      <c r="G18" s="79">
        <v>0</v>
      </c>
      <c r="H18" s="79"/>
      <c r="I18" s="79">
        <v>0</v>
      </c>
      <c r="L18" s="97"/>
    </row>
    <row r="19" spans="1:27" ht="20.25" customHeight="1">
      <c r="A19" s="22" t="s">
        <v>87</v>
      </c>
      <c r="B19" s="16"/>
      <c r="C19" s="95">
        <v>-1660</v>
      </c>
      <c r="D19" s="95"/>
      <c r="E19" s="95">
        <v>-181</v>
      </c>
      <c r="F19" s="95"/>
      <c r="G19" s="95">
        <v>-1649</v>
      </c>
      <c r="H19" s="95"/>
      <c r="I19" s="95">
        <v>-109</v>
      </c>
      <c r="L19" s="97"/>
    </row>
    <row r="20" spans="1:27" ht="20.25" customHeight="1">
      <c r="A20" s="22" t="s">
        <v>63</v>
      </c>
      <c r="B20" s="16"/>
      <c r="C20" s="95">
        <v>12984</v>
      </c>
      <c r="D20" s="95"/>
      <c r="E20" s="95">
        <v>9122</v>
      </c>
      <c r="F20" s="95"/>
      <c r="G20" s="95">
        <v>12270</v>
      </c>
      <c r="H20" s="95"/>
      <c r="I20" s="95">
        <v>9163</v>
      </c>
      <c r="L20" s="97"/>
      <c r="U20" s="19">
        <v>12984</v>
      </c>
      <c r="W20" s="19">
        <v>9122</v>
      </c>
      <c r="Y20" s="19">
        <v>12270</v>
      </c>
      <c r="AA20" s="19">
        <v>9163</v>
      </c>
    </row>
    <row r="21" spans="1:27" ht="20.25" customHeight="1">
      <c r="A21" s="22" t="s">
        <v>88</v>
      </c>
      <c r="B21" s="16"/>
      <c r="C21" s="95">
        <v>218</v>
      </c>
      <c r="D21" s="95"/>
      <c r="E21" s="79">
        <v>-130</v>
      </c>
      <c r="F21" s="95"/>
      <c r="G21" s="79">
        <v>0</v>
      </c>
      <c r="H21" s="95"/>
      <c r="I21" s="79">
        <v>0</v>
      </c>
      <c r="L21" s="97"/>
    </row>
    <row r="22" spans="1:27" ht="20.25" customHeight="1">
      <c r="A22" s="22" t="s">
        <v>89</v>
      </c>
      <c r="B22" s="16"/>
      <c r="C22" s="77">
        <v>-30</v>
      </c>
      <c r="D22" s="95"/>
      <c r="E22" s="79">
        <v>0</v>
      </c>
      <c r="F22" s="79"/>
      <c r="G22" s="79">
        <v>-27</v>
      </c>
      <c r="H22" s="79"/>
      <c r="I22" s="79">
        <v>0</v>
      </c>
      <c r="L22" s="97"/>
    </row>
    <row r="23" spans="1:27" ht="20.25" customHeight="1">
      <c r="A23" s="22" t="s">
        <v>90</v>
      </c>
      <c r="B23" s="16"/>
      <c r="C23" s="101">
        <v>408</v>
      </c>
      <c r="D23" s="95"/>
      <c r="E23" s="79">
        <v>0</v>
      </c>
      <c r="F23" s="95"/>
      <c r="G23" s="79">
        <v>793</v>
      </c>
      <c r="H23" s="95"/>
      <c r="I23" s="79">
        <v>0</v>
      </c>
      <c r="L23" s="97"/>
    </row>
    <row r="24" spans="1:27" ht="20.25" customHeight="1">
      <c r="A24" s="76" t="s">
        <v>17</v>
      </c>
      <c r="B24" s="103"/>
      <c r="C24" s="101">
        <v>-8355</v>
      </c>
      <c r="D24" s="101"/>
      <c r="E24" s="104">
        <v>0</v>
      </c>
      <c r="F24" s="78"/>
      <c r="G24" s="101">
        <v>0</v>
      </c>
      <c r="H24" s="78"/>
      <c r="I24" s="101">
        <v>0</v>
      </c>
      <c r="M24" s="19"/>
      <c r="O24" s="19"/>
    </row>
    <row r="25" spans="1:27" ht="20.25" customHeight="1">
      <c r="A25" s="22" t="s">
        <v>91</v>
      </c>
      <c r="B25" s="16"/>
      <c r="C25" s="95">
        <v>475</v>
      </c>
      <c r="D25" s="95"/>
      <c r="E25" s="77">
        <f>352</f>
        <v>352</v>
      </c>
      <c r="F25" s="95"/>
      <c r="G25" s="95">
        <v>362</v>
      </c>
      <c r="H25" s="95"/>
      <c r="I25" s="77">
        <v>274</v>
      </c>
      <c r="L25" s="97"/>
      <c r="U25" s="19" t="s">
        <v>92</v>
      </c>
    </row>
    <row r="26" spans="1:27" ht="20.25" customHeight="1">
      <c r="A26" s="22" t="s">
        <v>93</v>
      </c>
      <c r="B26" s="16"/>
      <c r="C26" s="105">
        <v>6906</v>
      </c>
      <c r="D26" s="95"/>
      <c r="E26" s="105">
        <v>15414</v>
      </c>
      <c r="F26" s="106"/>
      <c r="G26" s="105">
        <v>1654</v>
      </c>
      <c r="H26" s="106"/>
      <c r="I26" s="105">
        <v>13756</v>
      </c>
      <c r="L26" s="97"/>
      <c r="U26" s="19">
        <v>-6906</v>
      </c>
      <c r="W26" s="19">
        <v>-15414</v>
      </c>
      <c r="Y26" s="19">
        <v>-1654</v>
      </c>
      <c r="AA26" s="19">
        <v>-13756</v>
      </c>
    </row>
    <row r="27" spans="1:27" ht="20.25" customHeight="1">
      <c r="A27" s="4"/>
      <c r="B27" s="16"/>
      <c r="C27" s="95">
        <f>SUM(C9:C26)</f>
        <v>49742.855739999999</v>
      </c>
      <c r="D27" s="95"/>
      <c r="E27" s="95">
        <f>SUM(E9:E26)</f>
        <v>73588</v>
      </c>
      <c r="F27" s="95"/>
      <c r="G27" s="95">
        <f>SUM(G9:G26)</f>
        <v>36202</v>
      </c>
      <c r="H27" s="95"/>
      <c r="I27" s="95">
        <f>SUM(I9:I26)</f>
        <v>64206</v>
      </c>
      <c r="L27" s="107"/>
      <c r="M27" t="s">
        <v>94</v>
      </c>
      <c r="O27" t="s">
        <v>95</v>
      </c>
    </row>
    <row r="28" spans="1:27" ht="20.25" customHeight="1">
      <c r="A28" s="98" t="s">
        <v>96</v>
      </c>
      <c r="B28" s="16"/>
      <c r="C28" s="95"/>
      <c r="D28" s="95"/>
      <c r="E28" s="95"/>
      <c r="F28" s="95"/>
      <c r="G28" s="95"/>
      <c r="H28" s="95"/>
      <c r="I28" s="95"/>
      <c r="M28" t="s">
        <v>97</v>
      </c>
      <c r="N28" s="19" t="s">
        <v>98</v>
      </c>
      <c r="O28" t="s">
        <v>97</v>
      </c>
      <c r="P28" s="19" t="s">
        <v>98</v>
      </c>
    </row>
    <row r="29" spans="1:27" ht="20.25" customHeight="1">
      <c r="A29" s="18" t="s">
        <v>9</v>
      </c>
      <c r="B29" s="16"/>
      <c r="C29" s="95">
        <v>19300</v>
      </c>
      <c r="D29" s="95"/>
      <c r="E29" s="95">
        <v>-25031</v>
      </c>
      <c r="F29" s="95"/>
      <c r="G29" s="102">
        <v>28459</v>
      </c>
      <c r="H29" s="95"/>
      <c r="I29" s="95">
        <v>-24473</v>
      </c>
      <c r="L29" s="97"/>
    </row>
    <row r="30" spans="1:27" ht="20.25" customHeight="1">
      <c r="A30" s="18" t="s">
        <v>10</v>
      </c>
      <c r="B30" s="16"/>
      <c r="C30" s="101">
        <f>-18507+378</f>
        <v>-18129</v>
      </c>
      <c r="D30" s="95"/>
      <c r="E30" s="101">
        <v>-7208</v>
      </c>
      <c r="F30" s="95"/>
      <c r="G30" s="101">
        <v>-3816</v>
      </c>
      <c r="H30" s="95"/>
      <c r="I30" s="101">
        <v>-5314</v>
      </c>
      <c r="L30" s="97" t="s">
        <v>3</v>
      </c>
    </row>
    <row r="31" spans="1:27" ht="20.25" customHeight="1">
      <c r="A31" s="18" t="s">
        <v>12</v>
      </c>
      <c r="B31" s="16"/>
      <c r="C31" s="101">
        <f>-167342-2645-1240+448</f>
        <v>-170779</v>
      </c>
      <c r="D31" s="95"/>
      <c r="E31" s="95">
        <v>-74396</v>
      </c>
      <c r="F31" s="95"/>
      <c r="G31" s="95">
        <v>-127756</v>
      </c>
      <c r="H31" s="95"/>
      <c r="I31" s="95">
        <v>-61764</v>
      </c>
      <c r="L31" s="108" t="s">
        <v>7</v>
      </c>
    </row>
    <row r="32" spans="1:27" ht="20.25" customHeight="1">
      <c r="A32" s="18" t="s">
        <v>99</v>
      </c>
      <c r="B32" s="16"/>
      <c r="C32" s="95">
        <v>-1276</v>
      </c>
      <c r="D32" s="95"/>
      <c r="E32" s="79">
        <v>-2072</v>
      </c>
      <c r="F32" s="95"/>
      <c r="G32" s="95">
        <v>-705</v>
      </c>
      <c r="H32" s="95"/>
      <c r="I32" s="79">
        <v>-752</v>
      </c>
      <c r="L32" s="44" t="s">
        <v>8</v>
      </c>
      <c r="M32" s="19">
        <v>-73250</v>
      </c>
      <c r="N32" s="19">
        <v>-67016</v>
      </c>
      <c r="O32" s="19">
        <v>-76327</v>
      </c>
      <c r="P32" s="19">
        <v>-70093</v>
      </c>
    </row>
    <row r="33" spans="1:31" ht="20.25" customHeight="1">
      <c r="A33" s="18" t="s">
        <v>100</v>
      </c>
      <c r="B33" s="16"/>
      <c r="C33" s="95"/>
      <c r="D33" s="95"/>
      <c r="E33" s="95"/>
      <c r="F33" s="95"/>
      <c r="G33" s="95"/>
      <c r="H33" s="95"/>
      <c r="I33" s="95"/>
      <c r="L33" s="44" t="s">
        <v>9</v>
      </c>
      <c r="M33" s="19">
        <v>-38777</v>
      </c>
      <c r="N33" s="19">
        <v>-41715</v>
      </c>
      <c r="O33" s="19">
        <v>-41100</v>
      </c>
      <c r="P33" s="19">
        <v>-44038</v>
      </c>
      <c r="Q33" s="19">
        <f>+P33-N33</f>
        <v>-2323</v>
      </c>
    </row>
    <row r="34" spans="1:31" ht="20.25" customHeight="1">
      <c r="A34" s="18" t="s">
        <v>20</v>
      </c>
      <c r="B34" s="16"/>
      <c r="C34" s="101">
        <f>-3466-1396</f>
        <v>-4862</v>
      </c>
      <c r="D34" s="95"/>
      <c r="E34" s="101">
        <v>-12808</v>
      </c>
      <c r="F34" s="95"/>
      <c r="G34" s="95">
        <v>-2048</v>
      </c>
      <c r="H34" s="95"/>
      <c r="I34" s="95">
        <v>-11870</v>
      </c>
      <c r="L34" s="44" t="s">
        <v>10</v>
      </c>
      <c r="M34" s="19">
        <v>7096</v>
      </c>
      <c r="N34" s="19">
        <v>-7170</v>
      </c>
      <c r="O34" s="19">
        <v>7707</v>
      </c>
      <c r="P34" s="19">
        <v>-6559</v>
      </c>
      <c r="Q34" s="19">
        <f>+P34-N34</f>
        <v>611</v>
      </c>
    </row>
    <row r="35" spans="1:31" ht="20.25" customHeight="1">
      <c r="A35" s="18" t="s">
        <v>27</v>
      </c>
      <c r="B35" s="16"/>
      <c r="C35" s="101">
        <f>-9552-218</f>
        <v>-9770</v>
      </c>
      <c r="D35" s="95"/>
      <c r="E35" s="95">
        <v>67418</v>
      </c>
      <c r="F35" s="95"/>
      <c r="G35" s="95">
        <v>-21261</v>
      </c>
      <c r="H35" s="95"/>
      <c r="I35" s="95">
        <v>48462</v>
      </c>
      <c r="L35" s="44" t="s">
        <v>11</v>
      </c>
      <c r="M35" s="19">
        <v>0</v>
      </c>
      <c r="N35" s="19">
        <v>20000</v>
      </c>
      <c r="O35" s="19">
        <v>0</v>
      </c>
      <c r="P35" s="19">
        <v>20000</v>
      </c>
      <c r="Q35" s="19">
        <f>+P35-N35</f>
        <v>0</v>
      </c>
    </row>
    <row r="36" spans="1:31" ht="20.25" customHeight="1">
      <c r="A36" s="18" t="s">
        <v>28</v>
      </c>
      <c r="B36" s="16"/>
      <c r="C36" s="101">
        <f>6627-5005-77</f>
        <v>1545</v>
      </c>
      <c r="D36" s="75"/>
      <c r="E36" s="101">
        <f>-384+8172+1000</f>
        <v>8788</v>
      </c>
      <c r="F36" s="95"/>
      <c r="G36" s="95">
        <v>-3328</v>
      </c>
      <c r="H36" s="95"/>
      <c r="I36" s="77">
        <v>5717</v>
      </c>
      <c r="L36" s="44" t="s">
        <v>12</v>
      </c>
      <c r="M36" s="19">
        <v>4381</v>
      </c>
      <c r="N36" s="19">
        <v>-36141</v>
      </c>
      <c r="O36" s="19">
        <v>4381</v>
      </c>
      <c r="P36" s="19">
        <v>-36141</v>
      </c>
      <c r="Q36" s="19">
        <f>+P36-N36</f>
        <v>0</v>
      </c>
    </row>
    <row r="37" spans="1:31" ht="20.25" customHeight="1">
      <c r="A37" s="18" t="s">
        <v>101</v>
      </c>
      <c r="B37" s="16"/>
      <c r="C37" s="95"/>
      <c r="D37" s="75"/>
      <c r="E37" s="95"/>
      <c r="F37" s="95"/>
      <c r="G37" s="95"/>
      <c r="H37" s="95"/>
      <c r="I37" s="79"/>
      <c r="M37" s="19"/>
      <c r="O37" s="19"/>
    </row>
    <row r="38" spans="1:31" ht="20.25" customHeight="1">
      <c r="A38" s="18" t="s">
        <v>39</v>
      </c>
      <c r="B38" s="16"/>
      <c r="C38" s="101">
        <f>3960-1325</f>
        <v>2635</v>
      </c>
      <c r="D38" s="75"/>
      <c r="E38" s="95">
        <v>262</v>
      </c>
      <c r="F38" s="95"/>
      <c r="G38" s="95">
        <v>2500</v>
      </c>
      <c r="H38" s="95"/>
      <c r="I38" s="77">
        <v>0</v>
      </c>
      <c r="M38" s="19"/>
      <c r="O38" s="19"/>
    </row>
    <row r="39" spans="1:31" ht="20.25" customHeight="1">
      <c r="A39" s="18" t="s">
        <v>102</v>
      </c>
      <c r="B39" s="16"/>
      <c r="C39" s="95">
        <f>-22065</f>
        <v>-22065</v>
      </c>
      <c r="D39" s="95"/>
      <c r="E39" s="101">
        <v>-7961</v>
      </c>
      <c r="F39" s="75"/>
      <c r="G39" s="101">
        <v>-18588</v>
      </c>
      <c r="H39" s="75"/>
      <c r="I39" s="95">
        <v>-4601</v>
      </c>
      <c r="L39" s="97" t="s">
        <v>13</v>
      </c>
      <c r="M39" s="19">
        <v>-100550</v>
      </c>
      <c r="N39" s="19">
        <v>-132042</v>
      </c>
      <c r="O39" s="19">
        <v>-105339</v>
      </c>
      <c r="P39" s="19">
        <v>-136831</v>
      </c>
      <c r="Q39" s="19">
        <f>+P39-N39</f>
        <v>-4789</v>
      </c>
    </row>
    <row r="40" spans="1:31" ht="20.25" customHeight="1">
      <c r="A40" s="24" t="s">
        <v>103</v>
      </c>
      <c r="B40" s="16"/>
      <c r="C40" s="109">
        <f>SUM(C27:C39)</f>
        <v>-153658.14426</v>
      </c>
      <c r="D40" s="110"/>
      <c r="E40" s="109">
        <f>SUM(E27:E39)</f>
        <v>20580</v>
      </c>
      <c r="F40" s="72"/>
      <c r="G40" s="109">
        <f>SUM(G27:G39)</f>
        <v>-110341</v>
      </c>
      <c r="H40" s="72"/>
      <c r="I40" s="109">
        <f>SUM(I27:I39)</f>
        <v>9611</v>
      </c>
      <c r="L40" s="97"/>
      <c r="Q40" s="19">
        <f>+P40-N40</f>
        <v>0</v>
      </c>
    </row>
    <row r="41" spans="1:31" ht="20.25" customHeight="1">
      <c r="A41" s="24"/>
      <c r="B41" s="16"/>
      <c r="C41" s="72"/>
      <c r="D41" s="110"/>
      <c r="E41" s="72"/>
      <c r="F41" s="72"/>
      <c r="G41" s="72"/>
      <c r="H41" s="72"/>
      <c r="I41" s="72"/>
      <c r="L41" s="97"/>
    </row>
    <row r="42" spans="1:31" s="85" customFormat="1" ht="22.5" customHeight="1">
      <c r="A42" s="82" t="s">
        <v>133</v>
      </c>
      <c r="B42" s="83"/>
      <c r="C42" s="84"/>
      <c r="D42" s="84"/>
      <c r="E42" s="84"/>
      <c r="F42" s="84"/>
      <c r="G42" s="84"/>
      <c r="H42" s="84"/>
      <c r="I42" s="84"/>
      <c r="U42" s="19"/>
      <c r="V42" s="19"/>
      <c r="AD42" s="19"/>
      <c r="AE42" s="19"/>
    </row>
    <row r="43" spans="1:31" s="85" customFormat="1" ht="22.5" customHeight="1">
      <c r="A43" s="46" t="s">
        <v>76</v>
      </c>
      <c r="B43" s="86"/>
      <c r="C43" s="87"/>
      <c r="D43" s="87"/>
      <c r="E43" s="87"/>
      <c r="F43" s="87"/>
      <c r="G43" s="87"/>
      <c r="H43" s="87"/>
      <c r="I43" s="87"/>
      <c r="U43" s="19"/>
      <c r="V43" s="19"/>
      <c r="AD43" s="19"/>
      <c r="AE43" s="19"/>
    </row>
    <row r="44" spans="1:31" s="88" customFormat="1" ht="22.5" customHeight="1">
      <c r="A44" s="46" t="s">
        <v>58</v>
      </c>
      <c r="B44" s="86"/>
      <c r="C44" s="87"/>
      <c r="D44" s="87"/>
      <c r="E44" s="87"/>
      <c r="F44" s="87"/>
      <c r="G44" s="87"/>
      <c r="H44" s="87"/>
      <c r="I44" s="87"/>
      <c r="U44" s="19"/>
      <c r="V44" s="19"/>
      <c r="AD44" s="19"/>
      <c r="AE44" s="19"/>
    </row>
    <row r="45" spans="1:31" s="88" customFormat="1" ht="21.75" customHeight="1">
      <c r="A45" s="46"/>
      <c r="B45" s="86"/>
      <c r="C45" s="87"/>
      <c r="D45" s="87"/>
      <c r="E45" s="87"/>
      <c r="F45" s="87"/>
      <c r="G45" s="87"/>
      <c r="H45" s="87"/>
      <c r="I45" s="87"/>
      <c r="U45" s="19"/>
      <c r="V45" s="19"/>
      <c r="AD45" s="19"/>
      <c r="AE45" s="19"/>
    </row>
    <row r="46" spans="1:31" s="88" customFormat="1" ht="21.75" customHeight="1">
      <c r="A46" s="89"/>
      <c r="B46" s="90"/>
      <c r="C46" s="355" t="s">
        <v>1</v>
      </c>
      <c r="D46" s="355"/>
      <c r="E46" s="355"/>
      <c r="F46" s="72"/>
      <c r="G46" s="355" t="s">
        <v>2</v>
      </c>
      <c r="H46" s="355"/>
      <c r="I46" s="355"/>
      <c r="U46" s="19"/>
      <c r="V46" s="19"/>
      <c r="AD46" s="19"/>
      <c r="AE46" s="19"/>
    </row>
    <row r="47" spans="1:31" s="88" customFormat="1" ht="21.75" customHeight="1">
      <c r="A47" s="89"/>
      <c r="B47" s="91" t="s">
        <v>4</v>
      </c>
      <c r="C47" s="92">
        <v>2555</v>
      </c>
      <c r="D47" s="92"/>
      <c r="E47" s="92">
        <v>2554</v>
      </c>
      <c r="F47" s="92"/>
      <c r="G47" s="92">
        <v>2555</v>
      </c>
      <c r="H47" s="92"/>
      <c r="I47" s="92">
        <v>2554</v>
      </c>
      <c r="U47" s="19"/>
      <c r="V47" s="19"/>
      <c r="AD47" s="19"/>
      <c r="AE47" s="19"/>
    </row>
    <row r="48" spans="1:31" s="88" customFormat="1" ht="21.75" customHeight="1">
      <c r="A48" s="89"/>
      <c r="C48" s="354" t="s">
        <v>6</v>
      </c>
      <c r="D48" s="354"/>
      <c r="E48" s="354"/>
      <c r="F48" s="354"/>
      <c r="G48" s="354"/>
      <c r="H48" s="354"/>
      <c r="I48" s="354"/>
      <c r="U48" s="19"/>
      <c r="V48" s="19"/>
      <c r="AD48" s="19"/>
      <c r="AE48" s="19"/>
    </row>
    <row r="49" spans="1:31" ht="20.25" customHeight="1">
      <c r="A49" s="15" t="s">
        <v>104</v>
      </c>
      <c r="B49" s="16"/>
      <c r="C49" s="5"/>
      <c r="D49" s="5"/>
      <c r="E49" s="5"/>
      <c r="F49" s="5"/>
      <c r="G49" s="5"/>
      <c r="H49" s="5"/>
      <c r="I49" s="5"/>
      <c r="L49" s="111" t="s">
        <v>21</v>
      </c>
      <c r="M49" s="19">
        <v>31175</v>
      </c>
      <c r="N49" s="19">
        <v>26011.083099999989</v>
      </c>
      <c r="O49" s="19">
        <v>35982</v>
      </c>
      <c r="P49" s="19">
        <v>30817.736459999986</v>
      </c>
      <c r="Q49" s="19">
        <f>+P49-N49</f>
        <v>4806.6533599999966</v>
      </c>
    </row>
    <row r="50" spans="1:31" ht="20.25" customHeight="1">
      <c r="A50" s="22" t="s">
        <v>105</v>
      </c>
      <c r="B50" s="16"/>
      <c r="C50" s="101">
        <f>1660-378</f>
        <v>1282</v>
      </c>
      <c r="D50" s="95"/>
      <c r="E50" s="95">
        <v>181</v>
      </c>
      <c r="F50" s="95"/>
      <c r="G50" s="95">
        <v>1271</v>
      </c>
      <c r="H50" s="95"/>
      <c r="I50" s="95">
        <v>109</v>
      </c>
      <c r="L50" s="97" t="s">
        <v>22</v>
      </c>
      <c r="M50" s="19">
        <v>-69375</v>
      </c>
      <c r="N50" s="19">
        <v>-106030.91690000007</v>
      </c>
      <c r="O50" s="19">
        <v>-69357</v>
      </c>
      <c r="P50" s="19">
        <v>-106013.26353999996</v>
      </c>
      <c r="Q50" s="19">
        <f>+P50-N50</f>
        <v>17.653360000113025</v>
      </c>
    </row>
    <row r="51" spans="1:31" ht="20.25" customHeight="1">
      <c r="A51" s="18" t="s">
        <v>106</v>
      </c>
      <c r="B51" s="16"/>
      <c r="C51" s="79">
        <v>0</v>
      </c>
      <c r="D51" s="95"/>
      <c r="E51" s="77">
        <v>875</v>
      </c>
      <c r="F51" s="79"/>
      <c r="G51" s="95">
        <v>38000</v>
      </c>
      <c r="H51" s="79"/>
      <c r="I51" s="112">
        <v>0</v>
      </c>
      <c r="L51" s="97"/>
      <c r="U51" s="85"/>
    </row>
    <row r="52" spans="1:31" ht="21" customHeight="1">
      <c r="A52" s="18" t="s">
        <v>107</v>
      </c>
      <c r="B52" s="16"/>
      <c r="C52" s="79">
        <v>0</v>
      </c>
      <c r="D52" s="95"/>
      <c r="E52" s="79">
        <v>0</v>
      </c>
      <c r="F52" s="79"/>
      <c r="G52" s="79">
        <v>-56300</v>
      </c>
      <c r="H52" s="79"/>
      <c r="I52" s="79">
        <v>-5000</v>
      </c>
      <c r="L52" s="97" t="s">
        <v>23</v>
      </c>
      <c r="U52" s="85"/>
    </row>
    <row r="53" spans="1:31" ht="21" customHeight="1">
      <c r="A53" s="18" t="s">
        <v>108</v>
      </c>
      <c r="B53" s="16"/>
      <c r="C53" s="79">
        <v>0</v>
      </c>
      <c r="D53" s="95"/>
      <c r="E53" s="79">
        <v>0</v>
      </c>
      <c r="F53" s="79"/>
      <c r="G53" s="79">
        <v>0</v>
      </c>
      <c r="H53" s="79"/>
      <c r="I53" s="79">
        <v>0</v>
      </c>
      <c r="L53" s="97"/>
      <c r="U53" s="88"/>
      <c r="AD53" s="85"/>
      <c r="AE53" s="85"/>
    </row>
    <row r="54" spans="1:31" ht="21" customHeight="1">
      <c r="A54" s="22" t="s">
        <v>16</v>
      </c>
      <c r="B54" s="16"/>
      <c r="C54" s="95">
        <v>-4014</v>
      </c>
      <c r="D54" s="95"/>
      <c r="E54" s="95">
        <v>-21166</v>
      </c>
      <c r="F54" s="95"/>
      <c r="G54" s="95">
        <v>-1067.5775600000024</v>
      </c>
      <c r="H54" s="95"/>
      <c r="I54" s="95">
        <v>-21166</v>
      </c>
      <c r="U54" s="88"/>
      <c r="AD54" s="85"/>
      <c r="AE54" s="85"/>
    </row>
    <row r="55" spans="1:31" ht="21" customHeight="1">
      <c r="A55" s="18" t="s">
        <v>109</v>
      </c>
      <c r="B55" s="16"/>
      <c r="C55" s="79">
        <v>0</v>
      </c>
      <c r="D55" s="95"/>
      <c r="E55" s="79">
        <v>0</v>
      </c>
      <c r="F55" s="79"/>
      <c r="G55" s="79">
        <v>-14250</v>
      </c>
      <c r="H55" s="79"/>
      <c r="I55" s="79">
        <v>-3125</v>
      </c>
      <c r="L55" s="108" t="s">
        <v>24</v>
      </c>
      <c r="U55" s="88"/>
      <c r="AD55" s="88"/>
      <c r="AE55" s="88"/>
    </row>
    <row r="56" spans="1:31" ht="21" customHeight="1">
      <c r="A56" s="18" t="s">
        <v>110</v>
      </c>
      <c r="B56" s="16"/>
      <c r="C56" s="101">
        <v>-54011</v>
      </c>
      <c r="D56" s="95"/>
      <c r="E56" s="95">
        <v>-24822</v>
      </c>
      <c r="F56" s="95"/>
      <c r="G56" s="95">
        <v>-40885.225660000004</v>
      </c>
      <c r="H56" s="95"/>
      <c r="I56" s="101">
        <f>-15878+130</f>
        <v>-15748</v>
      </c>
      <c r="L56" s="44" t="s">
        <v>25</v>
      </c>
      <c r="U56" s="88"/>
      <c r="AD56" s="88"/>
      <c r="AE56" s="88"/>
    </row>
    <row r="57" spans="1:31" ht="21" customHeight="1">
      <c r="A57" s="18" t="s">
        <v>111</v>
      </c>
      <c r="B57" s="16"/>
      <c r="C57" s="79">
        <v>0</v>
      </c>
      <c r="D57" s="95"/>
      <c r="E57" s="77">
        <v>-499</v>
      </c>
      <c r="F57" s="79"/>
      <c r="G57" s="79">
        <v>0</v>
      </c>
      <c r="H57" s="79"/>
      <c r="I57" s="79">
        <v>0</v>
      </c>
      <c r="L57" s="44" t="s">
        <v>26</v>
      </c>
      <c r="M57" s="19">
        <v>29404</v>
      </c>
      <c r="N57" s="19">
        <v>14045</v>
      </c>
      <c r="O57" s="19">
        <v>29451</v>
      </c>
      <c r="P57" s="19">
        <v>14092</v>
      </c>
      <c r="U57" s="88"/>
      <c r="AD57" s="88"/>
      <c r="AE57" s="88"/>
    </row>
    <row r="58" spans="1:31" ht="21" customHeight="1">
      <c r="A58" s="22" t="s">
        <v>112</v>
      </c>
      <c r="B58" s="16"/>
      <c r="C58" s="95"/>
      <c r="D58" s="95"/>
      <c r="E58" s="95">
        <v>44</v>
      </c>
      <c r="F58" s="95"/>
      <c r="G58" s="95">
        <v>0</v>
      </c>
      <c r="H58" s="95"/>
      <c r="I58" s="79">
        <v>44</v>
      </c>
      <c r="L58" s="44" t="s">
        <v>27</v>
      </c>
      <c r="M58" s="19">
        <v>-72556</v>
      </c>
      <c r="N58" s="19">
        <v>-79051</v>
      </c>
      <c r="O58" s="19">
        <v>-72557</v>
      </c>
      <c r="P58" s="19">
        <v>-79051</v>
      </c>
      <c r="AD58" s="88"/>
      <c r="AE58" s="88"/>
    </row>
    <row r="59" spans="1:31" ht="20.25" customHeight="1">
      <c r="A59" s="18" t="s">
        <v>113</v>
      </c>
      <c r="B59" s="16"/>
      <c r="C59" s="95">
        <f>-10701+8355</f>
        <v>-2346</v>
      </c>
      <c r="D59" s="95"/>
      <c r="E59" s="95">
        <v>-535</v>
      </c>
      <c r="F59" s="75"/>
      <c r="G59" s="95">
        <v>-1694.35</v>
      </c>
      <c r="H59" s="75"/>
      <c r="I59" s="95">
        <v>-364</v>
      </c>
      <c r="L59" s="44" t="s">
        <v>28</v>
      </c>
      <c r="M59" s="19">
        <v>-6670</v>
      </c>
      <c r="N59" s="19">
        <v>-9836</v>
      </c>
      <c r="O59" s="19">
        <v>-7455</v>
      </c>
      <c r="P59" s="19">
        <v>-10620</v>
      </c>
      <c r="AD59" s="88"/>
      <c r="AE59" s="88"/>
    </row>
    <row r="60" spans="1:31" ht="20.25" customHeight="1">
      <c r="A60" s="4" t="s">
        <v>114</v>
      </c>
      <c r="B60" s="16"/>
      <c r="C60" s="109">
        <f>SUM(C50:C59)</f>
        <v>-59089</v>
      </c>
      <c r="D60" s="72"/>
      <c r="E60" s="109">
        <f>SUM(E50:E59)</f>
        <v>-45922</v>
      </c>
      <c r="F60" s="72"/>
      <c r="G60" s="109">
        <f>SUM(G50:G59)</f>
        <v>-74926.153220000007</v>
      </c>
      <c r="H60" s="72"/>
      <c r="I60" s="109">
        <f>SUM(I50:I59)</f>
        <v>-45250</v>
      </c>
      <c r="L60" s="44" t="s">
        <v>29</v>
      </c>
      <c r="M60" s="19">
        <v>-23000</v>
      </c>
      <c r="N60" s="19">
        <v>-23000</v>
      </c>
      <c r="O60" s="19">
        <v>-23000</v>
      </c>
      <c r="P60" s="19">
        <v>-23000</v>
      </c>
    </row>
    <row r="61" spans="1:31" ht="20.25" customHeight="1">
      <c r="A61" s="4"/>
      <c r="B61" s="16"/>
      <c r="C61" s="23"/>
      <c r="D61" s="72"/>
      <c r="E61" s="113"/>
      <c r="F61" s="72"/>
      <c r="G61" s="23"/>
      <c r="H61" s="110"/>
      <c r="I61" s="73"/>
      <c r="L61" s="44" t="s">
        <v>30</v>
      </c>
      <c r="M61" s="19">
        <v>0</v>
      </c>
      <c r="N61" s="19">
        <v>0</v>
      </c>
      <c r="O61" s="19">
        <v>0</v>
      </c>
      <c r="P61" s="19">
        <v>0</v>
      </c>
    </row>
    <row r="62" spans="1:31" ht="20.25" customHeight="1">
      <c r="A62" s="15" t="s">
        <v>115</v>
      </c>
      <c r="B62" s="16"/>
      <c r="C62" s="23"/>
      <c r="D62" s="72"/>
      <c r="E62" s="79"/>
      <c r="F62" s="79"/>
      <c r="G62" s="79"/>
      <c r="H62" s="110"/>
      <c r="I62" s="73"/>
      <c r="L62" s="44" t="s">
        <v>31</v>
      </c>
      <c r="M62" s="19">
        <v>5</v>
      </c>
      <c r="N62" s="19">
        <v>0</v>
      </c>
      <c r="O62" s="19">
        <v>5</v>
      </c>
      <c r="P62" s="19">
        <v>0</v>
      </c>
    </row>
    <row r="63" spans="1:31" ht="20.25" customHeight="1">
      <c r="A63" s="22" t="s">
        <v>116</v>
      </c>
      <c r="B63" s="16"/>
      <c r="C63" s="77">
        <f>-12938+77</f>
        <v>-12861</v>
      </c>
      <c r="D63" s="72"/>
      <c r="E63" s="79">
        <v>-9092</v>
      </c>
      <c r="F63" s="79"/>
      <c r="G63" s="79">
        <v>-12154.802799999999</v>
      </c>
      <c r="H63" s="79"/>
      <c r="I63" s="79">
        <v>-9137</v>
      </c>
      <c r="L63" s="44" t="s">
        <v>32</v>
      </c>
      <c r="M63" s="19">
        <v>0</v>
      </c>
      <c r="N63" s="19">
        <v>0</v>
      </c>
      <c r="O63" s="19">
        <v>0</v>
      </c>
      <c r="P63" s="19">
        <v>0</v>
      </c>
    </row>
    <row r="64" spans="1:31" ht="20.25" customHeight="1">
      <c r="A64" s="22" t="s">
        <v>117</v>
      </c>
      <c r="B64" s="16"/>
      <c r="C64" s="79">
        <v>0</v>
      </c>
      <c r="D64" s="72"/>
      <c r="E64" s="79">
        <v>0</v>
      </c>
      <c r="F64" s="79"/>
      <c r="G64" s="79">
        <v>0</v>
      </c>
      <c r="H64" s="79"/>
      <c r="I64" s="79">
        <v>0</v>
      </c>
      <c r="L64" s="44" t="s">
        <v>31</v>
      </c>
      <c r="M64" s="114">
        <v>-7</v>
      </c>
      <c r="N64" s="19">
        <v>-229</v>
      </c>
      <c r="O64" s="19">
        <v>-195</v>
      </c>
      <c r="P64" s="19">
        <v>-417</v>
      </c>
    </row>
    <row r="65" spans="1:17" ht="20.25" customHeight="1">
      <c r="A65" s="22" t="s">
        <v>118</v>
      </c>
      <c r="B65" s="16"/>
      <c r="C65" s="79">
        <v>6250</v>
      </c>
      <c r="D65" s="72"/>
      <c r="E65" s="77">
        <v>1875</v>
      </c>
      <c r="F65" s="79"/>
      <c r="G65" s="79">
        <v>0</v>
      </c>
      <c r="H65" s="79"/>
      <c r="I65" s="79">
        <v>0</v>
      </c>
      <c r="L65" s="44" t="s">
        <v>33</v>
      </c>
      <c r="M65" s="19">
        <v>1294</v>
      </c>
      <c r="N65" s="19">
        <v>-87</v>
      </c>
      <c r="O65" s="19">
        <v>1381</v>
      </c>
      <c r="P65" s="19">
        <v>0</v>
      </c>
    </row>
    <row r="66" spans="1:17" ht="20.25" customHeight="1">
      <c r="A66" s="22" t="s">
        <v>119</v>
      </c>
      <c r="B66" s="16"/>
      <c r="C66" s="79">
        <v>30928</v>
      </c>
      <c r="D66" s="72"/>
      <c r="E66" s="79">
        <v>11531</v>
      </c>
      <c r="F66" s="79"/>
      <c r="G66" s="77">
        <v>13528</v>
      </c>
      <c r="H66" s="79"/>
      <c r="I66" s="79">
        <v>-3469</v>
      </c>
      <c r="L66" s="97" t="s">
        <v>34</v>
      </c>
      <c r="M66" s="19">
        <v>-71530</v>
      </c>
      <c r="N66" s="19">
        <v>-98158</v>
      </c>
      <c r="O66" s="19">
        <v>-72370</v>
      </c>
      <c r="P66" s="19">
        <v>-98996</v>
      </c>
    </row>
    <row r="67" spans="1:17" ht="20.25" customHeight="1">
      <c r="A67" s="3" t="s">
        <v>120</v>
      </c>
      <c r="B67" s="16"/>
      <c r="C67" s="77">
        <v>234400</v>
      </c>
      <c r="D67" s="72"/>
      <c r="E67" s="115">
        <v>664000</v>
      </c>
      <c r="F67" s="79"/>
      <c r="G67" s="77">
        <v>234000</v>
      </c>
      <c r="H67" s="79"/>
      <c r="I67" s="115">
        <v>674000</v>
      </c>
      <c r="K67" s="19"/>
      <c r="L67" s="97"/>
    </row>
    <row r="68" spans="1:17" ht="20.25" customHeight="1">
      <c r="A68" s="3" t="s">
        <v>121</v>
      </c>
      <c r="B68" s="16"/>
      <c r="C68" s="77">
        <v>-119000</v>
      </c>
      <c r="D68" s="72"/>
      <c r="E68" s="115">
        <v>-606000</v>
      </c>
      <c r="F68" s="79"/>
      <c r="G68" s="77">
        <v>-119000</v>
      </c>
      <c r="H68" s="79"/>
      <c r="I68" s="115">
        <v>-616000</v>
      </c>
      <c r="K68" s="19"/>
      <c r="L68" s="116" t="s">
        <v>35</v>
      </c>
    </row>
    <row r="69" spans="1:17" ht="20.25" customHeight="1">
      <c r="A69" s="3" t="s">
        <v>122</v>
      </c>
      <c r="B69" s="16"/>
      <c r="C69" s="95">
        <v>-135</v>
      </c>
      <c r="D69" s="72"/>
      <c r="E69" s="79">
        <v>2052</v>
      </c>
      <c r="F69" s="79"/>
      <c r="G69" s="79">
        <v>0</v>
      </c>
      <c r="H69" s="79"/>
      <c r="I69" s="79">
        <v>-160</v>
      </c>
      <c r="K69" s="19"/>
      <c r="L69" s="44" t="s">
        <v>36</v>
      </c>
      <c r="M69" s="19">
        <v>-72</v>
      </c>
      <c r="N69" s="19">
        <v>0</v>
      </c>
      <c r="O69" s="19">
        <v>-72</v>
      </c>
      <c r="P69" s="19">
        <v>0</v>
      </c>
    </row>
    <row r="70" spans="1:17" ht="20.25" customHeight="1">
      <c r="A70" s="3" t="s">
        <v>123</v>
      </c>
      <c r="B70" s="16"/>
      <c r="C70" s="79">
        <v>-27068</v>
      </c>
      <c r="D70" s="72"/>
      <c r="E70" s="79">
        <v>-8243</v>
      </c>
      <c r="F70" s="79"/>
      <c r="G70" s="79">
        <v>-27067.830250000006</v>
      </c>
      <c r="H70" s="79"/>
      <c r="I70" s="79">
        <v>-8243</v>
      </c>
      <c r="K70" s="19"/>
      <c r="L70" s="44" t="s">
        <v>37</v>
      </c>
      <c r="M70" s="114">
        <v>-2919</v>
      </c>
      <c r="N70" s="19">
        <v>-2697</v>
      </c>
      <c r="O70" s="19">
        <v>-2732</v>
      </c>
      <c r="P70" s="19">
        <v>-2510</v>
      </c>
      <c r="Q70" s="19">
        <f>+G70-P70</f>
        <v>-24557.830250000006</v>
      </c>
    </row>
    <row r="71" spans="1:17" ht="20.25" customHeight="1">
      <c r="A71" s="3" t="s">
        <v>124</v>
      </c>
      <c r="B71" s="16"/>
      <c r="C71" s="79">
        <v>0</v>
      </c>
      <c r="D71" s="72"/>
      <c r="E71" s="79">
        <v>0</v>
      </c>
      <c r="F71" s="79"/>
      <c r="G71" s="79">
        <v>0</v>
      </c>
      <c r="H71" s="79"/>
      <c r="I71" s="79">
        <v>0</v>
      </c>
      <c r="K71" s="19"/>
      <c r="L71" s="44" t="s">
        <v>38</v>
      </c>
      <c r="M71" s="19">
        <v>261</v>
      </c>
      <c r="N71" s="19">
        <v>200</v>
      </c>
      <c r="O71" s="19">
        <v>261</v>
      </c>
      <c r="P71" s="19">
        <v>200</v>
      </c>
    </row>
    <row r="72" spans="1:17" ht="20.25" customHeight="1">
      <c r="A72" s="18" t="s">
        <v>125</v>
      </c>
      <c r="B72" s="16"/>
      <c r="C72" s="79">
        <v>0</v>
      </c>
      <c r="D72" s="72"/>
      <c r="E72" s="79">
        <v>0</v>
      </c>
      <c r="F72" s="79"/>
      <c r="G72" s="79">
        <v>0</v>
      </c>
      <c r="H72" s="79"/>
      <c r="I72" s="79">
        <v>0</v>
      </c>
      <c r="L72" s="44" t="s">
        <v>39</v>
      </c>
      <c r="M72" s="19">
        <v>894</v>
      </c>
      <c r="N72" s="19">
        <v>712</v>
      </c>
      <c r="O72" s="19">
        <v>951</v>
      </c>
      <c r="P72" s="19">
        <v>768</v>
      </c>
    </row>
    <row r="73" spans="1:17" ht="20.25" customHeight="1">
      <c r="A73" s="24" t="s">
        <v>126</v>
      </c>
      <c r="B73" s="16"/>
      <c r="C73" s="117">
        <f>SUM(C63:C72)</f>
        <v>112514</v>
      </c>
      <c r="D73" s="75"/>
      <c r="E73" s="117">
        <f>SUM(E63:E72)</f>
        <v>56123</v>
      </c>
      <c r="F73" s="71"/>
      <c r="G73" s="117">
        <f>SUM(G63:G72)</f>
        <v>89305.366949999996</v>
      </c>
      <c r="H73" s="71"/>
      <c r="I73" s="117">
        <f>SUM(I63:I72)</f>
        <v>36991</v>
      </c>
      <c r="L73" s="97" t="s">
        <v>40</v>
      </c>
      <c r="M73" s="19">
        <v>-1836</v>
      </c>
      <c r="N73" s="19">
        <v>-1785</v>
      </c>
      <c r="O73" s="19">
        <v>-1592</v>
      </c>
      <c r="P73" s="19">
        <v>-1542</v>
      </c>
    </row>
    <row r="74" spans="1:17" ht="20.25" customHeight="1">
      <c r="A74" s="24"/>
      <c r="B74" s="16"/>
      <c r="C74" s="71"/>
      <c r="D74" s="72"/>
      <c r="E74" s="71"/>
      <c r="F74" s="71"/>
      <c r="G74" s="71"/>
      <c r="H74" s="71"/>
      <c r="I74" s="71"/>
      <c r="L74" s="111" t="s">
        <v>41</v>
      </c>
      <c r="M74" s="19">
        <v>-73366</v>
      </c>
      <c r="N74" s="19">
        <v>-99943</v>
      </c>
      <c r="O74" s="19">
        <v>-73962</v>
      </c>
      <c r="P74" s="19">
        <v>-100538</v>
      </c>
    </row>
    <row r="75" spans="1:17" ht="20.25" customHeight="1">
      <c r="A75" s="24" t="s">
        <v>127</v>
      </c>
      <c r="B75" s="16"/>
      <c r="C75" s="110">
        <f>C40+C60+C73</f>
        <v>-100233.14426</v>
      </c>
      <c r="D75" s="110"/>
      <c r="E75" s="110">
        <f>E40+E60+E73</f>
        <v>30781</v>
      </c>
      <c r="F75" s="72"/>
      <c r="G75" s="110">
        <f>G40+G60+G73</f>
        <v>-95961.786270000011</v>
      </c>
      <c r="H75" s="72"/>
      <c r="I75" s="72">
        <f>I40+I60+I73</f>
        <v>1352</v>
      </c>
      <c r="L75" s="111"/>
    </row>
    <row r="76" spans="1:17" ht="20.25" customHeight="1">
      <c r="A76" s="6" t="s">
        <v>128</v>
      </c>
      <c r="B76" s="16"/>
      <c r="C76" s="75">
        <v>131034</v>
      </c>
      <c r="D76" s="95"/>
      <c r="E76" s="75">
        <v>22147</v>
      </c>
      <c r="F76" s="106"/>
      <c r="G76" s="75">
        <v>117571</v>
      </c>
      <c r="H76" s="106"/>
      <c r="I76" s="75">
        <v>18056</v>
      </c>
      <c r="L76" s="19"/>
    </row>
    <row r="77" spans="1:17" ht="20.25" customHeight="1" thickBot="1">
      <c r="A77" s="24" t="s">
        <v>129</v>
      </c>
      <c r="B77" s="74"/>
      <c r="C77" s="118">
        <f>SUM(C75:C76)</f>
        <v>30800.855739999999</v>
      </c>
      <c r="D77" s="110"/>
      <c r="E77" s="118">
        <f>SUM(E75:E76)</f>
        <v>52928</v>
      </c>
      <c r="F77" s="72"/>
      <c r="G77" s="118">
        <f>SUM(G75:G76)</f>
        <v>21609.213729999989</v>
      </c>
      <c r="H77" s="72"/>
      <c r="I77" s="118">
        <f>SUM(I75:I76)</f>
        <v>19408</v>
      </c>
      <c r="L77" s="119"/>
    </row>
    <row r="78" spans="1:17" ht="20.25" customHeight="1" thickTop="1">
      <c r="A78" s="18"/>
      <c r="B78" s="16"/>
      <c r="C78" s="23">
        <v>30801</v>
      </c>
      <c r="D78" s="23"/>
      <c r="E78" s="23">
        <v>52928</v>
      </c>
      <c r="F78" s="23"/>
      <c r="G78" s="23">
        <v>21609</v>
      </c>
      <c r="H78" s="23"/>
      <c r="I78" s="23">
        <v>19408</v>
      </c>
      <c r="L78" s="19"/>
    </row>
    <row r="79" spans="1:17" ht="20.25" customHeight="1">
      <c r="A79" s="18"/>
      <c r="B79" s="16"/>
      <c r="C79" s="120">
        <f>C77-C78</f>
        <v>-0.14426000000094064</v>
      </c>
      <c r="D79" s="23"/>
      <c r="E79" s="120">
        <f>E77-E78</f>
        <v>0</v>
      </c>
      <c r="F79" s="23"/>
      <c r="G79" s="121">
        <f>G77-G78</f>
        <v>0.21372999998857267</v>
      </c>
      <c r="H79" s="23"/>
      <c r="I79" s="120">
        <f>I77-I78</f>
        <v>0</v>
      </c>
      <c r="L79" s="19"/>
    </row>
    <row r="80" spans="1:17" ht="21" customHeight="1">
      <c r="A80" s="18"/>
      <c r="B80" s="16"/>
      <c r="C80" s="3"/>
      <c r="D80" s="3"/>
      <c r="E80" s="122"/>
      <c r="F80" s="3"/>
      <c r="G80" s="3"/>
      <c r="H80" s="3"/>
      <c r="I80" s="32"/>
      <c r="L80" s="19"/>
    </row>
    <row r="81" spans="1:15" ht="21" customHeight="1">
      <c r="A81" s="18"/>
      <c r="B81" s="16"/>
      <c r="C81" s="38"/>
      <c r="D81" s="3"/>
      <c r="E81" s="122"/>
      <c r="F81" s="3"/>
      <c r="G81" s="3"/>
      <c r="H81" s="3"/>
      <c r="I81" s="32"/>
      <c r="L81" s="123" t="s">
        <v>44</v>
      </c>
    </row>
    <row r="82" spans="1:15" ht="21" customHeight="1">
      <c r="A82" s="18"/>
      <c r="B82" s="16"/>
      <c r="C82" s="38"/>
      <c r="D82" s="3"/>
      <c r="E82" s="122"/>
      <c r="F82" s="3"/>
      <c r="G82" s="3"/>
      <c r="H82" s="3"/>
      <c r="I82" s="32"/>
      <c r="L82" s="44" t="s">
        <v>46</v>
      </c>
    </row>
    <row r="83" spans="1:15" ht="21" customHeight="1">
      <c r="A83" s="18"/>
      <c r="B83" s="16"/>
      <c r="C83" s="38"/>
      <c r="D83" s="3"/>
      <c r="E83" s="122"/>
      <c r="F83" s="3"/>
      <c r="G83" s="3"/>
      <c r="H83" s="3"/>
      <c r="I83" s="32"/>
      <c r="L83" s="44" t="s">
        <v>47</v>
      </c>
    </row>
    <row r="84" spans="1:15" ht="21" customHeight="1">
      <c r="A84" s="18"/>
      <c r="B84" s="16"/>
      <c r="C84" s="38"/>
      <c r="D84" s="3"/>
      <c r="E84" s="121"/>
      <c r="F84" s="3"/>
      <c r="G84" s="3"/>
      <c r="H84" s="3"/>
      <c r="I84" s="32"/>
      <c r="L84" s="44" t="s">
        <v>48</v>
      </c>
    </row>
    <row r="85" spans="1:15" ht="21" customHeight="1">
      <c r="A85" s="18"/>
      <c r="B85" s="16"/>
      <c r="C85" s="14"/>
      <c r="D85" s="3"/>
      <c r="E85" s="122"/>
      <c r="F85" s="3"/>
      <c r="G85" s="3"/>
      <c r="H85" s="3"/>
      <c r="I85" s="32"/>
      <c r="L85" s="44" t="s">
        <v>49</v>
      </c>
    </row>
    <row r="86" spans="1:15" ht="21" customHeight="1">
      <c r="A86" s="18"/>
      <c r="B86" s="16"/>
      <c r="C86" s="14"/>
      <c r="D86" s="3"/>
      <c r="E86" s="122"/>
      <c r="F86" s="3"/>
      <c r="G86" s="3"/>
      <c r="H86" s="3"/>
      <c r="I86" s="32"/>
      <c r="L86" s="44" t="s">
        <v>50</v>
      </c>
    </row>
    <row r="87" spans="1:15" ht="21" customHeight="1">
      <c r="A87" s="3"/>
      <c r="B87" s="3"/>
      <c r="C87" s="3"/>
      <c r="D87" s="3"/>
      <c r="E87" s="122"/>
      <c r="F87" s="3"/>
      <c r="G87" s="3"/>
      <c r="H87" s="3"/>
      <c r="I87" s="32"/>
      <c r="K87" s="19"/>
      <c r="L87" s="44" t="s">
        <v>51</v>
      </c>
    </row>
    <row r="88" spans="1:15" ht="21" customHeight="1">
      <c r="A88" s="3"/>
      <c r="B88" s="3"/>
      <c r="C88" s="3"/>
      <c r="D88" s="3"/>
      <c r="E88" s="122"/>
      <c r="F88" s="3"/>
      <c r="G88" s="3"/>
      <c r="H88" s="3"/>
      <c r="I88" s="32"/>
      <c r="K88" s="19"/>
      <c r="L88" s="44" t="s">
        <v>52</v>
      </c>
    </row>
    <row r="89" spans="1:15" ht="21" customHeight="1">
      <c r="A89" s="3"/>
      <c r="B89" s="3"/>
      <c r="C89" s="3"/>
      <c r="D89" s="3"/>
      <c r="E89" s="122"/>
      <c r="F89" s="3"/>
      <c r="G89" s="3"/>
      <c r="H89" s="3"/>
      <c r="I89" s="32"/>
      <c r="K89" s="19"/>
      <c r="L89" s="111" t="s">
        <v>53</v>
      </c>
    </row>
    <row r="90" spans="1:15" ht="21" customHeight="1">
      <c r="A90" s="3"/>
      <c r="B90" s="3"/>
      <c r="C90" s="3"/>
      <c r="D90" s="3"/>
      <c r="E90" s="122"/>
      <c r="F90" s="3"/>
      <c r="G90" s="3"/>
      <c r="H90" s="3"/>
      <c r="I90" s="32"/>
      <c r="K90" s="19"/>
      <c r="L90" s="44" t="s">
        <v>54</v>
      </c>
    </row>
    <row r="91" spans="1:15" ht="21" customHeight="1">
      <c r="A91" s="3"/>
      <c r="B91" s="3"/>
      <c r="C91" s="3"/>
      <c r="D91" s="3"/>
      <c r="E91" s="122"/>
      <c r="F91" s="3"/>
      <c r="G91" s="3"/>
      <c r="H91" s="3"/>
      <c r="I91" s="32"/>
      <c r="K91" s="19"/>
      <c r="L91" s="111" t="s">
        <v>55</v>
      </c>
    </row>
    <row r="92" spans="1:15" ht="21" customHeight="1">
      <c r="A92" s="3"/>
      <c r="B92" s="3"/>
      <c r="C92" s="3"/>
      <c r="D92" s="3"/>
      <c r="E92" s="122"/>
      <c r="F92" s="3"/>
      <c r="G92" s="3"/>
      <c r="H92" s="3"/>
      <c r="I92" s="32"/>
      <c r="K92" s="19"/>
      <c r="L92" s="111" t="s">
        <v>56</v>
      </c>
    </row>
    <row r="93" spans="1:15" ht="21" customHeight="1">
      <c r="A93" s="3"/>
      <c r="B93" s="3"/>
      <c r="C93" s="3"/>
      <c r="D93" s="3"/>
      <c r="E93" s="122"/>
      <c r="F93" s="3"/>
      <c r="G93" s="3"/>
      <c r="H93" s="3"/>
      <c r="I93" s="32"/>
      <c r="K93" s="19"/>
      <c r="L93" s="124"/>
      <c r="M93" s="43"/>
      <c r="O93" s="43"/>
    </row>
    <row r="94" spans="1:15" ht="21" customHeight="1">
      <c r="A94" s="3"/>
      <c r="B94" s="3"/>
      <c r="C94" s="3"/>
      <c r="D94" s="3"/>
      <c r="E94" s="122"/>
      <c r="F94" s="3"/>
      <c r="G94" s="3"/>
      <c r="H94" s="3"/>
      <c r="I94" s="32"/>
      <c r="K94" s="19"/>
      <c r="L94" s="19"/>
    </row>
    <row r="95" spans="1:15" ht="21" customHeight="1">
      <c r="A95" s="3"/>
      <c r="B95" s="3"/>
      <c r="C95" s="3"/>
      <c r="D95" s="3"/>
      <c r="E95" s="122"/>
      <c r="F95" s="3"/>
      <c r="G95" s="3"/>
      <c r="H95" s="3"/>
      <c r="I95" s="32"/>
      <c r="K95" s="19"/>
      <c r="L95" s="19"/>
    </row>
    <row r="96" spans="1:15" ht="21" customHeight="1">
      <c r="A96" s="3"/>
      <c r="B96" s="3"/>
      <c r="C96" s="3"/>
      <c r="D96" s="3"/>
      <c r="E96" s="122"/>
      <c r="F96" s="3"/>
      <c r="G96" s="3"/>
      <c r="H96" s="3"/>
      <c r="I96" s="32"/>
      <c r="K96" s="19"/>
      <c r="L96" s="19"/>
    </row>
    <row r="97" spans="1:34" ht="21" customHeight="1">
      <c r="A97" s="3"/>
      <c r="B97" s="3"/>
      <c r="C97" s="3"/>
      <c r="D97" s="3"/>
      <c r="E97" s="122"/>
      <c r="F97" s="3"/>
      <c r="G97" s="3"/>
      <c r="H97" s="3"/>
      <c r="I97" s="32"/>
      <c r="K97" s="19"/>
      <c r="L97" s="19"/>
    </row>
    <row r="98" spans="1:34" customFormat="1" ht="21" customHeight="1">
      <c r="A98" s="3"/>
      <c r="B98" s="3"/>
      <c r="C98" s="3"/>
      <c r="D98" s="3"/>
      <c r="E98" s="122"/>
      <c r="F98" s="3"/>
      <c r="G98" s="3"/>
      <c r="H98" s="3"/>
      <c r="I98" s="32"/>
      <c r="J98" s="19"/>
      <c r="K98" s="19"/>
      <c r="L98" s="19"/>
      <c r="N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spans="1:34" customFormat="1" ht="21" customHeight="1">
      <c r="A99" s="3"/>
      <c r="B99" s="3"/>
      <c r="C99" s="3"/>
      <c r="D99" s="3"/>
      <c r="E99" s="122"/>
      <c r="F99" s="3"/>
      <c r="G99" s="3"/>
      <c r="H99" s="3"/>
      <c r="I99" s="32"/>
      <c r="J99" s="19"/>
      <c r="K99" s="19"/>
      <c r="L99" s="19"/>
      <c r="N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spans="1:34" customFormat="1" ht="21" customHeight="1">
      <c r="A100" s="3"/>
      <c r="B100" s="3"/>
      <c r="C100" s="3"/>
      <c r="D100" s="3"/>
      <c r="E100" s="122"/>
      <c r="F100" s="3"/>
      <c r="G100" s="3"/>
      <c r="H100" s="3"/>
      <c r="I100" s="32"/>
      <c r="J100" s="19"/>
      <c r="K100" s="19"/>
      <c r="L100" s="19"/>
      <c r="N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spans="1:34" customFormat="1" ht="21" customHeight="1">
      <c r="A101" s="3"/>
      <c r="B101" s="3"/>
      <c r="C101" s="3"/>
      <c r="D101" s="3"/>
      <c r="E101" s="122"/>
      <c r="F101" s="3"/>
      <c r="G101" s="3"/>
      <c r="H101" s="3"/>
      <c r="I101" s="32"/>
      <c r="J101" s="19"/>
      <c r="K101" s="19"/>
      <c r="L101" s="19"/>
      <c r="N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customFormat="1" ht="21" customHeight="1">
      <c r="A102" s="3"/>
      <c r="B102" s="3"/>
      <c r="C102" s="3"/>
      <c r="D102" s="3"/>
      <c r="E102" s="122"/>
      <c r="F102" s="3"/>
      <c r="G102" s="3"/>
      <c r="H102" s="3"/>
      <c r="I102" s="32"/>
      <c r="J102" s="19"/>
      <c r="K102" s="19"/>
      <c r="L102" s="19"/>
      <c r="N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spans="1:34" customFormat="1" ht="21" customHeight="1">
      <c r="A103" s="3"/>
      <c r="B103" s="3"/>
      <c r="C103" s="3"/>
      <c r="D103" s="3"/>
      <c r="E103" s="122"/>
      <c r="F103" s="3"/>
      <c r="G103" s="3"/>
      <c r="H103" s="3"/>
      <c r="I103" s="32"/>
      <c r="J103" s="19"/>
      <c r="K103" s="19"/>
      <c r="L103" s="44"/>
      <c r="N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spans="1:34" customFormat="1" ht="21" customHeight="1">
      <c r="A104" s="3"/>
      <c r="B104" s="3"/>
      <c r="C104" s="3"/>
      <c r="D104" s="3"/>
      <c r="E104" s="122"/>
      <c r="F104" s="3"/>
      <c r="G104" s="3"/>
      <c r="H104" s="3"/>
      <c r="I104" s="32"/>
      <c r="J104" s="19"/>
      <c r="K104" s="19"/>
      <c r="L104" s="44"/>
      <c r="N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spans="1:34" customFormat="1" ht="21" customHeight="1">
      <c r="A105" s="3"/>
      <c r="B105" s="3"/>
      <c r="C105" s="3"/>
      <c r="D105" s="3"/>
      <c r="E105" s="122"/>
      <c r="F105" s="3"/>
      <c r="G105" s="3"/>
      <c r="H105" s="3"/>
      <c r="I105" s="32"/>
      <c r="J105" s="19"/>
      <c r="K105" s="19"/>
      <c r="L105" s="44"/>
      <c r="N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spans="1:34" customFormat="1" ht="21" customHeight="1">
      <c r="A106" s="3"/>
      <c r="B106" s="3"/>
      <c r="C106" s="3"/>
      <c r="D106" s="3"/>
      <c r="E106" s="122"/>
      <c r="F106" s="3"/>
      <c r="G106" s="3"/>
      <c r="H106" s="3"/>
      <c r="I106" s="32"/>
      <c r="J106" s="19"/>
      <c r="K106" s="19"/>
      <c r="L106" s="44"/>
      <c r="N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customFormat="1" ht="21" customHeight="1">
      <c r="A107" s="3"/>
      <c r="B107" s="3"/>
      <c r="C107" s="3"/>
      <c r="D107" s="3"/>
      <c r="E107" s="122"/>
      <c r="F107" s="3"/>
      <c r="G107" s="3"/>
      <c r="H107" s="3"/>
      <c r="I107" s="32"/>
      <c r="J107" s="19"/>
      <c r="K107" s="19"/>
      <c r="L107" s="44"/>
      <c r="N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spans="1:34" customFormat="1" ht="21" customHeight="1">
      <c r="A108" s="3"/>
      <c r="B108" s="3"/>
      <c r="C108" s="3"/>
      <c r="D108" s="3"/>
      <c r="E108" s="122"/>
      <c r="F108" s="3"/>
      <c r="G108" s="3"/>
      <c r="H108" s="3"/>
      <c r="I108" s="32"/>
      <c r="J108" s="19"/>
      <c r="K108" s="19"/>
      <c r="L108" s="44"/>
      <c r="N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spans="1:34" customFormat="1" ht="21" customHeight="1">
      <c r="A109" s="3"/>
      <c r="B109" s="3"/>
      <c r="C109" s="3"/>
      <c r="D109" s="3"/>
      <c r="E109" s="122"/>
      <c r="F109" s="3"/>
      <c r="G109" s="3"/>
      <c r="H109" s="3"/>
      <c r="I109" s="32"/>
      <c r="J109" s="19"/>
      <c r="K109" s="19"/>
      <c r="L109" s="44"/>
      <c r="N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spans="1:34" customFormat="1" ht="21" customHeight="1">
      <c r="A110" s="3"/>
      <c r="B110" s="3"/>
      <c r="C110" s="3"/>
      <c r="D110" s="3"/>
      <c r="E110" s="122"/>
      <c r="F110" s="3"/>
      <c r="G110" s="3"/>
      <c r="H110" s="3"/>
      <c r="I110" s="32"/>
      <c r="J110" s="19"/>
      <c r="K110" s="19"/>
      <c r="L110" s="44"/>
      <c r="N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spans="1:34" customFormat="1" ht="22.5" customHeight="1">
      <c r="A111" s="3"/>
      <c r="B111" s="3"/>
      <c r="C111" s="3"/>
      <c r="D111" s="3"/>
      <c r="E111" s="122"/>
      <c r="F111" s="3"/>
      <c r="G111" s="3"/>
      <c r="H111" s="3"/>
      <c r="I111" s="32"/>
      <c r="J111" s="19"/>
      <c r="K111" s="19"/>
      <c r="L111" s="44"/>
      <c r="N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customFormat="1" ht="22.5" customHeight="1">
      <c r="A112" s="3"/>
      <c r="B112" s="3"/>
      <c r="C112" s="3"/>
      <c r="D112" s="3"/>
      <c r="E112" s="122"/>
      <c r="F112" s="3"/>
      <c r="G112" s="3"/>
      <c r="H112" s="3"/>
      <c r="I112" s="32"/>
      <c r="J112" s="19"/>
      <c r="K112" s="19"/>
      <c r="L112" s="44"/>
      <c r="N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spans="1:34" customFormat="1" ht="22.5" customHeight="1">
      <c r="A113" s="19"/>
      <c r="B113" s="19"/>
      <c r="C113" s="19"/>
      <c r="D113" s="19"/>
      <c r="E113" s="125"/>
      <c r="F113" s="19"/>
      <c r="G113" s="19"/>
      <c r="H113" s="19"/>
      <c r="I113" s="126"/>
      <c r="J113" s="19"/>
      <c r="K113" s="19"/>
      <c r="L113" s="44"/>
      <c r="N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spans="1:34" s="44" customFormat="1" ht="22.5" customHeight="1">
      <c r="A114" s="19"/>
      <c r="B114" s="19"/>
      <c r="C114" s="19"/>
      <c r="D114" s="19"/>
      <c r="E114" s="125"/>
      <c r="F114" s="19"/>
      <c r="G114" s="19"/>
      <c r="H114" s="19"/>
      <c r="I114" s="126"/>
      <c r="J114" s="19"/>
      <c r="K114" s="19"/>
      <c r="M114"/>
      <c r="N114" s="19"/>
      <c r="O114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spans="1:34" s="44" customFormat="1" ht="22.5" customHeight="1">
      <c r="A115" s="19"/>
      <c r="B115" s="19"/>
      <c r="C115" s="19"/>
      <c r="D115" s="19"/>
      <c r="E115" s="125"/>
      <c r="F115" s="19"/>
      <c r="G115" s="19"/>
      <c r="H115" s="19"/>
      <c r="I115" s="126"/>
      <c r="J115" s="19"/>
      <c r="K115" s="19"/>
      <c r="M115"/>
      <c r="N115" s="19"/>
      <c r="O115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spans="1:34" s="44" customFormat="1" ht="22.5" customHeight="1">
      <c r="A116" s="19"/>
      <c r="B116" s="19"/>
      <c r="C116" s="19"/>
      <c r="D116" s="19"/>
      <c r="E116" s="125"/>
      <c r="F116" s="19"/>
      <c r="G116" s="19"/>
      <c r="H116" s="19"/>
      <c r="I116" s="126"/>
      <c r="J116" s="19"/>
      <c r="K116" s="19"/>
      <c r="M116"/>
      <c r="N116" s="19"/>
      <c r="O116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spans="1:34" s="44" customFormat="1" ht="22.5" customHeight="1">
      <c r="A117" s="19"/>
      <c r="B117" s="19"/>
      <c r="C117" s="19"/>
      <c r="D117" s="19"/>
      <c r="E117" s="125"/>
      <c r="F117" s="19"/>
      <c r="G117" s="19"/>
      <c r="H117" s="19"/>
      <c r="I117" s="126"/>
      <c r="J117" s="19"/>
      <c r="K117" s="19"/>
      <c r="M117"/>
      <c r="N117" s="19"/>
      <c r="O117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s="44" customFormat="1" ht="22.5" customHeight="1">
      <c r="A118" s="19"/>
      <c r="B118" s="19"/>
      <c r="C118" s="19"/>
      <c r="D118" s="19"/>
      <c r="E118" s="125"/>
      <c r="F118" s="19"/>
      <c r="G118" s="19"/>
      <c r="H118" s="19"/>
      <c r="I118" s="126"/>
      <c r="J118" s="19"/>
      <c r="K118" s="19"/>
      <c r="M118"/>
      <c r="N118" s="19"/>
      <c r="O118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spans="1:34" s="44" customFormat="1" ht="22.5" customHeight="1">
      <c r="A119" s="19"/>
      <c r="B119" s="19"/>
      <c r="C119" s="19"/>
      <c r="D119" s="19"/>
      <c r="E119" s="125"/>
      <c r="F119" s="19"/>
      <c r="G119" s="19"/>
      <c r="H119" s="19"/>
      <c r="I119" s="126"/>
      <c r="J119" s="19"/>
      <c r="K119" s="19"/>
      <c r="M119"/>
      <c r="N119" s="19"/>
      <c r="O1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s="44" customFormat="1" ht="22.5" customHeight="1">
      <c r="A120" s="19"/>
      <c r="B120" s="19"/>
      <c r="C120" s="19"/>
      <c r="D120" s="19"/>
      <c r="E120" s="125"/>
      <c r="F120" s="19"/>
      <c r="G120" s="19"/>
      <c r="H120" s="19"/>
      <c r="I120" s="126"/>
      <c r="J120" s="19"/>
      <c r="K120" s="19"/>
      <c r="M120"/>
      <c r="N120" s="19"/>
      <c r="O120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spans="1:34" s="44" customFormat="1" ht="22.5" customHeight="1">
      <c r="A121" s="19"/>
      <c r="B121" s="19"/>
      <c r="C121" s="19"/>
      <c r="D121" s="19"/>
      <c r="E121" s="125"/>
      <c r="F121" s="19"/>
      <c r="G121" s="19"/>
      <c r="H121" s="19"/>
      <c r="I121" s="126"/>
      <c r="J121" s="19"/>
      <c r="K121" s="19"/>
      <c r="M121"/>
      <c r="N121" s="19"/>
      <c r="O121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s="44" customFormat="1" ht="22.5" customHeight="1">
      <c r="A122" s="19"/>
      <c r="B122" s="19"/>
      <c r="C122" s="19"/>
      <c r="D122" s="19"/>
      <c r="E122" s="125"/>
      <c r="F122" s="19"/>
      <c r="G122" s="19"/>
      <c r="H122" s="19"/>
      <c r="I122" s="126"/>
      <c r="J122" s="19"/>
      <c r="K122" s="19"/>
      <c r="M122"/>
      <c r="N122" s="19"/>
      <c r="O12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spans="1:34" s="44" customFormat="1" ht="22.5" customHeight="1">
      <c r="A123" s="19"/>
      <c r="B123" s="19"/>
      <c r="C123" s="19"/>
      <c r="D123" s="19"/>
      <c r="E123" s="125"/>
      <c r="F123" s="19"/>
      <c r="G123" s="19"/>
      <c r="H123" s="19"/>
      <c r="I123" s="126"/>
      <c r="J123" s="19"/>
      <c r="K123" s="19"/>
      <c r="M123"/>
      <c r="N123" s="19"/>
      <c r="O12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46" transitionEvaluation="1" transitionEntry="1"/>
  <dimension ref="A1:Q69"/>
  <sheetViews>
    <sheetView tabSelected="1" view="pageBreakPreview" topLeftCell="A46" zoomScale="80" zoomScaleNormal="85" zoomScaleSheetLayoutView="80" workbookViewId="0">
      <selection activeCell="L46" sqref="L1:N1048576"/>
    </sheetView>
  </sheetViews>
  <sheetFormatPr defaultColWidth="9.140625" defaultRowHeight="22.5" customHeight="1"/>
  <cols>
    <col min="1" max="1" width="45.85546875" style="44" customWidth="1"/>
    <col min="2" max="2" width="8.28515625" style="45" customWidth="1"/>
    <col min="3" max="3" width="13.5703125" style="30" customWidth="1"/>
    <col min="4" max="4" width="1.5703125" style="19" customWidth="1"/>
    <col min="5" max="5" width="14.5703125" style="30" customWidth="1"/>
    <col min="6" max="6" width="1.5703125" style="30" hidden="1" customWidth="1"/>
    <col min="7" max="7" width="13.28515625" style="149" hidden="1" customWidth="1"/>
    <col min="8" max="8" width="1.5703125" style="43" customWidth="1"/>
    <col min="9" max="9" width="14.28515625" style="43" customWidth="1"/>
    <col min="10" max="10" width="1.5703125" style="43" customWidth="1"/>
    <col min="11" max="11" width="15.42578125" style="43" customWidth="1"/>
    <col min="12" max="13" width="14.140625" style="142" hidden="1" customWidth="1"/>
    <col min="14" max="14" width="14.42578125" style="19" hidden="1" customWidth="1"/>
    <col min="15" max="15" width="17.140625" style="19" customWidth="1"/>
    <col min="16" max="17" width="10.85546875" style="19" bestFit="1" customWidth="1"/>
    <col min="18" max="16384" width="9.140625" style="19"/>
  </cols>
  <sheetData>
    <row r="1" spans="1:17" s="3" customFormat="1" ht="22.5" customHeight="1">
      <c r="A1" s="1" t="s">
        <v>261</v>
      </c>
      <c r="B1" s="2"/>
      <c r="C1" s="2"/>
      <c r="D1" s="2"/>
      <c r="E1" s="2"/>
      <c r="F1" s="2"/>
      <c r="G1" s="145"/>
      <c r="H1" s="145"/>
      <c r="I1" s="145"/>
      <c r="J1" s="145"/>
      <c r="K1" s="145"/>
      <c r="L1" s="145"/>
      <c r="M1" s="145"/>
    </row>
    <row r="2" spans="1:17" s="3" customFormat="1" ht="22.5" customHeight="1">
      <c r="A2" s="1" t="s">
        <v>292</v>
      </c>
      <c r="B2" s="2"/>
      <c r="C2" s="2"/>
      <c r="D2" s="2"/>
      <c r="E2" s="2"/>
      <c r="F2" s="2"/>
      <c r="G2" s="145"/>
      <c r="H2" s="145"/>
      <c r="I2" s="145"/>
      <c r="J2" s="145"/>
      <c r="K2" s="145"/>
      <c r="L2" s="145"/>
      <c r="M2" s="145"/>
    </row>
    <row r="3" spans="1:17" s="3" customFormat="1" ht="22.5" customHeight="1">
      <c r="A3" s="1" t="s">
        <v>0</v>
      </c>
      <c r="B3" s="2"/>
      <c r="C3" s="2"/>
      <c r="D3" s="2"/>
      <c r="E3" s="2"/>
      <c r="F3" s="2"/>
      <c r="G3" s="145"/>
      <c r="H3" s="145"/>
      <c r="I3" s="145"/>
      <c r="J3" s="145"/>
      <c r="K3" s="145"/>
      <c r="L3" s="145"/>
      <c r="M3" s="145"/>
    </row>
    <row r="4" spans="1:17" s="3" customFormat="1" ht="22.5" customHeight="1">
      <c r="A4" s="1"/>
      <c r="B4" s="2"/>
      <c r="C4" s="2"/>
      <c r="D4" s="2"/>
      <c r="E4" s="2"/>
      <c r="F4" s="2"/>
      <c r="G4" s="145"/>
      <c r="H4" s="145"/>
      <c r="I4" s="145"/>
      <c r="J4" s="145"/>
      <c r="K4" s="145"/>
      <c r="L4" s="145"/>
      <c r="M4" s="145"/>
    </row>
    <row r="5" spans="1:17" s="3" customFormat="1" ht="22.5" customHeight="1">
      <c r="A5" s="6"/>
      <c r="B5" s="7"/>
      <c r="C5" s="357" t="s">
        <v>1</v>
      </c>
      <c r="D5" s="357"/>
      <c r="E5" s="357"/>
      <c r="F5" s="357"/>
      <c r="G5" s="357"/>
      <c r="H5" s="42"/>
      <c r="I5" s="361" t="s">
        <v>2</v>
      </c>
      <c r="J5" s="361"/>
      <c r="K5" s="361"/>
      <c r="L5" s="231"/>
      <c r="M5" s="231"/>
    </row>
    <row r="6" spans="1:17" s="12" customFormat="1" ht="22.5" customHeight="1">
      <c r="A6" s="9"/>
      <c r="C6" s="358" t="s">
        <v>5</v>
      </c>
      <c r="D6" s="358"/>
      <c r="E6" s="358"/>
      <c r="F6" s="11"/>
      <c r="G6" s="289" t="s">
        <v>168</v>
      </c>
      <c r="H6" s="289"/>
      <c r="I6" s="359" t="s">
        <v>5</v>
      </c>
      <c r="J6" s="359"/>
      <c r="K6" s="359"/>
      <c r="L6" s="218"/>
      <c r="M6" s="218"/>
    </row>
    <row r="7" spans="1:17" s="14" customFormat="1" ht="22.5" customHeight="1">
      <c r="A7" s="9" t="s">
        <v>3</v>
      </c>
      <c r="B7" s="10" t="s">
        <v>4</v>
      </c>
      <c r="C7" s="155" t="s">
        <v>257</v>
      </c>
      <c r="D7" s="13"/>
      <c r="E7" s="155" t="s">
        <v>218</v>
      </c>
      <c r="F7" s="13"/>
      <c r="G7" s="198">
        <v>2555</v>
      </c>
      <c r="H7" s="148"/>
      <c r="I7" s="155" t="s">
        <v>257</v>
      </c>
      <c r="J7" s="13"/>
      <c r="K7" s="155" t="s">
        <v>218</v>
      </c>
      <c r="L7" s="198"/>
      <c r="M7" s="198"/>
    </row>
    <row r="8" spans="1:17" s="3" customFormat="1" ht="22.5" customHeight="1">
      <c r="A8" s="4"/>
      <c r="B8" s="10"/>
      <c r="C8" s="356" t="s">
        <v>151</v>
      </c>
      <c r="D8" s="356"/>
      <c r="E8" s="356"/>
      <c r="F8" s="356"/>
      <c r="G8" s="356"/>
      <c r="H8" s="356"/>
      <c r="I8" s="356"/>
      <c r="J8" s="356"/>
      <c r="K8" s="356"/>
      <c r="L8" s="230"/>
      <c r="M8" s="230"/>
    </row>
    <row r="9" spans="1:17" s="3" customFormat="1" ht="22.5" customHeight="1">
      <c r="A9" s="15" t="s">
        <v>7</v>
      </c>
      <c r="B9" s="16"/>
      <c r="D9" s="17"/>
      <c r="G9" s="146"/>
      <c r="H9" s="146"/>
      <c r="I9" s="146"/>
      <c r="J9" s="146"/>
      <c r="K9" s="146"/>
      <c r="L9" s="198"/>
      <c r="M9" s="198"/>
      <c r="N9" s="14"/>
      <c r="O9" s="14"/>
    </row>
    <row r="10" spans="1:17" s="3" customFormat="1" ht="22.5" customHeight="1">
      <c r="A10" s="18" t="s">
        <v>8</v>
      </c>
      <c r="B10" s="16" t="s">
        <v>163</v>
      </c>
      <c r="C10" s="3">
        <v>389791656</v>
      </c>
      <c r="D10" s="168"/>
      <c r="E10" s="3">
        <v>104533294</v>
      </c>
      <c r="F10" s="168"/>
      <c r="G10" s="168"/>
      <c r="H10" s="168"/>
      <c r="I10" s="168">
        <v>377988123</v>
      </c>
      <c r="J10" s="168"/>
      <c r="K10" s="168">
        <v>93299233</v>
      </c>
      <c r="L10" s="282"/>
      <c r="M10" s="284"/>
    </row>
    <row r="11" spans="1:17" ht="22.5" customHeight="1">
      <c r="A11" s="18" t="s">
        <v>9</v>
      </c>
      <c r="B11" s="16" t="s">
        <v>262</v>
      </c>
      <c r="C11" s="175">
        <v>43316806</v>
      </c>
      <c r="D11" s="168"/>
      <c r="E11" s="175">
        <v>40063989</v>
      </c>
      <c r="F11" s="168"/>
      <c r="G11" s="168"/>
      <c r="H11" s="168"/>
      <c r="I11" s="168">
        <v>3065178</v>
      </c>
      <c r="J11" s="168"/>
      <c r="K11" s="168">
        <v>4224613</v>
      </c>
      <c r="L11" s="198"/>
      <c r="M11" s="284"/>
      <c r="N11" s="14"/>
      <c r="O11" s="14"/>
    </row>
    <row r="12" spans="1:17" ht="22.5" customHeight="1">
      <c r="A12" s="18" t="s">
        <v>10</v>
      </c>
      <c r="B12" s="16" t="s">
        <v>263</v>
      </c>
      <c r="C12" s="168">
        <v>41518143</v>
      </c>
      <c r="D12" s="168"/>
      <c r="E12" s="168">
        <v>63063137</v>
      </c>
      <c r="F12" s="168"/>
      <c r="G12" s="168"/>
      <c r="H12" s="168"/>
      <c r="I12" s="168">
        <v>39110621</v>
      </c>
      <c r="J12" s="168"/>
      <c r="K12" s="168">
        <v>102898032</v>
      </c>
      <c r="L12" s="282"/>
      <c r="M12" s="284"/>
      <c r="N12" s="3"/>
      <c r="O12" s="3"/>
    </row>
    <row r="13" spans="1:17" ht="22.5" customHeight="1">
      <c r="A13" s="130" t="s">
        <v>130</v>
      </c>
      <c r="B13" s="16" t="s">
        <v>216</v>
      </c>
      <c r="C13" s="254" t="s">
        <v>209</v>
      </c>
      <c r="D13" s="168"/>
      <c r="E13" s="254" t="s">
        <v>209</v>
      </c>
      <c r="F13" s="168"/>
      <c r="G13" s="170"/>
      <c r="H13" s="168"/>
      <c r="I13" s="168">
        <v>71000000</v>
      </c>
      <c r="J13" s="168"/>
      <c r="K13" s="168">
        <v>30000000</v>
      </c>
      <c r="L13" s="198"/>
      <c r="M13" s="284"/>
      <c r="N13" s="14"/>
      <c r="O13" s="14"/>
    </row>
    <row r="14" spans="1:17" ht="21.75">
      <c r="A14" s="18" t="s">
        <v>12</v>
      </c>
      <c r="B14" s="16" t="s">
        <v>264</v>
      </c>
      <c r="C14" s="168">
        <v>475874668</v>
      </c>
      <c r="D14" s="168"/>
      <c r="E14" s="168">
        <v>462864212</v>
      </c>
      <c r="F14" s="168"/>
      <c r="G14" s="168"/>
      <c r="H14" s="168"/>
      <c r="I14" s="168">
        <v>423542902</v>
      </c>
      <c r="J14" s="168"/>
      <c r="K14" s="168">
        <v>414701530</v>
      </c>
      <c r="L14" s="282"/>
      <c r="M14" s="282"/>
      <c r="N14" s="3"/>
      <c r="O14" s="3"/>
      <c r="Q14" s="168"/>
    </row>
    <row r="15" spans="1:17" ht="21.75">
      <c r="A15" s="130" t="s">
        <v>100</v>
      </c>
      <c r="B15" s="16"/>
      <c r="C15" s="168">
        <v>8470062</v>
      </c>
      <c r="D15" s="168"/>
      <c r="E15" s="168">
        <v>7662336</v>
      </c>
      <c r="F15" s="168"/>
      <c r="G15" s="168"/>
      <c r="H15" s="168"/>
      <c r="I15" s="168">
        <v>8068249</v>
      </c>
      <c r="J15" s="168"/>
      <c r="K15" s="168">
        <v>7321104</v>
      </c>
      <c r="L15" s="198"/>
      <c r="M15" s="198"/>
      <c r="N15" s="14"/>
      <c r="O15" s="14"/>
    </row>
    <row r="16" spans="1:17" ht="22.5" customHeight="1">
      <c r="A16" s="4" t="s">
        <v>13</v>
      </c>
      <c r="B16" s="21"/>
      <c r="C16" s="159">
        <f>SUM(C10:C15)</f>
        <v>958971335</v>
      </c>
      <c r="D16" s="165"/>
      <c r="E16" s="159">
        <f>SUM(E10:E15)</f>
        <v>678186968</v>
      </c>
      <c r="F16" s="162"/>
      <c r="G16" s="159">
        <f>SUM(G10:G15)</f>
        <v>0</v>
      </c>
      <c r="H16" s="40"/>
      <c r="I16" s="159">
        <f>SUM(I10:I15)</f>
        <v>922775073</v>
      </c>
      <c r="J16" s="40"/>
      <c r="K16" s="159">
        <f>SUM(K10:K15)</f>
        <v>652444512</v>
      </c>
      <c r="L16" s="282"/>
      <c r="M16" s="282"/>
      <c r="N16" s="3"/>
      <c r="O16" s="3"/>
    </row>
    <row r="17" spans="1:16" s="3" customFormat="1" ht="22.5" customHeight="1">
      <c r="A17" s="1"/>
      <c r="B17" s="2"/>
      <c r="C17" s="2"/>
      <c r="D17" s="2"/>
      <c r="E17" s="2"/>
      <c r="F17" s="2"/>
      <c r="G17" s="145"/>
      <c r="H17" s="145"/>
      <c r="I17" s="145"/>
      <c r="J17" s="145"/>
      <c r="K17" s="145"/>
      <c r="L17" s="198"/>
      <c r="M17" s="198"/>
      <c r="N17" s="14"/>
      <c r="O17" s="14"/>
    </row>
    <row r="18" spans="1:16" ht="22.5" customHeight="1">
      <c r="A18" s="15" t="s">
        <v>14</v>
      </c>
      <c r="B18" s="16"/>
      <c r="C18" s="171"/>
      <c r="D18" s="172"/>
      <c r="E18" s="171"/>
      <c r="F18" s="171"/>
      <c r="G18" s="173"/>
      <c r="H18" s="173"/>
      <c r="I18" s="173"/>
      <c r="J18" s="173"/>
      <c r="K18" s="173"/>
      <c r="L18" s="282"/>
      <c r="M18" s="282"/>
      <c r="N18" s="3"/>
      <c r="O18" s="3"/>
    </row>
    <row r="19" spans="1:16" ht="22.5" customHeight="1">
      <c r="A19" s="18" t="s">
        <v>15</v>
      </c>
      <c r="B19" s="16" t="s">
        <v>131</v>
      </c>
      <c r="C19" s="255" t="s">
        <v>209</v>
      </c>
      <c r="D19" s="168"/>
      <c r="E19" s="255" t="s">
        <v>209</v>
      </c>
      <c r="F19" s="168"/>
      <c r="G19" s="170"/>
      <c r="H19" s="168"/>
      <c r="I19" s="168">
        <v>51100000</v>
      </c>
      <c r="J19" s="168"/>
      <c r="K19" s="168">
        <v>51100000</v>
      </c>
      <c r="L19" s="198"/>
      <c r="M19" s="198"/>
      <c r="N19" s="14"/>
      <c r="O19" s="14"/>
    </row>
    <row r="20" spans="1:16" ht="22.5" customHeight="1">
      <c r="A20" s="22" t="s">
        <v>132</v>
      </c>
      <c r="B20" s="16" t="s">
        <v>45</v>
      </c>
      <c r="C20" s="168">
        <v>91858105</v>
      </c>
      <c r="D20" s="168"/>
      <c r="E20" s="168">
        <v>97457302</v>
      </c>
      <c r="F20" s="168"/>
      <c r="G20" s="168"/>
      <c r="H20" s="168"/>
      <c r="I20" s="168">
        <v>89289528</v>
      </c>
      <c r="J20" s="168"/>
      <c r="K20" s="168">
        <v>95758677</v>
      </c>
      <c r="L20" s="308"/>
      <c r="M20" s="198"/>
      <c r="N20" s="14"/>
      <c r="O20" s="14"/>
    </row>
    <row r="21" spans="1:16" ht="22.5" customHeight="1">
      <c r="A21" s="18" t="s">
        <v>18</v>
      </c>
      <c r="B21" s="16" t="s">
        <v>157</v>
      </c>
      <c r="C21" s="168">
        <v>13235148</v>
      </c>
      <c r="D21" s="168"/>
      <c r="E21" s="168">
        <v>14438352</v>
      </c>
      <c r="F21" s="168"/>
      <c r="G21" s="168"/>
      <c r="H21" s="168"/>
      <c r="I21" s="168">
        <v>13235148</v>
      </c>
      <c r="J21" s="168"/>
      <c r="K21" s="168">
        <v>14438352</v>
      </c>
      <c r="L21" s="282"/>
      <c r="M21" s="282"/>
      <c r="N21" s="3"/>
      <c r="O21" s="3"/>
    </row>
    <row r="22" spans="1:16" ht="22.5" customHeight="1">
      <c r="A22" s="130" t="s">
        <v>245</v>
      </c>
      <c r="B22" s="16" t="s">
        <v>158</v>
      </c>
      <c r="C22" s="168">
        <v>16672946</v>
      </c>
      <c r="D22" s="168"/>
      <c r="E22" s="168">
        <v>16608534</v>
      </c>
      <c r="F22" s="168"/>
      <c r="G22" s="168"/>
      <c r="H22" s="168"/>
      <c r="I22" s="168">
        <v>6311924</v>
      </c>
      <c r="J22" s="168"/>
      <c r="K22" s="168">
        <v>5766314</v>
      </c>
      <c r="L22" s="198"/>
      <c r="M22" s="198"/>
      <c r="N22" s="14"/>
      <c r="O22" s="14"/>
    </row>
    <row r="23" spans="1:16" ht="22.5" customHeight="1">
      <c r="A23" s="18" t="s">
        <v>19</v>
      </c>
      <c r="B23" s="16" t="s">
        <v>276</v>
      </c>
      <c r="C23" s="168">
        <v>16933231</v>
      </c>
      <c r="D23" s="168"/>
      <c r="E23" s="168">
        <v>16234955</v>
      </c>
      <c r="F23" s="168"/>
      <c r="G23" s="168"/>
      <c r="H23" s="168"/>
      <c r="I23" s="168">
        <v>10252178</v>
      </c>
      <c r="J23" s="168"/>
      <c r="K23" s="168">
        <v>9436211</v>
      </c>
      <c r="L23" s="282"/>
      <c r="M23" s="282"/>
      <c r="N23" s="3"/>
      <c r="O23" s="3"/>
      <c r="P23" s="168"/>
    </row>
    <row r="24" spans="1:16" ht="22.5" customHeight="1">
      <c r="A24" s="18" t="s">
        <v>186</v>
      </c>
      <c r="B24" s="16" t="s">
        <v>279</v>
      </c>
      <c r="C24" s="168">
        <v>11329730</v>
      </c>
      <c r="D24" s="168"/>
      <c r="E24" s="168">
        <v>8715017</v>
      </c>
      <c r="F24" s="168"/>
      <c r="G24" s="168"/>
      <c r="H24" s="168"/>
      <c r="I24" s="168">
        <v>10057499</v>
      </c>
      <c r="J24" s="168"/>
      <c r="K24" s="168">
        <v>7453643</v>
      </c>
      <c r="L24" s="353"/>
      <c r="M24" s="353"/>
      <c r="N24" s="3"/>
      <c r="O24" s="3"/>
      <c r="P24" s="168"/>
    </row>
    <row r="25" spans="1:16" ht="22.5" customHeight="1">
      <c r="A25" s="130" t="s">
        <v>184</v>
      </c>
      <c r="B25" s="16" t="s">
        <v>216</v>
      </c>
      <c r="C25" s="168">
        <v>56346746</v>
      </c>
      <c r="D25" s="168"/>
      <c r="E25" s="168">
        <v>49864496</v>
      </c>
      <c r="F25" s="168"/>
      <c r="G25" s="168"/>
      <c r="H25" s="168"/>
      <c r="I25" s="168">
        <v>56003960</v>
      </c>
      <c r="J25" s="168"/>
      <c r="K25" s="168">
        <v>49557938</v>
      </c>
      <c r="L25" s="198"/>
      <c r="M25" s="198"/>
      <c r="N25" s="14"/>
      <c r="O25" s="14"/>
    </row>
    <row r="26" spans="1:16" ht="22.5" customHeight="1">
      <c r="A26" s="24" t="s">
        <v>21</v>
      </c>
      <c r="B26" s="16"/>
      <c r="C26" s="159">
        <f>SUM(C19:C25)</f>
        <v>206375906</v>
      </c>
      <c r="D26" s="162"/>
      <c r="E26" s="159">
        <f>SUM(E19:E25)</f>
        <v>203318656</v>
      </c>
      <c r="F26" s="162"/>
      <c r="G26" s="159">
        <f>SUM(G19:G25)</f>
        <v>0</v>
      </c>
      <c r="H26" s="42"/>
      <c r="I26" s="159">
        <f>SUM(I19:I25)</f>
        <v>236250237</v>
      </c>
      <c r="J26" s="162"/>
      <c r="K26" s="159">
        <f>SUM(K19:K25)</f>
        <v>233511135</v>
      </c>
      <c r="L26" s="282"/>
      <c r="M26" s="282"/>
      <c r="N26" s="3"/>
      <c r="O26" s="3"/>
    </row>
    <row r="27" spans="1:16" s="3" customFormat="1" ht="22.5" customHeight="1">
      <c r="A27" s="1"/>
      <c r="B27" s="2"/>
      <c r="C27" s="2"/>
      <c r="D27" s="2"/>
      <c r="E27" s="2"/>
      <c r="F27" s="2"/>
      <c r="G27" s="145"/>
      <c r="H27" s="145"/>
      <c r="I27" s="145"/>
      <c r="J27" s="145"/>
      <c r="K27" s="145"/>
      <c r="L27" s="145"/>
      <c r="M27" s="145"/>
    </row>
    <row r="28" spans="1:16" ht="22.5" customHeight="1" thickBot="1">
      <c r="A28" s="4" t="s">
        <v>22</v>
      </c>
      <c r="B28" s="16"/>
      <c r="C28" s="163">
        <f>C16+C26</f>
        <v>1165347241</v>
      </c>
      <c r="D28" s="162"/>
      <c r="E28" s="163">
        <f>E16+E26</f>
        <v>881505624</v>
      </c>
      <c r="F28" s="162"/>
      <c r="G28" s="163">
        <f>G16+G26</f>
        <v>0</v>
      </c>
      <c r="H28" s="42"/>
      <c r="I28" s="163">
        <f>I16+I26</f>
        <v>1159025310</v>
      </c>
      <c r="J28" s="162"/>
      <c r="K28" s="163">
        <f>K16+K26</f>
        <v>885955647</v>
      </c>
      <c r="L28" s="162"/>
      <c r="M28" s="162"/>
    </row>
    <row r="29" spans="1:16" ht="20.25" customHeight="1" thickTop="1">
      <c r="A29" s="4"/>
      <c r="B29" s="16"/>
      <c r="C29" s="27"/>
      <c r="D29" s="26"/>
      <c r="E29" s="27"/>
      <c r="F29" s="27"/>
      <c r="G29" s="39"/>
      <c r="H29" s="40"/>
      <c r="I29" s="39"/>
      <c r="J29" s="40"/>
      <c r="K29" s="39"/>
      <c r="L29" s="143"/>
      <c r="M29" s="143"/>
    </row>
    <row r="30" spans="1:16" s="3" customFormat="1" ht="22.5" customHeight="1">
      <c r="A30" s="1" t="s">
        <v>261</v>
      </c>
      <c r="B30" s="2"/>
      <c r="C30" s="2"/>
      <c r="D30" s="2"/>
      <c r="E30" s="2"/>
      <c r="F30" s="2"/>
      <c r="G30" s="145"/>
      <c r="H30" s="145"/>
      <c r="I30" s="145"/>
      <c r="J30" s="145"/>
      <c r="K30" s="145"/>
      <c r="L30" s="145"/>
      <c r="M30" s="145"/>
    </row>
    <row r="31" spans="1:16" s="3" customFormat="1" ht="22.5" customHeight="1">
      <c r="A31" s="1" t="s">
        <v>292</v>
      </c>
      <c r="B31" s="2"/>
      <c r="C31" s="2"/>
      <c r="D31" s="2"/>
      <c r="E31" s="2"/>
      <c r="F31" s="2"/>
      <c r="G31" s="145"/>
      <c r="H31" s="145"/>
      <c r="I31" s="145"/>
      <c r="J31" s="145"/>
      <c r="K31" s="145"/>
      <c r="L31" s="145"/>
      <c r="M31" s="145"/>
    </row>
    <row r="32" spans="1:16" s="3" customFormat="1" ht="22.5" customHeight="1">
      <c r="A32" s="1" t="s">
        <v>0</v>
      </c>
      <c r="B32" s="2"/>
      <c r="C32" s="2"/>
      <c r="D32" s="2"/>
      <c r="E32" s="2"/>
      <c r="F32" s="2"/>
      <c r="G32" s="145"/>
      <c r="H32" s="145"/>
      <c r="I32" s="145"/>
      <c r="J32" s="145"/>
      <c r="K32" s="145"/>
      <c r="L32" s="145"/>
      <c r="M32" s="145"/>
    </row>
    <row r="33" spans="1:17" s="3" customFormat="1" ht="22.5" customHeight="1">
      <c r="A33" s="1"/>
      <c r="B33" s="2"/>
      <c r="C33" s="2"/>
      <c r="D33" s="2"/>
      <c r="E33" s="2"/>
      <c r="F33" s="2"/>
      <c r="G33" s="145"/>
      <c r="H33" s="145"/>
      <c r="I33" s="145"/>
      <c r="J33" s="145"/>
      <c r="K33" s="145"/>
      <c r="L33" s="145"/>
      <c r="M33" s="145"/>
    </row>
    <row r="34" spans="1:17" ht="20.25" customHeight="1">
      <c r="A34" s="6"/>
      <c r="B34" s="7"/>
      <c r="C34" s="357" t="s">
        <v>1</v>
      </c>
      <c r="D34" s="357"/>
      <c r="E34" s="357"/>
      <c r="F34" s="357"/>
      <c r="G34" s="357"/>
      <c r="H34" s="42"/>
      <c r="I34" s="361" t="s">
        <v>2</v>
      </c>
      <c r="J34" s="361"/>
      <c r="K34" s="361"/>
      <c r="L34" s="231"/>
      <c r="M34" s="231"/>
    </row>
    <row r="35" spans="1:17" s="29" customFormat="1" ht="22.5" customHeight="1">
      <c r="A35" s="28"/>
      <c r="C35" s="360" t="s">
        <v>5</v>
      </c>
      <c r="D35" s="360"/>
      <c r="E35" s="360"/>
      <c r="F35" s="232"/>
      <c r="G35" s="290" t="s">
        <v>168</v>
      </c>
      <c r="H35" s="290"/>
      <c r="I35" s="360" t="s">
        <v>5</v>
      </c>
      <c r="J35" s="360"/>
      <c r="K35" s="360"/>
      <c r="L35" s="218"/>
      <c r="M35" s="218"/>
    </row>
    <row r="36" spans="1:17" s="30" customFormat="1" ht="22.5" customHeight="1">
      <c r="A36" s="28" t="s">
        <v>23</v>
      </c>
      <c r="B36" s="10" t="s">
        <v>4</v>
      </c>
      <c r="C36" s="155" t="s">
        <v>257</v>
      </c>
      <c r="D36" s="13"/>
      <c r="E36" s="155" t="s">
        <v>218</v>
      </c>
      <c r="F36" s="13"/>
      <c r="G36" s="198">
        <v>2555</v>
      </c>
      <c r="H36" s="148"/>
      <c r="I36" s="155" t="s">
        <v>257</v>
      </c>
      <c r="J36" s="13"/>
      <c r="K36" s="155" t="s">
        <v>218</v>
      </c>
      <c r="L36" s="198"/>
      <c r="M36" s="198"/>
    </row>
    <row r="37" spans="1:17" ht="18.75" customHeight="1">
      <c r="A37" s="4"/>
      <c r="B37" s="10"/>
      <c r="C37" s="356" t="s">
        <v>151</v>
      </c>
      <c r="D37" s="356"/>
      <c r="E37" s="356"/>
      <c r="F37" s="356"/>
      <c r="G37" s="356"/>
      <c r="H37" s="356"/>
      <c r="I37" s="356"/>
      <c r="J37" s="356"/>
      <c r="K37" s="356"/>
      <c r="L37" s="230"/>
      <c r="M37" s="230"/>
    </row>
    <row r="38" spans="1:17" ht="23.45" customHeight="1">
      <c r="A38" s="343" t="s">
        <v>24</v>
      </c>
      <c r="B38" s="16"/>
      <c r="C38" s="233"/>
      <c r="D38" s="172"/>
      <c r="E38" s="233"/>
      <c r="F38" s="233"/>
      <c r="G38" s="177"/>
      <c r="H38" s="173"/>
      <c r="I38" s="173"/>
      <c r="J38" s="173"/>
      <c r="K38" s="173"/>
      <c r="L38" s="147"/>
      <c r="M38" s="147"/>
    </row>
    <row r="39" spans="1:17" s="29" customFormat="1" ht="21" customHeight="1">
      <c r="A39" s="18" t="s">
        <v>27</v>
      </c>
      <c r="B39" s="16" t="s">
        <v>216</v>
      </c>
      <c r="C39" s="168">
        <v>408070288</v>
      </c>
      <c r="D39" s="168"/>
      <c r="E39" s="168">
        <v>450361579</v>
      </c>
      <c r="F39" s="168"/>
      <c r="G39" s="168"/>
      <c r="H39" s="168"/>
      <c r="I39" s="168">
        <v>408915098</v>
      </c>
      <c r="J39" s="168"/>
      <c r="K39" s="168">
        <v>464155183</v>
      </c>
      <c r="L39" s="176"/>
      <c r="M39" s="176"/>
      <c r="N39" s="175"/>
    </row>
    <row r="40" spans="1:17" s="29" customFormat="1" ht="21" customHeight="1">
      <c r="A40" s="18" t="s">
        <v>28</v>
      </c>
      <c r="B40" s="16" t="s">
        <v>265</v>
      </c>
      <c r="C40" s="175">
        <f>39454557+12600000</f>
        <v>52054557</v>
      </c>
      <c r="D40" s="168"/>
      <c r="E40" s="175">
        <v>44843115</v>
      </c>
      <c r="F40" s="168"/>
      <c r="G40" s="168"/>
      <c r="H40" s="168"/>
      <c r="I40" s="244">
        <f>32051127+12600000</f>
        <v>44651127</v>
      </c>
      <c r="J40" s="168"/>
      <c r="K40" s="244">
        <v>35656581</v>
      </c>
      <c r="L40" s="168"/>
      <c r="M40" s="168"/>
      <c r="N40" s="168"/>
      <c r="O40" s="173"/>
      <c r="P40" s="81"/>
      <c r="Q40" s="168"/>
    </row>
    <row r="41" spans="1:17" ht="21" customHeight="1">
      <c r="A41" s="18" t="s">
        <v>33</v>
      </c>
      <c r="B41" s="16"/>
      <c r="C41" s="168">
        <v>7291999</v>
      </c>
      <c r="D41" s="168"/>
      <c r="E41" s="168">
        <v>8370684</v>
      </c>
      <c r="F41" s="168"/>
      <c r="G41" s="168"/>
      <c r="H41" s="168"/>
      <c r="I41" s="168">
        <v>1746433</v>
      </c>
      <c r="J41" s="168"/>
      <c r="K41" s="168">
        <v>1860828</v>
      </c>
      <c r="L41" s="169"/>
      <c r="M41" s="169"/>
    </row>
    <row r="42" spans="1:17" ht="21" customHeight="1">
      <c r="A42" s="130" t="s">
        <v>101</v>
      </c>
      <c r="B42" s="16"/>
      <c r="C42" s="168">
        <v>1354615</v>
      </c>
      <c r="D42" s="168"/>
      <c r="E42" s="168">
        <v>1520700</v>
      </c>
      <c r="F42" s="168"/>
      <c r="G42" s="168"/>
      <c r="H42" s="168"/>
      <c r="I42" s="168">
        <v>987564</v>
      </c>
      <c r="J42" s="168"/>
      <c r="K42" s="168">
        <v>793641</v>
      </c>
      <c r="L42" s="168"/>
      <c r="M42" s="168"/>
    </row>
    <row r="43" spans="1:17" ht="21" customHeight="1">
      <c r="A43" s="4" t="s">
        <v>34</v>
      </c>
      <c r="B43" s="33"/>
      <c r="C43" s="34">
        <f>SUM(C39:C42)</f>
        <v>468771459</v>
      </c>
      <c r="D43" s="168"/>
      <c r="E43" s="34">
        <f>SUM(E39:E42)</f>
        <v>505096078</v>
      </c>
      <c r="F43" s="132"/>
      <c r="G43" s="34">
        <f>SUM(G39:G42)</f>
        <v>0</v>
      </c>
      <c r="H43" s="150"/>
      <c r="I43" s="34">
        <f>SUM(I39:I42)</f>
        <v>456300222</v>
      </c>
      <c r="J43" s="245"/>
      <c r="K43" s="34">
        <f>SUM(K39:K42)</f>
        <v>502466233</v>
      </c>
      <c r="L43" s="132"/>
      <c r="M43" s="132"/>
    </row>
    <row r="44" spans="1:17" s="3" customFormat="1" ht="20.25" customHeight="1">
      <c r="A44" s="1"/>
      <c r="B44" s="2"/>
      <c r="C44" s="2"/>
      <c r="D44" s="2"/>
      <c r="E44" s="2"/>
      <c r="F44" s="2"/>
      <c r="G44" s="145"/>
      <c r="H44" s="145"/>
      <c r="I44" s="145"/>
      <c r="J44" s="145"/>
      <c r="K44" s="145"/>
      <c r="L44" s="145"/>
      <c r="M44" s="145"/>
    </row>
    <row r="45" spans="1:17" ht="22.5" customHeight="1">
      <c r="A45" s="35" t="s">
        <v>35</v>
      </c>
      <c r="B45" s="21"/>
      <c r="C45" s="169"/>
      <c r="D45" s="172"/>
      <c r="E45" s="169"/>
      <c r="F45" s="172"/>
      <c r="G45" s="173"/>
      <c r="H45" s="174"/>
      <c r="I45" s="173"/>
      <c r="J45" s="174"/>
      <c r="K45" s="173"/>
      <c r="L45" s="174"/>
      <c r="M45" s="174"/>
    </row>
    <row r="46" spans="1:17" ht="21.6" customHeight="1">
      <c r="A46" s="18" t="s">
        <v>217</v>
      </c>
      <c r="B46" s="16" t="s">
        <v>280</v>
      </c>
      <c r="C46" s="168">
        <v>10718482</v>
      </c>
      <c r="D46" s="168"/>
      <c r="E46" s="168">
        <v>5817665</v>
      </c>
      <c r="F46" s="168"/>
      <c r="G46" s="169"/>
      <c r="H46" s="168"/>
      <c r="I46" s="168">
        <v>8376892</v>
      </c>
      <c r="J46" s="168"/>
      <c r="K46" s="168">
        <v>4511690</v>
      </c>
      <c r="L46" s="169"/>
      <c r="M46" s="169"/>
    </row>
    <row r="47" spans="1:17" ht="21.6" customHeight="1">
      <c r="A47" s="18" t="s">
        <v>39</v>
      </c>
      <c r="B47" s="16"/>
      <c r="C47" s="168">
        <v>9859103</v>
      </c>
      <c r="D47" s="168"/>
      <c r="E47" s="168">
        <v>13423300</v>
      </c>
      <c r="F47" s="168"/>
      <c r="G47" s="168"/>
      <c r="H47" s="168"/>
      <c r="I47" s="168">
        <v>9539103</v>
      </c>
      <c r="J47" s="168"/>
      <c r="K47" s="168">
        <v>13131300</v>
      </c>
      <c r="L47" s="169"/>
      <c r="M47" s="169"/>
    </row>
    <row r="48" spans="1:17" ht="22.5" customHeight="1">
      <c r="A48" s="4" t="s">
        <v>40</v>
      </c>
      <c r="B48" s="33"/>
      <c r="C48" s="34">
        <f>SUM(C46:C47)</f>
        <v>20577585</v>
      </c>
      <c r="D48" s="165"/>
      <c r="E48" s="34">
        <f>SUM(E46:E47)</f>
        <v>19240965</v>
      </c>
      <c r="F48" s="132"/>
      <c r="G48" s="34">
        <f>SUM(G46:G47)</f>
        <v>0</v>
      </c>
      <c r="H48" s="150"/>
      <c r="I48" s="34">
        <f>SUM(I46:I47)</f>
        <v>17915995</v>
      </c>
      <c r="J48" s="245"/>
      <c r="K48" s="34">
        <f>SUM(K46:K47)</f>
        <v>17642990</v>
      </c>
      <c r="L48" s="132"/>
      <c r="M48" s="132"/>
    </row>
    <row r="49" spans="1:13" ht="22.5" customHeight="1">
      <c r="A49" s="24" t="s">
        <v>41</v>
      </c>
      <c r="B49" s="37"/>
      <c r="C49" s="133">
        <f>C43+C48</f>
        <v>489349044</v>
      </c>
      <c r="D49" s="162"/>
      <c r="E49" s="133">
        <f>E43+E48</f>
        <v>524337043</v>
      </c>
      <c r="F49" s="162"/>
      <c r="G49" s="166">
        <f>G43+G48</f>
        <v>0</v>
      </c>
      <c r="H49" s="42"/>
      <c r="I49" s="133">
        <f>I43+I48</f>
        <v>474216217</v>
      </c>
      <c r="J49" s="162"/>
      <c r="K49" s="133">
        <f>K43+K48</f>
        <v>520109223</v>
      </c>
      <c r="L49" s="132"/>
      <c r="M49" s="132"/>
    </row>
    <row r="50" spans="1:13" s="3" customFormat="1" ht="18.75" customHeight="1">
      <c r="A50" s="1"/>
      <c r="B50" s="2"/>
      <c r="C50" s="2"/>
      <c r="D50" s="2"/>
      <c r="E50" s="2"/>
      <c r="F50" s="2"/>
      <c r="G50" s="145"/>
      <c r="H50" s="145"/>
      <c r="I50" s="145"/>
      <c r="J50" s="145"/>
      <c r="K50" s="145"/>
    </row>
    <row r="51" spans="1:13" ht="21" customHeight="1">
      <c r="A51" s="15" t="s">
        <v>42</v>
      </c>
      <c r="B51" s="16"/>
      <c r="C51" s="178"/>
      <c r="D51" s="172"/>
      <c r="E51" s="178"/>
      <c r="F51" s="178"/>
      <c r="G51" s="174"/>
      <c r="H51" s="173"/>
      <c r="I51" s="173"/>
      <c r="J51" s="173"/>
      <c r="K51" s="173"/>
      <c r="L51" s="145"/>
      <c r="M51" s="145"/>
    </row>
    <row r="52" spans="1:13" ht="21" customHeight="1">
      <c r="A52" s="22" t="s">
        <v>43</v>
      </c>
      <c r="B52" s="16" t="s">
        <v>266</v>
      </c>
      <c r="C52" s="178"/>
      <c r="D52" s="172"/>
      <c r="E52" s="178"/>
      <c r="F52" s="178"/>
      <c r="G52" s="174"/>
      <c r="H52" s="173"/>
      <c r="I52" s="173"/>
      <c r="J52" s="173"/>
      <c r="K52" s="173"/>
      <c r="L52" s="174"/>
      <c r="M52" s="174"/>
    </row>
    <row r="53" spans="1:13" ht="21" customHeight="1" thickBot="1">
      <c r="A53" s="131" t="s">
        <v>44</v>
      </c>
      <c r="B53" s="16"/>
      <c r="C53" s="179">
        <v>300000000</v>
      </c>
      <c r="D53" s="168"/>
      <c r="E53" s="179">
        <v>206000000</v>
      </c>
      <c r="F53" s="176"/>
      <c r="G53" s="179"/>
      <c r="H53" s="173"/>
      <c r="I53" s="179">
        <v>300000000</v>
      </c>
      <c r="J53" s="168"/>
      <c r="K53" s="179">
        <v>206000000</v>
      </c>
      <c r="L53" s="176"/>
      <c r="M53" s="176"/>
    </row>
    <row r="54" spans="1:13" ht="21" customHeight="1" thickTop="1">
      <c r="A54" s="18" t="s">
        <v>46</v>
      </c>
      <c r="B54" s="16"/>
      <c r="C54" s="169">
        <v>300000000</v>
      </c>
      <c r="D54" s="168"/>
      <c r="E54" s="169">
        <v>206000000</v>
      </c>
      <c r="F54" s="168"/>
      <c r="G54" s="169"/>
      <c r="H54" s="173"/>
      <c r="I54" s="169">
        <v>300000000</v>
      </c>
      <c r="J54" s="168"/>
      <c r="K54" s="169">
        <v>206000000</v>
      </c>
      <c r="L54" s="169"/>
      <c r="M54" s="169"/>
    </row>
    <row r="55" spans="1:13" ht="21" customHeight="1">
      <c r="A55" s="18" t="s">
        <v>135</v>
      </c>
      <c r="B55" s="16" t="s">
        <v>266</v>
      </c>
      <c r="C55" s="169">
        <f>'SH 11'!E28</f>
        <v>331763072</v>
      </c>
      <c r="D55" s="168"/>
      <c r="E55" s="168">
        <v>45700000</v>
      </c>
      <c r="F55" s="168"/>
      <c r="G55" s="170"/>
      <c r="H55" s="177"/>
      <c r="I55" s="169">
        <f>'SH 13'!F27</f>
        <v>331763072</v>
      </c>
      <c r="J55" s="170"/>
      <c r="K55" s="169">
        <v>45700000</v>
      </c>
      <c r="L55" s="170"/>
      <c r="M55" s="170"/>
    </row>
    <row r="56" spans="1:13" ht="21" customHeight="1">
      <c r="A56" s="18" t="s">
        <v>231</v>
      </c>
      <c r="B56" s="16" t="s">
        <v>267</v>
      </c>
      <c r="C56" s="169">
        <v>2433200</v>
      </c>
      <c r="D56" s="168"/>
      <c r="E56" s="168">
        <v>2433200</v>
      </c>
      <c r="F56" s="168"/>
      <c r="G56" s="170"/>
      <c r="H56" s="177"/>
      <c r="I56" s="169">
        <v>2433200</v>
      </c>
      <c r="J56" s="170"/>
      <c r="K56" s="169">
        <v>2433200</v>
      </c>
      <c r="L56" s="170"/>
      <c r="M56" s="170"/>
    </row>
    <row r="57" spans="1:13" ht="21" customHeight="1">
      <c r="A57" s="130" t="s">
        <v>173</v>
      </c>
      <c r="B57" s="3"/>
      <c r="F57" s="169"/>
      <c r="G57" s="169"/>
      <c r="H57" s="173"/>
      <c r="I57" s="173"/>
      <c r="J57" s="173"/>
      <c r="K57" s="173"/>
      <c r="L57" s="173"/>
      <c r="M57" s="173"/>
    </row>
    <row r="58" spans="1:13" ht="21" customHeight="1">
      <c r="A58" s="130" t="s">
        <v>52</v>
      </c>
      <c r="B58" s="16" t="s">
        <v>267</v>
      </c>
      <c r="C58" s="241">
        <f>'SH 11'!I28</f>
        <v>-160129</v>
      </c>
      <c r="D58" s="168"/>
      <c r="E58" s="241">
        <v>-160129</v>
      </c>
      <c r="F58" s="169"/>
      <c r="G58" s="169"/>
      <c r="H58" s="173"/>
      <c r="I58" s="255" t="s">
        <v>209</v>
      </c>
      <c r="J58" s="173"/>
      <c r="K58" s="255" t="s">
        <v>209</v>
      </c>
      <c r="L58" s="177"/>
      <c r="M58" s="177"/>
    </row>
    <row r="59" spans="1:13" ht="21" customHeight="1">
      <c r="A59" s="130" t="s">
        <v>48</v>
      </c>
      <c r="B59" s="16"/>
      <c r="C59" s="173"/>
      <c r="D59" s="180"/>
      <c r="E59" s="171"/>
      <c r="F59" s="171"/>
      <c r="G59" s="173"/>
      <c r="H59" s="173"/>
      <c r="I59" s="173"/>
      <c r="J59" s="173"/>
      <c r="K59" s="173"/>
      <c r="L59" s="174"/>
      <c r="M59" s="174"/>
    </row>
    <row r="60" spans="1:13" ht="21" customHeight="1">
      <c r="A60" s="196" t="s">
        <v>165</v>
      </c>
      <c r="B60" s="16"/>
      <c r="C60" s="173"/>
      <c r="D60" s="180"/>
      <c r="E60" s="171"/>
      <c r="F60" s="171"/>
      <c r="G60" s="173"/>
      <c r="H60" s="173"/>
      <c r="I60" s="173"/>
      <c r="J60" s="173"/>
      <c r="K60" s="173"/>
      <c r="L60" s="174"/>
      <c r="M60" s="174"/>
    </row>
    <row r="61" spans="1:13" ht="21" customHeight="1">
      <c r="A61" s="196" t="s">
        <v>166</v>
      </c>
      <c r="B61" s="16" t="s">
        <v>267</v>
      </c>
      <c r="C61" s="279">
        <v>3900000</v>
      </c>
      <c r="D61" s="181"/>
      <c r="E61" s="255" t="s">
        <v>209</v>
      </c>
      <c r="F61" s="181"/>
      <c r="G61" s="170"/>
      <c r="H61" s="177"/>
      <c r="I61" s="279">
        <v>3900000</v>
      </c>
      <c r="J61" s="177"/>
      <c r="K61" s="255" t="s">
        <v>209</v>
      </c>
      <c r="L61" s="170">
        <v>3900000</v>
      </c>
      <c r="M61" s="170">
        <v>2464739</v>
      </c>
    </row>
    <row r="62" spans="1:13" ht="21" customHeight="1">
      <c r="A62" s="196" t="s">
        <v>50</v>
      </c>
      <c r="C62" s="216">
        <v>38062054</v>
      </c>
      <c r="D62" s="167"/>
      <c r="E62" s="216">
        <v>103195510</v>
      </c>
      <c r="F62" s="169"/>
      <c r="G62" s="169"/>
      <c r="H62" s="173"/>
      <c r="I62" s="251">
        <v>46712821</v>
      </c>
      <c r="J62" s="168"/>
      <c r="K62" s="251">
        <v>111713224</v>
      </c>
      <c r="L62" s="168">
        <v>38062054</v>
      </c>
      <c r="M62" s="168">
        <v>46712821</v>
      </c>
    </row>
    <row r="63" spans="1:13" ht="21" customHeight="1">
      <c r="A63" s="24" t="s">
        <v>55</v>
      </c>
      <c r="B63" s="16"/>
      <c r="C63" s="306">
        <f>SUM(C54:C62)</f>
        <v>675998197</v>
      </c>
      <c r="D63" s="132"/>
      <c r="E63" s="306">
        <f>SUM(E54:E62)</f>
        <v>357168581</v>
      </c>
      <c r="F63" s="132"/>
      <c r="G63" s="197">
        <f>SUM(G54:G62)</f>
        <v>0</v>
      </c>
      <c r="H63" s="39"/>
      <c r="I63" s="306">
        <f>SUM(I54:I62)</f>
        <v>684809093</v>
      </c>
      <c r="J63" s="132"/>
      <c r="K63" s="306">
        <f>SUM(K54:K62)</f>
        <v>365846424</v>
      </c>
      <c r="L63" s="132"/>
      <c r="M63" s="132"/>
    </row>
    <row r="64" spans="1:13" s="3" customFormat="1" ht="18" customHeight="1">
      <c r="A64" s="1"/>
      <c r="B64" s="2"/>
      <c r="C64" s="2"/>
      <c r="D64" s="2"/>
      <c r="E64" s="2"/>
      <c r="F64" s="2"/>
      <c r="G64" s="145"/>
      <c r="H64" s="145"/>
      <c r="I64" s="145"/>
      <c r="J64" s="145"/>
      <c r="K64" s="145"/>
      <c r="L64" s="145"/>
      <c r="M64" s="145"/>
    </row>
    <row r="65" spans="1:13" ht="25.5" customHeight="1" thickBot="1">
      <c r="A65" s="24" t="s">
        <v>56</v>
      </c>
      <c r="B65" s="16"/>
      <c r="C65" s="164">
        <f>SUM(C49,C63)</f>
        <v>1165347241</v>
      </c>
      <c r="D65" s="162"/>
      <c r="E65" s="164">
        <f>SUM(E49,E63)</f>
        <v>881505624</v>
      </c>
      <c r="F65" s="132"/>
      <c r="G65" s="164" t="e">
        <f>SUM(G49,G63,#REF!)</f>
        <v>#REF!</v>
      </c>
      <c r="H65" s="165"/>
      <c r="I65" s="164">
        <f>SUM(I49,I63)</f>
        <v>1159025310</v>
      </c>
      <c r="J65" s="165"/>
      <c r="K65" s="164">
        <f>SUM(K49,K63)</f>
        <v>885955647</v>
      </c>
      <c r="L65" s="132">
        <v>1165347241</v>
      </c>
      <c r="M65" s="132">
        <v>1159025310</v>
      </c>
    </row>
    <row r="66" spans="1:13" s="43" customFormat="1" ht="20.25" customHeight="1" thickTop="1">
      <c r="A66" s="40"/>
      <c r="B66" s="41"/>
      <c r="C66" s="39"/>
      <c r="D66" s="42"/>
      <c r="E66" s="39"/>
      <c r="F66" s="39"/>
      <c r="G66" s="39"/>
      <c r="H66" s="39"/>
      <c r="I66" s="39"/>
      <c r="J66" s="39"/>
      <c r="K66" s="39"/>
      <c r="L66" s="39"/>
      <c r="M66" s="39"/>
    </row>
    <row r="67" spans="1:13" ht="22.5" customHeight="1">
      <c r="A67" s="3"/>
      <c r="B67" s="3"/>
      <c r="C67" s="173">
        <f>C65-C28</f>
        <v>0</v>
      </c>
      <c r="D67" s="173"/>
      <c r="E67" s="173">
        <f>E65-E28</f>
        <v>0</v>
      </c>
      <c r="F67" s="173"/>
      <c r="G67" s="173"/>
      <c r="H67" s="173"/>
      <c r="I67" s="173">
        <f>I65-I28</f>
        <v>0</v>
      </c>
      <c r="J67" s="173"/>
      <c r="K67" s="173">
        <f>K65-K28</f>
        <v>0</v>
      </c>
      <c r="L67" s="3"/>
      <c r="M67" s="3"/>
    </row>
    <row r="68" spans="1:13" ht="22.5" customHeight="1">
      <c r="A68" s="3"/>
      <c r="B68" s="3"/>
      <c r="C68" s="171"/>
      <c r="D68" s="171"/>
      <c r="E68" s="171"/>
      <c r="F68" s="171"/>
      <c r="G68" s="173"/>
      <c r="H68" s="173"/>
      <c r="I68" s="173"/>
      <c r="J68" s="173"/>
      <c r="K68" s="173"/>
      <c r="L68" s="147"/>
      <c r="M68" s="147"/>
    </row>
    <row r="69" spans="1:13" ht="22.5" customHeight="1">
      <c r="A69" s="19"/>
      <c r="B69" s="19"/>
      <c r="C69" s="19"/>
      <c r="E69" s="19"/>
      <c r="F69" s="19"/>
      <c r="G69" s="43"/>
    </row>
  </sheetData>
  <mergeCells count="10">
    <mergeCell ref="C37:K37"/>
    <mergeCell ref="C5:G5"/>
    <mergeCell ref="C34:G34"/>
    <mergeCell ref="C8:K8"/>
    <mergeCell ref="C6:E6"/>
    <mergeCell ref="I6:K6"/>
    <mergeCell ref="C35:E35"/>
    <mergeCell ref="I35:K35"/>
    <mergeCell ref="I5:K5"/>
    <mergeCell ref="I34:K34"/>
  </mergeCells>
  <pageMargins left="0.8" right="0.8" top="0.48" bottom="0.5" header="0.5" footer="0.5"/>
  <pageSetup paperSize="9" scale="83" firstPageNumber="6" fitToHeight="0" orientation="portrait" useFirstPageNumber="1" r:id="rId1"/>
  <headerFooter alignWithMargins="0">
    <oddHeader>&amp;R</oddHeader>
    <oddFooter>&amp;L&amp;14          
         หมายเหตุประกอบงบการเงินเป็นส่วนหนึ่งของงบการเงินนี้&amp;C&amp;P</oddFooter>
  </headerFooter>
  <rowBreaks count="2" manualBreakCount="2">
    <brk id="29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T60"/>
  <sheetViews>
    <sheetView view="pageBreakPreview" zoomScale="80" zoomScaleNormal="85" zoomScaleSheetLayoutView="80" workbookViewId="0">
      <selection activeCell="A2" sqref="A2"/>
    </sheetView>
  </sheetViews>
  <sheetFormatPr defaultColWidth="9.140625" defaultRowHeight="22.5" customHeight="1"/>
  <cols>
    <col min="1" max="1" width="42.7109375" style="66" customWidth="1"/>
    <col min="2" max="2" width="8.28515625" style="67" customWidth="1"/>
    <col min="3" max="3" width="14.42578125" style="135" customWidth="1"/>
    <col min="4" max="4" width="1" style="68" customWidth="1"/>
    <col min="5" max="5" width="14.42578125" style="135" customWidth="1"/>
    <col min="6" max="6" width="1" style="68" customWidth="1"/>
    <col min="7" max="7" width="15" style="68" hidden="1" customWidth="1"/>
    <col min="8" max="8" width="1.5703125" style="68" hidden="1" customWidth="1"/>
    <col min="9" max="9" width="14.42578125" style="249" customWidth="1"/>
    <col min="10" max="10" width="1" style="69" customWidth="1"/>
    <col min="11" max="11" width="15.28515625" style="249" bestFit="1" customWidth="1"/>
    <col min="12" max="12" width="1.5703125" style="69" hidden="1" customWidth="1"/>
    <col min="13" max="13" width="12.28515625" style="69" hidden="1" customWidth="1"/>
    <col min="14" max="14" width="13.5703125" style="69" customWidth="1"/>
    <col min="15" max="15" width="29.7109375" style="69" hidden="1" customWidth="1"/>
    <col min="16" max="16" width="12.28515625" style="69" hidden="1" customWidth="1"/>
    <col min="17" max="17" width="14.85546875" style="69" bestFit="1" customWidth="1"/>
    <col min="18" max="18" width="18" style="69" bestFit="1" customWidth="1"/>
    <col min="19" max="19" width="9.85546875" style="69" bestFit="1" customWidth="1"/>
    <col min="20" max="20" width="13.42578125" style="69" bestFit="1" customWidth="1"/>
    <col min="21" max="16384" width="9.140625" style="69"/>
  </cols>
  <sheetData>
    <row r="1" spans="1:20" ht="24" customHeight="1">
      <c r="A1" s="1" t="s">
        <v>261</v>
      </c>
      <c r="C1" s="188"/>
      <c r="D1" s="188"/>
      <c r="E1" s="188"/>
      <c r="F1" s="188"/>
      <c r="G1" s="188"/>
      <c r="H1" s="188"/>
      <c r="I1" s="188"/>
      <c r="K1" s="188"/>
      <c r="M1" s="188"/>
    </row>
    <row r="2" spans="1:20" ht="24" customHeight="1">
      <c r="A2" s="1" t="s">
        <v>292</v>
      </c>
      <c r="C2" s="188"/>
      <c r="D2" s="188"/>
      <c r="E2" s="188"/>
      <c r="F2" s="188"/>
      <c r="G2" s="188"/>
      <c r="H2" s="188"/>
      <c r="I2" s="188"/>
      <c r="K2" s="188"/>
      <c r="M2" s="188"/>
    </row>
    <row r="3" spans="1:20" s="192" customFormat="1" ht="24" customHeight="1">
      <c r="A3" s="46" t="s">
        <v>57</v>
      </c>
      <c r="B3" s="189"/>
      <c r="C3" s="190"/>
      <c r="D3" s="191"/>
      <c r="E3" s="190"/>
      <c r="F3" s="190"/>
      <c r="G3" s="190"/>
      <c r="H3" s="191"/>
      <c r="I3" s="190"/>
      <c r="J3" s="191"/>
      <c r="K3" s="190"/>
    </row>
    <row r="4" spans="1:20" s="50" customFormat="1" ht="15.6" customHeight="1">
      <c r="A4" s="158"/>
      <c r="B4" s="63"/>
      <c r="C4" s="64"/>
      <c r="D4" s="65"/>
      <c r="E4" s="64"/>
      <c r="F4" s="64"/>
      <c r="G4" s="64"/>
      <c r="H4" s="65"/>
      <c r="I4" s="64"/>
      <c r="J4" s="65"/>
      <c r="K4" s="64"/>
    </row>
    <row r="5" spans="1:20" s="50" customFormat="1" ht="21.75">
      <c r="A5" s="47"/>
      <c r="B5" s="48"/>
      <c r="C5" s="362" t="s">
        <v>1</v>
      </c>
      <c r="D5" s="362"/>
      <c r="E5" s="362"/>
      <c r="F5" s="362"/>
      <c r="G5" s="362"/>
      <c r="H5" s="49"/>
      <c r="I5" s="362" t="s">
        <v>2</v>
      </c>
      <c r="J5" s="362"/>
      <c r="K5" s="362"/>
      <c r="L5" s="362"/>
      <c r="M5" s="362"/>
    </row>
    <row r="6" spans="1:20" s="50" customFormat="1" ht="44.25" customHeight="1">
      <c r="A6" s="47"/>
      <c r="B6" s="48"/>
      <c r="C6" s="363" t="s">
        <v>169</v>
      </c>
      <c r="D6" s="363"/>
      <c r="E6" s="363"/>
      <c r="F6" s="363"/>
      <c r="G6" s="363"/>
      <c r="H6" s="49"/>
      <c r="I6" s="363" t="s">
        <v>169</v>
      </c>
      <c r="J6" s="363"/>
      <c r="K6" s="363"/>
      <c r="L6" s="363"/>
      <c r="M6" s="363"/>
    </row>
    <row r="7" spans="1:20" s="54" customFormat="1" ht="21.75">
      <c r="A7" s="51"/>
      <c r="B7" s="52" t="s">
        <v>4</v>
      </c>
      <c r="C7" s="155" t="s">
        <v>257</v>
      </c>
      <c r="D7" s="13"/>
      <c r="E7" s="155" t="s">
        <v>218</v>
      </c>
      <c r="F7" s="13"/>
      <c r="G7" s="155" t="s">
        <v>152</v>
      </c>
      <c r="H7" s="53"/>
      <c r="I7" s="155" t="s">
        <v>257</v>
      </c>
      <c r="J7" s="13"/>
      <c r="K7" s="155" t="s">
        <v>218</v>
      </c>
      <c r="M7" s="13">
        <v>2553</v>
      </c>
    </row>
    <row r="8" spans="1:20" s="50" customFormat="1" ht="21.75">
      <c r="C8" s="356" t="s">
        <v>151</v>
      </c>
      <c r="D8" s="364"/>
      <c r="E8" s="364"/>
      <c r="F8" s="364"/>
      <c r="G8" s="364"/>
      <c r="H8" s="364"/>
      <c r="I8" s="364"/>
      <c r="J8" s="364"/>
      <c r="K8" s="364"/>
      <c r="L8" s="364"/>
      <c r="M8" s="364"/>
    </row>
    <row r="9" spans="1:20" s="3" customFormat="1" ht="23.1" customHeight="1">
      <c r="A9" s="35" t="s">
        <v>59</v>
      </c>
      <c r="B9" s="16"/>
      <c r="C9" s="36"/>
      <c r="D9" s="36"/>
      <c r="E9" s="36"/>
      <c r="F9" s="36"/>
      <c r="G9" s="36"/>
      <c r="H9" s="36"/>
      <c r="I9" s="36"/>
      <c r="K9" s="36"/>
      <c r="Q9" s="146"/>
    </row>
    <row r="10" spans="1:20" s="3" customFormat="1" ht="23.1" customHeight="1">
      <c r="A10" s="18" t="s">
        <v>222</v>
      </c>
      <c r="B10" s="16" t="s">
        <v>268</v>
      </c>
      <c r="C10" s="36">
        <v>3586879678</v>
      </c>
      <c r="D10" s="36"/>
      <c r="E10" s="36">
        <v>3193250827</v>
      </c>
      <c r="F10" s="36"/>
      <c r="G10" s="36">
        <v>1284021836</v>
      </c>
      <c r="H10" s="36"/>
      <c r="I10" s="36">
        <v>3409210633</v>
      </c>
      <c r="J10" s="36"/>
      <c r="K10" s="36">
        <v>3020146655</v>
      </c>
      <c r="M10" s="3">
        <v>1248581042</v>
      </c>
      <c r="O10" s="146"/>
      <c r="Q10" s="276"/>
      <c r="R10" s="12"/>
      <c r="S10" s="12"/>
      <c r="T10" s="276"/>
    </row>
    <row r="11" spans="1:20" s="3" customFormat="1" ht="23.1" customHeight="1">
      <c r="A11" s="22" t="s">
        <v>60</v>
      </c>
      <c r="B11" s="16"/>
      <c r="C11" s="36">
        <f>1410024+19433501</f>
        <v>20843525</v>
      </c>
      <c r="D11" s="55"/>
      <c r="E11" s="36">
        <v>34372976</v>
      </c>
      <c r="F11" s="55"/>
      <c r="G11" s="36">
        <v>23371256</v>
      </c>
      <c r="H11" s="36"/>
      <c r="I11" s="36">
        <v>64519636</v>
      </c>
      <c r="J11" s="55"/>
      <c r="K11" s="36">
        <v>72372562</v>
      </c>
      <c r="M11" s="3">
        <v>22181744</v>
      </c>
      <c r="N11" s="36"/>
      <c r="O11" s="146"/>
      <c r="Q11" s="276"/>
      <c r="R11" s="12"/>
      <c r="S11" s="12"/>
      <c r="T11" s="12"/>
    </row>
    <row r="12" spans="1:20" s="3" customFormat="1" ht="23.1" customHeight="1">
      <c r="A12" s="24" t="s">
        <v>61</v>
      </c>
      <c r="B12" s="16"/>
      <c r="C12" s="56">
        <f>SUM(C10:C11)</f>
        <v>3607723203</v>
      </c>
      <c r="D12" s="57"/>
      <c r="E12" s="56">
        <f>SUM(E10:E11)</f>
        <v>3227623803</v>
      </c>
      <c r="F12" s="57"/>
      <c r="G12" s="56">
        <f>SUM(G10:G11)</f>
        <v>1307393092</v>
      </c>
      <c r="H12" s="59"/>
      <c r="I12" s="56">
        <f>SUM(I10:I11)</f>
        <v>3473730269</v>
      </c>
      <c r="J12" s="57"/>
      <c r="K12" s="56">
        <f>SUM(K10:K11)</f>
        <v>3092519217</v>
      </c>
      <c r="M12" s="25">
        <f>SUM(M10:M11)</f>
        <v>1270762786</v>
      </c>
      <c r="N12" s="36"/>
      <c r="O12" s="146"/>
      <c r="Q12" s="277"/>
      <c r="R12" s="12"/>
      <c r="S12" s="12"/>
      <c r="T12" s="12"/>
    </row>
    <row r="13" spans="1:20" s="50" customFormat="1" ht="21" customHeight="1">
      <c r="A13" s="158"/>
      <c r="B13" s="63"/>
      <c r="C13" s="64"/>
      <c r="D13" s="65"/>
      <c r="E13" s="64"/>
      <c r="F13" s="64"/>
      <c r="G13" s="64"/>
      <c r="H13" s="65"/>
      <c r="I13" s="64"/>
      <c r="J13" s="65"/>
      <c r="K13" s="64"/>
    </row>
    <row r="14" spans="1:20" s="3" customFormat="1" ht="23.1" customHeight="1">
      <c r="A14" s="58" t="s">
        <v>200</v>
      </c>
      <c r="B14" s="16"/>
      <c r="C14" s="134"/>
      <c r="D14" s="36"/>
      <c r="E14" s="134"/>
      <c r="F14" s="36"/>
      <c r="G14" s="36"/>
      <c r="H14" s="36"/>
      <c r="I14" s="36"/>
      <c r="K14" s="36"/>
    </row>
    <row r="15" spans="1:20" s="3" customFormat="1" ht="23.1" customHeight="1">
      <c r="A15" s="22" t="s">
        <v>223</v>
      </c>
      <c r="B15" s="16" t="s">
        <v>281</v>
      </c>
      <c r="C15" s="36">
        <v>3056948534</v>
      </c>
      <c r="D15" s="36"/>
      <c r="E15" s="36">
        <v>2726986092</v>
      </c>
      <c r="F15" s="36"/>
      <c r="G15" s="36">
        <v>1117217953</v>
      </c>
      <c r="H15" s="36"/>
      <c r="I15" s="36">
        <v>2988019608</v>
      </c>
      <c r="J15" s="36"/>
      <c r="K15" s="36">
        <v>2639356729</v>
      </c>
      <c r="M15" s="3">
        <f>1106568016+4499036</f>
        <v>1111067052</v>
      </c>
      <c r="N15" s="36"/>
      <c r="P15" s="36"/>
      <c r="Q15" s="276"/>
      <c r="S15" s="12"/>
    </row>
    <row r="16" spans="1:20" s="3" customFormat="1" ht="23.1" customHeight="1">
      <c r="A16" s="18" t="s">
        <v>240</v>
      </c>
      <c r="B16" s="16" t="s">
        <v>282</v>
      </c>
      <c r="C16" s="36">
        <v>330422765</v>
      </c>
      <c r="D16" s="36"/>
      <c r="E16" s="36">
        <v>290053201</v>
      </c>
      <c r="G16" s="3">
        <v>98537875</v>
      </c>
      <c r="H16" s="36"/>
      <c r="I16" s="36">
        <v>312756559</v>
      </c>
      <c r="K16" s="36">
        <v>268884404</v>
      </c>
      <c r="M16" s="3">
        <v>93899158</v>
      </c>
      <c r="N16" s="36"/>
      <c r="P16" s="36"/>
      <c r="Q16" s="276"/>
      <c r="S16" s="12"/>
      <c r="T16" s="146"/>
    </row>
    <row r="17" spans="1:20" s="3" customFormat="1" ht="23.1" customHeight="1">
      <c r="A17" s="22" t="s">
        <v>62</v>
      </c>
      <c r="B17" s="16" t="s">
        <v>282</v>
      </c>
      <c r="C17" s="36">
        <v>122270488</v>
      </c>
      <c r="D17" s="55"/>
      <c r="E17" s="36">
        <v>111508519</v>
      </c>
      <c r="F17" s="36"/>
      <c r="G17" s="36">
        <v>53586069</v>
      </c>
      <c r="H17" s="55"/>
      <c r="I17" s="36">
        <v>86109994</v>
      </c>
      <c r="K17" s="36">
        <v>82110792</v>
      </c>
      <c r="M17" s="3">
        <f>39125275+3228000</f>
        <v>42353275</v>
      </c>
      <c r="O17" s="146"/>
      <c r="P17" s="36"/>
      <c r="Q17" s="276"/>
      <c r="R17" s="234"/>
      <c r="S17" s="12"/>
      <c r="T17" s="146"/>
    </row>
    <row r="18" spans="1:20" s="3" customFormat="1" ht="23.1" customHeight="1">
      <c r="A18" s="22" t="s">
        <v>63</v>
      </c>
      <c r="B18" s="16"/>
      <c r="C18" s="36">
        <v>2098943</v>
      </c>
      <c r="D18" s="55"/>
      <c r="E18" s="36">
        <v>1973795</v>
      </c>
      <c r="G18" s="36">
        <v>10151866</v>
      </c>
      <c r="H18" s="55"/>
      <c r="I18" s="246">
        <v>1534171</v>
      </c>
      <c r="K18" s="246">
        <v>1932401</v>
      </c>
      <c r="M18" s="3">
        <v>9782577</v>
      </c>
      <c r="O18" s="146"/>
      <c r="P18" s="36"/>
      <c r="Q18" s="276"/>
      <c r="S18" s="12"/>
    </row>
    <row r="19" spans="1:20" s="3" customFormat="1" ht="23.1" customHeight="1">
      <c r="A19" s="24" t="s">
        <v>64</v>
      </c>
      <c r="B19" s="253"/>
      <c r="C19" s="56">
        <f>SUM(C15:C18)</f>
        <v>3511740730</v>
      </c>
      <c r="D19" s="57"/>
      <c r="E19" s="56">
        <f>SUM(E15:E18)</f>
        <v>3130521607</v>
      </c>
      <c r="F19" s="8"/>
      <c r="G19" s="25">
        <f>SUM(G15:G18)</f>
        <v>1279493763</v>
      </c>
      <c r="H19" s="57"/>
      <c r="I19" s="247">
        <f>SUM(I15:I18)</f>
        <v>3388420332</v>
      </c>
      <c r="K19" s="247">
        <f>SUM(K15:K18)</f>
        <v>2992284326</v>
      </c>
      <c r="M19" s="25">
        <f>SUM(M15:M18)</f>
        <v>1257102062</v>
      </c>
      <c r="O19" s="146"/>
      <c r="Q19" s="276"/>
      <c r="S19" s="12"/>
    </row>
    <row r="20" spans="1:20" s="50" customFormat="1" ht="19.5" customHeight="1">
      <c r="A20" s="158"/>
      <c r="B20" s="63"/>
      <c r="C20" s="64"/>
      <c r="D20" s="65"/>
      <c r="E20" s="64"/>
      <c r="F20" s="64"/>
      <c r="G20" s="64"/>
      <c r="H20" s="65"/>
      <c r="I20" s="64"/>
      <c r="J20" s="65"/>
      <c r="K20" s="64"/>
      <c r="Q20" s="276"/>
      <c r="S20" s="12"/>
    </row>
    <row r="21" spans="1:20" s="60" customFormat="1" ht="23.1" customHeight="1">
      <c r="A21" s="24" t="s">
        <v>199</v>
      </c>
      <c r="B21" s="37"/>
      <c r="C21" s="57">
        <f>C12-C19</f>
        <v>95982473</v>
      </c>
      <c r="D21" s="57"/>
      <c r="E21" s="57">
        <f>E12-E19</f>
        <v>97102196</v>
      </c>
      <c r="F21" s="57"/>
      <c r="G21" s="57">
        <f>G12-G19</f>
        <v>27899329</v>
      </c>
      <c r="H21" s="57"/>
      <c r="I21" s="57">
        <f>I12-I19</f>
        <v>85309937</v>
      </c>
      <c r="K21" s="57">
        <f>K12-K19</f>
        <v>100234891</v>
      </c>
      <c r="L21" s="3"/>
      <c r="M21" s="57">
        <f>M12-M19</f>
        <v>13660724</v>
      </c>
      <c r="Q21" s="276"/>
      <c r="S21" s="12"/>
    </row>
    <row r="22" spans="1:20" s="3" customFormat="1" ht="23.1" customHeight="1">
      <c r="A22" s="130" t="s">
        <v>93</v>
      </c>
      <c r="B22" s="16" t="s">
        <v>276</v>
      </c>
      <c r="C22" s="36">
        <f>-15200464-3234232</f>
        <v>-18434696</v>
      </c>
      <c r="D22" s="36"/>
      <c r="E22" s="36">
        <v>-14680560</v>
      </c>
      <c r="F22" s="36"/>
      <c r="G22" s="36">
        <v>-8949695</v>
      </c>
      <c r="H22" s="36"/>
      <c r="I22" s="36">
        <f>-4625634-3234232</f>
        <v>-7859866</v>
      </c>
      <c r="J22" s="36"/>
      <c r="K22" s="36">
        <v>-5851777</v>
      </c>
      <c r="M22" s="36">
        <v>-4730985</v>
      </c>
      <c r="P22" s="60"/>
      <c r="Q22" s="276"/>
      <c r="S22" s="12"/>
    </row>
    <row r="23" spans="1:20" s="3" customFormat="1" ht="23.1" customHeight="1" thickBot="1">
      <c r="A23" s="24" t="s">
        <v>201</v>
      </c>
      <c r="B23" s="16"/>
      <c r="C23" s="62">
        <f>SUM(C21:C22)</f>
        <v>77547777</v>
      </c>
      <c r="D23" s="59"/>
      <c r="E23" s="62">
        <f>SUM(E21:E22)</f>
        <v>82421636</v>
      </c>
      <c r="F23" s="59"/>
      <c r="G23" s="61">
        <f>SUM(G21:G22)</f>
        <v>18949634</v>
      </c>
      <c r="H23" s="59"/>
      <c r="I23" s="62">
        <f>SUM(I21:I22)</f>
        <v>77450071</v>
      </c>
      <c r="J23" s="12"/>
      <c r="K23" s="62">
        <f>SUM(K21:K22)</f>
        <v>94383114</v>
      </c>
      <c r="M23" s="61">
        <f>SUM(M21:M22)</f>
        <v>8929739</v>
      </c>
      <c r="P23" s="60"/>
      <c r="Q23" s="276"/>
      <c r="S23" s="12"/>
    </row>
    <row r="24" spans="1:20" s="50" customFormat="1" ht="12.75" customHeight="1" thickTop="1">
      <c r="A24" s="158"/>
      <c r="B24" s="63"/>
      <c r="C24" s="64"/>
      <c r="D24" s="65"/>
      <c r="E24" s="64"/>
      <c r="F24" s="64"/>
      <c r="G24" s="64"/>
      <c r="H24" s="65"/>
      <c r="I24" s="64"/>
      <c r="J24" s="65"/>
      <c r="K24" s="64"/>
      <c r="N24" s="219"/>
      <c r="Q24" s="276"/>
      <c r="S24" s="12"/>
    </row>
    <row r="25" spans="1:20" s="50" customFormat="1" ht="21.75">
      <c r="A25" s="24" t="s">
        <v>187</v>
      </c>
      <c r="B25" s="63"/>
      <c r="C25" s="64"/>
      <c r="D25" s="65"/>
      <c r="E25" s="64"/>
      <c r="F25" s="64"/>
      <c r="G25" s="64"/>
      <c r="H25" s="65"/>
      <c r="I25" s="64"/>
      <c r="J25" s="65"/>
      <c r="K25" s="64"/>
      <c r="Q25" s="276"/>
      <c r="S25" s="12"/>
    </row>
    <row r="26" spans="1:20" s="50" customFormat="1" ht="21.75">
      <c r="A26" s="15" t="s">
        <v>224</v>
      </c>
      <c r="B26" s="15"/>
      <c r="C26" s="64"/>
      <c r="D26" s="65"/>
      <c r="E26" s="64"/>
      <c r="F26" s="64"/>
      <c r="G26" s="64"/>
      <c r="H26" s="65"/>
      <c r="I26" s="64"/>
      <c r="J26" s="65"/>
      <c r="K26" s="64"/>
      <c r="Q26" s="276"/>
      <c r="S26" s="12"/>
    </row>
    <row r="27" spans="1:20" s="50" customFormat="1" ht="21.75">
      <c r="A27" s="15" t="s">
        <v>211</v>
      </c>
      <c r="B27" s="15"/>
      <c r="C27" s="64"/>
      <c r="D27" s="65"/>
      <c r="E27" s="64"/>
      <c r="F27" s="64"/>
      <c r="G27" s="64"/>
      <c r="H27" s="65"/>
      <c r="I27" s="64"/>
      <c r="J27" s="65"/>
      <c r="K27" s="64"/>
      <c r="Q27" s="276"/>
      <c r="S27" s="12"/>
    </row>
    <row r="28" spans="1:20" s="50" customFormat="1" ht="21.75">
      <c r="A28" s="130" t="s">
        <v>273</v>
      </c>
      <c r="B28" s="63"/>
      <c r="C28" s="64"/>
      <c r="D28" s="65"/>
      <c r="E28" s="64"/>
      <c r="F28" s="64"/>
      <c r="G28" s="64"/>
      <c r="H28" s="65"/>
      <c r="I28" s="64"/>
      <c r="J28" s="65"/>
      <c r="K28" s="64"/>
      <c r="Q28" s="276"/>
      <c r="S28" s="12"/>
    </row>
    <row r="29" spans="1:20" s="50" customFormat="1" ht="21.75">
      <c r="A29" s="130" t="s">
        <v>272</v>
      </c>
      <c r="B29" s="16" t="s">
        <v>280</v>
      </c>
      <c r="C29" s="279">
        <v>-1476541</v>
      </c>
      <c r="D29" s="240"/>
      <c r="E29" s="279">
        <v>950761</v>
      </c>
      <c r="F29" s="240"/>
      <c r="G29" s="240"/>
      <c r="H29" s="240"/>
      <c r="I29" s="279">
        <v>-1188092</v>
      </c>
      <c r="J29" s="248"/>
      <c r="K29" s="279">
        <v>955074</v>
      </c>
      <c r="O29" s="219"/>
      <c r="Q29" s="276"/>
      <c r="S29" s="12"/>
    </row>
    <row r="30" spans="1:20" s="50" customFormat="1" ht="21.75">
      <c r="A30" s="130" t="s">
        <v>225</v>
      </c>
      <c r="B30" s="16"/>
      <c r="C30" s="255"/>
      <c r="D30" s="65"/>
      <c r="E30" s="255"/>
      <c r="F30" s="64"/>
      <c r="G30" s="64"/>
      <c r="H30" s="65"/>
      <c r="I30" s="255"/>
      <c r="J30" s="248"/>
      <c r="K30" s="255"/>
      <c r="O30" s="219"/>
      <c r="Q30" s="276"/>
      <c r="S30" s="12"/>
    </row>
    <row r="31" spans="1:20" s="50" customFormat="1" ht="21.75">
      <c r="A31" s="130" t="s">
        <v>211</v>
      </c>
      <c r="B31" s="16" t="s">
        <v>276</v>
      </c>
      <c r="C31" s="256">
        <v>295308</v>
      </c>
      <c r="D31" s="240"/>
      <c r="E31" s="256">
        <v>-190152</v>
      </c>
      <c r="F31" s="240"/>
      <c r="G31" s="240"/>
      <c r="H31" s="240"/>
      <c r="I31" s="256">
        <v>237618</v>
      </c>
      <c r="J31" s="65"/>
      <c r="K31" s="256">
        <v>-191015</v>
      </c>
      <c r="O31" s="219"/>
      <c r="Q31" s="276"/>
      <c r="S31" s="12"/>
    </row>
    <row r="32" spans="1:20" s="50" customFormat="1" ht="21.75">
      <c r="A32" s="24" t="s">
        <v>274</v>
      </c>
      <c r="B32" s="16"/>
      <c r="C32" s="255"/>
      <c r="D32" s="65"/>
      <c r="E32" s="255"/>
      <c r="F32" s="64"/>
      <c r="G32" s="64"/>
      <c r="H32" s="65"/>
      <c r="I32" s="255"/>
      <c r="J32" s="65"/>
      <c r="K32" s="255"/>
      <c r="O32" s="219"/>
      <c r="Q32" s="276"/>
      <c r="S32" s="12"/>
    </row>
    <row r="33" spans="1:19" s="50" customFormat="1" thickBot="1">
      <c r="A33" s="24" t="s">
        <v>212</v>
      </c>
      <c r="B33" s="63"/>
      <c r="C33" s="278">
        <f>SUM(C29:C31)</f>
        <v>-1181233</v>
      </c>
      <c r="D33" s="59"/>
      <c r="E33" s="278">
        <f>SUM(E29:E31)</f>
        <v>760609</v>
      </c>
      <c r="F33" s="59"/>
      <c r="G33" s="62"/>
      <c r="H33" s="59"/>
      <c r="I33" s="278">
        <f>SUM(I29:I31)</f>
        <v>-950474</v>
      </c>
      <c r="J33" s="60"/>
      <c r="K33" s="278">
        <f>SUM(K29:K31)</f>
        <v>764059</v>
      </c>
      <c r="Q33" s="276"/>
      <c r="S33" s="12"/>
    </row>
    <row r="34" spans="1:19" s="50" customFormat="1" ht="23.25" thickTop="1" thickBot="1">
      <c r="A34" s="24" t="s">
        <v>275</v>
      </c>
      <c r="B34" s="63"/>
      <c r="C34" s="62">
        <f>C23+C33</f>
        <v>76366544</v>
      </c>
      <c r="D34" s="59"/>
      <c r="E34" s="62">
        <f>E23+E33</f>
        <v>83182245</v>
      </c>
      <c r="F34" s="59"/>
      <c r="G34" s="61"/>
      <c r="H34" s="59"/>
      <c r="I34" s="62">
        <f>I23+I33</f>
        <v>76499597</v>
      </c>
      <c r="J34" s="12"/>
      <c r="K34" s="62">
        <f>K23+K33</f>
        <v>95147173</v>
      </c>
      <c r="Q34" s="276"/>
      <c r="S34" s="12"/>
    </row>
    <row r="35" spans="1:19" s="50" customFormat="1" thickTop="1">
      <c r="A35" s="158"/>
      <c r="B35" s="63"/>
      <c r="C35" s="64"/>
      <c r="D35" s="65"/>
      <c r="E35" s="64"/>
      <c r="F35" s="64"/>
      <c r="G35" s="64"/>
      <c r="H35" s="65"/>
      <c r="I35" s="64"/>
      <c r="J35" s="65"/>
      <c r="K35" s="64"/>
      <c r="Q35" s="276"/>
      <c r="S35" s="12"/>
    </row>
    <row r="36" spans="1:19" ht="24" customHeight="1">
      <c r="A36" s="1" t="s">
        <v>261</v>
      </c>
      <c r="C36" s="188"/>
      <c r="D36" s="188"/>
      <c r="E36" s="188"/>
      <c r="F36" s="188"/>
      <c r="G36" s="188"/>
      <c r="H36" s="188"/>
      <c r="I36" s="188"/>
      <c r="K36" s="188"/>
      <c r="M36" s="188"/>
      <c r="Q36" s="276"/>
      <c r="S36" s="12"/>
    </row>
    <row r="37" spans="1:19" ht="24" customHeight="1">
      <c r="A37" s="1" t="s">
        <v>292</v>
      </c>
      <c r="C37" s="188"/>
      <c r="D37" s="188"/>
      <c r="E37" s="188"/>
      <c r="F37" s="188"/>
      <c r="G37" s="188"/>
      <c r="H37" s="188"/>
      <c r="I37" s="188"/>
      <c r="K37" s="188"/>
      <c r="M37" s="188"/>
      <c r="Q37" s="276"/>
      <c r="S37" s="12"/>
    </row>
    <row r="38" spans="1:19" s="192" customFormat="1" ht="24" customHeight="1">
      <c r="A38" s="46" t="s">
        <v>57</v>
      </c>
      <c r="B38" s="189"/>
      <c r="C38" s="190"/>
      <c r="D38" s="191"/>
      <c r="E38" s="190"/>
      <c r="F38" s="190"/>
      <c r="G38" s="190"/>
      <c r="H38" s="191"/>
      <c r="I38" s="190"/>
      <c r="J38" s="191"/>
      <c r="K38" s="190"/>
      <c r="Q38" s="276"/>
      <c r="S38" s="12"/>
    </row>
    <row r="39" spans="1:19" s="50" customFormat="1" ht="15" customHeight="1">
      <c r="A39" s="158"/>
      <c r="B39" s="63"/>
      <c r="C39" s="64"/>
      <c r="D39" s="65"/>
      <c r="E39" s="64"/>
      <c r="F39" s="64"/>
      <c r="G39" s="64"/>
      <c r="H39" s="65"/>
      <c r="I39" s="64"/>
      <c r="J39" s="65"/>
      <c r="K39" s="64"/>
      <c r="Q39" s="276"/>
      <c r="S39" s="12"/>
    </row>
    <row r="40" spans="1:19" s="50" customFormat="1" ht="21.75">
      <c r="A40" s="47"/>
      <c r="B40" s="48"/>
      <c r="C40" s="362" t="s">
        <v>1</v>
      </c>
      <c r="D40" s="362"/>
      <c r="E40" s="362"/>
      <c r="F40" s="362"/>
      <c r="G40" s="362"/>
      <c r="H40" s="49"/>
      <c r="I40" s="362" t="s">
        <v>2</v>
      </c>
      <c r="J40" s="362"/>
      <c r="K40" s="362"/>
      <c r="L40" s="362"/>
      <c r="M40" s="362"/>
      <c r="Q40" s="276"/>
      <c r="S40" s="12"/>
    </row>
    <row r="41" spans="1:19" s="50" customFormat="1" ht="44.25" customHeight="1">
      <c r="A41" s="47"/>
      <c r="B41" s="48"/>
      <c r="C41" s="363" t="s">
        <v>169</v>
      </c>
      <c r="D41" s="363"/>
      <c r="E41" s="363"/>
      <c r="F41" s="363"/>
      <c r="G41" s="363"/>
      <c r="H41" s="49"/>
      <c r="I41" s="363" t="s">
        <v>169</v>
      </c>
      <c r="J41" s="363"/>
      <c r="K41" s="363"/>
      <c r="L41" s="363"/>
      <c r="M41" s="363"/>
      <c r="Q41" s="276"/>
      <c r="S41" s="12"/>
    </row>
    <row r="42" spans="1:19" s="54" customFormat="1" ht="21.75">
      <c r="A42" s="51"/>
      <c r="B42" s="52" t="s">
        <v>4</v>
      </c>
      <c r="C42" s="155" t="s">
        <v>257</v>
      </c>
      <c r="D42" s="13"/>
      <c r="E42" s="155" t="s">
        <v>218</v>
      </c>
      <c r="F42" s="13"/>
      <c r="G42" s="155" t="s">
        <v>152</v>
      </c>
      <c r="H42" s="53"/>
      <c r="I42" s="155" t="s">
        <v>257</v>
      </c>
      <c r="J42" s="13"/>
      <c r="K42" s="155" t="s">
        <v>218</v>
      </c>
      <c r="M42" s="13">
        <v>2553</v>
      </c>
      <c r="Q42" s="276"/>
      <c r="S42" s="12"/>
    </row>
    <row r="43" spans="1:19" s="50" customFormat="1" ht="21.75">
      <c r="C43" s="356" t="s">
        <v>151</v>
      </c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Q43" s="276"/>
      <c r="S43" s="12"/>
    </row>
    <row r="44" spans="1:19" s="3" customFormat="1" ht="23.1" customHeight="1">
      <c r="A44" s="24" t="s">
        <v>210</v>
      </c>
      <c r="B44" s="16"/>
      <c r="C44" s="59"/>
      <c r="D44" s="59"/>
      <c r="E44" s="59"/>
      <c r="F44" s="36"/>
      <c r="G44" s="36"/>
      <c r="H44" s="59"/>
      <c r="I44" s="59"/>
      <c r="K44" s="59"/>
      <c r="Q44" s="276"/>
      <c r="S44" s="12"/>
    </row>
    <row r="45" spans="1:19" s="3" customFormat="1" ht="23.1" customHeight="1">
      <c r="A45" s="130" t="s">
        <v>234</v>
      </c>
      <c r="B45" s="16"/>
      <c r="C45" s="36">
        <f>C23</f>
        <v>77547777</v>
      </c>
      <c r="D45" s="55"/>
      <c r="E45" s="36">
        <f>E23</f>
        <v>82421636</v>
      </c>
      <c r="F45" s="139"/>
      <c r="G45" s="138"/>
      <c r="H45" s="138"/>
      <c r="I45" s="36">
        <f>I23</f>
        <v>77450071</v>
      </c>
      <c r="J45" s="55"/>
      <c r="K45" s="36">
        <f>K23</f>
        <v>94383114</v>
      </c>
      <c r="L45" s="19"/>
      <c r="M45" s="139">
        <v>8929739</v>
      </c>
      <c r="P45" s="55"/>
      <c r="Q45" s="276"/>
      <c r="S45" s="12"/>
    </row>
    <row r="46" spans="1:19" s="3" customFormat="1" ht="23.1" customHeight="1">
      <c r="A46" s="130" t="s">
        <v>235</v>
      </c>
      <c r="B46" s="16"/>
      <c r="C46" s="250" t="s">
        <v>209</v>
      </c>
      <c r="D46" s="55"/>
      <c r="E46" s="250" t="s">
        <v>209</v>
      </c>
      <c r="F46" s="139"/>
      <c r="G46" s="138"/>
      <c r="H46" s="138"/>
      <c r="I46" s="250" t="s">
        <v>209</v>
      </c>
      <c r="K46" s="250" t="s">
        <v>209</v>
      </c>
      <c r="L46" s="19"/>
      <c r="M46" s="137">
        <v>0</v>
      </c>
      <c r="N46" s="252"/>
      <c r="P46" s="55"/>
      <c r="Q46" s="276"/>
      <c r="S46" s="12"/>
    </row>
    <row r="47" spans="1:19" s="3" customFormat="1" ht="23.1" customHeight="1" thickBot="1">
      <c r="A47" s="24" t="s">
        <v>201</v>
      </c>
      <c r="B47" s="16"/>
      <c r="C47" s="62">
        <f>C23</f>
        <v>77547777</v>
      </c>
      <c r="D47" s="59"/>
      <c r="E47" s="62">
        <f>E23</f>
        <v>82421636</v>
      </c>
      <c r="F47" s="59"/>
      <c r="G47" s="62">
        <f>SUM(G45:G46)</f>
        <v>0</v>
      </c>
      <c r="H47" s="59"/>
      <c r="I47" s="62">
        <f>SUM(I45:I46)</f>
        <v>77450071</v>
      </c>
      <c r="K47" s="62">
        <f>SUM(K45:K46)</f>
        <v>94383114</v>
      </c>
      <c r="M47" s="62">
        <f>SUM(M45:M46)</f>
        <v>8929739</v>
      </c>
      <c r="N47" s="252"/>
      <c r="Q47" s="276"/>
      <c r="S47" s="12"/>
    </row>
    <row r="48" spans="1:19" s="3" customFormat="1" ht="23.1" customHeight="1" thickTop="1">
      <c r="A48" s="24"/>
      <c r="B48" s="16"/>
      <c r="C48" s="59"/>
      <c r="D48" s="59"/>
      <c r="E48" s="59"/>
      <c r="F48" s="59"/>
      <c r="G48" s="59"/>
      <c r="H48" s="59"/>
      <c r="I48" s="59"/>
      <c r="K48" s="59"/>
      <c r="M48" s="59"/>
      <c r="Q48" s="276"/>
      <c r="S48" s="12"/>
    </row>
    <row r="49" spans="1:19" s="3" customFormat="1" ht="23.1" customHeight="1">
      <c r="A49" s="24" t="s">
        <v>189</v>
      </c>
      <c r="B49" s="16"/>
      <c r="C49" s="59"/>
      <c r="D49" s="59"/>
      <c r="E49" s="59"/>
      <c r="F49" s="59"/>
      <c r="G49" s="59"/>
      <c r="H49" s="59"/>
      <c r="I49" s="59"/>
      <c r="K49" s="59"/>
      <c r="M49" s="59"/>
      <c r="Q49" s="276"/>
      <c r="S49" s="12"/>
    </row>
    <row r="50" spans="1:19" s="3" customFormat="1" ht="23.1" customHeight="1">
      <c r="A50" s="130" t="s">
        <v>236</v>
      </c>
      <c r="B50" s="16"/>
      <c r="C50" s="36">
        <f>C34</f>
        <v>76366544</v>
      </c>
      <c r="D50" s="55"/>
      <c r="E50" s="36">
        <f>E34</f>
        <v>83182245</v>
      </c>
      <c r="F50" s="55"/>
      <c r="G50" s="55"/>
      <c r="H50" s="55"/>
      <c r="I50" s="55">
        <f>I34</f>
        <v>76499597</v>
      </c>
      <c r="K50" s="55">
        <f>K34</f>
        <v>95147173</v>
      </c>
      <c r="M50" s="59"/>
      <c r="Q50" s="276"/>
      <c r="S50" s="12"/>
    </row>
    <row r="51" spans="1:19" s="3" customFormat="1" ht="23.1" customHeight="1">
      <c r="A51" s="130" t="s">
        <v>237</v>
      </c>
      <c r="B51" s="16"/>
      <c r="C51" s="250" t="s">
        <v>209</v>
      </c>
      <c r="D51" s="55"/>
      <c r="E51" s="250" t="s">
        <v>209</v>
      </c>
      <c r="F51" s="55"/>
      <c r="G51" s="55"/>
      <c r="H51" s="55"/>
      <c r="I51" s="250" t="s">
        <v>209</v>
      </c>
      <c r="K51" s="250" t="s">
        <v>209</v>
      </c>
      <c r="M51" s="59"/>
      <c r="Q51" s="276"/>
      <c r="S51" s="12"/>
    </row>
    <row r="52" spans="1:19" s="3" customFormat="1" ht="23.1" customHeight="1" thickBot="1">
      <c r="A52" s="24" t="s">
        <v>188</v>
      </c>
      <c r="B52" s="16"/>
      <c r="C52" s="62">
        <f>SUM(C50:C51)</f>
        <v>76366544</v>
      </c>
      <c r="D52" s="59"/>
      <c r="E52" s="62">
        <f>SUM(E50:E51)</f>
        <v>83182245</v>
      </c>
      <c r="F52" s="59"/>
      <c r="G52" s="62">
        <f>SUM(G50:G51)</f>
        <v>0</v>
      </c>
      <c r="H52" s="59"/>
      <c r="I52" s="62">
        <f>I34</f>
        <v>76499597</v>
      </c>
      <c r="K52" s="62">
        <f>K34</f>
        <v>95147173</v>
      </c>
      <c r="M52" s="59"/>
      <c r="Q52" s="276"/>
      <c r="S52" s="12"/>
    </row>
    <row r="53" spans="1:19" s="3" customFormat="1" ht="23.1" customHeight="1" thickTop="1">
      <c r="A53" s="24"/>
      <c r="B53" s="16"/>
      <c r="C53" s="59"/>
      <c r="D53" s="59"/>
      <c r="E53" s="59"/>
      <c r="F53" s="59"/>
      <c r="G53" s="59"/>
      <c r="H53" s="59"/>
      <c r="I53" s="59"/>
      <c r="K53" s="59"/>
      <c r="M53" s="59"/>
      <c r="Q53" s="276"/>
      <c r="S53" s="12"/>
    </row>
    <row r="54" spans="1:19" s="3" customFormat="1" ht="23.1" customHeight="1" thickBot="1">
      <c r="A54" s="24" t="s">
        <v>256</v>
      </c>
      <c r="B54" s="16" t="s">
        <v>164</v>
      </c>
      <c r="C54" s="156">
        <v>0.17</v>
      </c>
      <c r="D54" s="157"/>
      <c r="E54" s="156">
        <v>0.2</v>
      </c>
      <c r="F54" s="141"/>
      <c r="G54" s="140" t="e">
        <f>#REF!/600000</f>
        <v>#REF!</v>
      </c>
      <c r="H54" s="144"/>
      <c r="I54" s="156">
        <v>0.17</v>
      </c>
      <c r="J54" s="141"/>
      <c r="K54" s="156">
        <v>0.23</v>
      </c>
      <c r="L54" s="19"/>
      <c r="M54" s="140" t="e">
        <f>#REF!/600000</f>
        <v>#REF!</v>
      </c>
      <c r="Q54" s="276"/>
      <c r="S54" s="12"/>
    </row>
    <row r="55" spans="1:19" s="3" customFormat="1" ht="23.1" customHeight="1" thickTop="1">
      <c r="A55" s="18"/>
      <c r="B55" s="16"/>
      <c r="C55" s="31"/>
      <c r="D55" s="36"/>
      <c r="E55" s="31"/>
      <c r="F55" s="36"/>
      <c r="G55" s="36"/>
      <c r="H55" s="36"/>
      <c r="I55" s="134"/>
      <c r="K55" s="134"/>
      <c r="Q55" s="276"/>
      <c r="S55" s="12"/>
    </row>
    <row r="60" spans="1:19" ht="22.5" customHeight="1">
      <c r="I60" s="280"/>
      <c r="K60" s="280"/>
    </row>
  </sheetData>
  <mergeCells count="10">
    <mergeCell ref="C5:G5"/>
    <mergeCell ref="I5:M5"/>
    <mergeCell ref="C8:M8"/>
    <mergeCell ref="C6:G6"/>
    <mergeCell ref="I6:M6"/>
    <mergeCell ref="C40:G40"/>
    <mergeCell ref="I40:M40"/>
    <mergeCell ref="C41:G41"/>
    <mergeCell ref="I41:M41"/>
    <mergeCell ref="C43:M43"/>
  </mergeCells>
  <pageMargins left="0.8" right="0.8" top="0.48" bottom="0.5" header="0.5" footer="0.5"/>
  <pageSetup paperSize="9" scale="85" firstPageNumber="8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view="pageBreakPreview" zoomScale="70" zoomScaleNormal="70" zoomScaleSheetLayoutView="70" workbookViewId="0">
      <selection activeCell="O27" sqref="O27"/>
    </sheetView>
  </sheetViews>
  <sheetFormatPr defaultColWidth="9.140625" defaultRowHeight="22.5" customHeight="1"/>
  <cols>
    <col min="1" max="1" width="52.42578125" style="153" customWidth="1"/>
    <col min="2" max="2" width="9.85546875" style="153" customWidth="1"/>
    <col min="3" max="3" width="13.42578125" style="152" customWidth="1"/>
    <col min="4" max="4" width="1.7109375" style="151" customWidth="1"/>
    <col min="5" max="5" width="14.7109375" style="152" customWidth="1"/>
    <col min="6" max="6" width="1.7109375" style="151" customWidth="1"/>
    <col min="7" max="7" width="17.140625" style="152" customWidth="1"/>
    <col min="8" max="8" width="1.7109375" style="151" customWidth="1"/>
    <col min="9" max="9" width="16" style="152" customWidth="1"/>
    <col min="10" max="10" width="1.7109375" style="151" customWidth="1"/>
    <col min="11" max="11" width="11.28515625" style="152" customWidth="1"/>
    <col min="12" max="12" width="1.7109375" style="151" customWidth="1"/>
    <col min="13" max="13" width="13.42578125" style="152" customWidth="1"/>
    <col min="14" max="14" width="1.7109375" style="151" customWidth="1"/>
    <col min="15" max="15" width="14.42578125" style="152" customWidth="1"/>
    <col min="16" max="16" width="16.5703125" style="19" bestFit="1" customWidth="1"/>
    <col min="17" max="16384" width="9.140625" style="19"/>
  </cols>
  <sheetData>
    <row r="1" spans="1:15" ht="22.5" customHeight="1">
      <c r="A1" s="28" t="s">
        <v>261</v>
      </c>
      <c r="B1" s="28"/>
      <c r="C1" s="185"/>
      <c r="D1" s="186"/>
      <c r="E1" s="185"/>
      <c r="F1" s="184"/>
      <c r="G1" s="187"/>
      <c r="H1" s="184"/>
      <c r="I1" s="217"/>
      <c r="J1" s="184"/>
      <c r="K1" s="187"/>
      <c r="L1" s="184"/>
      <c r="M1" s="187"/>
      <c r="N1" s="184"/>
      <c r="O1" s="187"/>
    </row>
    <row r="2" spans="1:15" ht="22.5" customHeight="1">
      <c r="A2" s="28" t="s">
        <v>292</v>
      </c>
      <c r="B2" s="28"/>
      <c r="C2" s="185"/>
      <c r="D2" s="186"/>
      <c r="E2" s="185"/>
      <c r="F2" s="184"/>
      <c r="G2" s="187"/>
      <c r="H2" s="184"/>
      <c r="I2" s="217"/>
      <c r="J2" s="184"/>
      <c r="K2" s="187"/>
      <c r="L2" s="184"/>
      <c r="M2" s="187"/>
      <c r="N2" s="184"/>
      <c r="O2" s="187"/>
    </row>
    <row r="3" spans="1:15" ht="22.5" customHeight="1">
      <c r="A3" s="182" t="s">
        <v>134</v>
      </c>
      <c r="B3" s="182"/>
      <c r="C3" s="187"/>
      <c r="D3" s="184"/>
      <c r="E3" s="187"/>
      <c r="F3" s="184"/>
      <c r="G3" s="187"/>
      <c r="H3" s="184"/>
      <c r="I3" s="217"/>
      <c r="J3" s="184"/>
      <c r="K3" s="187"/>
      <c r="L3" s="184"/>
      <c r="M3" s="187"/>
      <c r="N3" s="184"/>
      <c r="O3" s="187"/>
    </row>
    <row r="4" spans="1:15" ht="22.5" customHeight="1">
      <c r="A4" s="182"/>
      <c r="B4" s="182"/>
      <c r="C4" s="187"/>
      <c r="D4" s="184"/>
      <c r="E4" s="187"/>
      <c r="F4" s="184"/>
      <c r="G4" s="187"/>
      <c r="H4" s="184"/>
      <c r="I4" s="217"/>
      <c r="J4" s="184"/>
      <c r="K4" s="187"/>
      <c r="L4" s="184"/>
      <c r="M4" s="187"/>
      <c r="N4" s="184"/>
      <c r="O4" s="187"/>
    </row>
    <row r="5" spans="1:15" ht="22.5" customHeight="1">
      <c r="A5" s="182"/>
      <c r="B5" s="182"/>
      <c r="C5" s="366" t="s">
        <v>1</v>
      </c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</row>
    <row r="6" spans="1:15" ht="22.5" customHeight="1">
      <c r="A6" s="199"/>
      <c r="B6" s="199"/>
      <c r="C6" s="19"/>
      <c r="D6" s="235"/>
      <c r="E6" s="235"/>
      <c r="F6" s="235"/>
      <c r="G6" s="203"/>
      <c r="H6" s="235"/>
      <c r="I6" s="235"/>
      <c r="J6" s="235"/>
      <c r="K6" s="367" t="s">
        <v>48</v>
      </c>
      <c r="L6" s="368"/>
      <c r="M6" s="368"/>
      <c r="N6" s="235"/>
      <c r="O6" s="235"/>
    </row>
    <row r="7" spans="1:15" ht="22.5" customHeight="1">
      <c r="A7" s="199"/>
      <c r="B7" s="199"/>
      <c r="C7" s="202"/>
      <c r="D7" s="310"/>
      <c r="E7" s="203"/>
      <c r="F7" s="203"/>
      <c r="G7" s="203"/>
      <c r="H7" s="47"/>
      <c r="I7" s="217" t="s">
        <v>197</v>
      </c>
      <c r="J7" s="52"/>
      <c r="N7" s="47"/>
      <c r="O7" s="52"/>
    </row>
    <row r="8" spans="1:15" ht="22.5" customHeight="1">
      <c r="A8" s="199"/>
      <c r="B8" s="199"/>
      <c r="C8" s="312" t="s">
        <v>43</v>
      </c>
      <c r="D8" s="47"/>
      <c r="E8" s="312"/>
      <c r="F8" s="203"/>
      <c r="G8" s="302" t="s">
        <v>247</v>
      </c>
      <c r="H8" s="203"/>
      <c r="I8" s="217" t="s">
        <v>198</v>
      </c>
      <c r="J8" s="47"/>
      <c r="N8" s="203"/>
      <c r="O8" s="217"/>
    </row>
    <row r="9" spans="1:15" ht="22.5" customHeight="1">
      <c r="A9" s="199"/>
      <c r="B9" s="199"/>
      <c r="C9" s="312" t="s">
        <v>68</v>
      </c>
      <c r="D9" s="47"/>
      <c r="E9" s="312" t="s">
        <v>69</v>
      </c>
      <c r="F9" s="203"/>
      <c r="G9" s="302" t="s">
        <v>246</v>
      </c>
      <c r="H9" s="203"/>
      <c r="I9" s="312" t="s">
        <v>71</v>
      </c>
      <c r="J9" s="47"/>
      <c r="K9" s="312" t="s">
        <v>153</v>
      </c>
      <c r="L9" s="203"/>
      <c r="M9" s="312" t="s">
        <v>70</v>
      </c>
      <c r="N9" s="203"/>
      <c r="O9" s="312" t="s">
        <v>67</v>
      </c>
    </row>
    <row r="10" spans="1:15" ht="22.5" customHeight="1">
      <c r="A10" s="199"/>
      <c r="B10" s="311" t="s">
        <v>4</v>
      </c>
      <c r="C10" s="312" t="s">
        <v>73</v>
      </c>
      <c r="D10" s="47"/>
      <c r="E10" s="204" t="s">
        <v>250</v>
      </c>
      <c r="F10" s="203"/>
      <c r="G10" s="302" t="s">
        <v>233</v>
      </c>
      <c r="H10" s="203"/>
      <c r="I10" s="312" t="s">
        <v>75</v>
      </c>
      <c r="J10" s="47"/>
      <c r="K10" s="312" t="s">
        <v>154</v>
      </c>
      <c r="L10" s="203"/>
      <c r="M10" s="312" t="s">
        <v>74</v>
      </c>
      <c r="N10" s="203"/>
      <c r="O10" s="217" t="s">
        <v>72</v>
      </c>
    </row>
    <row r="11" spans="1:15" ht="22.5" customHeight="1">
      <c r="A11" s="199"/>
      <c r="B11" s="199"/>
      <c r="C11" s="365" t="s">
        <v>151</v>
      </c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</row>
    <row r="12" spans="1:15" ht="22.5" customHeight="1">
      <c r="A12" s="205" t="s">
        <v>219</v>
      </c>
      <c r="B12" s="205"/>
      <c r="C12" s="5"/>
      <c r="D12" s="206"/>
      <c r="E12" s="5"/>
      <c r="F12" s="206"/>
      <c r="G12" s="206"/>
      <c r="H12" s="206"/>
      <c r="I12" s="207"/>
      <c r="J12" s="206"/>
      <c r="K12" s="257"/>
      <c r="L12" s="206"/>
      <c r="M12" s="207"/>
      <c r="N12" s="206"/>
      <c r="O12" s="207"/>
    </row>
    <row r="13" spans="1:15" ht="22.5" customHeight="1">
      <c r="A13" s="205" t="s">
        <v>220</v>
      </c>
      <c r="B13" s="205"/>
      <c r="C13" s="209">
        <f>'[4]SH 9'!C30</f>
        <v>206000000</v>
      </c>
      <c r="D13" s="210"/>
      <c r="E13" s="209">
        <f>+'[4]SH 9'!E30</f>
        <v>45700000</v>
      </c>
      <c r="F13" s="210"/>
      <c r="G13" s="258" t="s">
        <v>209</v>
      </c>
      <c r="H13" s="210"/>
      <c r="I13" s="211">
        <f>'[4]SH 9'!G11</f>
        <v>-160129</v>
      </c>
      <c r="J13" s="210"/>
      <c r="K13" s="258" t="s">
        <v>209</v>
      </c>
      <c r="L13" s="210"/>
      <c r="M13" s="209">
        <f>'[4]SH 9'!K30</f>
        <v>61213265</v>
      </c>
      <c r="N13" s="210"/>
      <c r="O13" s="210">
        <f>'[4]SH 9'!M30</f>
        <v>312753136</v>
      </c>
    </row>
    <row r="14" spans="1:15" ht="12" customHeight="1">
      <c r="A14" s="205"/>
      <c r="B14" s="205"/>
      <c r="C14" s="259"/>
      <c r="D14" s="261"/>
      <c r="E14" s="259"/>
      <c r="F14" s="210"/>
      <c r="G14" s="210"/>
      <c r="H14" s="210"/>
      <c r="I14" s="211"/>
      <c r="J14" s="210"/>
      <c r="K14" s="258"/>
      <c r="L14" s="210"/>
      <c r="M14" s="209"/>
      <c r="N14" s="210"/>
      <c r="O14" s="210"/>
    </row>
    <row r="15" spans="1:15" ht="22.5" customHeight="1">
      <c r="A15" s="205" t="s">
        <v>202</v>
      </c>
      <c r="B15" s="205"/>
      <c r="C15" s="259"/>
      <c r="D15" s="261"/>
      <c r="E15" s="259"/>
      <c r="F15" s="210"/>
      <c r="G15" s="210"/>
      <c r="H15" s="210"/>
      <c r="I15" s="211"/>
      <c r="J15" s="210"/>
      <c r="K15" s="258"/>
      <c r="L15" s="210"/>
      <c r="M15" s="209"/>
      <c r="N15" s="210"/>
      <c r="O15" s="210"/>
    </row>
    <row r="16" spans="1:15" ht="22.5" customHeight="1">
      <c r="A16" s="127" t="s">
        <v>283</v>
      </c>
      <c r="B16" s="205"/>
      <c r="C16" s="259"/>
      <c r="D16" s="261"/>
      <c r="E16" s="259"/>
      <c r="F16" s="210"/>
      <c r="G16" s="210"/>
      <c r="H16" s="210"/>
      <c r="I16" s="265"/>
      <c r="J16" s="210"/>
      <c r="K16" s="258"/>
      <c r="L16" s="210"/>
      <c r="M16" s="209"/>
      <c r="N16" s="210"/>
      <c r="O16" s="210"/>
    </row>
    <row r="17" spans="1:15" ht="22.5" customHeight="1">
      <c r="A17" s="199" t="s">
        <v>232</v>
      </c>
      <c r="B17" s="338">
        <v>17</v>
      </c>
      <c r="C17" s="281" t="s">
        <v>209</v>
      </c>
      <c r="D17" s="263"/>
      <c r="E17" s="281" t="s">
        <v>209</v>
      </c>
      <c r="F17" s="206"/>
      <c r="G17" s="342">
        <v>2433200</v>
      </c>
      <c r="H17" s="210"/>
      <c r="I17" s="281" t="s">
        <v>209</v>
      </c>
      <c r="J17" s="210"/>
      <c r="K17" s="281" t="s">
        <v>209</v>
      </c>
      <c r="L17" s="210"/>
      <c r="M17" s="281" t="s">
        <v>209</v>
      </c>
      <c r="N17" s="210"/>
      <c r="O17" s="242">
        <f>SUM(C17:N17)</f>
        <v>2433200</v>
      </c>
    </row>
    <row r="18" spans="1:15" ht="22.5" customHeight="1">
      <c r="A18" s="199" t="s">
        <v>226</v>
      </c>
      <c r="B18" s="313">
        <v>23</v>
      </c>
      <c r="C18" s="281" t="s">
        <v>209</v>
      </c>
      <c r="D18" s="263"/>
      <c r="E18" s="281" t="s">
        <v>209</v>
      </c>
      <c r="F18" s="206"/>
      <c r="G18" s="281" t="s">
        <v>209</v>
      </c>
      <c r="H18" s="210"/>
      <c r="I18" s="281" t="s">
        <v>209</v>
      </c>
      <c r="J18" s="210"/>
      <c r="K18" s="281" t="s">
        <v>209</v>
      </c>
      <c r="L18" s="210"/>
      <c r="M18" s="242">
        <v>-41200000</v>
      </c>
      <c r="N18" s="210"/>
      <c r="O18" s="242">
        <f>SUM(C18:N18)</f>
        <v>-41200000</v>
      </c>
    </row>
    <row r="19" spans="1:15" ht="22.5" customHeight="1">
      <c r="A19" s="127" t="s">
        <v>284</v>
      </c>
      <c r="B19" s="205"/>
      <c r="C19" s="266" t="s">
        <v>209</v>
      </c>
      <c r="D19" s="261"/>
      <c r="E19" s="266" t="s">
        <v>209</v>
      </c>
      <c r="F19" s="210"/>
      <c r="G19" s="267">
        <f>G17</f>
        <v>2433200</v>
      </c>
      <c r="H19" s="210"/>
      <c r="I19" s="266" t="s">
        <v>209</v>
      </c>
      <c r="J19" s="210"/>
      <c r="K19" s="266" t="s">
        <v>209</v>
      </c>
      <c r="L19" s="210"/>
      <c r="M19" s="267">
        <f>M18</f>
        <v>-41200000</v>
      </c>
      <c r="N19" s="210"/>
      <c r="O19" s="267">
        <f>O17+O18</f>
        <v>-38766800</v>
      </c>
    </row>
    <row r="20" spans="1:15" ht="11.25" customHeight="1">
      <c r="A20" s="205"/>
      <c r="B20" s="205"/>
      <c r="C20" s="261"/>
      <c r="D20" s="261"/>
      <c r="E20" s="261"/>
      <c r="F20" s="210"/>
      <c r="G20" s="210"/>
      <c r="H20" s="210"/>
      <c r="I20" s="261"/>
      <c r="J20" s="210"/>
      <c r="K20" s="261"/>
      <c r="L20" s="210"/>
      <c r="M20" s="210"/>
      <c r="N20" s="210"/>
      <c r="O20" s="210"/>
    </row>
    <row r="21" spans="1:15" ht="22.5" customHeight="1">
      <c r="A21" s="205" t="s">
        <v>155</v>
      </c>
      <c r="B21" s="205"/>
      <c r="C21" s="257"/>
      <c r="D21" s="263"/>
      <c r="E21" s="257"/>
      <c r="F21" s="206"/>
      <c r="G21" s="210"/>
      <c r="H21" s="210"/>
      <c r="I21" s="257"/>
      <c r="J21" s="206"/>
      <c r="K21" s="257"/>
      <c r="L21" s="210"/>
      <c r="M21" s="212"/>
      <c r="N21" s="210"/>
      <c r="O21" s="206"/>
    </row>
    <row r="22" spans="1:15" ht="22.5" customHeight="1">
      <c r="A22" s="199" t="s">
        <v>239</v>
      </c>
      <c r="B22" s="199"/>
      <c r="C22" s="257" t="s">
        <v>209</v>
      </c>
      <c r="D22" s="263"/>
      <c r="E22" s="257" t="s">
        <v>209</v>
      </c>
      <c r="F22" s="206"/>
      <c r="G22" s="257" t="s">
        <v>209</v>
      </c>
      <c r="H22" s="210"/>
      <c r="I22" s="257" t="s">
        <v>209</v>
      </c>
      <c r="J22" s="206"/>
      <c r="K22" s="257" t="s">
        <v>209</v>
      </c>
      <c r="L22" s="210"/>
      <c r="M22" s="212">
        <f>'[4]PL 7-8'!C22</f>
        <v>82421636</v>
      </c>
      <c r="N22" s="210"/>
      <c r="O22" s="212">
        <f>SUM(C22:N22)</f>
        <v>82421636</v>
      </c>
    </row>
    <row r="23" spans="1:15" ht="22.5" customHeight="1">
      <c r="A23" s="199" t="s">
        <v>238</v>
      </c>
      <c r="B23" s="199"/>
      <c r="C23" s="262" t="s">
        <v>209</v>
      </c>
      <c r="D23" s="271"/>
      <c r="E23" s="262" t="s">
        <v>209</v>
      </c>
      <c r="F23" s="271"/>
      <c r="G23" s="286" t="s">
        <v>209</v>
      </c>
      <c r="H23" s="271"/>
      <c r="I23" s="262" t="s">
        <v>209</v>
      </c>
      <c r="J23" s="271"/>
      <c r="K23" s="262" t="s">
        <v>209</v>
      </c>
      <c r="L23" s="271"/>
      <c r="M23" s="212">
        <f>'[4]PL 7-8'!C32</f>
        <v>760609</v>
      </c>
      <c r="N23" s="271"/>
      <c r="O23" s="212">
        <f>SUM(C23:N23)</f>
        <v>760609</v>
      </c>
    </row>
    <row r="24" spans="1:15" ht="22.5" customHeight="1">
      <c r="A24" s="205" t="s">
        <v>162</v>
      </c>
      <c r="B24" s="205"/>
      <c r="C24" s="260" t="s">
        <v>209</v>
      </c>
      <c r="D24" s="264"/>
      <c r="E24" s="260" t="s">
        <v>209</v>
      </c>
      <c r="F24" s="213"/>
      <c r="G24" s="287" t="s">
        <v>209</v>
      </c>
      <c r="H24" s="213"/>
      <c r="I24" s="260" t="s">
        <v>209</v>
      </c>
      <c r="J24" s="213"/>
      <c r="K24" s="260" t="s">
        <v>209</v>
      </c>
      <c r="L24" s="213"/>
      <c r="M24" s="214">
        <f>SUM(M21:M23)</f>
        <v>83182245</v>
      </c>
      <c r="N24" s="213"/>
      <c r="O24" s="214">
        <f>SUM(O21:O23)</f>
        <v>83182245</v>
      </c>
    </row>
    <row r="25" spans="1:15" ht="11.25" customHeight="1">
      <c r="A25" s="205"/>
      <c r="B25" s="205"/>
      <c r="C25" s="210"/>
      <c r="D25" s="210"/>
      <c r="E25" s="210"/>
      <c r="F25" s="210"/>
      <c r="G25" s="210"/>
      <c r="H25" s="210"/>
      <c r="I25" s="261"/>
      <c r="J25" s="210"/>
      <c r="K25" s="261"/>
      <c r="L25" s="210"/>
      <c r="M25" s="210"/>
      <c r="N25" s="210"/>
      <c r="O25" s="210"/>
    </row>
    <row r="26" spans="1:15" ht="22.5" customHeight="1" thickBot="1">
      <c r="A26" s="205" t="s">
        <v>221</v>
      </c>
      <c r="B26" s="205"/>
      <c r="C26" s="215">
        <v>206000000</v>
      </c>
      <c r="D26" s="206"/>
      <c r="E26" s="215">
        <v>45700000</v>
      </c>
      <c r="F26" s="213"/>
      <c r="G26" s="239">
        <f>G19</f>
        <v>2433200</v>
      </c>
      <c r="H26" s="213"/>
      <c r="I26" s="273">
        <f>I13</f>
        <v>-160129</v>
      </c>
      <c r="J26" s="213"/>
      <c r="K26" s="272" t="s">
        <v>209</v>
      </c>
      <c r="L26" s="213"/>
      <c r="M26" s="273">
        <f>M13+M24+M19</f>
        <v>103195510</v>
      </c>
      <c r="N26" s="213"/>
      <c r="O26" s="273">
        <f>O13+O24+O19</f>
        <v>357168581</v>
      </c>
    </row>
    <row r="27" spans="1:15" ht="22.5" customHeight="1" thickTop="1">
      <c r="G27" s="151"/>
    </row>
    <row r="28" spans="1:15" ht="22.5" customHeight="1">
      <c r="G28" s="151"/>
      <c r="H28" s="152"/>
      <c r="I28" s="151"/>
      <c r="J28" s="152"/>
      <c r="O28" s="151"/>
    </row>
    <row r="29" spans="1:15" ht="22.5" customHeight="1">
      <c r="G29" s="151"/>
      <c r="H29" s="152"/>
      <c r="I29" s="151"/>
      <c r="J29" s="152"/>
      <c r="O29" s="151"/>
    </row>
    <row r="30" spans="1:15" ht="22.5" customHeight="1">
      <c r="G30" s="151"/>
      <c r="H30" s="152"/>
      <c r="I30" s="151"/>
      <c r="J30" s="152"/>
      <c r="O30" s="151"/>
    </row>
    <row r="31" spans="1:15" ht="22.5" customHeight="1">
      <c r="G31" s="151"/>
      <c r="H31" s="152"/>
      <c r="I31" s="151"/>
      <c r="J31" s="152"/>
      <c r="O31" s="151"/>
    </row>
    <row r="32" spans="1:15" ht="22.5" customHeight="1">
      <c r="G32" s="151"/>
      <c r="H32" s="152"/>
      <c r="I32" s="151"/>
      <c r="J32" s="152"/>
      <c r="O32" s="151"/>
    </row>
    <row r="33" spans="7:15" ht="22.5" customHeight="1">
      <c r="G33" s="151"/>
      <c r="H33" s="152"/>
      <c r="I33" s="151"/>
      <c r="J33" s="152"/>
      <c r="O33" s="151"/>
    </row>
    <row r="34" spans="7:15" ht="22.5" customHeight="1">
      <c r="G34" s="151"/>
      <c r="H34" s="152"/>
      <c r="I34" s="151"/>
      <c r="J34" s="152"/>
      <c r="O34" s="151"/>
    </row>
    <row r="35" spans="7:15" ht="22.5" customHeight="1">
      <c r="G35" s="151"/>
      <c r="H35" s="152"/>
      <c r="I35" s="151"/>
      <c r="J35" s="152"/>
      <c r="O35" s="151"/>
    </row>
    <row r="36" spans="7:15" ht="22.5" customHeight="1">
      <c r="G36" s="151"/>
      <c r="H36" s="152"/>
      <c r="I36" s="151"/>
      <c r="J36" s="152"/>
      <c r="O36" s="151"/>
    </row>
    <row r="37" spans="7:15" ht="22.5" customHeight="1">
      <c r="G37" s="151"/>
      <c r="H37" s="152"/>
      <c r="I37" s="151"/>
      <c r="J37" s="152"/>
      <c r="O37" s="151"/>
    </row>
    <row r="38" spans="7:15" ht="22.5" customHeight="1">
      <c r="G38" s="151"/>
      <c r="H38" s="152"/>
      <c r="I38" s="151"/>
      <c r="J38" s="152"/>
      <c r="O38" s="151"/>
    </row>
    <row r="39" spans="7:15" ht="22.5" customHeight="1">
      <c r="G39" s="151"/>
      <c r="H39" s="152"/>
      <c r="I39" s="151"/>
      <c r="J39" s="152"/>
      <c r="O39" s="151"/>
    </row>
    <row r="40" spans="7:15" ht="22.5" customHeight="1">
      <c r="G40" s="151"/>
      <c r="H40" s="152"/>
      <c r="I40" s="151"/>
      <c r="J40" s="152"/>
      <c r="O40" s="151"/>
    </row>
    <row r="41" spans="7:15" ht="22.5" customHeight="1">
      <c r="G41" s="151"/>
      <c r="H41" s="152"/>
      <c r="I41" s="151"/>
      <c r="J41" s="152"/>
      <c r="O41" s="151"/>
    </row>
    <row r="42" spans="7:15" ht="22.5" customHeight="1">
      <c r="G42" s="151"/>
      <c r="H42" s="152"/>
      <c r="I42" s="151"/>
      <c r="J42" s="152"/>
      <c r="O42" s="151"/>
    </row>
    <row r="43" spans="7:15" ht="22.5" customHeight="1">
      <c r="G43" s="151"/>
      <c r="H43" s="152"/>
      <c r="I43" s="151"/>
      <c r="J43" s="152"/>
      <c r="O43" s="151"/>
    </row>
    <row r="44" spans="7:15" ht="22.5" customHeight="1">
      <c r="G44" s="151"/>
      <c r="H44" s="152"/>
      <c r="I44" s="151"/>
      <c r="J44" s="152"/>
      <c r="O44" s="151"/>
    </row>
    <row r="45" spans="7:15" ht="22.5" customHeight="1">
      <c r="G45" s="151"/>
      <c r="H45" s="152"/>
      <c r="I45" s="151"/>
      <c r="J45" s="152"/>
      <c r="O45" s="151"/>
    </row>
    <row r="46" spans="7:15" ht="22.5" customHeight="1">
      <c r="G46" s="151"/>
      <c r="H46" s="152"/>
      <c r="I46" s="151"/>
      <c r="J46" s="152"/>
      <c r="O46" s="151"/>
    </row>
    <row r="47" spans="7:15" ht="22.5" customHeight="1">
      <c r="G47" s="151"/>
      <c r="H47" s="152"/>
      <c r="I47" s="151"/>
      <c r="J47" s="152"/>
      <c r="O47" s="151"/>
    </row>
    <row r="48" spans="7:15" ht="22.5" customHeight="1">
      <c r="G48" s="151"/>
      <c r="H48" s="152"/>
      <c r="I48" s="151"/>
      <c r="J48" s="152"/>
      <c r="O48" s="151"/>
    </row>
    <row r="49" spans="7:15" ht="22.5" customHeight="1">
      <c r="G49" s="151"/>
      <c r="H49" s="152"/>
      <c r="I49" s="151"/>
      <c r="J49" s="152"/>
      <c r="O49" s="151"/>
    </row>
  </sheetData>
  <mergeCells count="3">
    <mergeCell ref="C11:O11"/>
    <mergeCell ref="C5:O5"/>
    <mergeCell ref="K6:M6"/>
  </mergeCells>
  <pageMargins left="0.8" right="0.8" top="0.48" bottom="0.5" header="0.5" footer="0.5"/>
  <pageSetup paperSize="9" scale="85" firstPageNumber="10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หมายเหตุประกอบงบการเงินเป็นส่วนหนึ่งของงบการเงินนี้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1"/>
  <sheetViews>
    <sheetView view="pageBreakPreview" zoomScale="90" zoomScaleNormal="70" zoomScaleSheetLayoutView="90" workbookViewId="0">
      <selection activeCell="O29" sqref="O29"/>
    </sheetView>
  </sheetViews>
  <sheetFormatPr defaultColWidth="9.140625" defaultRowHeight="22.5" customHeight="1"/>
  <cols>
    <col min="1" max="1" width="51.85546875" style="153" customWidth="1"/>
    <col min="2" max="2" width="9.85546875" style="153" customWidth="1"/>
    <col min="3" max="3" width="14" style="152" bestFit="1" customWidth="1"/>
    <col min="4" max="4" width="1.7109375" style="151" customWidth="1"/>
    <col min="5" max="5" width="14.28515625" style="152" customWidth="1"/>
    <col min="6" max="6" width="1.7109375" style="151" customWidth="1"/>
    <col min="7" max="7" width="17.140625" style="152" customWidth="1"/>
    <col min="8" max="8" width="1.7109375" style="151" customWidth="1"/>
    <col min="9" max="9" width="15.5703125" style="152" customWidth="1"/>
    <col min="10" max="10" width="1.7109375" style="151" customWidth="1"/>
    <col min="11" max="11" width="13.140625" style="152" bestFit="1" customWidth="1"/>
    <col min="12" max="12" width="1.7109375" style="151" customWidth="1"/>
    <col min="13" max="13" width="14.5703125" style="152" bestFit="1" customWidth="1"/>
    <col min="14" max="14" width="1.7109375" style="151" customWidth="1"/>
    <col min="15" max="15" width="14.7109375" style="152" customWidth="1"/>
    <col min="16" max="16" width="16.5703125" style="19" bestFit="1" customWidth="1"/>
    <col min="17" max="16384" width="9.140625" style="19"/>
  </cols>
  <sheetData>
    <row r="1" spans="1:15" ht="22.5" customHeight="1">
      <c r="A1" s="28" t="s">
        <v>261</v>
      </c>
      <c r="B1" s="28"/>
      <c r="C1" s="185"/>
      <c r="D1" s="186"/>
      <c r="E1" s="185"/>
      <c r="F1" s="184"/>
      <c r="G1" s="187"/>
      <c r="H1" s="184"/>
      <c r="I1" s="217"/>
      <c r="J1" s="184"/>
      <c r="K1" s="187"/>
      <c r="L1" s="184"/>
      <c r="M1" s="187"/>
      <c r="N1" s="184"/>
      <c r="O1" s="187"/>
    </row>
    <row r="2" spans="1:15" ht="22.5" customHeight="1">
      <c r="A2" s="28" t="s">
        <v>292</v>
      </c>
      <c r="B2" s="28"/>
      <c r="C2" s="185"/>
      <c r="D2" s="186"/>
      <c r="E2" s="185"/>
      <c r="F2" s="184"/>
      <c r="G2" s="187"/>
      <c r="H2" s="184"/>
      <c r="I2" s="217"/>
      <c r="J2" s="184"/>
      <c r="K2" s="187"/>
      <c r="L2" s="184"/>
      <c r="M2" s="187"/>
      <c r="N2" s="184"/>
      <c r="O2" s="187"/>
    </row>
    <row r="3" spans="1:15" ht="22.5" customHeight="1">
      <c r="A3" s="182" t="s">
        <v>134</v>
      </c>
      <c r="B3" s="182"/>
      <c r="C3" s="187"/>
      <c r="D3" s="184"/>
      <c r="E3" s="187"/>
      <c r="F3" s="184"/>
      <c r="G3" s="187"/>
      <c r="H3" s="184"/>
      <c r="I3" s="217"/>
      <c r="J3" s="184"/>
      <c r="K3" s="187"/>
      <c r="L3" s="184"/>
      <c r="M3" s="187"/>
      <c r="N3" s="184"/>
      <c r="O3" s="187"/>
    </row>
    <row r="4" spans="1:15" ht="22.5" customHeight="1">
      <c r="A4" s="182"/>
      <c r="B4" s="182"/>
      <c r="C4" s="187"/>
      <c r="D4" s="184"/>
      <c r="E4" s="187"/>
      <c r="F4" s="184"/>
      <c r="G4" s="187"/>
      <c r="H4" s="184"/>
      <c r="I4" s="217"/>
      <c r="J4" s="184"/>
      <c r="K4" s="187"/>
      <c r="L4" s="184"/>
      <c r="M4" s="187"/>
      <c r="N4" s="184"/>
      <c r="O4" s="187"/>
    </row>
    <row r="5" spans="1:15" ht="22.5" customHeight="1">
      <c r="A5" s="182"/>
      <c r="B5" s="182"/>
      <c r="C5" s="366" t="s">
        <v>1</v>
      </c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</row>
    <row r="6" spans="1:15" ht="22.5" customHeight="1">
      <c r="A6" s="199"/>
      <c r="B6" s="199"/>
      <c r="C6" s="19"/>
      <c r="D6" s="235"/>
      <c r="E6" s="235"/>
      <c r="F6" s="235"/>
      <c r="G6" s="203"/>
      <c r="H6" s="235"/>
      <c r="I6" s="235"/>
      <c r="J6" s="235"/>
      <c r="K6" s="367" t="s">
        <v>48</v>
      </c>
      <c r="L6" s="368"/>
      <c r="M6" s="368"/>
      <c r="N6" s="235"/>
      <c r="O6" s="235"/>
    </row>
    <row r="7" spans="1:15" ht="22.5" customHeight="1">
      <c r="A7" s="199"/>
      <c r="B7" s="199"/>
      <c r="C7" s="202"/>
      <c r="D7" s="292"/>
      <c r="E7" s="203"/>
      <c r="F7" s="203"/>
      <c r="G7" s="203"/>
      <c r="H7" s="47"/>
      <c r="I7" s="217" t="s">
        <v>197</v>
      </c>
      <c r="J7" s="52"/>
      <c r="N7" s="47"/>
      <c r="O7" s="52"/>
    </row>
    <row r="8" spans="1:15" ht="22.5" customHeight="1">
      <c r="A8" s="199"/>
      <c r="B8" s="199"/>
      <c r="C8" s="293" t="s">
        <v>43</v>
      </c>
      <c r="D8" s="47"/>
      <c r="E8" s="293"/>
      <c r="F8" s="203"/>
      <c r="G8" s="302" t="s">
        <v>247</v>
      </c>
      <c r="H8" s="203"/>
      <c r="I8" s="217" t="s">
        <v>198</v>
      </c>
      <c r="J8" s="47"/>
      <c r="N8" s="203"/>
      <c r="O8" s="217"/>
    </row>
    <row r="9" spans="1:15" ht="22.5" customHeight="1">
      <c r="A9" s="199"/>
      <c r="B9" s="199"/>
      <c r="C9" s="293" t="s">
        <v>68</v>
      </c>
      <c r="D9" s="47"/>
      <c r="E9" s="293" t="s">
        <v>69</v>
      </c>
      <c r="F9" s="203"/>
      <c r="G9" s="302" t="s">
        <v>246</v>
      </c>
      <c r="H9" s="203"/>
      <c r="I9" s="303" t="s">
        <v>71</v>
      </c>
      <c r="J9" s="47"/>
      <c r="K9" s="293" t="s">
        <v>153</v>
      </c>
      <c r="L9" s="203"/>
      <c r="M9" s="293" t="s">
        <v>70</v>
      </c>
      <c r="N9" s="203"/>
      <c r="O9" s="293" t="s">
        <v>67</v>
      </c>
    </row>
    <row r="10" spans="1:15" ht="22.5" customHeight="1">
      <c r="A10" s="199"/>
      <c r="B10" s="291" t="s">
        <v>4</v>
      </c>
      <c r="C10" s="293" t="s">
        <v>73</v>
      </c>
      <c r="D10" s="47"/>
      <c r="E10" s="204" t="s">
        <v>250</v>
      </c>
      <c r="F10" s="203"/>
      <c r="G10" s="302" t="s">
        <v>233</v>
      </c>
      <c r="H10" s="203"/>
      <c r="I10" s="303" t="s">
        <v>75</v>
      </c>
      <c r="J10" s="47"/>
      <c r="K10" s="293" t="s">
        <v>154</v>
      </c>
      <c r="L10" s="203"/>
      <c r="M10" s="293" t="s">
        <v>74</v>
      </c>
      <c r="N10" s="203"/>
      <c r="O10" s="217" t="s">
        <v>72</v>
      </c>
    </row>
    <row r="11" spans="1:15" ht="22.5" customHeight="1">
      <c r="A11" s="199"/>
      <c r="B11" s="199"/>
      <c r="C11" s="365" t="s">
        <v>151</v>
      </c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</row>
    <row r="12" spans="1:15" ht="22.5" customHeight="1">
      <c r="A12" s="205" t="s">
        <v>258</v>
      </c>
      <c r="B12" s="205"/>
      <c r="C12" s="5"/>
      <c r="D12" s="206"/>
      <c r="E12" s="5"/>
      <c r="F12" s="206"/>
      <c r="G12" s="206"/>
      <c r="H12" s="206"/>
      <c r="I12" s="207"/>
      <c r="J12" s="206"/>
      <c r="K12" s="257"/>
      <c r="L12" s="206"/>
      <c r="M12" s="207"/>
      <c r="N12" s="206"/>
      <c r="O12" s="207"/>
    </row>
    <row r="13" spans="1:15" ht="22.5" customHeight="1">
      <c r="A13" s="205" t="s">
        <v>259</v>
      </c>
      <c r="B13" s="205"/>
      <c r="C13" s="209">
        <v>206000000</v>
      </c>
      <c r="D13" s="210"/>
      <c r="E13" s="209">
        <v>45700000</v>
      </c>
      <c r="F13" s="210"/>
      <c r="G13" s="259">
        <v>2433200</v>
      </c>
      <c r="H13" s="210"/>
      <c r="I13" s="211">
        <v>-160129</v>
      </c>
      <c r="J13" s="210"/>
      <c r="K13" s="281" t="s">
        <v>209</v>
      </c>
      <c r="L13" s="210"/>
      <c r="M13" s="209">
        <v>103195510</v>
      </c>
      <c r="N13" s="210"/>
      <c r="O13" s="210">
        <v>357168581</v>
      </c>
    </row>
    <row r="14" spans="1:15" ht="12" customHeight="1">
      <c r="A14" s="205"/>
      <c r="B14" s="205"/>
      <c r="C14" s="259"/>
      <c r="D14" s="261"/>
      <c r="E14" s="259"/>
      <c r="F14" s="210"/>
      <c r="G14" s="210"/>
      <c r="H14" s="210"/>
      <c r="I14" s="211"/>
      <c r="J14" s="210"/>
      <c r="K14" s="258"/>
      <c r="L14" s="210"/>
      <c r="M14" s="209"/>
      <c r="N14" s="210"/>
      <c r="O14" s="210"/>
    </row>
    <row r="15" spans="1:15" ht="22.5" customHeight="1">
      <c r="A15" s="205" t="s">
        <v>202</v>
      </c>
      <c r="B15" s="205"/>
      <c r="C15" s="259"/>
      <c r="D15" s="261"/>
      <c r="E15" s="259"/>
      <c r="F15" s="210"/>
      <c r="G15" s="210"/>
      <c r="H15" s="210"/>
      <c r="I15" s="211"/>
      <c r="J15" s="210"/>
      <c r="K15" s="258"/>
      <c r="L15" s="210"/>
      <c r="M15" s="209"/>
      <c r="N15" s="210"/>
      <c r="O15" s="210"/>
    </row>
    <row r="16" spans="1:15" ht="22.5" customHeight="1">
      <c r="A16" s="127" t="s">
        <v>283</v>
      </c>
      <c r="B16" s="205"/>
      <c r="C16" s="259"/>
      <c r="D16" s="261"/>
      <c r="E16" s="259"/>
      <c r="F16" s="210"/>
      <c r="G16" s="210"/>
      <c r="H16" s="210"/>
      <c r="I16" s="265"/>
      <c r="J16" s="210"/>
      <c r="K16" s="258"/>
      <c r="L16" s="210"/>
      <c r="M16" s="209"/>
      <c r="N16" s="210"/>
      <c r="O16" s="210"/>
    </row>
    <row r="17" spans="1:15" ht="22.5" customHeight="1">
      <c r="A17" s="199" t="s">
        <v>270</v>
      </c>
      <c r="B17" s="332">
        <v>16</v>
      </c>
      <c r="C17" s="328">
        <v>94000000</v>
      </c>
      <c r="D17" s="263"/>
      <c r="E17" s="328">
        <f>282828840+3234232</f>
        <v>286063072</v>
      </c>
      <c r="F17" s="210"/>
      <c r="G17" s="336" t="s">
        <v>209</v>
      </c>
      <c r="H17" s="210"/>
      <c r="I17" s="336" t="s">
        <v>209</v>
      </c>
      <c r="J17" s="210"/>
      <c r="K17" s="336" t="s">
        <v>209</v>
      </c>
      <c r="L17" s="210"/>
      <c r="M17" s="336" t="s">
        <v>209</v>
      </c>
      <c r="N17" s="210"/>
      <c r="O17" s="206">
        <f>SUM(C17:M17)</f>
        <v>380063072</v>
      </c>
    </row>
    <row r="18" spans="1:15" ht="22.5" customHeight="1">
      <c r="A18" s="199" t="s">
        <v>226</v>
      </c>
      <c r="B18" s="313">
        <v>23</v>
      </c>
      <c r="C18" s="336" t="s">
        <v>209</v>
      </c>
      <c r="D18" s="263"/>
      <c r="E18" s="336" t="s">
        <v>209</v>
      </c>
      <c r="F18" s="206"/>
      <c r="G18" s="336" t="s">
        <v>209</v>
      </c>
      <c r="H18" s="210"/>
      <c r="I18" s="336" t="s">
        <v>209</v>
      </c>
      <c r="J18" s="206"/>
      <c r="K18" s="336" t="s">
        <v>209</v>
      </c>
      <c r="L18" s="206"/>
      <c r="M18" s="242">
        <f>-125000000-12600000</f>
        <v>-137600000</v>
      </c>
      <c r="N18" s="210"/>
      <c r="O18" s="242">
        <f t="shared" ref="O18" si="0">SUM(C18:M18)</f>
        <v>-137600000</v>
      </c>
    </row>
    <row r="19" spans="1:15" ht="22.5" customHeight="1">
      <c r="A19" s="127" t="s">
        <v>284</v>
      </c>
      <c r="B19" s="205"/>
      <c r="C19" s="330">
        <f>SUM(C17:C18)</f>
        <v>94000000</v>
      </c>
      <c r="D19" s="331"/>
      <c r="E19" s="267">
        <f>SUM(E17:E18)</f>
        <v>286063072</v>
      </c>
      <c r="F19" s="132"/>
      <c r="G19" s="330" t="s">
        <v>209</v>
      </c>
      <c r="H19" s="132"/>
      <c r="I19" s="330" t="s">
        <v>209</v>
      </c>
      <c r="J19" s="132"/>
      <c r="K19" s="330" t="s">
        <v>209</v>
      </c>
      <c r="L19" s="210"/>
      <c r="M19" s="267">
        <f>M18</f>
        <v>-137600000</v>
      </c>
      <c r="N19" s="210"/>
      <c r="O19" s="267">
        <f>SUM(O17:O18)</f>
        <v>242463072</v>
      </c>
    </row>
    <row r="20" spans="1:15" ht="11.25" customHeight="1">
      <c r="A20" s="205"/>
      <c r="B20" s="205"/>
      <c r="C20" s="261"/>
      <c r="D20" s="261"/>
      <c r="E20" s="261"/>
      <c r="F20" s="210"/>
      <c r="G20" s="210"/>
      <c r="H20" s="210"/>
      <c r="I20" s="261"/>
      <c r="J20" s="210"/>
      <c r="K20" s="261"/>
      <c r="L20" s="210"/>
      <c r="M20" s="210"/>
      <c r="N20" s="210"/>
      <c r="O20" s="210"/>
    </row>
    <row r="21" spans="1:15" ht="22.5" customHeight="1">
      <c r="A21" s="205" t="s">
        <v>155</v>
      </c>
      <c r="B21" s="205"/>
      <c r="C21" s="257"/>
      <c r="D21" s="263"/>
      <c r="E21" s="257"/>
      <c r="F21" s="206"/>
      <c r="G21" s="210"/>
      <c r="H21" s="210"/>
      <c r="I21" s="257"/>
      <c r="J21" s="206"/>
      <c r="K21" s="257"/>
      <c r="L21" s="210"/>
      <c r="M21" s="212"/>
      <c r="N21" s="210"/>
      <c r="O21" s="206"/>
    </row>
    <row r="22" spans="1:15" ht="22.5" customHeight="1">
      <c r="A22" s="199" t="s">
        <v>239</v>
      </c>
      <c r="B22" s="199"/>
      <c r="C22" s="336" t="s">
        <v>209</v>
      </c>
      <c r="D22" s="263"/>
      <c r="E22" s="336" t="s">
        <v>209</v>
      </c>
      <c r="F22" s="206"/>
      <c r="G22" s="336" t="s">
        <v>209</v>
      </c>
      <c r="H22" s="210"/>
      <c r="I22" s="336" t="s">
        <v>209</v>
      </c>
      <c r="J22" s="206"/>
      <c r="K22" s="336" t="s">
        <v>209</v>
      </c>
      <c r="L22" s="210"/>
      <c r="M22" s="212">
        <f>+'PL 8-9'!C23</f>
        <v>77547777</v>
      </c>
      <c r="N22" s="210"/>
      <c r="O22" s="206">
        <f>SUM(C22:M22)</f>
        <v>77547777</v>
      </c>
    </row>
    <row r="23" spans="1:15" ht="22.5" customHeight="1">
      <c r="A23" s="199" t="s">
        <v>238</v>
      </c>
      <c r="B23" s="199"/>
      <c r="C23" s="336" t="s">
        <v>209</v>
      </c>
      <c r="D23" s="271"/>
      <c r="E23" s="336" t="s">
        <v>209</v>
      </c>
      <c r="F23" s="271"/>
      <c r="G23" s="336" t="s">
        <v>209</v>
      </c>
      <c r="H23" s="271"/>
      <c r="I23" s="336" t="s">
        <v>209</v>
      </c>
      <c r="J23" s="271"/>
      <c r="K23" s="336" t="s">
        <v>209</v>
      </c>
      <c r="L23" s="271"/>
      <c r="M23" s="212">
        <f>+'PL 8-9'!C33</f>
        <v>-1181233</v>
      </c>
      <c r="N23" s="271"/>
      <c r="O23" s="334">
        <f t="shared" ref="O23" si="1">SUM(C23:M23)</f>
        <v>-1181233</v>
      </c>
    </row>
    <row r="24" spans="1:15" ht="22.5" customHeight="1">
      <c r="A24" s="205" t="s">
        <v>162</v>
      </c>
      <c r="B24" s="205"/>
      <c r="C24" s="260" t="s">
        <v>209</v>
      </c>
      <c r="D24" s="264"/>
      <c r="E24" s="260" t="s">
        <v>209</v>
      </c>
      <c r="F24" s="213"/>
      <c r="G24" s="260" t="s">
        <v>209</v>
      </c>
      <c r="H24" s="213"/>
      <c r="I24" s="260" t="s">
        <v>209</v>
      </c>
      <c r="J24" s="213"/>
      <c r="K24" s="335" t="s">
        <v>209</v>
      </c>
      <c r="L24" s="213"/>
      <c r="M24" s="214">
        <f>SUM(M21:M23)</f>
        <v>76366544</v>
      </c>
      <c r="N24" s="213"/>
      <c r="O24" s="214">
        <f>SUM(O21:O23)</f>
        <v>76366544</v>
      </c>
    </row>
    <row r="25" spans="1:15" ht="11.25" customHeight="1">
      <c r="A25" s="205"/>
      <c r="B25" s="205"/>
      <c r="C25" s="210"/>
      <c r="D25" s="210"/>
      <c r="E25" s="210"/>
      <c r="F25" s="210"/>
      <c r="G25" s="210"/>
      <c r="H25" s="210"/>
      <c r="I25" s="261"/>
      <c r="J25" s="210"/>
      <c r="K25" s="261"/>
      <c r="L25" s="210"/>
      <c r="M25" s="210"/>
      <c r="N25" s="210"/>
      <c r="O25" s="210"/>
    </row>
    <row r="26" spans="1:15" ht="22.5" customHeight="1">
      <c r="A26" s="199" t="s">
        <v>285</v>
      </c>
      <c r="B26" s="338">
        <v>17</v>
      </c>
      <c r="C26" s="336" t="s">
        <v>209</v>
      </c>
      <c r="D26" s="261"/>
      <c r="E26" s="336" t="s">
        <v>209</v>
      </c>
      <c r="F26" s="210"/>
      <c r="G26" s="336" t="s">
        <v>209</v>
      </c>
      <c r="H26" s="210"/>
      <c r="I26" s="336" t="s">
        <v>209</v>
      </c>
      <c r="J26" s="206"/>
      <c r="K26" s="333">
        <v>3900000</v>
      </c>
      <c r="L26" s="206"/>
      <c r="M26" s="344">
        <v>-3900000</v>
      </c>
      <c r="N26" s="210"/>
      <c r="O26" s="336" t="s">
        <v>209</v>
      </c>
    </row>
    <row r="27" spans="1:15" ht="11.25" customHeight="1">
      <c r="A27" s="205"/>
      <c r="B27" s="205"/>
      <c r="C27" s="210"/>
      <c r="D27" s="210"/>
      <c r="E27" s="210"/>
      <c r="F27" s="210"/>
      <c r="G27" s="210"/>
      <c r="H27" s="210"/>
      <c r="I27" s="261"/>
      <c r="J27" s="210"/>
      <c r="K27" s="261"/>
      <c r="L27" s="210"/>
      <c r="M27" s="210"/>
      <c r="N27" s="210"/>
      <c r="O27" s="210"/>
    </row>
    <row r="28" spans="1:15" ht="22.5" customHeight="1" thickBot="1">
      <c r="A28" s="205" t="s">
        <v>260</v>
      </c>
      <c r="B28" s="205"/>
      <c r="C28" s="345">
        <f>+C19+C13</f>
        <v>300000000</v>
      </c>
      <c r="D28" s="206"/>
      <c r="E28" s="345">
        <f>+E19+E13</f>
        <v>331763072</v>
      </c>
      <c r="F28" s="213"/>
      <c r="G28" s="345">
        <v>2433200</v>
      </c>
      <c r="H28" s="213"/>
      <c r="I28" s="346">
        <f>I13</f>
        <v>-160129</v>
      </c>
      <c r="J28" s="213"/>
      <c r="K28" s="345">
        <f>K26</f>
        <v>3900000</v>
      </c>
      <c r="L28" s="213"/>
      <c r="M28" s="346">
        <f>M13+M24+M19+M26</f>
        <v>38062054</v>
      </c>
      <c r="N28" s="213"/>
      <c r="O28" s="346">
        <f>O13+O24+O19</f>
        <v>675998197</v>
      </c>
    </row>
    <row r="29" spans="1:15" ht="22.5" customHeight="1" thickTop="1">
      <c r="G29" s="151"/>
    </row>
    <row r="30" spans="1:15" ht="22.5" customHeight="1">
      <c r="G30" s="151"/>
      <c r="H30" s="152"/>
      <c r="I30" s="151"/>
      <c r="J30" s="152"/>
      <c r="O30" s="151"/>
    </row>
    <row r="31" spans="1:15" ht="22.5" customHeight="1">
      <c r="G31" s="151"/>
      <c r="H31" s="152"/>
      <c r="I31" s="151"/>
      <c r="J31" s="152"/>
      <c r="O31" s="151"/>
    </row>
    <row r="32" spans="1:15" ht="22.5" customHeight="1">
      <c r="G32" s="151"/>
      <c r="H32" s="152"/>
      <c r="I32" s="151"/>
      <c r="J32" s="152"/>
      <c r="O32" s="151"/>
    </row>
    <row r="33" spans="7:15" ht="22.5" customHeight="1">
      <c r="G33" s="151"/>
      <c r="H33" s="152"/>
      <c r="I33" s="151"/>
      <c r="J33" s="152"/>
      <c r="O33" s="151"/>
    </row>
    <row r="34" spans="7:15" ht="22.5" customHeight="1">
      <c r="G34" s="151"/>
      <c r="H34" s="152"/>
      <c r="I34" s="151"/>
      <c r="J34" s="152"/>
      <c r="O34" s="151"/>
    </row>
    <row r="35" spans="7:15" ht="22.5" customHeight="1">
      <c r="G35" s="151"/>
      <c r="H35" s="152"/>
      <c r="I35" s="151"/>
      <c r="J35" s="152"/>
      <c r="O35" s="151"/>
    </row>
    <row r="36" spans="7:15" ht="22.5" customHeight="1">
      <c r="G36" s="151"/>
      <c r="H36" s="152"/>
      <c r="I36" s="151"/>
      <c r="J36" s="152"/>
      <c r="O36" s="151"/>
    </row>
    <row r="37" spans="7:15" ht="22.5" customHeight="1">
      <c r="G37" s="151"/>
      <c r="H37" s="152"/>
      <c r="I37" s="151"/>
      <c r="J37" s="152"/>
      <c r="O37" s="151"/>
    </row>
    <row r="38" spans="7:15" ht="22.5" customHeight="1">
      <c r="G38" s="151"/>
      <c r="H38" s="152"/>
      <c r="I38" s="151"/>
      <c r="J38" s="152"/>
      <c r="O38" s="151"/>
    </row>
    <row r="39" spans="7:15" ht="22.5" customHeight="1">
      <c r="G39" s="151"/>
      <c r="H39" s="152"/>
      <c r="I39" s="151"/>
      <c r="J39" s="152"/>
      <c r="O39" s="151"/>
    </row>
    <row r="40" spans="7:15" ht="22.5" customHeight="1">
      <c r="G40" s="151"/>
      <c r="H40" s="152"/>
      <c r="I40" s="151"/>
      <c r="J40" s="152"/>
      <c r="O40" s="151"/>
    </row>
    <row r="41" spans="7:15" ht="22.5" customHeight="1">
      <c r="G41" s="151"/>
      <c r="H41" s="152"/>
      <c r="I41" s="151"/>
      <c r="J41" s="152"/>
      <c r="O41" s="151"/>
    </row>
    <row r="42" spans="7:15" ht="22.5" customHeight="1">
      <c r="G42" s="151"/>
      <c r="H42" s="152"/>
      <c r="I42" s="151"/>
      <c r="J42" s="152"/>
      <c r="O42" s="151"/>
    </row>
    <row r="43" spans="7:15" ht="22.5" customHeight="1">
      <c r="G43" s="151"/>
      <c r="H43" s="152"/>
      <c r="I43" s="151"/>
      <c r="J43" s="152"/>
      <c r="O43" s="151"/>
    </row>
    <row r="44" spans="7:15" ht="22.5" customHeight="1">
      <c r="G44" s="151"/>
      <c r="H44" s="152"/>
      <c r="I44" s="151"/>
      <c r="J44" s="152"/>
      <c r="O44" s="151"/>
    </row>
    <row r="45" spans="7:15" ht="22.5" customHeight="1">
      <c r="G45" s="151"/>
      <c r="H45" s="152"/>
      <c r="I45" s="151"/>
      <c r="J45" s="152"/>
      <c r="O45" s="151"/>
    </row>
    <row r="46" spans="7:15" ht="22.5" customHeight="1">
      <c r="G46" s="151"/>
      <c r="H46" s="152"/>
      <c r="I46" s="151"/>
      <c r="J46" s="152"/>
      <c r="O46" s="151"/>
    </row>
    <row r="47" spans="7:15" ht="22.5" customHeight="1">
      <c r="G47" s="151"/>
      <c r="H47" s="152"/>
      <c r="I47" s="151"/>
      <c r="J47" s="152"/>
      <c r="O47" s="151"/>
    </row>
    <row r="48" spans="7:15" ht="22.5" customHeight="1">
      <c r="G48" s="151"/>
      <c r="H48" s="152"/>
      <c r="I48" s="151"/>
      <c r="J48" s="152"/>
      <c r="O48" s="151"/>
    </row>
    <row r="49" spans="7:15" ht="22.5" customHeight="1">
      <c r="G49" s="151"/>
      <c r="H49" s="152"/>
      <c r="I49" s="151"/>
      <c r="J49" s="152"/>
      <c r="O49" s="151"/>
    </row>
    <row r="50" spans="7:15" ht="22.5" customHeight="1">
      <c r="G50" s="151"/>
      <c r="H50" s="152"/>
      <c r="I50" s="151"/>
      <c r="J50" s="152"/>
      <c r="O50" s="151"/>
    </row>
    <row r="51" spans="7:15" ht="22.5" customHeight="1">
      <c r="G51" s="151"/>
      <c r="H51" s="152"/>
      <c r="I51" s="151"/>
      <c r="J51" s="152"/>
      <c r="O51" s="151"/>
    </row>
  </sheetData>
  <mergeCells count="3">
    <mergeCell ref="C11:O11"/>
    <mergeCell ref="K6:M6"/>
    <mergeCell ref="C5:O5"/>
  </mergeCells>
  <pageMargins left="1" right="0.8" top="0.48" bottom="0.5" header="0.5" footer="0.5"/>
  <pageSetup paperSize="9" scale="80" firstPageNumber="11" fitToHeight="0" orientation="landscape" useFirstPageNumber="1" r:id="rId1"/>
  <headerFooter scaleWithDoc="0" alignWithMargins="0">
    <oddFooter>&amp;L&amp;14        หมายเหตุประกอบงบการเงินเป็นส่วนหนึ่งของงบการเงินนี้ 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7"/>
  <sheetViews>
    <sheetView view="pageBreakPreview" zoomScale="80" zoomScaleNormal="85" zoomScaleSheetLayoutView="80" workbookViewId="0">
      <selection activeCell="A2" sqref="A2"/>
    </sheetView>
  </sheetViews>
  <sheetFormatPr defaultColWidth="9.140625" defaultRowHeight="22.5" customHeight="1"/>
  <cols>
    <col min="1" max="1" width="52.140625" style="199" customWidth="1"/>
    <col min="2" max="2" width="8.42578125" style="200" customWidth="1"/>
    <col min="3" max="3" width="1.7109375" style="47" customWidth="1"/>
    <col min="4" max="4" width="12.7109375" style="202" customWidth="1"/>
    <col min="5" max="5" width="2.140625" style="47" customWidth="1"/>
    <col min="6" max="6" width="14.5703125" style="202" customWidth="1"/>
    <col min="7" max="7" width="2.140625" style="47" customWidth="1"/>
    <col min="8" max="8" width="15.85546875" style="202" customWidth="1"/>
    <col min="9" max="9" width="2.42578125" style="3" customWidth="1"/>
    <col min="10" max="10" width="12.7109375" style="202" customWidth="1"/>
    <col min="11" max="11" width="2.140625" style="47" customWidth="1"/>
    <col min="12" max="12" width="12.7109375" style="202" customWidth="1"/>
    <col min="13" max="13" width="2.140625" style="47" customWidth="1"/>
    <col min="14" max="14" width="14.7109375" style="3" customWidth="1"/>
    <col min="15" max="16384" width="9.140625" style="3"/>
  </cols>
  <sheetData>
    <row r="1" spans="1:15" s="69" customFormat="1" ht="22.5" customHeight="1">
      <c r="A1" s="182" t="s">
        <v>261</v>
      </c>
      <c r="B1" s="183"/>
      <c r="C1" s="184"/>
      <c r="D1" s="187"/>
      <c r="E1" s="184"/>
      <c r="F1" s="187"/>
      <c r="G1" s="184"/>
      <c r="H1" s="184"/>
      <c r="I1" s="187"/>
      <c r="J1" s="184"/>
      <c r="K1" s="184"/>
      <c r="L1" s="187"/>
      <c r="M1" s="187"/>
      <c r="N1" s="184"/>
      <c r="O1" s="187"/>
    </row>
    <row r="2" spans="1:15" s="69" customFormat="1" ht="22.5" customHeight="1">
      <c r="A2" s="182" t="s">
        <v>292</v>
      </c>
      <c r="B2" s="183"/>
      <c r="C2" s="184"/>
      <c r="D2" s="187"/>
      <c r="E2" s="184"/>
      <c r="F2" s="187"/>
      <c r="G2" s="184"/>
      <c r="H2" s="184"/>
      <c r="I2" s="187"/>
      <c r="J2" s="184"/>
      <c r="K2" s="184"/>
      <c r="L2" s="187"/>
      <c r="M2" s="187"/>
      <c r="N2" s="184"/>
      <c r="O2" s="187"/>
    </row>
    <row r="3" spans="1:15" s="69" customFormat="1" ht="22.5" customHeight="1">
      <c r="A3" s="182" t="s">
        <v>134</v>
      </c>
      <c r="B3" s="183"/>
      <c r="C3" s="184"/>
      <c r="D3" s="187"/>
      <c r="E3" s="184"/>
      <c r="F3" s="187"/>
      <c r="G3" s="184"/>
      <c r="H3" s="184"/>
      <c r="I3" s="187"/>
      <c r="J3" s="184"/>
      <c r="K3" s="184"/>
      <c r="L3" s="187"/>
      <c r="M3" s="187"/>
      <c r="N3" s="184"/>
      <c r="O3" s="187"/>
    </row>
    <row r="4" spans="1:15" s="69" customFormat="1" ht="22.5" customHeight="1">
      <c r="A4" s="182"/>
      <c r="B4" s="183"/>
      <c r="C4" s="184"/>
      <c r="D4" s="187"/>
      <c r="E4" s="184"/>
      <c r="F4" s="187"/>
      <c r="G4" s="184"/>
      <c r="H4" s="184"/>
      <c r="I4" s="187"/>
      <c r="J4" s="184"/>
      <c r="K4" s="184"/>
      <c r="L4" s="187"/>
      <c r="M4" s="187"/>
      <c r="N4" s="184"/>
      <c r="O4" s="187"/>
    </row>
    <row r="5" spans="1:15" s="69" customFormat="1" ht="22.5" customHeight="1">
      <c r="A5" s="182"/>
      <c r="B5" s="183"/>
      <c r="C5" s="184"/>
      <c r="D5" s="366" t="s">
        <v>2</v>
      </c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187"/>
    </row>
    <row r="6" spans="1:15" ht="21.75" customHeight="1">
      <c r="B6" s="199"/>
      <c r="C6" s="201"/>
      <c r="D6" s="3"/>
      <c r="E6" s="235"/>
      <c r="F6" s="235"/>
      <c r="G6" s="235"/>
      <c r="H6" s="14"/>
      <c r="I6" s="235"/>
      <c r="J6" s="368" t="s">
        <v>48</v>
      </c>
      <c r="K6" s="368"/>
      <c r="L6" s="368"/>
      <c r="M6" s="235"/>
      <c r="N6" s="235"/>
    </row>
    <row r="7" spans="1:15" ht="21.75" customHeight="1">
      <c r="B7" s="312"/>
      <c r="C7" s="52"/>
      <c r="D7" s="312" t="s">
        <v>43</v>
      </c>
      <c r="F7" s="312"/>
      <c r="G7" s="203"/>
      <c r="H7" s="14" t="s">
        <v>247</v>
      </c>
      <c r="I7" s="203"/>
      <c r="J7" s="3"/>
      <c r="K7" s="3"/>
      <c r="L7" s="3"/>
      <c r="M7" s="203"/>
      <c r="N7" s="202"/>
    </row>
    <row r="8" spans="1:15" ht="21.75" customHeight="1">
      <c r="B8" s="312"/>
      <c r="C8" s="52"/>
      <c r="D8" s="312" t="s">
        <v>68</v>
      </c>
      <c r="F8" s="312" t="s">
        <v>69</v>
      </c>
      <c r="G8" s="203"/>
      <c r="H8" s="14" t="s">
        <v>246</v>
      </c>
      <c r="I8" s="203"/>
      <c r="J8" s="312" t="s">
        <v>153</v>
      </c>
      <c r="K8" s="203"/>
      <c r="L8" s="312" t="s">
        <v>70</v>
      </c>
      <c r="M8" s="312"/>
      <c r="N8" s="312" t="s">
        <v>67</v>
      </c>
    </row>
    <row r="9" spans="1:15" ht="21.75" customHeight="1">
      <c r="B9" s="311"/>
      <c r="C9" s="52"/>
      <c r="D9" s="312" t="s">
        <v>73</v>
      </c>
      <c r="F9" s="204" t="s">
        <v>251</v>
      </c>
      <c r="G9" s="203"/>
      <c r="H9" s="14" t="s">
        <v>233</v>
      </c>
      <c r="I9" s="203"/>
      <c r="J9" s="312" t="s">
        <v>154</v>
      </c>
      <c r="K9" s="203"/>
      <c r="L9" s="312" t="s">
        <v>74</v>
      </c>
      <c r="M9" s="312"/>
      <c r="N9" s="312" t="s">
        <v>72</v>
      </c>
    </row>
    <row r="10" spans="1:15" ht="21.75" customHeight="1">
      <c r="A10" s="3"/>
      <c r="B10" s="311"/>
      <c r="D10" s="365" t="s">
        <v>151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5" ht="21.75" customHeight="1">
      <c r="A11" s="205" t="s">
        <v>219</v>
      </c>
      <c r="B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</row>
    <row r="12" spans="1:15" ht="21.75" customHeight="1">
      <c r="A12" s="205" t="s">
        <v>220</v>
      </c>
      <c r="B12" s="313"/>
      <c r="C12" s="201"/>
      <c r="D12" s="236">
        <v>206000000</v>
      </c>
      <c r="E12" s="73"/>
      <c r="F12" s="236">
        <v>45700000</v>
      </c>
      <c r="G12" s="73"/>
      <c r="H12" s="268" t="s">
        <v>209</v>
      </c>
      <c r="I12" s="73"/>
      <c r="J12" s="268" t="s">
        <v>209</v>
      </c>
      <c r="K12" s="73"/>
      <c r="L12" s="236">
        <v>57766051</v>
      </c>
      <c r="M12" s="236"/>
      <c r="N12" s="236">
        <f>SUM(D12:L12)</f>
        <v>309466051</v>
      </c>
    </row>
    <row r="13" spans="1:15" ht="6.6" customHeight="1">
      <c r="E13" s="235"/>
      <c r="F13" s="235"/>
      <c r="G13" s="235"/>
      <c r="H13" s="235"/>
      <c r="I13" s="235"/>
      <c r="J13" s="235"/>
      <c r="K13" s="235"/>
      <c r="L13" s="235"/>
      <c r="M13" s="235"/>
      <c r="N13" s="235"/>
    </row>
    <row r="14" spans="1:15" ht="21.75" customHeight="1">
      <c r="A14" s="205" t="s">
        <v>202</v>
      </c>
      <c r="B14" s="313"/>
      <c r="C14" s="203"/>
      <c r="D14" s="268"/>
      <c r="E14" s="263"/>
      <c r="F14" s="268"/>
      <c r="G14" s="263"/>
      <c r="H14" s="5"/>
      <c r="I14" s="206"/>
      <c r="J14" s="268"/>
      <c r="K14" s="206"/>
      <c r="L14" s="5"/>
      <c r="M14" s="5"/>
      <c r="N14" s="5"/>
    </row>
    <row r="15" spans="1:15" ht="21.75" customHeight="1">
      <c r="A15" s="127" t="s">
        <v>283</v>
      </c>
      <c r="B15" s="313"/>
      <c r="C15" s="203"/>
      <c r="D15" s="268"/>
      <c r="E15" s="263"/>
      <c r="F15" s="268"/>
      <c r="G15" s="263"/>
      <c r="H15" s="5"/>
      <c r="I15" s="206"/>
      <c r="J15" s="268"/>
      <c r="K15" s="206"/>
      <c r="L15" s="5"/>
      <c r="M15" s="5"/>
      <c r="N15" s="5"/>
    </row>
    <row r="16" spans="1:15" ht="21" customHeight="1">
      <c r="A16" s="199" t="s">
        <v>232</v>
      </c>
      <c r="B16" s="349">
        <v>17</v>
      </c>
      <c r="C16" s="203"/>
      <c r="D16" s="268" t="s">
        <v>209</v>
      </c>
      <c r="E16" s="263"/>
      <c r="F16" s="268" t="s">
        <v>209</v>
      </c>
      <c r="G16" s="263"/>
      <c r="H16" s="350">
        <v>2433200</v>
      </c>
      <c r="I16" s="206"/>
      <c r="J16" s="268" t="s">
        <v>209</v>
      </c>
      <c r="K16" s="206"/>
      <c r="L16" s="268" t="s">
        <v>209</v>
      </c>
      <c r="M16" s="237"/>
      <c r="N16" s="237">
        <f>SUM(H16:M16)</f>
        <v>2433200</v>
      </c>
    </row>
    <row r="17" spans="1:14" ht="21.75" customHeight="1">
      <c r="A17" s="199" t="s">
        <v>226</v>
      </c>
      <c r="B17" s="313">
        <v>23</v>
      </c>
      <c r="C17" s="203"/>
      <c r="D17" s="268" t="s">
        <v>209</v>
      </c>
      <c r="E17" s="263"/>
      <c r="F17" s="268" t="s">
        <v>209</v>
      </c>
      <c r="G17" s="263"/>
      <c r="H17" s="350" t="s">
        <v>209</v>
      </c>
      <c r="I17" s="206"/>
      <c r="J17" s="268" t="s">
        <v>209</v>
      </c>
      <c r="K17" s="206"/>
      <c r="L17" s="237">
        <v>-41200000</v>
      </c>
      <c r="M17" s="237"/>
      <c r="N17" s="237">
        <f>SUM(L17:M17)</f>
        <v>-41200000</v>
      </c>
    </row>
    <row r="18" spans="1:14" ht="21.75" customHeight="1">
      <c r="A18" s="127" t="s">
        <v>284</v>
      </c>
      <c r="B18" s="311"/>
      <c r="C18" s="203"/>
      <c r="D18" s="269" t="s">
        <v>209</v>
      </c>
      <c r="E18" s="261"/>
      <c r="F18" s="269" t="s">
        <v>209</v>
      </c>
      <c r="G18" s="261"/>
      <c r="H18" s="351">
        <f>H16</f>
        <v>2433200</v>
      </c>
      <c r="I18" s="210"/>
      <c r="J18" s="269" t="s">
        <v>209</v>
      </c>
      <c r="K18" s="210"/>
      <c r="L18" s="238">
        <f>SUM(L17:L17)</f>
        <v>-41200000</v>
      </c>
      <c r="M18" s="288"/>
      <c r="N18" s="238">
        <f>SUM(N16:N17)</f>
        <v>-38766800</v>
      </c>
    </row>
    <row r="19" spans="1:14" ht="6.6" customHeight="1">
      <c r="A19" s="205"/>
      <c r="B19" s="311"/>
      <c r="C19" s="203"/>
      <c r="D19" s="268"/>
      <c r="E19" s="263"/>
      <c r="F19" s="268"/>
      <c r="G19" s="263"/>
      <c r="H19" s="5"/>
      <c r="I19" s="206"/>
      <c r="J19" s="268"/>
      <c r="K19" s="206"/>
      <c r="L19" s="5"/>
      <c r="M19" s="5"/>
      <c r="N19" s="5"/>
    </row>
    <row r="20" spans="1:14" ht="21.75" customHeight="1">
      <c r="A20" s="205" t="s">
        <v>155</v>
      </c>
      <c r="B20" s="311"/>
      <c r="C20" s="203"/>
      <c r="D20" s="268"/>
      <c r="E20" s="263"/>
      <c r="F20" s="268"/>
      <c r="G20" s="263"/>
      <c r="H20" s="5"/>
      <c r="I20" s="206"/>
      <c r="J20" s="268"/>
      <c r="K20" s="206"/>
      <c r="L20" s="5"/>
      <c r="M20" s="5"/>
      <c r="N20" s="5"/>
    </row>
    <row r="21" spans="1:14" ht="21.75" customHeight="1">
      <c r="A21" s="199" t="s">
        <v>239</v>
      </c>
      <c r="B21" s="311"/>
      <c r="C21" s="203"/>
      <c r="D21" s="268" t="s">
        <v>209</v>
      </c>
      <c r="E21" s="263"/>
      <c r="F21" s="268" t="s">
        <v>209</v>
      </c>
      <c r="G21" s="263"/>
      <c r="H21" s="268" t="s">
        <v>209</v>
      </c>
      <c r="I21" s="206"/>
      <c r="J21" s="268" t="s">
        <v>209</v>
      </c>
      <c r="K21" s="206"/>
      <c r="L21" s="237">
        <f>'PL 8-9'!K23</f>
        <v>94383114</v>
      </c>
      <c r="M21" s="237"/>
      <c r="N21" s="237">
        <f>SUM(D21:L21)</f>
        <v>94383114</v>
      </c>
    </row>
    <row r="22" spans="1:14" ht="21.75" customHeight="1">
      <c r="A22" s="199" t="s">
        <v>238</v>
      </c>
      <c r="B22" s="311"/>
      <c r="C22" s="203"/>
      <c r="D22" s="268" t="s">
        <v>209</v>
      </c>
      <c r="E22" s="263"/>
      <c r="F22" s="268" t="s">
        <v>209</v>
      </c>
      <c r="G22" s="263"/>
      <c r="H22" s="268" t="s">
        <v>209</v>
      </c>
      <c r="I22" s="206"/>
      <c r="J22" s="268" t="s">
        <v>209</v>
      </c>
      <c r="K22" s="206"/>
      <c r="L22" s="237">
        <f>'PL 8-9'!K33</f>
        <v>764059</v>
      </c>
      <c r="M22" s="237"/>
      <c r="N22" s="237">
        <f>SUM(D22:M22)</f>
        <v>764059</v>
      </c>
    </row>
    <row r="23" spans="1:14" ht="21.75" customHeight="1">
      <c r="A23" s="205" t="s">
        <v>162</v>
      </c>
      <c r="B23" s="208"/>
      <c r="C23" s="310"/>
      <c r="D23" s="269" t="s">
        <v>209</v>
      </c>
      <c r="E23" s="261"/>
      <c r="F23" s="269" t="s">
        <v>209</v>
      </c>
      <c r="G23" s="261"/>
      <c r="H23" s="269" t="s">
        <v>209</v>
      </c>
      <c r="I23" s="210"/>
      <c r="J23" s="269" t="s">
        <v>209</v>
      </c>
      <c r="K23" s="210"/>
      <c r="L23" s="238">
        <f>SUM(L21:L22)</f>
        <v>95147173</v>
      </c>
      <c r="M23" s="288"/>
      <c r="N23" s="238">
        <f>SUM(D23:L23)</f>
        <v>95147173</v>
      </c>
    </row>
    <row r="24" spans="1:14" ht="6.6" customHeight="1">
      <c r="E24" s="235"/>
      <c r="F24" s="235"/>
      <c r="G24" s="235"/>
      <c r="H24" s="235"/>
      <c r="I24" s="235"/>
      <c r="J24" s="235"/>
      <c r="K24" s="235"/>
      <c r="L24" s="235"/>
      <c r="M24" s="235"/>
      <c r="N24" s="235"/>
    </row>
    <row r="25" spans="1:14" ht="21.75" customHeight="1" thickBot="1">
      <c r="A25" s="205" t="s">
        <v>221</v>
      </c>
      <c r="B25" s="311"/>
      <c r="C25" s="203"/>
      <c r="D25" s="239">
        <f>SUM(D12,D18,D23)</f>
        <v>206000000</v>
      </c>
      <c r="E25" s="240"/>
      <c r="F25" s="239">
        <f>SUM(F12,F18,F23)</f>
        <v>45700000</v>
      </c>
      <c r="G25" s="240"/>
      <c r="H25" s="239">
        <f>H18</f>
        <v>2433200</v>
      </c>
      <c r="I25" s="240"/>
      <c r="J25" s="270" t="s">
        <v>209</v>
      </c>
      <c r="K25" s="240"/>
      <c r="L25" s="239">
        <f>+L18+L23+L12</f>
        <v>111713224</v>
      </c>
      <c r="M25" s="213"/>
      <c r="N25" s="239">
        <f>+N18+N23+N12</f>
        <v>365846424</v>
      </c>
    </row>
    <row r="26" spans="1:14" ht="22.5" customHeight="1" thickTop="1">
      <c r="M26" s="202"/>
    </row>
    <row r="27" spans="1:14" ht="22.5" customHeight="1">
      <c r="I27" s="47"/>
      <c r="M27" s="202"/>
      <c r="N27" s="285"/>
    </row>
  </sheetData>
  <mergeCells count="3">
    <mergeCell ref="D10:N10"/>
    <mergeCell ref="D5:N5"/>
    <mergeCell ref="J6:L6"/>
  </mergeCells>
  <pageMargins left="0.8" right="0.8" top="0.48" bottom="0.5" header="0.5" footer="0.5"/>
  <pageSetup paperSize="9" scale="90" firstPageNumber="12" fitToHeight="0" orientation="landscape" useFirstPageNumber="1" r:id="rId1"/>
  <headerFooter alignWithMargins="0">
    <oddFooter>&amp;L&amp;14          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9"/>
  <sheetViews>
    <sheetView view="pageBreakPreview" zoomScale="70" zoomScaleNormal="85" zoomScaleSheetLayoutView="70" workbookViewId="0">
      <selection activeCell="A2" sqref="A2"/>
    </sheetView>
  </sheetViews>
  <sheetFormatPr defaultColWidth="9.140625" defaultRowHeight="22.5" customHeight="1"/>
  <cols>
    <col min="1" max="1" width="58.7109375" style="199" customWidth="1"/>
    <col min="2" max="2" width="8.42578125" style="200" customWidth="1"/>
    <col min="3" max="3" width="1.7109375" style="47" customWidth="1"/>
    <col min="4" max="4" width="14.28515625" style="202" bestFit="1" customWidth="1"/>
    <col min="5" max="5" width="2.140625" style="47" customWidth="1"/>
    <col min="6" max="6" width="15.28515625" style="202" bestFit="1" customWidth="1"/>
    <col min="7" max="7" width="2.140625" style="47" customWidth="1"/>
    <col min="8" max="8" width="15.85546875" style="202" customWidth="1"/>
    <col min="9" max="9" width="2.42578125" style="3" customWidth="1"/>
    <col min="10" max="10" width="12.7109375" style="202" customWidth="1"/>
    <col min="11" max="11" width="2.140625" style="47" customWidth="1"/>
    <col min="12" max="12" width="14.42578125" style="202" customWidth="1"/>
    <col min="13" max="13" width="2.140625" style="47" customWidth="1"/>
    <col min="14" max="14" width="14.7109375" style="3" customWidth="1"/>
    <col min="15" max="16384" width="9.140625" style="3"/>
  </cols>
  <sheetData>
    <row r="1" spans="1:15" s="69" customFormat="1" ht="22.5" customHeight="1">
      <c r="A1" s="182" t="s">
        <v>261</v>
      </c>
      <c r="B1" s="183"/>
      <c r="C1" s="184"/>
      <c r="D1" s="187"/>
      <c r="E1" s="184"/>
      <c r="F1" s="187"/>
      <c r="G1" s="184"/>
      <c r="H1" s="184"/>
      <c r="I1" s="187"/>
      <c r="J1" s="184"/>
      <c r="K1" s="184"/>
      <c r="L1" s="187"/>
      <c r="M1" s="187"/>
      <c r="N1" s="184"/>
      <c r="O1" s="187"/>
    </row>
    <row r="2" spans="1:15" s="69" customFormat="1" ht="22.5" customHeight="1">
      <c r="A2" s="182" t="s">
        <v>292</v>
      </c>
      <c r="B2" s="183"/>
      <c r="C2" s="184"/>
      <c r="D2" s="187"/>
      <c r="E2" s="184"/>
      <c r="F2" s="187"/>
      <c r="G2" s="184"/>
      <c r="H2" s="184"/>
      <c r="I2" s="187"/>
      <c r="J2" s="184"/>
      <c r="K2" s="184"/>
      <c r="L2" s="187"/>
      <c r="M2" s="187"/>
      <c r="N2" s="184"/>
      <c r="O2" s="187"/>
    </row>
    <row r="3" spans="1:15" s="69" customFormat="1" ht="22.5" customHeight="1">
      <c r="A3" s="182" t="s">
        <v>134</v>
      </c>
      <c r="B3" s="183"/>
      <c r="C3" s="184"/>
      <c r="D3" s="187"/>
      <c r="E3" s="184"/>
      <c r="F3" s="187"/>
      <c r="G3" s="184"/>
      <c r="H3" s="184"/>
      <c r="I3" s="187"/>
      <c r="J3" s="184"/>
      <c r="K3" s="184"/>
      <c r="L3" s="187"/>
      <c r="M3" s="187"/>
      <c r="N3" s="184"/>
      <c r="O3" s="187"/>
    </row>
    <row r="4" spans="1:15" s="69" customFormat="1" ht="22.5" customHeight="1">
      <c r="A4" s="182"/>
      <c r="B4" s="183"/>
      <c r="C4" s="184"/>
      <c r="D4" s="187"/>
      <c r="E4" s="184"/>
      <c r="F4" s="187"/>
      <c r="G4" s="184"/>
      <c r="H4" s="184"/>
      <c r="I4" s="187"/>
      <c r="J4" s="184"/>
      <c r="K4" s="184"/>
      <c r="L4" s="187"/>
      <c r="M4" s="187"/>
      <c r="N4" s="184"/>
      <c r="O4" s="187"/>
    </row>
    <row r="5" spans="1:15" s="69" customFormat="1" ht="22.5" customHeight="1">
      <c r="A5" s="182"/>
      <c r="B5" s="183"/>
      <c r="C5" s="184"/>
      <c r="D5" s="366" t="s">
        <v>2</v>
      </c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187"/>
    </row>
    <row r="6" spans="1:15" ht="21.75" customHeight="1">
      <c r="B6" s="199"/>
      <c r="C6" s="201"/>
      <c r="D6" s="3"/>
      <c r="E6" s="235"/>
      <c r="F6" s="235"/>
      <c r="G6" s="235"/>
      <c r="H6" s="14"/>
      <c r="I6" s="235"/>
      <c r="J6" s="368" t="s">
        <v>48</v>
      </c>
      <c r="K6" s="368"/>
      <c r="L6" s="368"/>
      <c r="M6" s="235"/>
      <c r="N6" s="235"/>
    </row>
    <row r="7" spans="1:15" ht="21.75" customHeight="1">
      <c r="B7" s="301"/>
      <c r="C7" s="52"/>
      <c r="D7" s="301" t="s">
        <v>43</v>
      </c>
      <c r="F7" s="301"/>
      <c r="G7" s="203"/>
      <c r="H7" s="14" t="s">
        <v>247</v>
      </c>
      <c r="I7" s="203"/>
      <c r="J7" s="3"/>
      <c r="K7" s="3"/>
      <c r="L7" s="3"/>
      <c r="M7" s="203"/>
      <c r="N7" s="202"/>
    </row>
    <row r="8" spans="1:15" ht="21.75" customHeight="1">
      <c r="B8" s="301"/>
      <c r="C8" s="52"/>
      <c r="D8" s="301" t="s">
        <v>68</v>
      </c>
      <c r="F8" s="305" t="s">
        <v>69</v>
      </c>
      <c r="G8" s="203"/>
      <c r="H8" s="14" t="s">
        <v>246</v>
      </c>
      <c r="I8" s="203"/>
      <c r="J8" s="301" t="s">
        <v>153</v>
      </c>
      <c r="K8" s="203"/>
      <c r="L8" s="301" t="s">
        <v>70</v>
      </c>
      <c r="M8" s="301"/>
      <c r="N8" s="301" t="s">
        <v>67</v>
      </c>
    </row>
    <row r="9" spans="1:15" ht="21.75" customHeight="1">
      <c r="B9" s="299"/>
      <c r="C9" s="52"/>
      <c r="D9" s="301" t="s">
        <v>73</v>
      </c>
      <c r="F9" s="204" t="s">
        <v>251</v>
      </c>
      <c r="G9" s="203"/>
      <c r="H9" s="14" t="s">
        <v>233</v>
      </c>
      <c r="I9" s="203"/>
      <c r="J9" s="301" t="s">
        <v>154</v>
      </c>
      <c r="K9" s="203"/>
      <c r="L9" s="301" t="s">
        <v>74</v>
      </c>
      <c r="M9" s="301"/>
      <c r="N9" s="301" t="s">
        <v>72</v>
      </c>
    </row>
    <row r="10" spans="1:15" ht="21.75" customHeight="1">
      <c r="A10" s="3"/>
      <c r="B10" s="299"/>
      <c r="D10" s="365" t="s">
        <v>151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5" ht="21.75" customHeight="1">
      <c r="A11" s="205" t="s">
        <v>258</v>
      </c>
      <c r="B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</row>
    <row r="12" spans="1:15" ht="21.75" customHeight="1">
      <c r="A12" s="205" t="s">
        <v>259</v>
      </c>
      <c r="B12" s="299"/>
      <c r="C12" s="201"/>
      <c r="D12" s="236">
        <v>206000000</v>
      </c>
      <c r="E12" s="73"/>
      <c r="F12" s="236">
        <v>45700000</v>
      </c>
      <c r="G12" s="73"/>
      <c r="H12" s="236">
        <v>2433200</v>
      </c>
      <c r="I12" s="73"/>
      <c r="J12" s="268" t="s">
        <v>209</v>
      </c>
      <c r="K12" s="73"/>
      <c r="L12" s="236">
        <v>111713224</v>
      </c>
      <c r="M12" s="236"/>
      <c r="N12" s="236">
        <v>365846424</v>
      </c>
    </row>
    <row r="13" spans="1:15" ht="21.75">
      <c r="E13" s="235"/>
      <c r="F13" s="235"/>
      <c r="G13" s="235"/>
      <c r="H13" s="235"/>
      <c r="I13" s="235"/>
      <c r="J13" s="235"/>
      <c r="K13" s="235"/>
      <c r="L13" s="235"/>
      <c r="M13" s="235"/>
      <c r="N13" s="235"/>
    </row>
    <row r="14" spans="1:15" ht="21.75" customHeight="1">
      <c r="A14" s="205" t="s">
        <v>202</v>
      </c>
      <c r="B14" s="299"/>
      <c r="C14" s="203"/>
      <c r="D14" s="268"/>
      <c r="E14" s="263"/>
      <c r="F14" s="268"/>
      <c r="G14" s="263"/>
      <c r="H14" s="5"/>
      <c r="I14" s="206"/>
      <c r="J14" s="268"/>
      <c r="K14" s="206"/>
      <c r="L14" s="5"/>
      <c r="M14" s="5"/>
      <c r="N14" s="5"/>
    </row>
    <row r="15" spans="1:15" ht="21.75" customHeight="1">
      <c r="A15" s="127" t="s">
        <v>283</v>
      </c>
      <c r="B15" s="299"/>
      <c r="C15" s="203"/>
      <c r="D15" s="268"/>
      <c r="E15" s="263"/>
      <c r="F15" s="268"/>
      <c r="G15" s="263"/>
      <c r="H15" s="5"/>
      <c r="I15" s="206"/>
      <c r="J15" s="268"/>
      <c r="K15" s="206"/>
      <c r="L15" s="5"/>
      <c r="M15" s="5"/>
      <c r="N15" s="237"/>
    </row>
    <row r="16" spans="1:15" ht="21.75" customHeight="1">
      <c r="A16" s="199" t="s">
        <v>270</v>
      </c>
      <c r="B16" s="325">
        <v>16</v>
      </c>
      <c r="C16" s="203"/>
      <c r="D16" s="328">
        <v>94000000</v>
      </c>
      <c r="E16" s="263"/>
      <c r="F16" s="328">
        <f>3234232+282828840</f>
        <v>286063072</v>
      </c>
      <c r="G16" s="263"/>
      <c r="H16" s="268" t="s">
        <v>209</v>
      </c>
      <c r="I16" s="206"/>
      <c r="J16" s="268" t="s">
        <v>209</v>
      </c>
      <c r="K16" s="263"/>
      <c r="L16" s="268" t="s">
        <v>209</v>
      </c>
      <c r="M16" s="5"/>
      <c r="N16" s="237">
        <f t="shared" ref="N16:N17" si="0">SUM(D16:L16)</f>
        <v>380063072</v>
      </c>
    </row>
    <row r="17" spans="1:14" ht="21.75" customHeight="1">
      <c r="A17" s="199" t="s">
        <v>226</v>
      </c>
      <c r="B17" s="313">
        <v>23</v>
      </c>
      <c r="C17" s="203"/>
      <c r="D17" s="268" t="s">
        <v>209</v>
      </c>
      <c r="E17" s="263"/>
      <c r="F17" s="268" t="s">
        <v>209</v>
      </c>
      <c r="G17" s="263"/>
      <c r="H17" s="268" t="s">
        <v>209</v>
      </c>
      <c r="I17" s="206"/>
      <c r="J17" s="268" t="s">
        <v>209</v>
      </c>
      <c r="K17" s="206"/>
      <c r="L17" s="237">
        <f>-125000000-12600000</f>
        <v>-137600000</v>
      </c>
      <c r="M17" s="75"/>
      <c r="N17" s="237">
        <f t="shared" si="0"/>
        <v>-137600000</v>
      </c>
    </row>
    <row r="18" spans="1:14" ht="21.75" customHeight="1">
      <c r="A18" s="127" t="s">
        <v>284</v>
      </c>
      <c r="B18" s="299"/>
      <c r="C18" s="203"/>
      <c r="D18" s="329">
        <f>SUM(D16:D17)</f>
        <v>94000000</v>
      </c>
      <c r="E18" s="261"/>
      <c r="F18" s="329">
        <f>SUM(F16:F17)</f>
        <v>286063072</v>
      </c>
      <c r="G18" s="261"/>
      <c r="H18" s="269" t="s">
        <v>209</v>
      </c>
      <c r="I18" s="206"/>
      <c r="J18" s="269" t="s">
        <v>209</v>
      </c>
      <c r="K18" s="210"/>
      <c r="L18" s="329">
        <f>SUM(L16:L17)</f>
        <v>-137600000</v>
      </c>
      <c r="M18" s="210"/>
      <c r="N18" s="329">
        <f>SUM(N16:N17)</f>
        <v>242463072</v>
      </c>
    </row>
    <row r="19" spans="1:14" ht="21.75">
      <c r="A19" s="205"/>
      <c r="B19" s="299"/>
      <c r="C19" s="203"/>
      <c r="D19" s="268"/>
      <c r="E19" s="263"/>
      <c r="F19" s="268"/>
      <c r="G19" s="263"/>
      <c r="H19" s="5"/>
      <c r="I19" s="206"/>
      <c r="J19" s="268"/>
      <c r="K19" s="206"/>
      <c r="L19" s="5"/>
      <c r="M19" s="5"/>
      <c r="N19" s="5"/>
    </row>
    <row r="20" spans="1:14" ht="21.75" customHeight="1">
      <c r="A20" s="205" t="s">
        <v>155</v>
      </c>
      <c r="B20" s="299"/>
      <c r="C20" s="203"/>
      <c r="D20" s="268"/>
      <c r="E20" s="263"/>
      <c r="F20" s="268"/>
      <c r="G20" s="263"/>
      <c r="H20" s="5"/>
      <c r="I20" s="206"/>
      <c r="J20" s="268"/>
      <c r="K20" s="206"/>
      <c r="L20" s="5"/>
      <c r="M20" s="5"/>
      <c r="N20" s="5"/>
    </row>
    <row r="21" spans="1:14" ht="21.75" customHeight="1">
      <c r="A21" s="199" t="s">
        <v>239</v>
      </c>
      <c r="B21" s="299"/>
      <c r="C21" s="203"/>
      <c r="D21" s="268" t="s">
        <v>209</v>
      </c>
      <c r="E21" s="263"/>
      <c r="F21" s="268" t="s">
        <v>209</v>
      </c>
      <c r="G21" s="263"/>
      <c r="H21" s="268" t="s">
        <v>209</v>
      </c>
      <c r="I21" s="206"/>
      <c r="J21" s="268" t="s">
        <v>209</v>
      </c>
      <c r="K21" s="206"/>
      <c r="L21" s="237">
        <f>'PL 8-9'!I23</f>
        <v>77450071</v>
      </c>
      <c r="M21" s="237"/>
      <c r="N21" s="237">
        <f>SUM(D21:L21)</f>
        <v>77450071</v>
      </c>
    </row>
    <row r="22" spans="1:14" ht="21.75" customHeight="1">
      <c r="A22" s="199" t="s">
        <v>238</v>
      </c>
      <c r="B22" s="299"/>
      <c r="C22" s="203"/>
      <c r="D22" s="268" t="s">
        <v>209</v>
      </c>
      <c r="E22" s="263"/>
      <c r="F22" s="268" t="s">
        <v>209</v>
      </c>
      <c r="G22" s="263"/>
      <c r="H22" s="268" t="s">
        <v>209</v>
      </c>
      <c r="I22" s="206"/>
      <c r="J22" s="268" t="s">
        <v>209</v>
      </c>
      <c r="K22" s="206"/>
      <c r="L22" s="237">
        <f>'PL 8-9'!I33</f>
        <v>-950474</v>
      </c>
      <c r="M22" s="237"/>
      <c r="N22" s="237">
        <f>SUM(D22:M22)</f>
        <v>-950474</v>
      </c>
    </row>
    <row r="23" spans="1:14" ht="21.75" customHeight="1">
      <c r="A23" s="205" t="s">
        <v>162</v>
      </c>
      <c r="B23" s="208"/>
      <c r="C23" s="300"/>
      <c r="D23" s="269" t="s">
        <v>209</v>
      </c>
      <c r="E23" s="261"/>
      <c r="F23" s="269" t="s">
        <v>209</v>
      </c>
      <c r="G23" s="261"/>
      <c r="H23" s="269" t="s">
        <v>209</v>
      </c>
      <c r="I23" s="210"/>
      <c r="J23" s="269" t="s">
        <v>209</v>
      </c>
      <c r="K23" s="210"/>
      <c r="L23" s="238">
        <f>SUM(L21:L22)</f>
        <v>76499597</v>
      </c>
      <c r="M23" s="288"/>
      <c r="N23" s="238">
        <f>SUM(D23:L23)</f>
        <v>76499597</v>
      </c>
    </row>
    <row r="24" spans="1:14" ht="10.5" customHeight="1">
      <c r="A24" s="205"/>
      <c r="B24" s="208"/>
      <c r="C24" s="339"/>
      <c r="D24" s="340"/>
      <c r="E24" s="261"/>
      <c r="F24" s="340"/>
      <c r="G24" s="261"/>
      <c r="H24" s="340"/>
      <c r="I24" s="210"/>
      <c r="J24" s="340"/>
      <c r="K24" s="210"/>
      <c r="L24" s="288"/>
      <c r="M24" s="288"/>
      <c r="N24" s="288"/>
    </row>
    <row r="25" spans="1:14" ht="21.6" customHeight="1">
      <c r="A25" s="199" t="s">
        <v>285</v>
      </c>
      <c r="B25" s="338">
        <v>17</v>
      </c>
      <c r="C25" s="339"/>
      <c r="D25" s="268" t="s">
        <v>209</v>
      </c>
      <c r="E25" s="206"/>
      <c r="F25" s="268" t="s">
        <v>209</v>
      </c>
      <c r="G25" s="263"/>
      <c r="H25" s="268" t="s">
        <v>209</v>
      </c>
      <c r="I25" s="206"/>
      <c r="J25" s="333">
        <v>3900000</v>
      </c>
      <c r="K25" s="210"/>
      <c r="L25" s="242">
        <v>-3900000</v>
      </c>
      <c r="M25" s="5"/>
      <c r="N25" s="268" t="s">
        <v>209</v>
      </c>
    </row>
    <row r="26" spans="1:14" ht="10.5" customHeight="1">
      <c r="A26" s="205"/>
      <c r="B26" s="208"/>
      <c r="C26" s="339"/>
      <c r="D26" s="340"/>
      <c r="E26" s="261"/>
      <c r="F26" s="340"/>
      <c r="G26" s="261"/>
      <c r="H26" s="340"/>
      <c r="I26" s="210"/>
      <c r="J26" s="340"/>
      <c r="K26" s="210"/>
      <c r="L26" s="288"/>
      <c r="M26" s="288"/>
      <c r="N26" s="288"/>
    </row>
    <row r="27" spans="1:14" ht="21.75" customHeight="1" thickBot="1">
      <c r="A27" s="205" t="s">
        <v>260</v>
      </c>
      <c r="B27" s="299"/>
      <c r="C27" s="203"/>
      <c r="D27" s="347">
        <f>SUM(D12,D18,D23)</f>
        <v>300000000</v>
      </c>
      <c r="E27" s="240"/>
      <c r="F27" s="347">
        <f>SUM(F12,F18,F23)</f>
        <v>331763072</v>
      </c>
      <c r="G27" s="240"/>
      <c r="H27" s="347">
        <f>H12</f>
        <v>2433200</v>
      </c>
      <c r="I27" s="240"/>
      <c r="J27" s="348">
        <f>+J25</f>
        <v>3900000</v>
      </c>
      <c r="K27" s="240"/>
      <c r="L27" s="347">
        <f>+L18+L23+L25+L12</f>
        <v>46712821</v>
      </c>
      <c r="M27" s="213"/>
      <c r="N27" s="347">
        <f>+N18+N23+N12</f>
        <v>684809093</v>
      </c>
    </row>
    <row r="28" spans="1:14" ht="22.5" customHeight="1" thickTop="1">
      <c r="M28" s="202"/>
    </row>
    <row r="29" spans="1:14" ht="22.5" customHeight="1">
      <c r="I29" s="47"/>
      <c r="M29" s="202"/>
      <c r="N29" s="285"/>
    </row>
  </sheetData>
  <mergeCells count="3">
    <mergeCell ref="D5:N5"/>
    <mergeCell ref="J6:L6"/>
    <mergeCell ref="D10:N10"/>
  </mergeCells>
  <pageMargins left="0.8" right="0.8" top="0.48" bottom="0.5" header="0.5" footer="0.5"/>
  <pageSetup paperSize="9" scale="88" firstPageNumber="13" fitToHeight="0" orientation="landscape" useFirstPageNumber="1" r:id="rId1"/>
  <headerFooter alignWithMargins="0">
    <oddFooter>&amp;L&amp;14          หมายเหตุประกอบงบการเงินเป็นส่วนหนึ่งของงบการเงินนี้&amp;C&amp;P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14"/>
  <sheetViews>
    <sheetView view="pageBreakPreview" topLeftCell="A34" zoomScale="85" zoomScaleNormal="85" zoomScaleSheetLayoutView="85" workbookViewId="0">
      <selection activeCell="I16" sqref="I16"/>
    </sheetView>
  </sheetViews>
  <sheetFormatPr defaultColWidth="9.140625" defaultRowHeight="21"/>
  <cols>
    <col min="1" max="1" width="61.85546875" style="44" customWidth="1"/>
    <col min="2" max="2" width="8.7109375" style="44" customWidth="1"/>
    <col min="3" max="3" width="13.5703125" style="30" customWidth="1"/>
    <col min="4" max="4" width="1.28515625" style="19" customWidth="1"/>
    <col min="5" max="5" width="15.42578125" style="30" customWidth="1"/>
    <col min="6" max="6" width="1.28515625" style="19" customWidth="1"/>
    <col min="7" max="7" width="15.28515625" style="19" bestFit="1" customWidth="1"/>
    <col min="8" max="8" width="1.28515625" style="19" customWidth="1"/>
    <col min="9" max="9" width="14.42578125" style="19" customWidth="1"/>
    <col min="10" max="10" width="11" style="19" bestFit="1" customWidth="1"/>
    <col min="11" max="11" width="13.85546875" style="317" hidden="1" customWidth="1"/>
    <col min="12" max="12" width="0" style="19" hidden="1" customWidth="1"/>
    <col min="13" max="13" width="13.85546875" style="323" hidden="1" customWidth="1"/>
    <col min="14" max="170" width="9.140625" style="19"/>
    <col min="171" max="171" width="39.28515625" style="19" customWidth="1"/>
    <col min="172" max="172" width="12.140625" style="19" customWidth="1"/>
    <col min="173" max="173" width="1" style="19" customWidth="1"/>
    <col min="174" max="174" width="17.7109375" style="19" customWidth="1"/>
    <col min="175" max="175" width="1.140625" style="19" customWidth="1"/>
    <col min="176" max="176" width="17.7109375" style="19" customWidth="1"/>
    <col min="177" max="177" width="1" style="19" customWidth="1"/>
    <col min="178" max="178" width="17.7109375" style="19" customWidth="1"/>
    <col min="179" max="179" width="1.140625" style="19" customWidth="1"/>
    <col min="180" max="180" width="17.7109375" style="19" customWidth="1"/>
    <col min="181" max="181" width="1.42578125" style="19" customWidth="1"/>
    <col min="182" max="190" width="0" style="19" hidden="1" customWidth="1"/>
    <col min="191" max="16384" width="9.140625" style="19"/>
  </cols>
  <sheetData>
    <row r="1" spans="1:13" s="194" customFormat="1" ht="22.5" customHeight="1">
      <c r="A1" s="82" t="s">
        <v>261</v>
      </c>
      <c r="B1" s="82"/>
      <c r="C1" s="193"/>
      <c r="D1" s="193"/>
      <c r="E1" s="193"/>
      <c r="F1" s="193"/>
      <c r="G1" s="193"/>
      <c r="H1" s="193"/>
      <c r="I1" s="193"/>
      <c r="K1" s="314"/>
      <c r="M1" s="320"/>
    </row>
    <row r="2" spans="1:13" s="194" customFormat="1" ht="22.5" customHeight="1">
      <c r="A2" s="82" t="s">
        <v>292</v>
      </c>
      <c r="B2" s="82"/>
      <c r="C2" s="193"/>
      <c r="D2" s="193"/>
      <c r="E2" s="193"/>
      <c r="F2" s="193"/>
      <c r="G2" s="193"/>
      <c r="H2" s="193"/>
      <c r="I2" s="193"/>
      <c r="K2" s="314"/>
      <c r="M2" s="320"/>
    </row>
    <row r="3" spans="1:13" s="194" customFormat="1" ht="22.5" customHeight="1">
      <c r="A3" s="46" t="s">
        <v>76</v>
      </c>
      <c r="B3" s="46"/>
      <c r="C3" s="195"/>
      <c r="D3" s="195"/>
      <c r="E3" s="195"/>
      <c r="F3" s="195"/>
      <c r="G3" s="195"/>
      <c r="H3" s="195"/>
      <c r="I3" s="195"/>
      <c r="K3" s="314"/>
      <c r="M3" s="320"/>
    </row>
    <row r="4" spans="1:13" s="70" customFormat="1" ht="22.5" customHeight="1">
      <c r="A4" s="47"/>
      <c r="B4" s="47"/>
      <c r="C4" s="355" t="s">
        <v>1</v>
      </c>
      <c r="D4" s="355"/>
      <c r="E4" s="355"/>
      <c r="F4" s="72"/>
      <c r="G4" s="355" t="s">
        <v>2</v>
      </c>
      <c r="H4" s="355"/>
      <c r="I4" s="355"/>
      <c r="K4" s="315"/>
      <c r="M4" s="321"/>
    </row>
    <row r="5" spans="1:13" s="70" customFormat="1" ht="22.5" customHeight="1">
      <c r="A5" s="47"/>
      <c r="B5" s="47"/>
      <c r="C5" s="369" t="s">
        <v>204</v>
      </c>
      <c r="D5" s="369"/>
      <c r="E5" s="369"/>
      <c r="F5" s="154"/>
      <c r="G5" s="369" t="s">
        <v>204</v>
      </c>
      <c r="H5" s="369"/>
      <c r="I5" s="369"/>
      <c r="K5" s="315"/>
      <c r="M5" s="321"/>
    </row>
    <row r="6" spans="1:13" s="70" customFormat="1" ht="22.5" customHeight="1">
      <c r="A6" s="47"/>
      <c r="B6" s="47"/>
      <c r="C6" s="369" t="s">
        <v>5</v>
      </c>
      <c r="D6" s="369"/>
      <c r="E6" s="369"/>
      <c r="F6" s="154"/>
      <c r="G6" s="369" t="s">
        <v>5</v>
      </c>
      <c r="H6" s="369"/>
      <c r="I6" s="369"/>
      <c r="K6" s="315"/>
      <c r="M6" s="321"/>
    </row>
    <row r="7" spans="1:13" s="70" customFormat="1" ht="22.5" customHeight="1">
      <c r="A7" s="47"/>
      <c r="B7" s="52" t="s">
        <v>4</v>
      </c>
      <c r="C7" s="129">
        <v>2562</v>
      </c>
      <c r="D7" s="129"/>
      <c r="E7" s="129">
        <v>2561</v>
      </c>
      <c r="F7" s="129"/>
      <c r="G7" s="129">
        <v>2562</v>
      </c>
      <c r="H7" s="129"/>
      <c r="I7" s="129">
        <v>2561</v>
      </c>
      <c r="K7" s="315"/>
      <c r="M7" s="321"/>
    </row>
    <row r="8" spans="1:13" s="70" customFormat="1" ht="21.75" customHeight="1">
      <c r="A8" s="47"/>
      <c r="B8" s="47"/>
      <c r="C8" s="354" t="s">
        <v>151</v>
      </c>
      <c r="D8" s="354"/>
      <c r="E8" s="354"/>
      <c r="F8" s="354"/>
      <c r="G8" s="354"/>
      <c r="H8" s="354"/>
      <c r="I8" s="354"/>
      <c r="K8" s="315"/>
      <c r="M8" s="321"/>
    </row>
    <row r="9" spans="1:13" s="128" customFormat="1" ht="21.75" customHeight="1">
      <c r="A9" s="93" t="s">
        <v>77</v>
      </c>
      <c r="B9" s="93"/>
      <c r="C9" s="80"/>
      <c r="D9" s="72"/>
      <c r="E9" s="80"/>
      <c r="F9" s="72"/>
      <c r="G9" s="80"/>
      <c r="H9" s="72"/>
      <c r="I9" s="80"/>
      <c r="K9" s="316"/>
      <c r="M9" s="322"/>
    </row>
    <row r="10" spans="1:13" ht="21.75" customHeight="1">
      <c r="A10" s="130" t="s">
        <v>201</v>
      </c>
      <c r="B10" s="130"/>
      <c r="C10" s="95">
        <v>77547777</v>
      </c>
      <c r="D10" s="95"/>
      <c r="E10" s="95">
        <v>82421636</v>
      </c>
      <c r="F10" s="95"/>
      <c r="G10" s="95">
        <v>77450071</v>
      </c>
      <c r="H10" s="95"/>
      <c r="I10" s="95">
        <v>94383114</v>
      </c>
      <c r="K10" s="317">
        <v>82421.635999999999</v>
      </c>
      <c r="M10" s="323">
        <v>94383.114000000001</v>
      </c>
    </row>
    <row r="11" spans="1:13" ht="21.75" customHeight="1">
      <c r="A11" s="98" t="s">
        <v>213</v>
      </c>
      <c r="B11" s="98"/>
      <c r="C11" s="23"/>
      <c r="D11" s="95"/>
      <c r="E11" s="23"/>
      <c r="F11" s="23"/>
      <c r="G11" s="23"/>
      <c r="H11" s="23"/>
      <c r="I11" s="23"/>
    </row>
    <row r="12" spans="1:13" ht="21.75" customHeight="1">
      <c r="A12" s="22" t="s">
        <v>93</v>
      </c>
      <c r="B12" s="22"/>
      <c r="C12" s="75">
        <v>18434696</v>
      </c>
      <c r="D12" s="95"/>
      <c r="E12" s="75">
        <v>14680560</v>
      </c>
      <c r="F12" s="106"/>
      <c r="G12" s="75">
        <v>7859866</v>
      </c>
      <c r="H12" s="106"/>
      <c r="I12" s="75">
        <v>5851777</v>
      </c>
      <c r="K12" s="317">
        <v>14680.56</v>
      </c>
      <c r="M12" s="323">
        <v>5851.777</v>
      </c>
    </row>
    <row r="13" spans="1:13" ht="21.75" customHeight="1">
      <c r="A13" s="22" t="s">
        <v>63</v>
      </c>
      <c r="B13" s="22"/>
      <c r="C13" s="95">
        <v>2098943</v>
      </c>
      <c r="D13" s="95"/>
      <c r="E13" s="95">
        <v>1973795</v>
      </c>
      <c r="F13" s="95"/>
      <c r="G13" s="95">
        <v>1534171</v>
      </c>
      <c r="H13" s="95"/>
      <c r="I13" s="95">
        <v>1932401</v>
      </c>
      <c r="K13" s="317">
        <v>1973.7950000000001</v>
      </c>
      <c r="M13" s="323">
        <v>1932.4010000000001</v>
      </c>
    </row>
    <row r="14" spans="1:13" ht="21.75" customHeight="1">
      <c r="A14" s="22" t="s">
        <v>232</v>
      </c>
      <c r="B14" s="22"/>
      <c r="C14" s="20" t="s">
        <v>209</v>
      </c>
      <c r="D14" s="95"/>
      <c r="E14" s="31">
        <v>2433200</v>
      </c>
      <c r="F14" s="95"/>
      <c r="G14" s="20" t="s">
        <v>209</v>
      </c>
      <c r="H14" s="95"/>
      <c r="I14" s="326">
        <v>2433200</v>
      </c>
      <c r="K14" s="317">
        <v>2433.1999999999998</v>
      </c>
      <c r="M14" s="323">
        <v>2433.1999999999998</v>
      </c>
    </row>
    <row r="15" spans="1:13" ht="21.75" customHeight="1">
      <c r="A15" s="22" t="s">
        <v>80</v>
      </c>
      <c r="B15" s="16" t="s">
        <v>45</v>
      </c>
      <c r="C15" s="95">
        <v>29595714</v>
      </c>
      <c r="D15" s="95"/>
      <c r="E15" s="95">
        <v>25734135</v>
      </c>
      <c r="F15" s="23"/>
      <c r="G15" s="95">
        <v>28673591</v>
      </c>
      <c r="H15" s="23"/>
      <c r="I15" s="95">
        <v>23448807</v>
      </c>
      <c r="K15" s="317">
        <v>25734.134999999998</v>
      </c>
      <c r="M15" s="323">
        <v>23448.807000000001</v>
      </c>
    </row>
    <row r="16" spans="1:13" ht="21.75" customHeight="1">
      <c r="A16" s="131" t="s">
        <v>241</v>
      </c>
      <c r="B16" s="16"/>
      <c r="C16" s="95">
        <v>-33483</v>
      </c>
      <c r="D16" s="95"/>
      <c r="E16" s="95">
        <v>32345</v>
      </c>
      <c r="F16" s="23"/>
      <c r="G16" s="20" t="s">
        <v>209</v>
      </c>
      <c r="H16" s="23"/>
      <c r="I16" s="95">
        <v>-10000</v>
      </c>
      <c r="K16" s="317">
        <v>32.344999999999999</v>
      </c>
      <c r="M16" s="323">
        <v>-10</v>
      </c>
    </row>
    <row r="17" spans="1:13" ht="21.75" customHeight="1">
      <c r="A17" s="131" t="s">
        <v>82</v>
      </c>
      <c r="B17" s="16" t="s">
        <v>157</v>
      </c>
      <c r="C17" s="95">
        <v>1203204</v>
      </c>
      <c r="D17" s="95"/>
      <c r="E17" s="95">
        <v>1203204</v>
      </c>
      <c r="F17" s="23"/>
      <c r="G17" s="95">
        <v>1203204</v>
      </c>
      <c r="H17" s="23"/>
      <c r="I17" s="95">
        <v>1203204</v>
      </c>
      <c r="K17" s="317">
        <v>1203.204</v>
      </c>
      <c r="M17" s="323">
        <v>1203.204</v>
      </c>
    </row>
    <row r="18" spans="1:13" ht="21.75" customHeight="1">
      <c r="A18" s="131" t="s">
        <v>81</v>
      </c>
      <c r="B18" s="16" t="s">
        <v>158</v>
      </c>
      <c r="C18" s="95">
        <v>2825484</v>
      </c>
      <c r="D18" s="95"/>
      <c r="E18" s="95">
        <v>2266353</v>
      </c>
      <c r="F18" s="23"/>
      <c r="G18" s="95">
        <v>2144212</v>
      </c>
      <c r="H18" s="23"/>
      <c r="I18" s="95">
        <v>2018609</v>
      </c>
      <c r="K18" s="317">
        <v>2266.3530000000001</v>
      </c>
      <c r="M18" s="323">
        <v>2018.6089999999999</v>
      </c>
    </row>
    <row r="19" spans="1:13" ht="21.75" customHeight="1">
      <c r="A19" s="131" t="s">
        <v>277</v>
      </c>
      <c r="B19" s="16" t="s">
        <v>264</v>
      </c>
      <c r="C19" s="95">
        <v>-3867802</v>
      </c>
      <c r="D19" s="95"/>
      <c r="E19" s="95">
        <v>15356610</v>
      </c>
      <c r="F19" s="23"/>
      <c r="G19" s="95">
        <v>1212499</v>
      </c>
      <c r="H19" s="23"/>
      <c r="I19" s="95">
        <v>9614346</v>
      </c>
      <c r="K19" s="317">
        <v>15356.61</v>
      </c>
      <c r="M19" s="323">
        <v>9614.3459999999995</v>
      </c>
    </row>
    <row r="20" spans="1:13" ht="21.75" customHeight="1">
      <c r="A20" s="131" t="s">
        <v>278</v>
      </c>
      <c r="B20" s="131"/>
      <c r="C20" s="95">
        <f>-129459+1</f>
        <v>-129458</v>
      </c>
      <c r="D20" s="95"/>
      <c r="E20" s="95">
        <v>-130649.82</v>
      </c>
      <c r="F20" s="95"/>
      <c r="G20" s="20" t="s">
        <v>209</v>
      </c>
      <c r="H20" s="95"/>
      <c r="I20" s="326" t="s">
        <v>209</v>
      </c>
      <c r="K20" s="317">
        <v>-130.64982000000001</v>
      </c>
      <c r="M20" s="323" t="e">
        <v>#VALUE!</v>
      </c>
    </row>
    <row r="21" spans="1:13" ht="21.75" customHeight="1">
      <c r="A21" s="131" t="s">
        <v>290</v>
      </c>
      <c r="B21" s="131"/>
      <c r="C21" s="95">
        <v>942333</v>
      </c>
      <c r="D21" s="95"/>
      <c r="E21" s="31">
        <v>114898</v>
      </c>
      <c r="F21" s="95">
        <v>0</v>
      </c>
      <c r="G21" s="95">
        <v>966305</v>
      </c>
      <c r="H21" s="95">
        <v>0</v>
      </c>
      <c r="I21" s="95">
        <v>-86487</v>
      </c>
      <c r="K21" s="317">
        <v>114.898</v>
      </c>
      <c r="M21" s="323">
        <v>-86.486999999999995</v>
      </c>
    </row>
    <row r="22" spans="1:13" ht="21.75" customHeight="1">
      <c r="A22" s="22" t="s">
        <v>248</v>
      </c>
      <c r="B22" s="22"/>
      <c r="C22" s="95">
        <v>-1392490</v>
      </c>
      <c r="D22" s="95"/>
      <c r="E22" s="95">
        <v>-3633182</v>
      </c>
      <c r="F22" s="23"/>
      <c r="G22" s="95">
        <v>-1392490</v>
      </c>
      <c r="H22" s="23"/>
      <c r="I22" s="95">
        <v>-3321875</v>
      </c>
      <c r="K22" s="317">
        <v>-3633.1819999999998</v>
      </c>
      <c r="M22" s="323">
        <v>-3321.875</v>
      </c>
    </row>
    <row r="23" spans="1:13" ht="21.75" customHeight="1">
      <c r="A23" s="131" t="s">
        <v>289</v>
      </c>
      <c r="B23" s="16" t="s">
        <v>131</v>
      </c>
      <c r="C23" s="20" t="s">
        <v>209</v>
      </c>
      <c r="D23" s="95"/>
      <c r="E23" s="31">
        <v>-539134</v>
      </c>
      <c r="F23" s="23"/>
      <c r="G23" s="20" t="s">
        <v>209</v>
      </c>
      <c r="H23" s="23"/>
      <c r="I23" s="326">
        <v>1880374</v>
      </c>
      <c r="K23" s="317">
        <v>-539.13400000000001</v>
      </c>
      <c r="M23" s="323">
        <v>1880.374</v>
      </c>
    </row>
    <row r="24" spans="1:13" ht="21.75" customHeight="1">
      <c r="A24" s="131" t="s">
        <v>252</v>
      </c>
      <c r="B24" s="131"/>
      <c r="C24" s="275">
        <v>779000</v>
      </c>
      <c r="D24" s="95"/>
      <c r="E24" s="275">
        <v>28462</v>
      </c>
      <c r="F24" s="95"/>
      <c r="G24" s="20" t="s">
        <v>209</v>
      </c>
      <c r="H24" s="95"/>
      <c r="I24" s="79" t="s">
        <v>209</v>
      </c>
      <c r="K24" s="317">
        <v>28.462</v>
      </c>
      <c r="M24" s="323" t="e">
        <v>#VALUE!</v>
      </c>
    </row>
    <row r="25" spans="1:13" s="298" customFormat="1" ht="21.75" customHeight="1">
      <c r="A25" s="18" t="s">
        <v>91</v>
      </c>
      <c r="B25" s="16" t="s">
        <v>280</v>
      </c>
      <c r="C25" s="95">
        <v>3424276</v>
      </c>
      <c r="D25" s="75"/>
      <c r="E25" s="95">
        <v>1212367</v>
      </c>
      <c r="F25" s="95"/>
      <c r="G25" s="95">
        <v>2677110</v>
      </c>
      <c r="H25" s="95"/>
      <c r="I25" s="95">
        <v>1042978</v>
      </c>
      <c r="K25" s="317">
        <v>1212.367</v>
      </c>
      <c r="M25" s="323">
        <v>1042.9780000000001</v>
      </c>
    </row>
    <row r="26" spans="1:13" ht="21.75" customHeight="1">
      <c r="A26" s="131" t="s">
        <v>87</v>
      </c>
      <c r="B26" s="131"/>
      <c r="C26" s="95">
        <v>-541019</v>
      </c>
      <c r="D26" s="75"/>
      <c r="E26" s="95">
        <v>-423938</v>
      </c>
      <c r="F26" s="95"/>
      <c r="G26" s="95">
        <v>-1877656</v>
      </c>
      <c r="H26" s="95"/>
      <c r="I26" s="95">
        <v>-627834</v>
      </c>
      <c r="K26" s="317">
        <v>-423.93799999999999</v>
      </c>
      <c r="M26" s="323">
        <v>-627.83399999999995</v>
      </c>
    </row>
    <row r="27" spans="1:13" ht="21.75" customHeight="1">
      <c r="A27" s="131" t="s">
        <v>85</v>
      </c>
      <c r="B27" s="16" t="s">
        <v>131</v>
      </c>
      <c r="C27" s="283" t="s">
        <v>209</v>
      </c>
      <c r="D27" s="95"/>
      <c r="E27" s="283" t="s">
        <v>209</v>
      </c>
      <c r="F27" s="95"/>
      <c r="G27" s="105">
        <v>-42000000</v>
      </c>
      <c r="H27" s="95"/>
      <c r="I27" s="327">
        <v>-44000000</v>
      </c>
      <c r="K27" s="317" t="e">
        <v>#VALUE!</v>
      </c>
      <c r="M27" s="323">
        <v>-44000</v>
      </c>
    </row>
    <row r="28" spans="1:13" ht="21.75" customHeight="1">
      <c r="A28" s="4"/>
      <c r="B28" s="4"/>
      <c r="C28" s="75">
        <f>SUM(C10:C27)</f>
        <v>130887175</v>
      </c>
      <c r="D28" s="95"/>
      <c r="E28" s="75">
        <f>SUM(E10:E27)</f>
        <v>142730661.18000001</v>
      </c>
      <c r="F28" s="95"/>
      <c r="G28" s="75">
        <f>SUM(G10:G27)</f>
        <v>78450883</v>
      </c>
      <c r="H28" s="95"/>
      <c r="I28" s="75">
        <f>SUM(I10:I27)</f>
        <v>95762614</v>
      </c>
      <c r="K28" s="317">
        <v>144205.96618000002</v>
      </c>
      <c r="M28" s="323">
        <v>97866.793999999994</v>
      </c>
    </row>
    <row r="29" spans="1:13" ht="21.75" customHeight="1">
      <c r="A29" s="98" t="s">
        <v>137</v>
      </c>
      <c r="B29" s="98"/>
      <c r="C29" s="95"/>
      <c r="D29" s="95"/>
      <c r="E29" s="95"/>
      <c r="F29" s="95"/>
      <c r="G29" s="95"/>
      <c r="H29" s="95"/>
      <c r="I29" s="95"/>
      <c r="K29" s="317">
        <v>0</v>
      </c>
      <c r="M29" s="323">
        <v>0</v>
      </c>
    </row>
    <row r="30" spans="1:13" ht="21.75" customHeight="1">
      <c r="A30" s="18" t="s">
        <v>9</v>
      </c>
      <c r="B30" s="18"/>
      <c r="C30" s="95">
        <v>-3250578</v>
      </c>
      <c r="D30" s="95"/>
      <c r="E30" s="95">
        <v>-21220908</v>
      </c>
      <c r="F30" s="95"/>
      <c r="G30" s="95">
        <v>1159435</v>
      </c>
      <c r="H30" s="95"/>
      <c r="I30" s="95">
        <v>18333606</v>
      </c>
      <c r="K30" s="317">
        <v>-21220.907999999999</v>
      </c>
      <c r="M30" s="323">
        <v>18333.606</v>
      </c>
    </row>
    <row r="31" spans="1:13" s="304" customFormat="1" ht="21.75" customHeight="1">
      <c r="A31" s="18" t="s">
        <v>10</v>
      </c>
      <c r="B31" s="18"/>
      <c r="C31" s="95">
        <v>21505611</v>
      </c>
      <c r="D31" s="95"/>
      <c r="E31" s="95">
        <f>-11415778-1800000</f>
        <v>-13215778</v>
      </c>
      <c r="F31" s="95"/>
      <c r="G31" s="95">
        <v>19748028</v>
      </c>
      <c r="H31" s="95"/>
      <c r="I31" s="95">
        <f>-11866259-1800000</f>
        <v>-13666259</v>
      </c>
      <c r="K31" s="317">
        <v>-13215.778</v>
      </c>
      <c r="M31" s="323">
        <v>-13666.259</v>
      </c>
    </row>
    <row r="32" spans="1:13" ht="21.75" customHeight="1">
      <c r="A32" s="18" t="s">
        <v>12</v>
      </c>
      <c r="B32" s="18"/>
      <c r="C32" s="95">
        <v>-9142654</v>
      </c>
      <c r="D32" s="95"/>
      <c r="E32" s="95">
        <v>-123605486</v>
      </c>
      <c r="F32" s="95"/>
      <c r="G32" s="95">
        <v>-10053871</v>
      </c>
      <c r="H32" s="95"/>
      <c r="I32" s="95">
        <v>-109845440</v>
      </c>
      <c r="K32" s="317">
        <v>-123605.486</v>
      </c>
      <c r="M32" s="323">
        <v>-109845.44</v>
      </c>
    </row>
    <row r="33" spans="1:13" s="304" customFormat="1" ht="21.75" customHeight="1">
      <c r="A33" s="130" t="s">
        <v>100</v>
      </c>
      <c r="B33" s="130"/>
      <c r="C33" s="95">
        <v>-807726</v>
      </c>
      <c r="D33" s="95"/>
      <c r="E33" s="95">
        <v>-4813166</v>
      </c>
      <c r="F33" s="95"/>
      <c r="G33" s="95">
        <f>-747146+1</f>
        <v>-747145</v>
      </c>
      <c r="H33" s="95"/>
      <c r="I33" s="95">
        <v>-4744008</v>
      </c>
      <c r="K33" s="317">
        <v>-4813.1660000000002</v>
      </c>
      <c r="M33" s="323">
        <v>-4744.0079999999998</v>
      </c>
    </row>
    <row r="34" spans="1:13" ht="21.75" customHeight="1">
      <c r="A34" s="130" t="s">
        <v>184</v>
      </c>
      <c r="B34" s="130"/>
      <c r="C34" s="95">
        <v>-6482250</v>
      </c>
      <c r="D34" s="95"/>
      <c r="E34" s="95">
        <v>-3238881</v>
      </c>
      <c r="F34" s="95"/>
      <c r="G34" s="95">
        <v>-6446022</v>
      </c>
      <c r="H34" s="95"/>
      <c r="I34" s="95">
        <v>-6660193</v>
      </c>
      <c r="K34" s="317">
        <v>-3238.8809999999999</v>
      </c>
      <c r="M34" s="323">
        <v>-6660.1930000000002</v>
      </c>
    </row>
    <row r="35" spans="1:13" ht="21.75" customHeight="1">
      <c r="A35" s="3" t="s">
        <v>27</v>
      </c>
      <c r="B35" s="3"/>
      <c r="C35" s="95">
        <v>-42130588</v>
      </c>
      <c r="D35" s="95"/>
      <c r="E35" s="95">
        <v>187320873.81999999</v>
      </c>
      <c r="F35" s="95"/>
      <c r="G35" s="95">
        <v>-55240085</v>
      </c>
      <c r="H35" s="95"/>
      <c r="I35" s="95">
        <v>184451177</v>
      </c>
      <c r="K35" s="317">
        <v>187320.87381999998</v>
      </c>
      <c r="M35" s="323">
        <v>184451.177</v>
      </c>
    </row>
    <row r="36" spans="1:13" ht="21.75" customHeight="1">
      <c r="A36" s="18" t="s">
        <v>28</v>
      </c>
      <c r="B36" s="18"/>
      <c r="C36" s="95">
        <v>1464394</v>
      </c>
      <c r="D36" s="75"/>
      <c r="E36" s="95">
        <v>1736735</v>
      </c>
      <c r="F36" s="95"/>
      <c r="G36" s="95">
        <v>2957839</v>
      </c>
      <c r="H36" s="95"/>
      <c r="I36" s="95">
        <v>1167107</v>
      </c>
      <c r="K36" s="317">
        <v>1736.7349999999999</v>
      </c>
      <c r="M36" s="323">
        <v>1167.107</v>
      </c>
    </row>
    <row r="37" spans="1:13" ht="21.75" customHeight="1">
      <c r="A37" s="130" t="s">
        <v>101</v>
      </c>
      <c r="B37" s="130"/>
      <c r="C37" s="95">
        <v>-166085</v>
      </c>
      <c r="D37" s="75"/>
      <c r="E37" s="95">
        <v>-153300</v>
      </c>
      <c r="F37" s="95"/>
      <c r="G37" s="95">
        <v>193923</v>
      </c>
      <c r="H37" s="95"/>
      <c r="I37" s="95">
        <v>148104</v>
      </c>
      <c r="K37" s="317">
        <v>-153.30000000000001</v>
      </c>
      <c r="M37" s="323">
        <v>148.10400000000001</v>
      </c>
    </row>
    <row r="38" spans="1:13" s="297" customFormat="1" ht="21.75" customHeight="1">
      <c r="A38" s="130" t="s">
        <v>249</v>
      </c>
      <c r="B38" s="16"/>
      <c r="C38" s="95">
        <v>-559898</v>
      </c>
      <c r="D38" s="75"/>
      <c r="E38" s="95">
        <v>-1175055</v>
      </c>
      <c r="F38" s="95"/>
      <c r="G38" s="95">
        <v>-559898</v>
      </c>
      <c r="H38" s="95"/>
      <c r="I38" s="95">
        <v>-1175055</v>
      </c>
      <c r="K38" s="317">
        <v>-1175.0550000000001</v>
      </c>
      <c r="M38" s="323">
        <v>-1175.0550000000001</v>
      </c>
    </row>
    <row r="39" spans="1:13" ht="21.75" customHeight="1">
      <c r="A39" s="18" t="s">
        <v>39</v>
      </c>
      <c r="B39" s="18"/>
      <c r="C39" s="105">
        <v>-193952</v>
      </c>
      <c r="D39" s="75"/>
      <c r="E39" s="105">
        <v>-986545</v>
      </c>
      <c r="F39" s="95"/>
      <c r="G39" s="352">
        <v>-221952</v>
      </c>
      <c r="H39" s="95"/>
      <c r="I39" s="352">
        <v>-371670</v>
      </c>
      <c r="K39" s="317">
        <v>14</v>
      </c>
      <c r="M39" s="323" t="e">
        <v>#VALUE!</v>
      </c>
    </row>
    <row r="40" spans="1:13" ht="21.75" customHeight="1">
      <c r="A40" s="18" t="s">
        <v>214</v>
      </c>
      <c r="B40" s="130"/>
      <c r="C40" s="95">
        <f>SUM(C28:C39)</f>
        <v>91123449</v>
      </c>
      <c r="D40" s="75"/>
      <c r="E40" s="95">
        <f>SUM(E28:E39)</f>
        <v>163379151</v>
      </c>
      <c r="F40" s="95"/>
      <c r="G40" s="95">
        <f>SUM(G28:G39)</f>
        <v>29241135</v>
      </c>
      <c r="H40" s="95"/>
      <c r="I40" s="95">
        <f>SUM(I28:I39)</f>
        <v>163399983</v>
      </c>
      <c r="K40" s="317">
        <v>165855.00099999999</v>
      </c>
      <c r="M40" s="323">
        <v>165875.83300000001</v>
      </c>
    </row>
    <row r="41" spans="1:13" ht="21.75">
      <c r="A41" s="18" t="s">
        <v>102</v>
      </c>
      <c r="B41" s="18"/>
      <c r="C41" s="95">
        <f>-16682117-3234232</f>
        <v>-19916349</v>
      </c>
      <c r="D41" s="95"/>
      <c r="E41" s="95">
        <v>-18930730</v>
      </c>
      <c r="F41" s="75"/>
      <c r="G41" s="31">
        <f>-5318377-3234232-1</f>
        <v>-8552610</v>
      </c>
      <c r="H41" s="75"/>
      <c r="I41" s="31">
        <v>-12324152</v>
      </c>
      <c r="K41" s="317">
        <v>-18930.73</v>
      </c>
      <c r="M41" s="323">
        <v>-12324.152</v>
      </c>
    </row>
    <row r="42" spans="1:13" ht="21.75">
      <c r="A42" s="274" t="s">
        <v>215</v>
      </c>
      <c r="B42" s="24"/>
      <c r="C42" s="294">
        <f>C40+C41</f>
        <v>71207100</v>
      </c>
      <c r="D42" s="110"/>
      <c r="E42" s="294">
        <f>E40+E41</f>
        <v>144448421</v>
      </c>
      <c r="F42" s="72"/>
      <c r="G42" s="294">
        <f>G40+G41</f>
        <v>20688525</v>
      </c>
      <c r="H42" s="72"/>
      <c r="I42" s="294">
        <f>I40+I41</f>
        <v>151075831</v>
      </c>
      <c r="K42" s="317">
        <v>146924.27100000001</v>
      </c>
      <c r="M42" s="323">
        <v>153551.68100000001</v>
      </c>
    </row>
    <row r="43" spans="1:13" ht="21.75">
      <c r="A43" s="24"/>
      <c r="B43" s="24"/>
      <c r="C43" s="72"/>
      <c r="D43" s="110"/>
      <c r="E43" s="72"/>
      <c r="F43" s="72"/>
      <c r="G43" s="72"/>
      <c r="H43" s="72"/>
      <c r="I43" s="72"/>
      <c r="K43" s="317">
        <v>0</v>
      </c>
      <c r="M43" s="323">
        <v>0</v>
      </c>
    </row>
    <row r="44" spans="1:13" ht="23.25">
      <c r="A44" s="82" t="s">
        <v>182</v>
      </c>
      <c r="B44" s="82"/>
      <c r="C44" s="193"/>
      <c r="D44" s="193"/>
      <c r="E44" s="193"/>
      <c r="F44" s="193"/>
      <c r="G44" s="193"/>
      <c r="H44" s="193"/>
      <c r="I44" s="193"/>
      <c r="K44" s="317">
        <v>0</v>
      </c>
      <c r="M44" s="323">
        <v>0</v>
      </c>
    </row>
    <row r="45" spans="1:13" ht="23.25">
      <c r="A45" s="82" t="s">
        <v>292</v>
      </c>
      <c r="B45" s="82"/>
      <c r="C45" s="193"/>
      <c r="D45" s="193"/>
      <c r="E45" s="193"/>
      <c r="F45" s="193"/>
      <c r="G45" s="193"/>
      <c r="H45" s="193"/>
      <c r="I45" s="193"/>
    </row>
    <row r="46" spans="1:13" s="194" customFormat="1" ht="23.25">
      <c r="A46" s="46" t="s">
        <v>76</v>
      </c>
      <c r="B46" s="46"/>
      <c r="C46" s="195"/>
      <c r="D46" s="195"/>
      <c r="E46" s="195"/>
      <c r="F46" s="195"/>
      <c r="G46" s="195"/>
      <c r="H46" s="195"/>
      <c r="I46" s="195"/>
      <c r="K46" s="317">
        <v>0</v>
      </c>
      <c r="M46" s="323">
        <v>0</v>
      </c>
    </row>
    <row r="47" spans="1:13" s="70" customFormat="1" ht="21.75">
      <c r="A47" s="47"/>
      <c r="B47" s="47"/>
      <c r="C47" s="355" t="s">
        <v>1</v>
      </c>
      <c r="D47" s="355"/>
      <c r="E47" s="355"/>
      <c r="F47" s="72"/>
      <c r="G47" s="355" t="s">
        <v>2</v>
      </c>
      <c r="H47" s="355"/>
      <c r="I47" s="355"/>
      <c r="K47" s="317">
        <v>0</v>
      </c>
      <c r="M47" s="323">
        <v>0</v>
      </c>
    </row>
    <row r="48" spans="1:13" s="70" customFormat="1" ht="24" customHeight="1">
      <c r="A48" s="47"/>
      <c r="B48" s="47"/>
      <c r="C48" s="369" t="s">
        <v>204</v>
      </c>
      <c r="D48" s="369"/>
      <c r="E48" s="369"/>
      <c r="F48" s="154"/>
      <c r="G48" s="369" t="s">
        <v>204</v>
      </c>
      <c r="H48" s="369"/>
      <c r="I48" s="369"/>
      <c r="K48" s="317">
        <v>0</v>
      </c>
      <c r="M48" s="323">
        <v>0</v>
      </c>
    </row>
    <row r="49" spans="1:13" s="70" customFormat="1" ht="21.75" customHeight="1">
      <c r="A49" s="47"/>
      <c r="B49" s="47"/>
      <c r="C49" s="369" t="s">
        <v>5</v>
      </c>
      <c r="D49" s="369"/>
      <c r="E49" s="369"/>
      <c r="F49" s="154"/>
      <c r="G49" s="369" t="s">
        <v>5</v>
      </c>
      <c r="H49" s="369"/>
      <c r="I49" s="369"/>
      <c r="K49" s="317">
        <v>0</v>
      </c>
      <c r="M49" s="323">
        <v>0</v>
      </c>
    </row>
    <row r="50" spans="1:13" s="70" customFormat="1" ht="21.75" customHeight="1">
      <c r="A50" s="47"/>
      <c r="B50" s="52" t="s">
        <v>4</v>
      </c>
      <c r="C50" s="129">
        <v>2562</v>
      </c>
      <c r="D50" s="129"/>
      <c r="E50" s="129">
        <v>2561</v>
      </c>
      <c r="F50" s="129"/>
      <c r="G50" s="129">
        <v>2562</v>
      </c>
      <c r="H50" s="129"/>
      <c r="I50" s="129">
        <v>2561</v>
      </c>
      <c r="K50" s="317">
        <v>2.5609999999999999</v>
      </c>
      <c r="M50" s="323">
        <v>2.5609999999999999</v>
      </c>
    </row>
    <row r="51" spans="1:13" s="70" customFormat="1" ht="21.75" customHeight="1">
      <c r="A51" s="47"/>
      <c r="B51" s="47"/>
      <c r="C51" s="354" t="s">
        <v>151</v>
      </c>
      <c r="D51" s="354"/>
      <c r="E51" s="354"/>
      <c r="F51" s="354"/>
      <c r="G51" s="354"/>
      <c r="H51" s="354"/>
      <c r="I51" s="354"/>
      <c r="K51" s="317">
        <v>0</v>
      </c>
      <c r="M51" s="323">
        <v>0</v>
      </c>
    </row>
    <row r="52" spans="1:13" ht="18" customHeight="1">
      <c r="A52" s="15" t="s">
        <v>104</v>
      </c>
      <c r="B52" s="15"/>
      <c r="C52" s="5"/>
      <c r="D52" s="5"/>
      <c r="E52" s="5"/>
      <c r="F52" s="5"/>
      <c r="G52" s="5"/>
      <c r="H52" s="5"/>
      <c r="I52" s="5"/>
      <c r="K52" s="317">
        <v>0</v>
      </c>
      <c r="M52" s="323">
        <v>0</v>
      </c>
    </row>
    <row r="53" spans="1:13" ht="21.75">
      <c r="A53" s="131" t="s">
        <v>243</v>
      </c>
      <c r="B53" s="16" t="s">
        <v>131</v>
      </c>
      <c r="C53" s="20" t="s">
        <v>209</v>
      </c>
      <c r="D53" s="95"/>
      <c r="E53" s="5">
        <v>648168</v>
      </c>
      <c r="F53" s="75"/>
      <c r="G53" s="20" t="s">
        <v>209</v>
      </c>
      <c r="H53" s="75"/>
      <c r="I53" s="31">
        <v>1720000</v>
      </c>
      <c r="K53" s="317">
        <v>648.16800000000001</v>
      </c>
      <c r="M53" s="323">
        <v>1720</v>
      </c>
    </row>
    <row r="54" spans="1:13" ht="21.75" customHeight="1">
      <c r="A54" s="131" t="s">
        <v>244</v>
      </c>
      <c r="B54" s="16" t="s">
        <v>131</v>
      </c>
      <c r="C54" s="20" t="s">
        <v>209</v>
      </c>
      <c r="D54" s="95"/>
      <c r="E54" s="20" t="s">
        <v>209</v>
      </c>
      <c r="F54" s="95"/>
      <c r="G54" s="20" t="s">
        <v>209</v>
      </c>
      <c r="H54" s="95"/>
      <c r="I54" s="95">
        <v>-30000000</v>
      </c>
      <c r="K54" s="317" t="e">
        <v>#VALUE!</v>
      </c>
      <c r="M54" s="323">
        <v>-30000</v>
      </c>
    </row>
    <row r="55" spans="1:13" ht="21.75" customHeight="1">
      <c r="A55" s="131" t="s">
        <v>147</v>
      </c>
      <c r="B55" s="16" t="s">
        <v>131</v>
      </c>
      <c r="C55" s="20" t="s">
        <v>209</v>
      </c>
      <c r="D55" s="95"/>
      <c r="E55" s="20" t="s">
        <v>209</v>
      </c>
      <c r="F55" s="95"/>
      <c r="G55" s="95">
        <v>86000000</v>
      </c>
      <c r="H55" s="95"/>
      <c r="I55" s="20" t="s">
        <v>209</v>
      </c>
    </row>
    <row r="56" spans="1:13" s="307" customFormat="1" ht="21.75">
      <c r="A56" s="131" t="s">
        <v>227</v>
      </c>
      <c r="B56" s="131"/>
      <c r="C56" s="95">
        <v>242890</v>
      </c>
      <c r="D56" s="95"/>
      <c r="E56" s="95">
        <v>1158413</v>
      </c>
      <c r="F56" s="95"/>
      <c r="G56" s="95">
        <v>193357</v>
      </c>
      <c r="H56" s="95"/>
      <c r="I56" s="95">
        <v>922561</v>
      </c>
      <c r="K56" s="317">
        <v>1158.413</v>
      </c>
      <c r="M56" s="323">
        <v>922.56100000000004</v>
      </c>
    </row>
    <row r="57" spans="1:13" s="307" customFormat="1" ht="21.75" customHeight="1">
      <c r="A57" s="130" t="s">
        <v>205</v>
      </c>
      <c r="B57" s="130"/>
      <c r="C57" s="95">
        <v>-33416948</v>
      </c>
      <c r="D57" s="95"/>
      <c r="E57" s="95">
        <v>-43332525</v>
      </c>
      <c r="F57" s="95"/>
      <c r="G57" s="95">
        <v>-31889327</v>
      </c>
      <c r="H57" s="95"/>
      <c r="I57" s="95">
        <v>-44008501</v>
      </c>
      <c r="K57" s="317">
        <v>-45808.375</v>
      </c>
      <c r="M57" s="323">
        <v>-46484.351000000002</v>
      </c>
    </row>
    <row r="58" spans="1:13" ht="21.75" customHeight="1">
      <c r="A58" s="130" t="s">
        <v>253</v>
      </c>
      <c r="B58" s="130"/>
      <c r="C58" s="95">
        <v>-3704497</v>
      </c>
      <c r="D58" s="95"/>
      <c r="E58" s="95">
        <v>-10374245</v>
      </c>
      <c r="F58" s="75"/>
      <c r="G58" s="95">
        <v>-2145748</v>
      </c>
      <c r="H58" s="75"/>
      <c r="I58" s="95">
        <v>-807712</v>
      </c>
      <c r="K58" s="317">
        <v>-10374.245000000001</v>
      </c>
      <c r="M58" s="323">
        <v>-807.71199999999999</v>
      </c>
    </row>
    <row r="59" spans="1:13" ht="21.75" customHeight="1">
      <c r="A59" s="130" t="s">
        <v>228</v>
      </c>
      <c r="B59" s="16" t="s">
        <v>216</v>
      </c>
      <c r="C59" s="20" t="s">
        <v>209</v>
      </c>
      <c r="D59" s="95"/>
      <c r="E59" s="79">
        <v>25000000</v>
      </c>
      <c r="F59" s="79"/>
      <c r="G59" s="79">
        <v>117000000</v>
      </c>
      <c r="H59" s="79"/>
      <c r="I59" s="79">
        <v>99000000</v>
      </c>
      <c r="K59" s="317">
        <v>25000</v>
      </c>
      <c r="M59" s="323">
        <v>99000</v>
      </c>
    </row>
    <row r="60" spans="1:13" ht="21.75" customHeight="1">
      <c r="A60" s="130" t="s">
        <v>130</v>
      </c>
      <c r="B60" s="16" t="s">
        <v>216</v>
      </c>
      <c r="C60" s="20" t="s">
        <v>209</v>
      </c>
      <c r="D60" s="95"/>
      <c r="E60" s="79">
        <v>-25000000</v>
      </c>
      <c r="F60" s="79"/>
      <c r="G60" s="79">
        <v>-158000000</v>
      </c>
      <c r="H60" s="79"/>
      <c r="I60" s="79">
        <v>-89000000</v>
      </c>
      <c r="K60" s="317">
        <v>-25000</v>
      </c>
      <c r="M60" s="323">
        <v>-89000</v>
      </c>
    </row>
    <row r="61" spans="1:13" ht="21.75" customHeight="1">
      <c r="A61" s="131" t="s">
        <v>242</v>
      </c>
      <c r="B61" s="131"/>
      <c r="C61" s="20" t="s">
        <v>209</v>
      </c>
      <c r="D61" s="95"/>
      <c r="E61" s="95">
        <v>10410392</v>
      </c>
      <c r="F61" s="95"/>
      <c r="G61" s="20" t="s">
        <v>209</v>
      </c>
      <c r="H61" s="95"/>
      <c r="I61" s="95">
        <v>10000000</v>
      </c>
      <c r="K61" s="317">
        <v>10410.392</v>
      </c>
      <c r="M61" s="323">
        <v>10000</v>
      </c>
    </row>
    <row r="62" spans="1:13" ht="21.75" customHeight="1">
      <c r="A62" s="131" t="s">
        <v>230</v>
      </c>
      <c r="B62" s="131"/>
      <c r="C62" s="95">
        <v>-2614713</v>
      </c>
      <c r="D62" s="95"/>
      <c r="E62" s="95">
        <v>-10052640</v>
      </c>
      <c r="F62" s="95"/>
      <c r="G62" s="95">
        <v>-2603856</v>
      </c>
      <c r="H62" s="95"/>
      <c r="I62" s="95">
        <v>-10045201</v>
      </c>
      <c r="K62" s="317">
        <v>-10052.64</v>
      </c>
      <c r="M62" s="323">
        <v>-10045.200999999999</v>
      </c>
    </row>
    <row r="63" spans="1:13" ht="21.75">
      <c r="A63" s="22" t="s">
        <v>87</v>
      </c>
      <c r="B63" s="22"/>
      <c r="C63" s="95">
        <v>580402</v>
      </c>
      <c r="D63" s="95"/>
      <c r="E63" s="95">
        <v>424070</v>
      </c>
      <c r="F63" s="95"/>
      <c r="G63" s="95">
        <v>1917039</v>
      </c>
      <c r="H63" s="95"/>
      <c r="I63" s="95">
        <v>627966</v>
      </c>
      <c r="K63" s="317">
        <v>424.07</v>
      </c>
      <c r="M63" s="323">
        <v>627.96600000000001</v>
      </c>
    </row>
    <row r="64" spans="1:13" ht="21.75" customHeight="1">
      <c r="A64" s="4" t="s">
        <v>291</v>
      </c>
      <c r="B64" s="4"/>
      <c r="C64" s="294">
        <f>SUM(C53:C63)</f>
        <v>-38912866</v>
      </c>
      <c r="D64" s="72"/>
      <c r="E64" s="294">
        <f>SUM(E53:E63)</f>
        <v>-51118367</v>
      </c>
      <c r="F64" s="72"/>
      <c r="G64" s="294">
        <f>SUM(G53:G63)</f>
        <v>10471465</v>
      </c>
      <c r="H64" s="72"/>
      <c r="I64" s="294">
        <f>SUM(I53:I63)</f>
        <v>-61590887</v>
      </c>
      <c r="K64" s="317">
        <v>-53594.216999999997</v>
      </c>
      <c r="M64" s="323">
        <v>-64066.737000000001</v>
      </c>
    </row>
    <row r="65" spans="1:13" ht="21.75" customHeight="1">
      <c r="A65" s="4"/>
      <c r="B65" s="4"/>
      <c r="C65" s="23"/>
      <c r="D65" s="72"/>
      <c r="E65" s="23"/>
      <c r="F65" s="72"/>
      <c r="G65" s="31"/>
      <c r="H65" s="110"/>
      <c r="I65" s="31"/>
      <c r="K65" s="317">
        <v>0</v>
      </c>
      <c r="M65" s="323">
        <v>0</v>
      </c>
    </row>
    <row r="66" spans="1:13" ht="21.75" customHeight="1">
      <c r="A66" s="15" t="s">
        <v>115</v>
      </c>
      <c r="B66" s="15"/>
      <c r="C66" s="23"/>
      <c r="D66" s="72"/>
      <c r="E66" s="23"/>
      <c r="F66" s="79"/>
      <c r="G66" s="79"/>
      <c r="H66" s="110"/>
      <c r="I66" s="79"/>
      <c r="K66" s="317">
        <v>0</v>
      </c>
      <c r="M66" s="323">
        <v>0</v>
      </c>
    </row>
    <row r="67" spans="1:13" ht="21.95" customHeight="1">
      <c r="A67" s="131" t="s">
        <v>203</v>
      </c>
      <c r="B67" s="131"/>
      <c r="C67" s="79">
        <v>220269264</v>
      </c>
      <c r="D67" s="72"/>
      <c r="E67" s="79">
        <v>150828489</v>
      </c>
      <c r="F67" s="79"/>
      <c r="G67" s="31">
        <v>165000000</v>
      </c>
      <c r="H67" s="79"/>
      <c r="I67" s="31">
        <v>130000000</v>
      </c>
      <c r="K67" s="317">
        <v>150828.489</v>
      </c>
      <c r="M67" s="323">
        <v>130000</v>
      </c>
    </row>
    <row r="68" spans="1:13" ht="21.75">
      <c r="A68" s="131" t="s">
        <v>207</v>
      </c>
      <c r="B68" s="131"/>
      <c r="C68" s="79">
        <v>-220269264</v>
      </c>
      <c r="D68" s="72"/>
      <c r="E68" s="79">
        <v>-150828489</v>
      </c>
      <c r="F68" s="79"/>
      <c r="G68" s="31">
        <v>-165000000</v>
      </c>
      <c r="H68" s="79"/>
      <c r="I68" s="31">
        <v>-130000000</v>
      </c>
      <c r="K68" s="317">
        <v>-150828.489</v>
      </c>
      <c r="M68" s="323">
        <v>-130000</v>
      </c>
    </row>
    <row r="69" spans="1:13" ht="21.75">
      <c r="A69" s="131" t="s">
        <v>288</v>
      </c>
      <c r="B69" s="16" t="s">
        <v>266</v>
      </c>
      <c r="C69" s="31">
        <v>380063071</v>
      </c>
      <c r="D69" s="72"/>
      <c r="E69" s="20" t="s">
        <v>209</v>
      </c>
      <c r="F69" s="79"/>
      <c r="G69" s="31">
        <v>380063071</v>
      </c>
      <c r="H69" s="79"/>
      <c r="I69" s="20" t="s">
        <v>209</v>
      </c>
      <c r="K69" s="317" t="e">
        <f>C69+#REF!+#REF!</f>
        <v>#REF!</v>
      </c>
    </row>
    <row r="70" spans="1:13" ht="21.75">
      <c r="A70" s="229" t="s">
        <v>195</v>
      </c>
      <c r="B70" s="295">
        <v>4</v>
      </c>
      <c r="C70" s="20" t="s">
        <v>209</v>
      </c>
      <c r="D70" s="72"/>
      <c r="E70" s="31">
        <v>45000000</v>
      </c>
      <c r="F70" s="79"/>
      <c r="G70" s="20" t="s">
        <v>209</v>
      </c>
      <c r="H70" s="79"/>
      <c r="I70" s="31">
        <v>45000000</v>
      </c>
      <c r="K70" s="317">
        <v>45000</v>
      </c>
      <c r="M70" s="323">
        <v>45000</v>
      </c>
    </row>
    <row r="71" spans="1:13" ht="21.75">
      <c r="A71" s="229" t="s">
        <v>208</v>
      </c>
      <c r="B71" s="295">
        <v>4</v>
      </c>
      <c r="C71" s="20" t="s">
        <v>209</v>
      </c>
      <c r="D71" s="72"/>
      <c r="E71" s="79">
        <v>-45000000</v>
      </c>
      <c r="F71" s="79"/>
      <c r="G71" s="20" t="s">
        <v>209</v>
      </c>
      <c r="H71" s="79"/>
      <c r="I71" s="79">
        <v>-45000000</v>
      </c>
      <c r="K71" s="317">
        <v>-45000</v>
      </c>
      <c r="M71" s="323">
        <v>-45000</v>
      </c>
    </row>
    <row r="72" spans="1:13" ht="21.75">
      <c r="A72" s="3" t="s">
        <v>206</v>
      </c>
      <c r="B72" s="16" t="s">
        <v>269</v>
      </c>
      <c r="C72" s="75">
        <v>-125000000</v>
      </c>
      <c r="D72" s="72"/>
      <c r="E72" s="75">
        <v>-41200000</v>
      </c>
      <c r="F72" s="79"/>
      <c r="G72" s="75">
        <v>-125000000</v>
      </c>
      <c r="H72" s="79"/>
      <c r="I72" s="75">
        <v>-41200000</v>
      </c>
      <c r="K72" s="317">
        <v>-41200</v>
      </c>
      <c r="M72" s="323">
        <v>-41200</v>
      </c>
    </row>
    <row r="73" spans="1:13" ht="22.5" customHeight="1">
      <c r="A73" s="131" t="s">
        <v>229</v>
      </c>
      <c r="B73" s="131"/>
      <c r="C73" s="23">
        <v>-2098943</v>
      </c>
      <c r="D73" s="72"/>
      <c r="E73" s="23">
        <v>-1973795</v>
      </c>
      <c r="F73" s="79"/>
      <c r="G73" s="136">
        <v>-1534171</v>
      </c>
      <c r="H73" s="79"/>
      <c r="I73" s="136">
        <v>-1932401</v>
      </c>
      <c r="K73" s="317">
        <v>-1973.7950000000001</v>
      </c>
      <c r="M73" s="323">
        <v>-1932.4010000000001</v>
      </c>
    </row>
    <row r="74" spans="1:13" ht="21.75">
      <c r="A74" s="24" t="s">
        <v>286</v>
      </c>
      <c r="B74" s="24"/>
      <c r="C74" s="296">
        <f>SUM(C67:C73)</f>
        <v>252964128</v>
      </c>
      <c r="D74" s="75"/>
      <c r="E74" s="296">
        <f>SUM(E67:E73)</f>
        <v>-43173795</v>
      </c>
      <c r="F74" s="309"/>
      <c r="G74" s="296">
        <f>SUM(G67:G73)</f>
        <v>253528900</v>
      </c>
      <c r="H74" s="309"/>
      <c r="I74" s="296">
        <f>SUM(I67:I73)</f>
        <v>-43132401</v>
      </c>
      <c r="K74" s="317">
        <v>-43173.794999999998</v>
      </c>
      <c r="M74" s="323">
        <v>-43132.400999999998</v>
      </c>
    </row>
    <row r="75" spans="1:13" ht="22.5" customHeight="1">
      <c r="A75" s="4"/>
      <c r="B75" s="4"/>
      <c r="C75" s="23"/>
      <c r="D75" s="72"/>
      <c r="E75" s="23"/>
      <c r="F75" s="72"/>
      <c r="G75" s="23"/>
      <c r="H75" s="110"/>
      <c r="I75" s="23"/>
      <c r="K75" s="317">
        <v>0</v>
      </c>
      <c r="M75" s="323">
        <v>0</v>
      </c>
    </row>
    <row r="76" spans="1:13" s="194" customFormat="1" ht="23.25">
      <c r="A76" s="24" t="s">
        <v>287</v>
      </c>
      <c r="B76" s="24"/>
      <c r="C76" s="110">
        <f>C42+C64+C74</f>
        <v>285258362</v>
      </c>
      <c r="D76" s="110"/>
      <c r="E76" s="110">
        <f>E42+E64+E74</f>
        <v>50156259</v>
      </c>
      <c r="F76" s="72"/>
      <c r="G76" s="110">
        <f>G42+G64+G74</f>
        <v>284688890</v>
      </c>
      <c r="H76" s="72"/>
      <c r="I76" s="110">
        <f>I42+I64+I74</f>
        <v>46352543</v>
      </c>
      <c r="K76" s="317">
        <v>50156.258999999998</v>
      </c>
      <c r="M76" s="323">
        <v>46352.542999999998</v>
      </c>
    </row>
    <row r="77" spans="1:13" s="194" customFormat="1" ht="23.25" customHeight="1">
      <c r="A77" s="6" t="s">
        <v>128</v>
      </c>
      <c r="B77" s="6"/>
      <c r="C77" s="75">
        <f>+'BS 6-7'!E10</f>
        <v>104533294</v>
      </c>
      <c r="D77" s="95"/>
      <c r="E77" s="75">
        <v>54377035</v>
      </c>
      <c r="F77" s="106"/>
      <c r="G77" s="75">
        <f>+'BS 6-7'!K10</f>
        <v>93299233</v>
      </c>
      <c r="H77" s="106"/>
      <c r="I77" s="75">
        <v>46946690</v>
      </c>
      <c r="K77" s="317" t="e">
        <v>#REF!</v>
      </c>
      <c r="M77" s="323" t="e">
        <v>#REF!</v>
      </c>
    </row>
    <row r="78" spans="1:13" ht="22.5" customHeight="1" thickBot="1">
      <c r="A78" s="24" t="s">
        <v>159</v>
      </c>
      <c r="B78" s="24"/>
      <c r="C78" s="118">
        <f>SUM(C76:C77)</f>
        <v>389791656</v>
      </c>
      <c r="D78" s="110"/>
      <c r="E78" s="118">
        <f>SUM(E76:E77)</f>
        <v>104533294</v>
      </c>
      <c r="F78" s="72"/>
      <c r="G78" s="118">
        <f>SUM(G76:G77)</f>
        <v>377988123</v>
      </c>
      <c r="H78" s="72"/>
      <c r="I78" s="118">
        <f>SUM(I76:I77)</f>
        <v>93299233</v>
      </c>
      <c r="K78" s="317" t="e">
        <v>#REF!</v>
      </c>
      <c r="M78" s="323" t="e">
        <v>#REF!</v>
      </c>
    </row>
    <row r="79" spans="1:13" ht="22.5" customHeight="1" thickTop="1">
      <c r="A79" s="225"/>
      <c r="B79" s="225"/>
      <c r="C79" s="226"/>
      <c r="D79" s="226"/>
      <c r="E79" s="226"/>
      <c r="F79" s="226"/>
      <c r="G79" s="226"/>
      <c r="H79" s="226"/>
      <c r="I79" s="226"/>
      <c r="K79" s="317">
        <v>0</v>
      </c>
      <c r="M79" s="323">
        <v>0</v>
      </c>
    </row>
    <row r="80" spans="1:13" ht="22.5" customHeight="1">
      <c r="A80" s="127" t="s">
        <v>142</v>
      </c>
      <c r="B80" s="127"/>
      <c r="C80" s="38"/>
      <c r="D80" s="3"/>
      <c r="E80" s="38"/>
      <c r="F80" s="3"/>
      <c r="G80" s="3"/>
      <c r="H80" s="3"/>
      <c r="I80" s="3"/>
      <c r="K80" s="317">
        <v>0</v>
      </c>
      <c r="M80" s="323">
        <v>0</v>
      </c>
    </row>
    <row r="81" spans="1:13" s="226" customFormat="1" ht="21.75">
      <c r="A81" s="130" t="s">
        <v>196</v>
      </c>
      <c r="B81" s="130"/>
      <c r="C81" s="243">
        <v>1165346</v>
      </c>
      <c r="D81" s="38"/>
      <c r="E81" s="243">
        <v>6590205</v>
      </c>
      <c r="F81" s="38"/>
      <c r="G81" s="31">
        <v>875329</v>
      </c>
      <c r="H81" s="38"/>
      <c r="I81" s="31">
        <v>6590205</v>
      </c>
      <c r="K81" s="317">
        <v>6590.2049999999999</v>
      </c>
      <c r="M81" s="323">
        <v>6590.2049999999999</v>
      </c>
    </row>
    <row r="82" spans="1:13" s="161" customFormat="1" ht="23.25" customHeight="1">
      <c r="A82" s="131" t="s">
        <v>255</v>
      </c>
      <c r="B82" s="16"/>
      <c r="C82" s="243">
        <v>678474</v>
      </c>
      <c r="E82" s="243">
        <v>714075</v>
      </c>
      <c r="G82" s="31">
        <v>544074</v>
      </c>
      <c r="I82" s="20" t="s">
        <v>209</v>
      </c>
      <c r="K82" s="317">
        <v>714.07500000000005</v>
      </c>
      <c r="M82" s="323" t="e">
        <v>#VALUE!</v>
      </c>
    </row>
    <row r="83" spans="1:13" ht="22.5" customHeight="1">
      <c r="A83" s="161" t="s">
        <v>254</v>
      </c>
      <c r="B83" s="295"/>
      <c r="C83" s="20" t="s">
        <v>209</v>
      </c>
      <c r="D83" s="161"/>
      <c r="E83" s="20" t="s">
        <v>209</v>
      </c>
      <c r="F83" s="161"/>
      <c r="G83" s="20" t="s">
        <v>209</v>
      </c>
      <c r="H83" s="161"/>
      <c r="I83" s="31">
        <v>44000000</v>
      </c>
      <c r="K83" s="317" t="e">
        <v>#VALUE!</v>
      </c>
      <c r="M83" s="323">
        <v>44000</v>
      </c>
    </row>
    <row r="84" spans="1:13" s="160" customFormat="1" ht="23.25" customHeight="1">
      <c r="A84" s="161" t="s">
        <v>271</v>
      </c>
      <c r="B84" s="295"/>
      <c r="C84" s="31">
        <v>12600000</v>
      </c>
      <c r="D84" s="161"/>
      <c r="E84" s="20" t="s">
        <v>209</v>
      </c>
      <c r="F84" s="161"/>
      <c r="G84" s="31">
        <v>12600000</v>
      </c>
      <c r="H84" s="161"/>
      <c r="I84" s="20" t="s">
        <v>209</v>
      </c>
      <c r="J84" s="161"/>
      <c r="K84" s="318"/>
      <c r="M84" s="324"/>
    </row>
    <row r="85" spans="1:13" s="160" customFormat="1" ht="23.25" customHeight="1">
      <c r="A85" s="161"/>
      <c r="B85" s="161"/>
      <c r="C85" s="337">
        <f>C78-'BS 6-7'!C10</f>
        <v>0</v>
      </c>
      <c r="D85" s="161"/>
      <c r="E85" s="161"/>
      <c r="F85" s="161"/>
      <c r="G85" s="341">
        <f>+G78-'BS 6-7'!I10</f>
        <v>0</v>
      </c>
      <c r="H85" s="161"/>
      <c r="I85" s="161"/>
      <c r="J85" s="161"/>
      <c r="K85" s="318"/>
      <c r="M85" s="324"/>
    </row>
    <row r="86" spans="1:13" ht="21.75">
      <c r="A86" s="3"/>
      <c r="B86" s="3"/>
      <c r="C86" s="3"/>
      <c r="D86" s="3"/>
      <c r="E86" s="3"/>
      <c r="F86" s="3"/>
      <c r="G86" s="3"/>
      <c r="H86" s="3"/>
      <c r="I86" s="3"/>
    </row>
    <row r="87" spans="1:13" ht="21.75">
      <c r="A87" s="3"/>
      <c r="B87" s="3"/>
      <c r="C87" s="3"/>
      <c r="D87" s="3"/>
      <c r="E87" s="3"/>
      <c r="F87" s="3"/>
      <c r="G87" s="3"/>
      <c r="H87" s="3"/>
      <c r="I87" s="3"/>
    </row>
    <row r="88" spans="1:13" ht="21.75">
      <c r="A88" s="3"/>
      <c r="B88" s="3"/>
      <c r="C88" s="3"/>
      <c r="D88" s="3"/>
      <c r="E88" s="3"/>
      <c r="F88" s="3"/>
      <c r="G88" s="3"/>
      <c r="H88" s="3"/>
      <c r="I88" s="3"/>
    </row>
    <row r="89" spans="1:13" s="3" customFormat="1" ht="21.75">
      <c r="K89" s="319"/>
      <c r="M89" s="252"/>
    </row>
    <row r="90" spans="1:13" s="3" customFormat="1" ht="21.75">
      <c r="K90" s="319"/>
      <c r="M90" s="252"/>
    </row>
    <row r="91" spans="1:13" s="3" customFormat="1" ht="21.75">
      <c r="K91" s="319"/>
      <c r="M91" s="252"/>
    </row>
    <row r="92" spans="1:13" s="3" customFormat="1" ht="21.75">
      <c r="K92" s="319"/>
      <c r="M92" s="252"/>
    </row>
    <row r="93" spans="1:13" s="3" customFormat="1" ht="21.75">
      <c r="K93" s="319"/>
      <c r="M93" s="252"/>
    </row>
    <row r="94" spans="1:13" s="3" customFormat="1" ht="21.75">
      <c r="K94" s="319"/>
      <c r="M94" s="252"/>
    </row>
    <row r="95" spans="1:13" s="3" customFormat="1" ht="21.75">
      <c r="K95" s="319"/>
      <c r="M95" s="252"/>
    </row>
    <row r="96" spans="1:13" s="3" customFormat="1" ht="21.75">
      <c r="K96" s="319"/>
      <c r="M96" s="252"/>
    </row>
    <row r="97" spans="1:13" s="3" customFormat="1" ht="21.75">
      <c r="K97" s="319"/>
      <c r="M97" s="252"/>
    </row>
    <row r="98" spans="1:13" s="3" customFormat="1" ht="21.75">
      <c r="K98" s="319"/>
      <c r="M98" s="252"/>
    </row>
    <row r="99" spans="1:13" s="3" customFormat="1" ht="21.75">
      <c r="K99" s="319"/>
      <c r="M99" s="252"/>
    </row>
    <row r="100" spans="1:13" s="3" customFormat="1" ht="21.75">
      <c r="K100" s="319"/>
      <c r="M100" s="252"/>
    </row>
    <row r="101" spans="1:13" s="3" customFormat="1" ht="21.75">
      <c r="K101" s="319"/>
      <c r="M101" s="252"/>
    </row>
    <row r="102" spans="1:13" s="3" customFormat="1" ht="21.75">
      <c r="K102" s="319"/>
      <c r="M102" s="252"/>
    </row>
    <row r="103" spans="1:13" s="3" customFormat="1" ht="21.75">
      <c r="K103" s="319"/>
      <c r="M103" s="252"/>
    </row>
    <row r="104" spans="1:13" s="3" customFormat="1" ht="21.75">
      <c r="A104" s="19"/>
      <c r="B104" s="19"/>
      <c r="C104" s="19"/>
      <c r="D104" s="19"/>
      <c r="E104" s="19"/>
      <c r="F104" s="19"/>
      <c r="G104" s="19"/>
      <c r="H104" s="19"/>
      <c r="I104" s="19"/>
      <c r="K104" s="319"/>
      <c r="M104" s="252"/>
    </row>
    <row r="105" spans="1:13" s="44" customFormat="1">
      <c r="A105" s="19"/>
      <c r="B105" s="19"/>
      <c r="C105" s="19"/>
      <c r="D105" s="19"/>
      <c r="E105" s="19"/>
      <c r="F105" s="19"/>
      <c r="G105" s="19"/>
      <c r="H105" s="19"/>
      <c r="I105" s="19"/>
      <c r="K105" s="317"/>
      <c r="M105" s="323"/>
    </row>
    <row r="106" spans="1:13" s="44" customFormat="1">
      <c r="A106" s="19"/>
      <c r="B106" s="19"/>
      <c r="C106" s="19"/>
      <c r="D106" s="19"/>
      <c r="E106" s="19"/>
      <c r="F106" s="19"/>
      <c r="G106" s="19"/>
      <c r="H106" s="19"/>
      <c r="I106" s="19"/>
      <c r="K106" s="317"/>
      <c r="M106" s="323"/>
    </row>
    <row r="107" spans="1:13" s="44" customFormat="1">
      <c r="A107" s="19"/>
      <c r="B107" s="19"/>
      <c r="C107" s="19"/>
      <c r="D107" s="19"/>
      <c r="E107" s="19"/>
      <c r="F107" s="19"/>
      <c r="G107" s="19"/>
      <c r="H107" s="19"/>
      <c r="I107" s="19"/>
      <c r="K107" s="317"/>
      <c r="M107" s="323"/>
    </row>
    <row r="108" spans="1:13" s="44" customFormat="1">
      <c r="A108" s="19"/>
      <c r="B108" s="19"/>
      <c r="C108" s="19"/>
      <c r="D108" s="19"/>
      <c r="E108" s="19"/>
      <c r="F108" s="19"/>
      <c r="G108" s="19"/>
      <c r="H108" s="19"/>
      <c r="I108" s="19"/>
      <c r="K108" s="317"/>
      <c r="M108" s="323"/>
    </row>
    <row r="109" spans="1:13" s="44" customFormat="1">
      <c r="A109" s="19"/>
      <c r="B109" s="19"/>
      <c r="C109" s="19"/>
      <c r="D109" s="19"/>
      <c r="E109" s="19"/>
      <c r="F109" s="19"/>
      <c r="G109" s="19"/>
      <c r="H109" s="19"/>
      <c r="I109" s="19"/>
      <c r="K109" s="317"/>
      <c r="M109" s="323"/>
    </row>
    <row r="110" spans="1:13" s="44" customFormat="1">
      <c r="A110" s="19"/>
      <c r="B110" s="19"/>
      <c r="C110" s="19"/>
      <c r="D110" s="19"/>
      <c r="E110" s="19"/>
      <c r="F110" s="19"/>
      <c r="G110" s="19"/>
      <c r="H110" s="19"/>
      <c r="I110" s="19"/>
      <c r="K110" s="317"/>
      <c r="M110" s="323"/>
    </row>
    <row r="111" spans="1:13" s="44" customFormat="1">
      <c r="A111" s="19"/>
      <c r="B111" s="19"/>
      <c r="C111" s="19"/>
      <c r="D111" s="19"/>
      <c r="E111" s="19"/>
      <c r="F111" s="19"/>
      <c r="G111" s="19"/>
      <c r="H111" s="19"/>
      <c r="I111" s="19"/>
      <c r="K111" s="317"/>
      <c r="M111" s="323"/>
    </row>
    <row r="112" spans="1:13" s="44" customFormat="1">
      <c r="A112" s="19"/>
      <c r="B112" s="19"/>
      <c r="C112" s="19"/>
      <c r="D112" s="19"/>
      <c r="E112" s="19"/>
      <c r="F112" s="19"/>
      <c r="G112" s="19"/>
      <c r="H112" s="19"/>
      <c r="I112" s="19"/>
      <c r="K112" s="317"/>
      <c r="M112" s="323"/>
    </row>
    <row r="113" spans="1:13" s="44" customFormat="1">
      <c r="A113" s="19"/>
      <c r="B113" s="19"/>
      <c r="C113" s="19"/>
      <c r="D113" s="19"/>
      <c r="E113" s="19"/>
      <c r="F113" s="19"/>
      <c r="G113" s="19"/>
      <c r="H113" s="19"/>
      <c r="I113" s="19"/>
      <c r="K113" s="317"/>
      <c r="M113" s="323"/>
    </row>
    <row r="114" spans="1:13" s="44" customFormat="1">
      <c r="A114" s="19"/>
      <c r="B114" s="19"/>
      <c r="C114" s="19"/>
      <c r="D114" s="19"/>
      <c r="E114" s="19"/>
      <c r="F114" s="19"/>
      <c r="G114" s="19"/>
      <c r="H114" s="19"/>
      <c r="I114" s="19"/>
      <c r="K114" s="317"/>
      <c r="M114" s="323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7:E47"/>
    <mergeCell ref="G47:I47"/>
    <mergeCell ref="C51:I51"/>
    <mergeCell ref="C49:E49"/>
    <mergeCell ref="G49:I49"/>
    <mergeCell ref="C48:E48"/>
    <mergeCell ref="G48:I48"/>
  </mergeCells>
  <pageMargins left="0.7" right="0.7" top="0.75" bottom="0.75" header="0.3" footer="0.3"/>
  <pageSetup paperSize="9" scale="7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43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44" customWidth="1"/>
    <col min="2" max="2" width="14" style="30" customWidth="1"/>
    <col min="3" max="3" width="1.5703125" style="19" customWidth="1"/>
    <col min="4" max="4" width="14" style="30" customWidth="1"/>
    <col min="5" max="5" width="1.5703125" style="19" customWidth="1"/>
    <col min="6" max="6" width="14" style="19" customWidth="1"/>
    <col min="7" max="7" width="1.5703125" style="19" customWidth="1"/>
    <col min="8" max="8" width="14" style="19" customWidth="1"/>
    <col min="9" max="9" width="15.28515625" style="19" customWidth="1"/>
    <col min="10" max="169" width="9.140625" style="19"/>
    <col min="170" max="170" width="39.28515625" style="19" customWidth="1"/>
    <col min="171" max="171" width="12.140625" style="19" customWidth="1"/>
    <col min="172" max="172" width="1" style="19" customWidth="1"/>
    <col min="173" max="173" width="17.7109375" style="19" customWidth="1"/>
    <col min="174" max="174" width="1.140625" style="19" customWidth="1"/>
    <col min="175" max="175" width="17.7109375" style="19" customWidth="1"/>
    <col min="176" max="176" width="1" style="19" customWidth="1"/>
    <col min="177" max="177" width="17.7109375" style="19" customWidth="1"/>
    <col min="178" max="178" width="1.140625" style="19" customWidth="1"/>
    <col min="179" max="179" width="17.7109375" style="19" customWidth="1"/>
    <col min="180" max="180" width="1.42578125" style="19" customWidth="1"/>
    <col min="181" max="189" width="0" style="19" hidden="1" customWidth="1"/>
    <col min="190" max="16384" width="9.140625" style="19"/>
  </cols>
  <sheetData>
    <row r="1" spans="1:8" s="194" customFormat="1" ht="23.25">
      <c r="A1" s="82" t="s">
        <v>182</v>
      </c>
      <c r="B1" s="193"/>
      <c r="C1" s="193"/>
      <c r="D1" s="193"/>
      <c r="E1" s="193"/>
      <c r="F1" s="193"/>
      <c r="G1" s="193"/>
      <c r="H1" s="193"/>
    </row>
    <row r="2" spans="1:8" s="194" customFormat="1" ht="23.25">
      <c r="A2" s="46" t="s">
        <v>76</v>
      </c>
      <c r="B2" s="195"/>
      <c r="C2" s="195"/>
      <c r="D2" s="195"/>
      <c r="E2" s="195"/>
      <c r="F2" s="195"/>
      <c r="G2" s="195"/>
      <c r="H2" s="195"/>
    </row>
    <row r="3" spans="1:8" s="70" customFormat="1" ht="21.75" customHeight="1">
      <c r="A3" s="47"/>
      <c r="B3" s="355" t="s">
        <v>1</v>
      </c>
      <c r="C3" s="355"/>
      <c r="D3" s="355"/>
      <c r="E3" s="72"/>
      <c r="F3" s="355" t="s">
        <v>2</v>
      </c>
      <c r="G3" s="355"/>
      <c r="H3" s="355"/>
    </row>
    <row r="4" spans="1:8" s="70" customFormat="1" ht="21.75" customHeight="1">
      <c r="A4" s="47"/>
      <c r="B4" s="369" t="s">
        <v>156</v>
      </c>
      <c r="C4" s="369"/>
      <c r="D4" s="369"/>
      <c r="E4" s="154"/>
      <c r="F4" s="369" t="s">
        <v>156</v>
      </c>
      <c r="G4" s="369"/>
      <c r="H4" s="369"/>
    </row>
    <row r="5" spans="1:8" s="70" customFormat="1" ht="21.75" customHeight="1">
      <c r="A5" s="47"/>
      <c r="B5" s="129">
        <v>2557</v>
      </c>
      <c r="C5" s="129"/>
      <c r="D5" s="129">
        <v>2556</v>
      </c>
      <c r="E5" s="129"/>
      <c r="F5" s="129">
        <v>2557</v>
      </c>
      <c r="G5" s="129"/>
      <c r="H5" s="129">
        <v>2556</v>
      </c>
    </row>
    <row r="6" spans="1:8" s="70" customFormat="1" ht="21.75" customHeight="1">
      <c r="A6" s="47"/>
      <c r="B6" s="354" t="s">
        <v>151</v>
      </c>
      <c r="C6" s="354"/>
      <c r="D6" s="354"/>
      <c r="E6" s="354"/>
      <c r="F6" s="354"/>
      <c r="G6" s="354"/>
      <c r="H6" s="354"/>
    </row>
    <row r="7" spans="1:8" s="128" customFormat="1" ht="21.75" customHeight="1">
      <c r="A7" s="93" t="s">
        <v>77</v>
      </c>
      <c r="B7" s="80"/>
      <c r="C7" s="72"/>
      <c r="D7" s="80"/>
      <c r="E7" s="72"/>
      <c r="F7" s="80"/>
      <c r="G7" s="72"/>
      <c r="H7" s="80"/>
    </row>
    <row r="8" spans="1:8" ht="21.75" customHeight="1">
      <c r="A8" s="130" t="s">
        <v>167</v>
      </c>
      <c r="B8" s="95">
        <f>'PL 8-9'!C47</f>
        <v>77547777</v>
      </c>
      <c r="C8" s="95"/>
      <c r="D8" s="95">
        <f>'PL 8-9'!E47</f>
        <v>82421636</v>
      </c>
      <c r="E8" s="95"/>
      <c r="F8" s="95">
        <f>'PL 8-9'!I45</f>
        <v>77450071</v>
      </c>
      <c r="G8" s="95"/>
      <c r="H8" s="95">
        <v>-52166064</v>
      </c>
    </row>
    <row r="9" spans="1:8" ht="21.75" customHeight="1">
      <c r="A9" s="98" t="s">
        <v>136</v>
      </c>
      <c r="B9" s="23"/>
      <c r="C9" s="95"/>
      <c r="D9" s="23"/>
      <c r="E9" s="23"/>
      <c r="F9" s="23"/>
      <c r="G9" s="23"/>
      <c r="H9" s="23"/>
    </row>
    <row r="10" spans="1:8" ht="21.75" customHeight="1">
      <c r="A10" s="22" t="s">
        <v>80</v>
      </c>
      <c r="B10" s="95">
        <v>53992688</v>
      </c>
      <c r="C10" s="95"/>
      <c r="D10" s="95">
        <v>61324217</v>
      </c>
      <c r="E10" s="23"/>
      <c r="F10" s="95">
        <v>44176948</v>
      </c>
      <c r="G10" s="23"/>
      <c r="H10" s="95">
        <v>52858039</v>
      </c>
    </row>
    <row r="11" spans="1:8" ht="21.75" customHeight="1">
      <c r="A11" s="19" t="s">
        <v>183</v>
      </c>
      <c r="B11" s="31">
        <v>1700000</v>
      </c>
      <c r="C11" s="95"/>
      <c r="D11" s="20">
        <v>0</v>
      </c>
      <c r="E11" s="95"/>
      <c r="F11" s="20">
        <v>0</v>
      </c>
      <c r="G11" s="95"/>
      <c r="H11" s="20">
        <v>0</v>
      </c>
    </row>
    <row r="12" spans="1:8" ht="21.75" customHeight="1">
      <c r="A12" s="131" t="s">
        <v>194</v>
      </c>
      <c r="B12" s="95">
        <v>1889625</v>
      </c>
      <c r="C12" s="95"/>
      <c r="D12" s="95">
        <v>1229776</v>
      </c>
      <c r="E12" s="23"/>
      <c r="F12" s="95">
        <v>1655876</v>
      </c>
      <c r="G12" s="23"/>
      <c r="H12" s="95">
        <v>845759</v>
      </c>
    </row>
    <row r="13" spans="1:8" ht="21.75" customHeight="1">
      <c r="A13" s="22" t="s">
        <v>82</v>
      </c>
      <c r="B13" s="95">
        <v>1255554</v>
      </c>
      <c r="C13" s="95"/>
      <c r="D13" s="95">
        <v>1453697</v>
      </c>
      <c r="E13" s="23"/>
      <c r="F13" s="95">
        <v>1240403</v>
      </c>
      <c r="G13" s="23"/>
      <c r="H13" s="95">
        <v>1271879</v>
      </c>
    </row>
    <row r="14" spans="1:8" ht="21.75" customHeight="1">
      <c r="A14" s="131" t="s">
        <v>185</v>
      </c>
      <c r="B14" s="95">
        <f>82980.31-464010.02</f>
        <v>-381029.71</v>
      </c>
      <c r="C14" s="95"/>
      <c r="D14" s="95">
        <v>863397</v>
      </c>
      <c r="E14" s="23"/>
      <c r="F14" s="95">
        <f>-200000-464010</f>
        <v>-664010</v>
      </c>
      <c r="G14" s="23"/>
      <c r="H14" s="95">
        <v>863397</v>
      </c>
    </row>
    <row r="15" spans="1:8" ht="21.75" customHeight="1">
      <c r="A15" s="131" t="s">
        <v>174</v>
      </c>
      <c r="B15" s="95">
        <v>-1902294</v>
      </c>
      <c r="C15" s="95"/>
      <c r="D15" s="95">
        <v>-534618</v>
      </c>
      <c r="E15" s="23"/>
      <c r="F15" s="95">
        <v>-2836972</v>
      </c>
      <c r="G15" s="23"/>
      <c r="H15" s="95">
        <v>-302061</v>
      </c>
    </row>
    <row r="16" spans="1:8" ht="21.75" customHeight="1">
      <c r="A16" s="131" t="s">
        <v>85</v>
      </c>
      <c r="B16" s="20">
        <v>0</v>
      </c>
      <c r="C16" s="95"/>
      <c r="D16" s="20">
        <v>0</v>
      </c>
      <c r="E16" s="23"/>
      <c r="F16" s="20">
        <v>0</v>
      </c>
      <c r="G16" s="23"/>
      <c r="H16" s="95">
        <v>-25299707</v>
      </c>
    </row>
    <row r="17" spans="1:9" ht="21.75" customHeight="1">
      <c r="A17" s="131" t="s">
        <v>175</v>
      </c>
      <c r="B17" s="95">
        <v>-626065.41</v>
      </c>
      <c r="C17" s="95"/>
      <c r="D17" s="95">
        <v>-1317788.3400000001</v>
      </c>
      <c r="E17" s="95"/>
      <c r="F17" s="95">
        <v>-1959405</v>
      </c>
      <c r="G17" s="95"/>
      <c r="H17" s="95">
        <v>-3175993</v>
      </c>
    </row>
    <row r="18" spans="1:9" ht="21.75" customHeight="1">
      <c r="A18" s="22" t="s">
        <v>63</v>
      </c>
      <c r="B18" s="95">
        <v>19277947</v>
      </c>
      <c r="C18" s="95"/>
      <c r="D18" s="95">
        <v>25721701</v>
      </c>
      <c r="E18" s="95"/>
      <c r="F18" s="95">
        <v>16098536</v>
      </c>
      <c r="G18" s="95"/>
      <c r="H18" s="95">
        <v>22841327</v>
      </c>
    </row>
    <row r="19" spans="1:9" ht="21.75" customHeight="1">
      <c r="A19" s="131" t="s">
        <v>170</v>
      </c>
      <c r="B19" s="95">
        <v>6283</v>
      </c>
      <c r="C19" s="95"/>
      <c r="D19" s="95">
        <v>198732</v>
      </c>
      <c r="E19" s="95"/>
      <c r="F19" s="20">
        <v>0</v>
      </c>
      <c r="G19" s="95"/>
      <c r="H19" s="20">
        <v>0</v>
      </c>
    </row>
    <row r="20" spans="1:9" ht="21.75" customHeight="1">
      <c r="A20" s="131" t="s">
        <v>146</v>
      </c>
      <c r="B20" s="31">
        <v>1474448</v>
      </c>
      <c r="C20" s="95"/>
      <c r="D20" s="31">
        <v>-33920</v>
      </c>
      <c r="E20" s="95"/>
      <c r="F20" s="95">
        <v>1501481</v>
      </c>
      <c r="G20" s="95"/>
      <c r="H20" s="95">
        <v>-33920</v>
      </c>
    </row>
    <row r="21" spans="1:9" ht="21.75" customHeight="1">
      <c r="A21" s="131" t="s">
        <v>171</v>
      </c>
      <c r="B21" s="31">
        <v>23397418</v>
      </c>
      <c r="C21" s="95"/>
      <c r="D21" s="31">
        <v>2774300</v>
      </c>
      <c r="E21" s="95"/>
      <c r="F21" s="31">
        <v>20164993</v>
      </c>
      <c r="G21" s="95"/>
      <c r="H21" s="31">
        <v>1871909</v>
      </c>
      <c r="I21" s="19">
        <f>B22+16879375</f>
        <v>-9240459</v>
      </c>
    </row>
    <row r="22" spans="1:9" ht="21.75" customHeight="1">
      <c r="A22" s="3" t="s">
        <v>176</v>
      </c>
      <c r="B22" s="31">
        <v>-26119834</v>
      </c>
      <c r="C22" s="95"/>
      <c r="D22" s="31">
        <v>28369172</v>
      </c>
      <c r="E22" s="95"/>
      <c r="F22" s="31">
        <v>-26119834</v>
      </c>
      <c r="G22" s="95"/>
      <c r="H22" s="31">
        <v>28369172</v>
      </c>
    </row>
    <row r="23" spans="1:9" ht="21.75" customHeight="1">
      <c r="A23" s="22" t="s">
        <v>91</v>
      </c>
      <c r="B23" s="95">
        <f>-2114587+2922659</f>
        <v>808072</v>
      </c>
      <c r="C23" s="95"/>
      <c r="D23" s="95">
        <v>1443588</v>
      </c>
      <c r="E23" s="95"/>
      <c r="F23" s="31">
        <f>-1892719+2453729</f>
        <v>561010</v>
      </c>
      <c r="G23" s="95"/>
      <c r="H23" s="31">
        <v>1018659</v>
      </c>
    </row>
    <row r="24" spans="1:9" ht="21.75" customHeight="1">
      <c r="A24" s="22" t="s">
        <v>93</v>
      </c>
      <c r="B24" s="105">
        <f>1275557-584532</f>
        <v>691025</v>
      </c>
      <c r="C24" s="95"/>
      <c r="D24" s="105">
        <v>-19000348</v>
      </c>
      <c r="E24" s="106"/>
      <c r="F24" s="105">
        <f>2647042.19-490746</f>
        <v>2156296.19</v>
      </c>
      <c r="G24" s="106"/>
      <c r="H24" s="105">
        <v>-17230438</v>
      </c>
    </row>
    <row r="25" spans="1:9" ht="21.75" customHeight="1">
      <c r="A25" s="4"/>
      <c r="B25" s="95">
        <f>SUM(B8:B24)</f>
        <v>153011613.88</v>
      </c>
      <c r="C25" s="95"/>
      <c r="D25" s="95">
        <f>SUM(D8:D24)</f>
        <v>184913541.66</v>
      </c>
      <c r="E25" s="95"/>
      <c r="F25" s="95">
        <f>SUM(F8:F24)</f>
        <v>133425393.19</v>
      </c>
      <c r="G25" s="95"/>
      <c r="H25" s="95">
        <f>SUM(H8:H24)</f>
        <v>11731958</v>
      </c>
    </row>
    <row r="26" spans="1:9" ht="21.75" customHeight="1">
      <c r="A26" s="98" t="s">
        <v>137</v>
      </c>
      <c r="B26" s="95"/>
      <c r="C26" s="95"/>
      <c r="D26" s="95"/>
      <c r="E26" s="95"/>
      <c r="F26" s="95"/>
      <c r="G26" s="95"/>
      <c r="H26" s="95"/>
    </row>
    <row r="27" spans="1:9" ht="21.75" customHeight="1">
      <c r="A27" s="18" t="s">
        <v>9</v>
      </c>
      <c r="B27" s="95">
        <v>4009141</v>
      </c>
      <c r="C27" s="95"/>
      <c r="D27" s="95">
        <v>18737535</v>
      </c>
      <c r="E27" s="95"/>
      <c r="F27" s="95">
        <v>4991796.0199999996</v>
      </c>
      <c r="G27" s="95"/>
      <c r="H27" s="95">
        <v>15465247</v>
      </c>
    </row>
    <row r="28" spans="1:9" ht="21.75" customHeight="1">
      <c r="A28" s="18" t="s">
        <v>10</v>
      </c>
      <c r="B28" s="95">
        <v>5867089</v>
      </c>
      <c r="C28" s="95"/>
      <c r="D28" s="95">
        <f>-2481073-4294833</f>
        <v>-6775906</v>
      </c>
      <c r="E28" s="95"/>
      <c r="F28" s="95">
        <v>-8856593</v>
      </c>
      <c r="G28" s="95"/>
      <c r="H28" s="95">
        <f>-7176035+3732016</f>
        <v>-3444019</v>
      </c>
    </row>
    <row r="29" spans="1:9" ht="21.75" customHeight="1">
      <c r="A29" s="18" t="s">
        <v>12</v>
      </c>
      <c r="B29" s="95">
        <v>-83378297</v>
      </c>
      <c r="C29" s="95"/>
      <c r="D29" s="95">
        <v>28509001</v>
      </c>
      <c r="E29" s="95"/>
      <c r="F29" s="95">
        <v>-93173799</v>
      </c>
      <c r="G29" s="95"/>
      <c r="H29" s="95">
        <v>39746727</v>
      </c>
    </row>
    <row r="30" spans="1:9" ht="21.75" customHeight="1">
      <c r="A30" s="130" t="s">
        <v>100</v>
      </c>
      <c r="B30" s="95">
        <v>-2671890</v>
      </c>
      <c r="C30" s="95"/>
      <c r="D30" s="95">
        <f>-8801481+4294833</f>
        <v>-4506648</v>
      </c>
      <c r="E30" s="95"/>
      <c r="F30" s="95">
        <v>-2920211</v>
      </c>
      <c r="G30" s="95"/>
      <c r="H30" s="95">
        <f>698572-3732016</f>
        <v>-3033444</v>
      </c>
    </row>
    <row r="31" spans="1:9" s="227" customFormat="1" ht="21.75" customHeight="1">
      <c r="A31" s="228" t="s">
        <v>20</v>
      </c>
      <c r="B31" s="101">
        <v>14524662</v>
      </c>
      <c r="C31" s="101"/>
      <c r="D31" s="101">
        <v>1432919</v>
      </c>
      <c r="E31" s="101"/>
      <c r="F31" s="101">
        <v>12091308</v>
      </c>
      <c r="G31" s="101"/>
      <c r="H31" s="101">
        <f>2216700</f>
        <v>2216700</v>
      </c>
    </row>
    <row r="32" spans="1:9" ht="21.75" customHeight="1">
      <c r="A32" s="3" t="s">
        <v>27</v>
      </c>
      <c r="B32" s="95">
        <v>22764444</v>
      </c>
      <c r="C32" s="95"/>
      <c r="D32" s="95">
        <v>-57777792</v>
      </c>
      <c r="E32" s="95"/>
      <c r="F32" s="95">
        <v>25061652</v>
      </c>
      <c r="G32" s="95"/>
      <c r="H32" s="95">
        <v>-38856658</v>
      </c>
    </row>
    <row r="33" spans="1:8" ht="21.75" customHeight="1">
      <c r="A33" s="18" t="s">
        <v>28</v>
      </c>
      <c r="B33" s="95">
        <v>-7730767</v>
      </c>
      <c r="C33" s="75"/>
      <c r="D33" s="95">
        <v>-36935</v>
      </c>
      <c r="E33" s="95"/>
      <c r="F33" s="95">
        <v>-4369386</v>
      </c>
      <c r="G33" s="95"/>
      <c r="H33" s="95">
        <v>-2216620.5299999998</v>
      </c>
    </row>
    <row r="34" spans="1:8" s="227" customFormat="1" ht="21.75" customHeight="1">
      <c r="A34" s="76" t="s">
        <v>101</v>
      </c>
      <c r="B34" s="101">
        <v>1110484</v>
      </c>
      <c r="C34" s="78"/>
      <c r="D34" s="101">
        <v>-3976758</v>
      </c>
      <c r="E34" s="101"/>
      <c r="F34" s="101">
        <v>238416</v>
      </c>
      <c r="G34" s="101"/>
      <c r="H34" s="101">
        <v>-3546589.12</v>
      </c>
    </row>
    <row r="35" spans="1:8" ht="21.75" customHeight="1">
      <c r="A35" s="18" t="s">
        <v>39</v>
      </c>
      <c r="B35" s="105">
        <v>-2586175</v>
      </c>
      <c r="C35" s="75"/>
      <c r="D35" s="105">
        <v>9514660</v>
      </c>
      <c r="E35" s="95"/>
      <c r="F35" s="105">
        <v>-2067825</v>
      </c>
      <c r="G35" s="95"/>
      <c r="H35" s="105">
        <f>7971490+1</f>
        <v>7971491</v>
      </c>
    </row>
    <row r="36" spans="1:8" ht="21.75" customHeight="1">
      <c r="A36" s="130" t="s">
        <v>190</v>
      </c>
      <c r="B36" s="95">
        <f>SUM(B25:B35)</f>
        <v>104920304.88</v>
      </c>
      <c r="C36" s="75"/>
      <c r="D36" s="95">
        <f>SUM(D25:D35)</f>
        <v>170033617.66</v>
      </c>
      <c r="E36" s="95"/>
      <c r="F36" s="95">
        <f>SUM(F25:F35)</f>
        <v>64420751.210000008</v>
      </c>
      <c r="G36" s="95"/>
      <c r="H36" s="95">
        <f>SUM(H25:H35)</f>
        <v>26034792.349999998</v>
      </c>
    </row>
    <row r="37" spans="1:8" ht="21.75" customHeight="1">
      <c r="A37" s="18" t="s">
        <v>102</v>
      </c>
      <c r="B37" s="95">
        <v>-1485820</v>
      </c>
      <c r="C37" s="95"/>
      <c r="D37" s="95">
        <v>-5774408</v>
      </c>
      <c r="E37" s="75"/>
      <c r="F37" s="95">
        <v>-1452682</v>
      </c>
      <c r="G37" s="75"/>
      <c r="H37" s="95">
        <v>-2391133</v>
      </c>
    </row>
    <row r="38" spans="1:8" ht="21.75">
      <c r="A38" s="24" t="s">
        <v>177</v>
      </c>
      <c r="B38" s="109">
        <f>SUM(B36:B37)</f>
        <v>103434484.88</v>
      </c>
      <c r="C38" s="110"/>
      <c r="D38" s="109">
        <f>SUM(D36:D37)</f>
        <v>164259209.66</v>
      </c>
      <c r="E38" s="72"/>
      <c r="F38" s="109">
        <f>SUM(F36:F37)</f>
        <v>62968069.210000008</v>
      </c>
      <c r="G38" s="72"/>
      <c r="H38" s="109">
        <f>SUM(H36:H37)</f>
        <v>23643659.349999998</v>
      </c>
    </row>
    <row r="39" spans="1:8" s="194" customFormat="1" ht="23.25">
      <c r="A39" s="82" t="s">
        <v>182</v>
      </c>
      <c r="B39" s="193"/>
      <c r="C39" s="193"/>
      <c r="D39" s="193"/>
      <c r="E39" s="193"/>
      <c r="F39" s="193"/>
      <c r="G39" s="193"/>
      <c r="H39" s="193"/>
    </row>
    <row r="40" spans="1:8" s="70" customFormat="1" ht="23.25">
      <c r="A40" s="46" t="s">
        <v>76</v>
      </c>
      <c r="B40" s="195"/>
      <c r="C40" s="195"/>
      <c r="D40" s="195"/>
      <c r="E40" s="195"/>
      <c r="F40" s="195"/>
      <c r="G40" s="195"/>
      <c r="H40" s="195"/>
    </row>
    <row r="41" spans="1:8" s="70" customFormat="1" ht="18" customHeight="1">
      <c r="A41" s="47"/>
      <c r="B41" s="355" t="s">
        <v>1</v>
      </c>
      <c r="C41" s="355"/>
      <c r="D41" s="355"/>
      <c r="E41" s="72"/>
      <c r="F41" s="355" t="s">
        <v>2</v>
      </c>
      <c r="G41" s="355"/>
      <c r="H41" s="355"/>
    </row>
    <row r="42" spans="1:8" s="70" customFormat="1" ht="21.75" customHeight="1">
      <c r="A42" s="47"/>
      <c r="B42" s="369" t="s">
        <v>156</v>
      </c>
      <c r="C42" s="369"/>
      <c r="D42" s="369"/>
      <c r="E42" s="154"/>
      <c r="F42" s="369" t="s">
        <v>156</v>
      </c>
      <c r="G42" s="369"/>
      <c r="H42" s="369"/>
    </row>
    <row r="43" spans="1:8" s="70" customFormat="1" ht="21.75" customHeight="1">
      <c r="A43" s="47"/>
      <c r="B43" s="129">
        <v>2557</v>
      </c>
      <c r="C43" s="129"/>
      <c r="D43" s="129">
        <v>2556</v>
      </c>
      <c r="E43" s="129"/>
      <c r="F43" s="129">
        <v>2557</v>
      </c>
      <c r="G43" s="129"/>
      <c r="H43" s="129">
        <v>2556</v>
      </c>
    </row>
    <row r="44" spans="1:8" ht="18" customHeight="1">
      <c r="A44" s="47"/>
      <c r="B44" s="354" t="s">
        <v>151</v>
      </c>
      <c r="C44" s="354"/>
      <c r="D44" s="354"/>
      <c r="E44" s="354"/>
      <c r="F44" s="354"/>
      <c r="G44" s="354"/>
      <c r="H44" s="354"/>
    </row>
    <row r="45" spans="1:8" ht="21.75" customHeight="1">
      <c r="A45" s="15" t="s">
        <v>104</v>
      </c>
      <c r="B45" s="5"/>
      <c r="C45" s="5"/>
      <c r="D45" s="5"/>
      <c r="E45" s="5"/>
      <c r="F45" s="5"/>
      <c r="G45" s="5"/>
      <c r="H45" s="5"/>
    </row>
    <row r="46" spans="1:8" ht="21.75" customHeight="1">
      <c r="A46" s="22" t="s">
        <v>105</v>
      </c>
      <c r="B46" s="95">
        <v>728754</v>
      </c>
      <c r="C46" s="95"/>
      <c r="D46" s="95">
        <v>1506485</v>
      </c>
      <c r="E46" s="95"/>
      <c r="F46" s="95">
        <v>2584404</v>
      </c>
      <c r="G46" s="95"/>
      <c r="H46" s="95">
        <v>2340380</v>
      </c>
    </row>
    <row r="47" spans="1:8" ht="21.75" customHeight="1">
      <c r="A47" s="130" t="s">
        <v>138</v>
      </c>
      <c r="B47" s="20">
        <v>0</v>
      </c>
      <c r="C47" s="95"/>
      <c r="D47" s="20">
        <v>0</v>
      </c>
      <c r="E47" s="79"/>
      <c r="F47" s="79">
        <v>189627500</v>
      </c>
      <c r="G47" s="79"/>
      <c r="H47" s="95">
        <v>70128000</v>
      </c>
    </row>
    <row r="48" spans="1:8" ht="21.75" customHeight="1">
      <c r="A48" s="130" t="s">
        <v>130</v>
      </c>
      <c r="B48" s="20">
        <v>0</v>
      </c>
      <c r="C48" s="95"/>
      <c r="D48" s="20">
        <v>0</v>
      </c>
      <c r="E48" s="79"/>
      <c r="F48" s="79">
        <v>-158357500</v>
      </c>
      <c r="G48" s="79"/>
      <c r="H48" s="79">
        <v>-100030500</v>
      </c>
    </row>
    <row r="49" spans="1:10" ht="21.75" customHeight="1">
      <c r="A49" s="130" t="s">
        <v>180</v>
      </c>
      <c r="B49" s="20">
        <v>0</v>
      </c>
      <c r="C49" s="95"/>
      <c r="D49" s="20">
        <v>0</v>
      </c>
      <c r="E49" s="79"/>
      <c r="F49" s="79">
        <v>6064644</v>
      </c>
      <c r="G49" s="79"/>
      <c r="H49" s="79">
        <v>18212856.103888888</v>
      </c>
    </row>
    <row r="50" spans="1:10" ht="21.75" customHeight="1">
      <c r="A50" s="130" t="s">
        <v>181</v>
      </c>
      <c r="B50" s="20">
        <v>0</v>
      </c>
      <c r="C50" s="95"/>
      <c r="D50" s="20">
        <v>0</v>
      </c>
      <c r="E50" s="79"/>
      <c r="F50" s="20">
        <v>0</v>
      </c>
      <c r="G50" s="79"/>
      <c r="H50" s="79">
        <v>-24277500</v>
      </c>
    </row>
    <row r="51" spans="1:10" ht="21.75" customHeight="1">
      <c r="A51" s="22" t="s">
        <v>16</v>
      </c>
      <c r="B51" s="95">
        <v>12435769</v>
      </c>
      <c r="C51" s="95"/>
      <c r="D51" s="95">
        <v>5142720</v>
      </c>
      <c r="E51" s="95"/>
      <c r="F51" s="95">
        <v>13750533</v>
      </c>
      <c r="G51" s="95"/>
      <c r="H51" s="95">
        <v>6993256</v>
      </c>
    </row>
    <row r="52" spans="1:10" ht="21.75">
      <c r="A52" s="131" t="s">
        <v>139</v>
      </c>
      <c r="B52" s="20">
        <v>0</v>
      </c>
      <c r="C52" s="95"/>
      <c r="D52" s="20">
        <v>0</v>
      </c>
      <c r="E52" s="95"/>
      <c r="F52" s="79">
        <v>-16500000</v>
      </c>
      <c r="G52" s="95"/>
      <c r="H52" s="79">
        <v>-5</v>
      </c>
    </row>
    <row r="53" spans="1:10" ht="21.75" customHeight="1">
      <c r="A53" s="130" t="s">
        <v>147</v>
      </c>
      <c r="B53" s="20">
        <v>0</v>
      </c>
      <c r="C53" s="95"/>
      <c r="D53" s="20">
        <v>0</v>
      </c>
      <c r="E53" s="79"/>
      <c r="F53" s="31">
        <v>0</v>
      </c>
      <c r="G53" s="79"/>
      <c r="H53" s="31">
        <v>25299707</v>
      </c>
    </row>
    <row r="54" spans="1:10" ht="21.75" customHeight="1">
      <c r="A54" s="18" t="s">
        <v>110</v>
      </c>
      <c r="B54" s="95">
        <v>-21576072</v>
      </c>
      <c r="C54" s="95"/>
      <c r="D54" s="95">
        <v>-55669064</v>
      </c>
      <c r="E54" s="95"/>
      <c r="F54" s="95">
        <v>-20122610</v>
      </c>
      <c r="G54" s="95"/>
      <c r="H54" s="95">
        <v>-37524405</v>
      </c>
    </row>
    <row r="55" spans="1:10" ht="21.75" customHeight="1">
      <c r="A55" s="22" t="s">
        <v>112</v>
      </c>
      <c r="B55" s="95">
        <v>916804</v>
      </c>
      <c r="C55" s="95"/>
      <c r="D55" s="95">
        <v>66075</v>
      </c>
      <c r="E55" s="95"/>
      <c r="F55" s="95">
        <v>862056</v>
      </c>
      <c r="G55" s="95"/>
      <c r="H55" s="95">
        <v>2752823</v>
      </c>
    </row>
    <row r="56" spans="1:10" ht="21.75">
      <c r="A56" s="130" t="s">
        <v>192</v>
      </c>
      <c r="B56" s="95">
        <v>-3915785</v>
      </c>
      <c r="C56" s="95"/>
      <c r="D56" s="95">
        <v>-2623106</v>
      </c>
      <c r="E56" s="75"/>
      <c r="F56" s="95">
        <v>-3741138</v>
      </c>
      <c r="G56" s="75"/>
      <c r="H56" s="95">
        <v>-2506849</v>
      </c>
    </row>
    <row r="57" spans="1:10" ht="21.75" customHeight="1">
      <c r="A57" s="4" t="s">
        <v>191</v>
      </c>
      <c r="B57" s="109">
        <f>SUM(B46:B56)</f>
        <v>-11410530</v>
      </c>
      <c r="C57" s="72"/>
      <c r="D57" s="109">
        <f>SUM(D46:D56)</f>
        <v>-51576890</v>
      </c>
      <c r="E57" s="72"/>
      <c r="F57" s="109">
        <f>SUM(F46:F56)</f>
        <v>14167889</v>
      </c>
      <c r="G57" s="72"/>
      <c r="H57" s="109">
        <f>SUM(H46:H56)</f>
        <v>-38612236.896111116</v>
      </c>
    </row>
    <row r="58" spans="1:10" ht="12" customHeight="1">
      <c r="A58" s="4"/>
      <c r="B58" s="23"/>
      <c r="C58" s="72"/>
      <c r="D58" s="23"/>
      <c r="E58" s="72"/>
      <c r="F58" s="23"/>
      <c r="G58" s="110"/>
      <c r="H58" s="23"/>
    </row>
    <row r="59" spans="1:10" ht="21.75">
      <c r="A59" s="15" t="s">
        <v>115</v>
      </c>
      <c r="B59" s="23"/>
      <c r="C59" s="72"/>
      <c r="D59" s="23"/>
      <c r="E59" s="79"/>
      <c r="F59" s="79"/>
      <c r="G59" s="110"/>
      <c r="H59" s="79"/>
    </row>
    <row r="60" spans="1:10" ht="21.75">
      <c r="A60" s="22" t="s">
        <v>116</v>
      </c>
      <c r="B60" s="79">
        <v>-19236146</v>
      </c>
      <c r="C60" s="72"/>
      <c r="D60" s="79">
        <v>-25993699</v>
      </c>
      <c r="E60" s="79"/>
      <c r="F60" s="136">
        <v>-16081433</v>
      </c>
      <c r="G60" s="79"/>
      <c r="H60" s="136">
        <v>-23113325</v>
      </c>
    </row>
    <row r="61" spans="1:10" ht="21.75">
      <c r="A61" s="131" t="s">
        <v>193</v>
      </c>
      <c r="B61" s="31">
        <v>13500000</v>
      </c>
      <c r="C61" s="72"/>
      <c r="D61" s="20">
        <v>0</v>
      </c>
      <c r="E61" s="79"/>
      <c r="F61" s="20">
        <v>0</v>
      </c>
      <c r="G61" s="79"/>
      <c r="H61" s="20">
        <v>0</v>
      </c>
    </row>
    <row r="62" spans="1:10" ht="21.75">
      <c r="A62" s="22" t="s">
        <v>119</v>
      </c>
      <c r="B62" s="79">
        <v>566083866</v>
      </c>
      <c r="C62" s="72"/>
      <c r="D62" s="79">
        <v>807046098</v>
      </c>
      <c r="E62" s="79"/>
      <c r="F62" s="79">
        <v>340000000</v>
      </c>
      <c r="G62" s="79"/>
      <c r="H62" s="31">
        <v>680000000</v>
      </c>
      <c r="J62" s="79"/>
    </row>
    <row r="63" spans="1:10" ht="21.75">
      <c r="A63" s="3" t="s">
        <v>140</v>
      </c>
      <c r="B63" s="79">
        <v>572292500</v>
      </c>
      <c r="C63" s="72"/>
      <c r="D63" s="79">
        <v>322570000</v>
      </c>
      <c r="E63" s="79"/>
      <c r="F63" s="79">
        <v>526000000</v>
      </c>
      <c r="G63" s="79"/>
      <c r="H63" s="79">
        <v>298000000</v>
      </c>
      <c r="J63" s="31"/>
    </row>
    <row r="64" spans="1:10" ht="21.75">
      <c r="A64" s="3" t="s">
        <v>161</v>
      </c>
      <c r="B64" s="79">
        <v>0</v>
      </c>
      <c r="C64" s="72"/>
      <c r="D64" s="79">
        <v>58922500</v>
      </c>
      <c r="E64" s="79"/>
      <c r="F64" s="79">
        <v>0</v>
      </c>
      <c r="G64" s="79"/>
      <c r="H64" s="79">
        <v>45000000</v>
      </c>
    </row>
    <row r="65" spans="1:8" ht="21.75">
      <c r="A65" s="22" t="s">
        <v>149</v>
      </c>
      <c r="B65" s="79">
        <v>3262822</v>
      </c>
      <c r="C65" s="72"/>
      <c r="D65" s="79">
        <v>14381680</v>
      </c>
      <c r="E65" s="79"/>
      <c r="F65" s="79">
        <v>3262822</v>
      </c>
      <c r="G65" s="79"/>
      <c r="H65" s="79">
        <v>14381680</v>
      </c>
    </row>
    <row r="66" spans="1:8" ht="21.75">
      <c r="A66" s="3" t="s">
        <v>141</v>
      </c>
      <c r="B66" s="79">
        <v>-559922500</v>
      </c>
      <c r="C66" s="72"/>
      <c r="D66" s="79">
        <v>-261922500</v>
      </c>
      <c r="E66" s="79"/>
      <c r="F66" s="79">
        <v>-501000000</v>
      </c>
      <c r="G66" s="79"/>
      <c r="H66" s="79">
        <v>-248000000</v>
      </c>
    </row>
    <row r="67" spans="1:8" ht="21.75">
      <c r="A67" s="22" t="s">
        <v>148</v>
      </c>
      <c r="B67" s="79">
        <v>-557357225</v>
      </c>
      <c r="C67" s="72"/>
      <c r="D67" s="79">
        <v>-855604780</v>
      </c>
      <c r="E67" s="79"/>
      <c r="F67" s="31">
        <v>-340000000</v>
      </c>
      <c r="G67" s="79"/>
      <c r="H67" s="79">
        <v>-750000000</v>
      </c>
    </row>
    <row r="68" spans="1:8" ht="21.75">
      <c r="A68" s="3" t="s">
        <v>145</v>
      </c>
      <c r="B68" s="95">
        <v>-323417</v>
      </c>
      <c r="C68" s="72"/>
      <c r="D68" s="95">
        <v>-298720</v>
      </c>
      <c r="E68" s="79"/>
      <c r="F68" s="20">
        <v>0</v>
      </c>
      <c r="G68" s="79"/>
      <c r="H68" s="20">
        <v>0</v>
      </c>
    </row>
    <row r="69" spans="1:8" ht="21.75">
      <c r="A69" s="3" t="s">
        <v>160</v>
      </c>
      <c r="B69" s="20">
        <v>0</v>
      </c>
      <c r="C69" s="79"/>
      <c r="D69" s="79">
        <v>38000000</v>
      </c>
      <c r="E69" s="79"/>
      <c r="F69" s="20">
        <v>0</v>
      </c>
      <c r="G69" s="79"/>
      <c r="H69" s="79">
        <v>38000000</v>
      </c>
    </row>
    <row r="70" spans="1:8" ht="21.75">
      <c r="A70" s="3" t="s">
        <v>172</v>
      </c>
      <c r="B70" s="31">
        <v>0</v>
      </c>
      <c r="C70" s="72"/>
      <c r="D70" s="31">
        <v>-88922500</v>
      </c>
      <c r="E70" s="79"/>
      <c r="F70" s="20">
        <v>0</v>
      </c>
      <c r="G70" s="79"/>
      <c r="H70" s="75">
        <v>-75000000</v>
      </c>
    </row>
    <row r="71" spans="1:8" ht="22.5" customHeight="1">
      <c r="A71" s="3" t="s">
        <v>150</v>
      </c>
      <c r="B71" s="31">
        <v>-14238455</v>
      </c>
      <c r="C71" s="72" t="e">
        <f>'SH 11'!#REF!</f>
        <v>#REF!</v>
      </c>
      <c r="D71" s="31">
        <v>-37891956</v>
      </c>
      <c r="E71" s="79"/>
      <c r="F71" s="75">
        <v>-13987427</v>
      </c>
      <c r="G71" s="79"/>
      <c r="H71" s="75">
        <v>-37648337</v>
      </c>
    </row>
    <row r="72" spans="1:8" s="194" customFormat="1" ht="23.25">
      <c r="A72" s="24" t="s">
        <v>178</v>
      </c>
      <c r="B72" s="117">
        <f>SUM(B60:B71)</f>
        <v>4061445</v>
      </c>
      <c r="C72" s="75"/>
      <c r="D72" s="117">
        <f>SUM(D60:D71)</f>
        <v>-29713877</v>
      </c>
      <c r="E72" s="71"/>
      <c r="F72" s="117">
        <f>SUM(F60:F71)</f>
        <v>-1806038</v>
      </c>
      <c r="G72" s="71"/>
      <c r="H72" s="117">
        <f>SUM(H60:H71)</f>
        <v>-58379982</v>
      </c>
    </row>
    <row r="73" spans="1:8" s="194" customFormat="1" ht="23.25">
      <c r="A73" s="4"/>
      <c r="B73" s="23"/>
      <c r="C73" s="72"/>
      <c r="D73" s="23"/>
      <c r="E73" s="72"/>
      <c r="F73" s="23"/>
      <c r="G73" s="110"/>
      <c r="H73" s="23"/>
    </row>
    <row r="74" spans="1:8" s="70" customFormat="1" ht="23.25">
      <c r="A74" s="82" t="s">
        <v>182</v>
      </c>
      <c r="B74" s="193"/>
      <c r="C74" s="193"/>
      <c r="D74" s="193"/>
      <c r="E74" s="193"/>
      <c r="F74" s="193"/>
      <c r="G74" s="193"/>
      <c r="H74" s="193"/>
    </row>
    <row r="75" spans="1:8" s="70" customFormat="1" ht="22.5" customHeight="1">
      <c r="A75" s="46" t="s">
        <v>76</v>
      </c>
      <c r="B75" s="195"/>
      <c r="C75" s="195"/>
      <c r="D75" s="195"/>
      <c r="E75" s="195"/>
      <c r="F75" s="195"/>
      <c r="G75" s="195"/>
      <c r="H75" s="195"/>
    </row>
    <row r="76" spans="1:8" s="70" customFormat="1" ht="21.75">
      <c r="A76" s="47"/>
      <c r="B76" s="355" t="s">
        <v>1</v>
      </c>
      <c r="C76" s="355"/>
      <c r="D76" s="355"/>
      <c r="E76" s="72"/>
      <c r="F76" s="355" t="s">
        <v>2</v>
      </c>
      <c r="G76" s="355"/>
      <c r="H76" s="355"/>
    </row>
    <row r="77" spans="1:8" s="70" customFormat="1" ht="21.75" hidden="1">
      <c r="A77" s="47"/>
      <c r="B77" s="369" t="s">
        <v>156</v>
      </c>
      <c r="C77" s="369"/>
      <c r="D77" s="369"/>
      <c r="E77" s="154"/>
      <c r="F77" s="369" t="s">
        <v>156</v>
      </c>
      <c r="G77" s="369"/>
      <c r="H77" s="369"/>
    </row>
    <row r="78" spans="1:8" s="70" customFormat="1" ht="21.75">
      <c r="A78" s="47"/>
      <c r="B78" s="369" t="s">
        <v>156</v>
      </c>
      <c r="C78" s="369"/>
      <c r="D78" s="369"/>
      <c r="E78" s="154"/>
      <c r="F78" s="369" t="s">
        <v>156</v>
      </c>
      <c r="G78" s="369"/>
      <c r="H78" s="369"/>
    </row>
    <row r="79" spans="1:8" s="70" customFormat="1" ht="21.75">
      <c r="A79" s="47"/>
      <c r="B79" s="129">
        <v>2557</v>
      </c>
      <c r="C79" s="129"/>
      <c r="D79" s="129">
        <v>2556</v>
      </c>
      <c r="E79" s="129"/>
      <c r="F79" s="129">
        <v>2557</v>
      </c>
      <c r="G79" s="129"/>
      <c r="H79" s="129">
        <v>2556</v>
      </c>
    </row>
    <row r="80" spans="1:8" ht="22.5" customHeight="1">
      <c r="A80" s="47"/>
      <c r="B80" s="354" t="s">
        <v>151</v>
      </c>
      <c r="C80" s="354"/>
      <c r="D80" s="354"/>
      <c r="E80" s="354"/>
      <c r="F80" s="354"/>
      <c r="G80" s="354"/>
      <c r="H80" s="354"/>
    </row>
    <row r="81" spans="1:8" ht="22.5" customHeight="1">
      <c r="A81" s="24" t="s">
        <v>179</v>
      </c>
      <c r="B81" s="110">
        <f>B38+B57+B72</f>
        <v>96085399.879999995</v>
      </c>
      <c r="C81" s="110"/>
      <c r="D81" s="110">
        <f>D38+D57+D72</f>
        <v>82968442.659999996</v>
      </c>
      <c r="E81" s="72"/>
      <c r="F81" s="110">
        <f>F38+F57+F72</f>
        <v>75329920.210000008</v>
      </c>
      <c r="G81" s="72"/>
      <c r="H81" s="110">
        <f>H38+H57+H72</f>
        <v>-73348559.546111122</v>
      </c>
    </row>
    <row r="82" spans="1:8" ht="22.5" customHeight="1">
      <c r="A82" s="6" t="s">
        <v>128</v>
      </c>
      <c r="B82" s="75">
        <f>+'BS 6-7'!E10</f>
        <v>104533294</v>
      </c>
      <c r="C82" s="95"/>
      <c r="D82" s="75">
        <v>164136915</v>
      </c>
      <c r="E82" s="106"/>
      <c r="F82" s="75">
        <f>+'BS 6-7'!K10</f>
        <v>93299233</v>
      </c>
      <c r="G82" s="106"/>
      <c r="H82" s="75">
        <v>148888909</v>
      </c>
    </row>
    <row r="83" spans="1:8" ht="22.5" customHeight="1" thickBot="1">
      <c r="A83" s="24" t="s">
        <v>159</v>
      </c>
      <c r="B83" s="118">
        <f>SUM(B81:B82)</f>
        <v>200618693.88</v>
      </c>
      <c r="C83" s="110"/>
      <c r="D83" s="118">
        <f>SUM(D81:D82)</f>
        <v>247105357.66</v>
      </c>
      <c r="E83" s="72"/>
      <c r="F83" s="118">
        <f>SUM(F81:F82)</f>
        <v>168629153.21000001</v>
      </c>
      <c r="G83" s="72"/>
      <c r="H83" s="118">
        <f>SUM(H81:H82)</f>
        <v>75540349.453888878</v>
      </c>
    </row>
    <row r="84" spans="1:8" s="226" customFormat="1" ht="22.5" customHeight="1" thickTop="1">
      <c r="A84" s="225"/>
      <c r="B84" s="224">
        <f>+B83-'BS 6-7'!O10</f>
        <v>200618693.88</v>
      </c>
      <c r="C84" s="221"/>
      <c r="D84" s="224">
        <f>+D83-'BS 6-7'!E10</f>
        <v>142572063.66</v>
      </c>
      <c r="E84" s="221"/>
      <c r="F84" s="220">
        <f>+F83-'BS 6-7'!I10</f>
        <v>-209358969.78999999</v>
      </c>
      <c r="G84" s="222"/>
      <c r="H84" s="223">
        <f>+H83-'BS 6-7'!K10</f>
        <v>-17758883.546111122</v>
      </c>
    </row>
    <row r="85" spans="1:8" ht="22.5" customHeight="1">
      <c r="A85" s="127" t="s">
        <v>142</v>
      </c>
      <c r="B85" s="38"/>
      <c r="C85" s="3"/>
      <c r="D85" s="38"/>
      <c r="E85" s="3"/>
      <c r="F85" s="3"/>
      <c r="G85" s="3"/>
      <c r="H85" s="3"/>
    </row>
    <row r="86" spans="1:8" ht="22.5" hidden="1" customHeight="1">
      <c r="A86" s="18" t="s">
        <v>143</v>
      </c>
      <c r="B86" s="38"/>
      <c r="C86" s="3"/>
      <c r="D86" s="38"/>
      <c r="E86" s="3"/>
      <c r="F86" s="31"/>
      <c r="G86" s="3"/>
      <c r="H86" s="31"/>
    </row>
    <row r="87" spans="1:8" ht="22.5" customHeight="1">
      <c r="A87" s="18" t="s">
        <v>144</v>
      </c>
      <c r="B87" s="38">
        <v>1080272</v>
      </c>
      <c r="C87" s="38"/>
      <c r="D87" s="38">
        <v>5284385</v>
      </c>
      <c r="E87" s="38"/>
      <c r="F87" s="38">
        <v>280272</v>
      </c>
      <c r="G87" s="38"/>
      <c r="H87" s="38">
        <v>4534385.22</v>
      </c>
    </row>
    <row r="88" spans="1:8" s="160" customFormat="1" ht="23.25" customHeight="1">
      <c r="A88" s="18"/>
      <c r="B88" s="14"/>
      <c r="C88" s="3"/>
      <c r="D88" s="14"/>
      <c r="E88" s="3"/>
      <c r="F88" s="3"/>
      <c r="G88" s="3"/>
      <c r="H88" s="3"/>
    </row>
    <row r="89" spans="1:8" s="161" customFormat="1" ht="23.25" customHeight="1"/>
    <row r="90" spans="1:8" s="160" customFormat="1" ht="23.25" customHeight="1">
      <c r="A90" s="161"/>
      <c r="B90" s="161"/>
      <c r="C90" s="161"/>
      <c r="D90" s="161"/>
      <c r="E90" s="161"/>
      <c r="F90" s="161"/>
      <c r="G90" s="161"/>
      <c r="H90" s="161"/>
    </row>
    <row r="91" spans="1:8" ht="21.75">
      <c r="A91" s="161"/>
      <c r="B91" s="161"/>
      <c r="C91" s="161"/>
      <c r="D91" s="161"/>
      <c r="E91" s="161"/>
      <c r="F91" s="161"/>
      <c r="G91" s="161"/>
      <c r="H91" s="161"/>
    </row>
    <row r="92" spans="1:8" ht="21.75">
      <c r="A92" s="160"/>
      <c r="B92" s="161"/>
      <c r="C92" s="161"/>
      <c r="D92" s="161"/>
      <c r="E92" s="161"/>
      <c r="F92" s="161"/>
      <c r="G92" s="161"/>
      <c r="H92" s="161"/>
    </row>
    <row r="93" spans="1:8" ht="21.75">
      <c r="A93" s="3"/>
      <c r="B93" s="3"/>
      <c r="C93" s="3"/>
      <c r="D93" s="3"/>
      <c r="E93" s="3"/>
      <c r="F93" s="3"/>
      <c r="G93" s="3"/>
      <c r="H93" s="3"/>
    </row>
    <row r="94" spans="1:8" s="3" customFormat="1" ht="21.75"/>
    <row r="95" spans="1:8" s="3" customFormat="1" ht="21.75"/>
    <row r="96" spans="1:8" s="3" customFormat="1" ht="21.75"/>
    <row r="97" spans="1:8" s="3" customFormat="1" ht="21.75"/>
    <row r="98" spans="1:8" s="3" customFormat="1" ht="21.75"/>
    <row r="99" spans="1:8" s="3" customFormat="1" ht="21.75"/>
    <row r="100" spans="1:8" s="3" customFormat="1" ht="21.75"/>
    <row r="101" spans="1:8" s="3" customFormat="1" ht="21.75"/>
    <row r="102" spans="1:8" s="3" customFormat="1" ht="21.75"/>
    <row r="103" spans="1:8" s="3" customFormat="1" ht="21.75"/>
    <row r="104" spans="1:8" s="3" customFormat="1" ht="21.75"/>
    <row r="105" spans="1:8" s="3" customFormat="1" ht="21.75"/>
    <row r="106" spans="1:8" s="3" customFormat="1" ht="21.75"/>
    <row r="107" spans="1:8" s="3" customFormat="1" ht="21.75"/>
    <row r="108" spans="1:8" s="3" customFormat="1" ht="21.75"/>
    <row r="109" spans="1:8" s="3" customFormat="1" ht="21.75"/>
    <row r="110" spans="1:8" s="44" customFormat="1" ht="21.75">
      <c r="A110" s="3"/>
      <c r="B110" s="3"/>
      <c r="C110" s="3"/>
      <c r="D110" s="3"/>
      <c r="E110" s="3"/>
      <c r="F110" s="3"/>
      <c r="G110" s="3"/>
      <c r="H110" s="3"/>
    </row>
    <row r="111" spans="1:8" s="44" customFormat="1">
      <c r="A111" s="19"/>
      <c r="B111" s="19"/>
      <c r="C111" s="19"/>
      <c r="D111" s="19"/>
      <c r="E111" s="19"/>
      <c r="F111" s="19"/>
      <c r="G111" s="19"/>
      <c r="H111" s="19"/>
    </row>
    <row r="112" spans="1:8" s="44" customFormat="1">
      <c r="A112" s="19"/>
      <c r="B112" s="19"/>
      <c r="C112" s="19"/>
      <c r="D112" s="19"/>
      <c r="E112" s="19"/>
      <c r="F112" s="19"/>
      <c r="G112" s="19"/>
      <c r="H112" s="19"/>
    </row>
    <row r="113" spans="1:8" s="44" customFormat="1">
      <c r="A113" s="19"/>
      <c r="B113" s="19"/>
      <c r="C113" s="19"/>
      <c r="D113" s="19"/>
      <c r="E113" s="19"/>
      <c r="F113" s="19"/>
      <c r="G113" s="19"/>
      <c r="H113" s="19"/>
    </row>
    <row r="114" spans="1:8" s="44" customFormat="1">
      <c r="A114" s="19"/>
      <c r="B114" s="19"/>
      <c r="C114" s="19"/>
      <c r="D114" s="19"/>
      <c r="E114" s="19"/>
      <c r="F114" s="19"/>
      <c r="G114" s="19"/>
      <c r="H114" s="19"/>
    </row>
    <row r="115" spans="1:8" s="44" customFormat="1">
      <c r="A115" s="19"/>
      <c r="B115" s="19"/>
      <c r="C115" s="19"/>
      <c r="D115" s="19"/>
      <c r="E115" s="19"/>
      <c r="F115" s="19"/>
      <c r="G115" s="19"/>
      <c r="H115" s="19"/>
    </row>
    <row r="116" spans="1:8" s="44" customFormat="1">
      <c r="A116" s="19"/>
      <c r="B116" s="19"/>
      <c r="C116" s="19"/>
      <c r="D116" s="19"/>
      <c r="E116" s="19"/>
      <c r="F116" s="19"/>
      <c r="G116" s="19"/>
      <c r="H116" s="19"/>
    </row>
    <row r="117" spans="1:8" s="44" customFormat="1">
      <c r="A117" s="19"/>
      <c r="B117" s="19"/>
      <c r="C117" s="19"/>
      <c r="D117" s="19"/>
      <c r="E117" s="19"/>
      <c r="F117" s="19"/>
      <c r="G117" s="19"/>
      <c r="H117" s="19"/>
    </row>
    <row r="118" spans="1:8" s="44" customFormat="1">
      <c r="A118" s="19"/>
      <c r="B118" s="19"/>
      <c r="C118" s="19"/>
      <c r="D118" s="19"/>
      <c r="E118" s="19"/>
      <c r="F118" s="19"/>
      <c r="G118" s="19"/>
      <c r="H118" s="19"/>
    </row>
    <row r="119" spans="1:8" s="44" customFormat="1">
      <c r="A119" s="19"/>
      <c r="B119" s="19"/>
      <c r="C119" s="19"/>
      <c r="D119" s="19"/>
      <c r="E119" s="19"/>
      <c r="F119" s="19"/>
      <c r="G119" s="19"/>
      <c r="H119" s="19"/>
    </row>
    <row r="120" spans="1:8">
      <c r="A120" s="19"/>
      <c r="B120" s="19"/>
      <c r="D120" s="19"/>
    </row>
    <row r="121" spans="1:8">
      <c r="A121" s="19"/>
      <c r="B121" s="19"/>
      <c r="D121" s="19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CF 13-14(O)</vt:lpstr>
      <vt:lpstr>BS 6-7</vt:lpstr>
      <vt:lpstr>PL 8-9</vt:lpstr>
      <vt:lpstr>SH 10</vt:lpstr>
      <vt:lpstr>SH 11</vt:lpstr>
      <vt:lpstr>SH 12</vt:lpstr>
      <vt:lpstr>SH 13</vt:lpstr>
      <vt:lpstr>CF 14-15</vt:lpstr>
      <vt:lpstr>CF 11-13 (2)</vt:lpstr>
      <vt:lpstr>'BS 6-7'!Print_Area</vt:lpstr>
      <vt:lpstr>'CF 13-14(O)'!Print_Area</vt:lpstr>
      <vt:lpstr>'CF 14-15'!Print_Area</vt:lpstr>
      <vt:lpstr>'PL 8-9'!Print_Area</vt:lpstr>
      <vt:lpstr>'SH 11'!Print_Area</vt:lpstr>
      <vt:lpstr>'SH 13'!Print_Area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Rattanakorn Rodvatcharapibal</cp:lastModifiedBy>
  <cp:lastPrinted>2020-02-25T15:10:49Z</cp:lastPrinted>
  <dcterms:created xsi:type="dcterms:W3CDTF">2012-11-12T19:31:30Z</dcterms:created>
  <dcterms:modified xsi:type="dcterms:W3CDTF">2020-02-27T10:01:00Z</dcterms:modified>
</cp:coreProperties>
</file>