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ksiribal\Desktop\CPW\YE2019\YE\Draft FS\ไฟล์ส่งตลาด\"/>
    </mc:Choice>
  </mc:AlternateContent>
  <xr:revisionPtr revIDLastSave="0" documentId="13_ncr:1_{B61C8E51-9A12-4BAB-8789-5F9FEAD2DE81}" xr6:coauthVersionLast="41" xr6:coauthVersionMax="41" xr10:uidLastSave="{00000000-0000-0000-0000-000000000000}"/>
  <bookViews>
    <workbookView xWindow="-110" yWindow="-110" windowWidth="17140" windowHeight="11020" activeTab="6" xr2:uid="{00000000-000D-0000-FFFF-FFFF00000000}"/>
  </bookViews>
  <sheets>
    <sheet name="BS 5-6" sheetId="1" r:id="rId1"/>
    <sheet name="PL 7" sheetId="2" r:id="rId2"/>
    <sheet name="SH 8" sheetId="3" r:id="rId3"/>
    <sheet name="SH 9" sheetId="6" r:id="rId4"/>
    <sheet name="SH 10" sheetId="4" r:id="rId5"/>
    <sheet name="SH 11" sheetId="7" r:id="rId6"/>
    <sheet name="CF 12-13" sheetId="5" r:id="rId7"/>
  </sheets>
  <definedNames>
    <definedName name="_Hlk120336604" localSheetId="6">'CF 12-13'!$A$36</definedName>
    <definedName name="_xlnm.Print_Area" localSheetId="0">'BS 5-6'!$A$1:$J$66</definedName>
    <definedName name="_xlnm.Print_Area" localSheetId="6">'CF 12-13'!$A$1:$I$90</definedName>
    <definedName name="_xlnm.Print_Area" localSheetId="1">'PL 7'!$A$1:$I$46</definedName>
    <definedName name="_xlnm.Print_Area" localSheetId="4">'SH 10'!$A$1:$N$31</definedName>
    <definedName name="_xlnm.Print_Area" localSheetId="5">'SH 11'!$A$1:$N$28</definedName>
    <definedName name="_xlnm.Print_Area" localSheetId="3">'SH 9'!$A$1:$P$29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8" i="6" l="1"/>
  <c r="N28" i="6"/>
  <c r="P26" i="3"/>
  <c r="N26" i="3"/>
  <c r="H26" i="3"/>
  <c r="N18" i="4" l="1"/>
  <c r="H18" i="4"/>
  <c r="C40" i="5" l="1"/>
  <c r="C23" i="5"/>
  <c r="L18" i="7"/>
  <c r="L27" i="7" s="1"/>
  <c r="J27" i="7"/>
  <c r="L28" i="6"/>
  <c r="H19" i="3"/>
  <c r="N19" i="3"/>
  <c r="P19" i="3"/>
  <c r="F12" i="7" l="1"/>
  <c r="D12" i="7"/>
  <c r="N12" i="7" l="1"/>
  <c r="I80" i="5"/>
  <c r="I70" i="5"/>
  <c r="E80" i="5"/>
  <c r="E70" i="5"/>
  <c r="I31" i="5"/>
  <c r="I43" i="5" s="1"/>
  <c r="I45" i="5" s="1"/>
  <c r="E31" i="5"/>
  <c r="E43" i="5" s="1"/>
  <c r="E45" i="5" s="1"/>
  <c r="L25" i="4"/>
  <c r="J25" i="4"/>
  <c r="F25" i="4"/>
  <c r="D25" i="4"/>
  <c r="N25" i="4"/>
  <c r="H25" i="4"/>
  <c r="J26" i="3"/>
  <c r="F26" i="3"/>
  <c r="D26" i="3"/>
  <c r="N24" i="3"/>
  <c r="I43" i="2"/>
  <c r="I20" i="2"/>
  <c r="I13" i="2"/>
  <c r="I22" i="2" s="1"/>
  <c r="I24" i="2" s="1"/>
  <c r="E43" i="2"/>
  <c r="E38" i="2"/>
  <c r="E20" i="2"/>
  <c r="E22" i="2" s="1"/>
  <c r="E24" i="2" s="1"/>
  <c r="E32" i="2" s="1"/>
  <c r="E13" i="2"/>
  <c r="J65" i="1"/>
  <c r="J50" i="1"/>
  <c r="J45" i="1"/>
  <c r="F65" i="1"/>
  <c r="F50" i="1"/>
  <c r="F45" i="1"/>
  <c r="J27" i="1"/>
  <c r="J29" i="1" s="1"/>
  <c r="J17" i="1"/>
  <c r="F27" i="1"/>
  <c r="F17" i="1"/>
  <c r="F29" i="1" l="1"/>
  <c r="F51" i="1"/>
  <c r="F66" i="1" s="1"/>
  <c r="F67" i="1" s="1"/>
  <c r="J51" i="1"/>
  <c r="J66" i="1" s="1"/>
  <c r="J67" i="1" s="1"/>
  <c r="E82" i="5"/>
  <c r="E84" i="5" s="1"/>
  <c r="I82" i="5"/>
  <c r="I84" i="5" s="1"/>
  <c r="P24" i="3"/>
  <c r="I36" i="2"/>
  <c r="I38" i="2" s="1"/>
  <c r="I32" i="2"/>
  <c r="E67" i="1"/>
  <c r="G67" i="1"/>
  <c r="I67" i="1"/>
  <c r="H65" i="1"/>
  <c r="D65" i="1"/>
  <c r="G70" i="5" l="1"/>
  <c r="D92" i="5"/>
  <c r="G31" i="5" l="1"/>
  <c r="G43" i="5" s="1"/>
  <c r="C31" i="5" l="1"/>
  <c r="C43" i="5" s="1"/>
  <c r="G80" i="5" l="1"/>
  <c r="C80" i="5"/>
  <c r="G13" i="2" l="1"/>
  <c r="C70" i="5" l="1"/>
  <c r="D27" i="1" l="1"/>
  <c r="G20" i="2" l="1"/>
  <c r="C20" i="2" l="1"/>
  <c r="H45" i="1" l="1"/>
  <c r="A48" i="5"/>
  <c r="H66" i="2"/>
  <c r="C43" i="2"/>
  <c r="C38" i="2"/>
  <c r="C13" i="2"/>
  <c r="H50" i="1"/>
  <c r="D50" i="1"/>
  <c r="D45" i="1"/>
  <c r="A31" i="1"/>
  <c r="H27" i="1"/>
  <c r="H17" i="1"/>
  <c r="D17" i="1"/>
  <c r="H51" i="1" l="1"/>
  <c r="H29" i="1"/>
  <c r="D29" i="1"/>
  <c r="C22" i="2"/>
  <c r="C24" i="2" s="1"/>
  <c r="C32" i="2" s="1"/>
  <c r="G24" i="2"/>
  <c r="D51" i="1"/>
  <c r="G32" i="2" l="1"/>
  <c r="G38" i="2"/>
  <c r="D66" i="1"/>
  <c r="D67" i="1" s="1"/>
  <c r="G43" i="2"/>
  <c r="H66" i="1" l="1"/>
  <c r="H67" i="1" s="1"/>
  <c r="C45" i="5" l="1"/>
  <c r="C82" i="5" l="1"/>
  <c r="C84" i="5" s="1"/>
  <c r="C91" i="5" s="1"/>
  <c r="G45" i="5"/>
  <c r="G82" i="5" s="1"/>
  <c r="G84" i="5" s="1"/>
  <c r="G91" i="5" s="1"/>
</calcChain>
</file>

<file path=xl/sharedStrings.xml><?xml version="1.0" encoding="utf-8"?>
<sst xmlns="http://schemas.openxmlformats.org/spreadsheetml/2006/main" count="526" uniqueCount="199">
  <si>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</si>
  <si>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</si>
  <si>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</si>
  <si>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</si>
  <si>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</si>
  <si>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</si>
  <si>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</si>
  <si>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</si>
  <si>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</si>
  <si>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</si>
  <si>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5</t>
  </si>
  <si>
    <t>Trade accounts receivable</t>
  </si>
  <si>
    <t>Other receivables</t>
  </si>
  <si>
    <t>Short-term loans to related parties</t>
  </si>
  <si>
    <t>-</t>
  </si>
  <si>
    <t>Inventories</t>
  </si>
  <si>
    <t>Other current assets</t>
  </si>
  <si>
    <t xml:space="preserve">Total current assets </t>
  </si>
  <si>
    <t>Non-current assets</t>
  </si>
  <si>
    <t>9</t>
  </si>
  <si>
    <t>Restricted deposits at financial institutions</t>
  </si>
  <si>
    <t xml:space="preserve">Leasehold improvements and equipment  </t>
  </si>
  <si>
    <t>12</t>
  </si>
  <si>
    <t>Leasehold right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</si>
  <si>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</si>
  <si>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</si>
  <si>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</si>
  <si>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</si>
  <si>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</si>
  <si>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</si>
  <si>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</si>
  <si>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</si>
  <si>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</si>
  <si>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</si>
  <si>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</si>
  <si>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</si>
  <si>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</si>
  <si>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</si>
  <si>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</si>
  <si>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</si>
  <si>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</si>
  <si>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</si>
  <si>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</si>
  <si>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</si>
  <si>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</si>
  <si>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</si>
  <si>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</si>
  <si>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</si>
  <si>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</si>
  <si>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</si>
  <si>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</si>
  <si>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Other comprehensive income 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</si>
  <si>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</si>
  <si>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</si>
  <si>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</si>
  <si>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</si>
  <si>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</si>
  <si>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</si>
  <si>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</si>
  <si>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</si>
  <si>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</si>
  <si>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</si>
  <si>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</si>
  <si>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</si>
  <si>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</si>
  <si>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</si>
  <si>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</si>
  <si>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</si>
  <si>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</si>
  <si>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</si>
  <si>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</si>
  <si>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</si>
  <si>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</si>
  <si>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</si>
  <si>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</si>
  <si>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Depreciation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</si>
  <si>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</si>
  <si>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</si>
  <si>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</si>
  <si>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</si>
  <si>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</si>
  <si>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</si>
  <si>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Proceeds from short-term loans to related parties</t>
  </si>
  <si>
    <t>Cash flows from financing activities</t>
  </si>
  <si>
    <t>Finance costs paid</t>
  </si>
  <si>
    <t>Repayment of short-term loans from related parties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</si>
  <si>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</si>
  <si>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</si>
  <si>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</si>
  <si>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</si>
  <si>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</si>
  <si>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 xml:space="preserve">Net cash from operating activities 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</si>
  <si>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</si>
  <si>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</si>
  <si>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Repayment of short-term loans  from finacial institutions</t>
  </si>
  <si>
    <t>Proceeds from short-term loans from finacial institutions</t>
  </si>
  <si>
    <t>Retained earnings</t>
  </si>
  <si>
    <t>Proceeds from sale of leasehold improvements and equipment</t>
  </si>
  <si>
    <t>(Reversal of) bad and doubtful debts expenses</t>
  </si>
  <si>
    <t xml:space="preserve">Acquisition of leasehold improvements and equipment </t>
  </si>
  <si>
    <t>Dividends paid to owners of the Company</t>
  </si>
  <si>
    <t xml:space="preserve">     to cash receipts (payments)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</si>
  <si>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</si>
  <si>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</si>
  <si>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</si>
  <si>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</si>
  <si>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</si>
  <si>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</si>
  <si>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</si>
  <si>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</si>
  <si>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 xml:space="preserve">Adjustments to reconcile profit </t>
  </si>
  <si>
    <t>Tax expense</t>
  </si>
  <si>
    <t xml:space="preserve">Net cash generated from operating </t>
  </si>
  <si>
    <t>Taxes paid</t>
  </si>
  <si>
    <t xml:space="preserve">
31 December</t>
  </si>
  <si>
    <t xml:space="preserve">For the year ended </t>
  </si>
  <si>
    <t>Year ended 31 December 2018</t>
  </si>
  <si>
    <t>Balance at 1 January 2018</t>
  </si>
  <si>
    <t>Balance at 31 December 2018</t>
  </si>
  <si>
    <t>10</t>
  </si>
  <si>
    <t>Payables for purchase of fixed assets</t>
  </si>
  <si>
    <t xml:space="preserve">Dividends received </t>
  </si>
  <si>
    <t>Employee benefit expenses</t>
  </si>
  <si>
    <t>share-based payment</t>
  </si>
  <si>
    <t>4</t>
  </si>
  <si>
    <t>Revenue from sale of goods and rendering of services</t>
  </si>
  <si>
    <t>Distribution costs</t>
  </si>
  <si>
    <t>Reversal of reward point</t>
  </si>
  <si>
    <t>Asset dismantlement paid</t>
  </si>
  <si>
    <t>Proceeds from restricted deposits at financial institutions</t>
  </si>
  <si>
    <t>Acquisition of restricted deposits at financial institutions</t>
  </si>
  <si>
    <t>11</t>
  </si>
  <si>
    <t>shares</t>
  </si>
  <si>
    <t>Amortisation of intangible assets</t>
  </si>
  <si>
    <t>Losses on written-off of intangible assets</t>
  </si>
  <si>
    <t>(Gain) loss on disposal of investment</t>
  </si>
  <si>
    <t>Acquisition of intangible assets</t>
  </si>
  <si>
    <t>Accrued dividend income</t>
  </si>
  <si>
    <t>Intangible assets</t>
  </si>
  <si>
    <t>Provisions for employee benefits</t>
  </si>
  <si>
    <t>Payables for purchase of intangible assets</t>
  </si>
  <si>
    <t>Share-based payments</t>
  </si>
  <si>
    <t>on ordinary</t>
  </si>
  <si>
    <t>Dividends</t>
  </si>
  <si>
    <t>Surplus from</t>
  </si>
  <si>
    <t xml:space="preserve">(Gain) loss on disposal and written-off of assets </t>
  </si>
  <si>
    <t>ไห</t>
  </si>
  <si>
    <t>Retained earning</t>
  </si>
  <si>
    <t>Surplus from share-based payment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</si>
  <si>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</si>
  <si>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</si>
  <si>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</si>
  <si>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</si>
  <si>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>Share-based payment</t>
  </si>
  <si>
    <t>Year ended 31 December 2019</t>
  </si>
  <si>
    <t>Balance at 1 January 2019</t>
  </si>
  <si>
    <t>Balance at 31 December 2019</t>
  </si>
  <si>
    <t>4, 6</t>
  </si>
  <si>
    <t>4, 7</t>
  </si>
  <si>
    <t>8</t>
  </si>
  <si>
    <t>Increase of ordinary shares</t>
  </si>
  <si>
    <t>Proceeds from sale of investment in subsidiary</t>
  </si>
  <si>
    <t>Unrealised gain on exchange</t>
  </si>
  <si>
    <t>Total comprehensive income (expense) for the year</t>
  </si>
  <si>
    <t xml:space="preserve">Other comprehensive income (expense) for the year, </t>
  </si>
  <si>
    <t>Gains (losses) on remeasurements of defined benefit plan</t>
  </si>
  <si>
    <t>Investments in subsidiary</t>
  </si>
  <si>
    <t>Dividend payable</t>
  </si>
  <si>
    <t>13</t>
  </si>
  <si>
    <t>21</t>
  </si>
  <si>
    <t>8, 20</t>
  </si>
  <si>
    <t>Transfer to legal reserve</t>
  </si>
  <si>
    <t>15</t>
  </si>
  <si>
    <t>4, 14</t>
  </si>
  <si>
    <t>23</t>
  </si>
  <si>
    <t xml:space="preserve">Contributions by and distributions to owners of the parent </t>
  </si>
  <si>
    <t xml:space="preserve">Contributions by and distributions to owners </t>
  </si>
  <si>
    <t>Share premium</t>
  </si>
  <si>
    <t>combination under</t>
  </si>
  <si>
    <t>from business</t>
  </si>
  <si>
    <t xml:space="preserve">Total contributions by and distributions to owners of the parent </t>
  </si>
  <si>
    <t>Contributions by and distributions to owners</t>
  </si>
  <si>
    <t>Total contributions by and distributions to owners</t>
  </si>
  <si>
    <t>Dividend received</t>
  </si>
  <si>
    <t>Acquistion of investment in share capital of subsidiary</t>
  </si>
  <si>
    <t xml:space="preserve">Net cash from (used in) investing activities  </t>
  </si>
  <si>
    <t>Proceeds from issue of capital shares</t>
  </si>
  <si>
    <t>Proceeds of short-term loans from related parties</t>
  </si>
  <si>
    <t xml:space="preserve">Net cash from (used in) financing activities  </t>
  </si>
  <si>
    <t>Net increase in cash and cash equivalents</t>
  </si>
  <si>
    <t>(Reversal of) losses on devaluation of inventories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</si>
  <si>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</si>
  <si>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</si>
  <si>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</si>
  <si>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</si>
  <si>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Unappropriated</t>
  </si>
  <si>
    <t xml:space="preserve">      Legal reserve</t>
  </si>
  <si>
    <t>Copperwired Public Co., Ltd. and its Subsidiary</t>
  </si>
  <si>
    <t>(Formerly Copperwired Co., Ltd. and its Subsidiary)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</si>
</sst>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b/>
      <sz val="15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3" fillId="0" borderId="0"/>
    <xf numFmtId="171" fontId="35" fillId="0" borderId="0">
      <protection locked="0"/>
    </xf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54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0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7" fillId="0" borderId="0"/>
    <xf numFmtId="177" fontId="37" fillId="0" borderId="0"/>
    <xf numFmtId="178" fontId="37" fillId="0" borderId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4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72" fillId="47" borderId="0" applyNumberFormat="0" applyBorder="0" applyAlignment="0" applyProtection="0"/>
    <xf numFmtId="37" fontId="42" fillId="0" borderId="0"/>
    <xf numFmtId="179" fontId="43" fillId="0" borderId="0"/>
    <xf numFmtId="0" fontId="69" fillId="0" borderId="0"/>
    <xf numFmtId="0" fontId="69" fillId="0" borderId="0"/>
    <xf numFmtId="37" fontId="3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73" fillId="0" borderId="0"/>
    <xf numFmtId="0" fontId="38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38" fillId="0" borderId="0"/>
    <xf numFmtId="0" fontId="69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7" fillId="0" borderId="0"/>
    <xf numFmtId="4" fontId="48" fillId="0" borderId="0" applyFont="0" applyFill="0" applyBorder="0" applyAlignment="0" applyProtection="0"/>
    <xf numFmtId="0" fontId="49" fillId="13" borderId="2" applyNumberFormat="0" applyAlignment="0" applyProtection="0"/>
    <xf numFmtId="0" fontId="50" fillId="0" borderId="3" applyNumberFormat="0" applyFill="0" applyAlignment="0" applyProtection="0"/>
    <xf numFmtId="0" fontId="51" fillId="16" borderId="0" applyNumberFormat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6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9" fillId="9" borderId="0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7" fillId="0" borderId="0"/>
    <xf numFmtId="0" fontId="36" fillId="15" borderId="0" applyNumberFormat="0" applyBorder="0" applyAlignment="0" applyProtection="0"/>
    <xf numFmtId="0" fontId="36" fillId="55" borderId="0" applyNumberFormat="0" applyBorder="0" applyAlignment="0" applyProtection="0"/>
    <xf numFmtId="0" fontId="36" fillId="1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88" fillId="40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31" fillId="0" borderId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165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6" fillId="0" borderId="0" applyFill="0" applyBorder="0" applyAlignment="0" applyProtection="0"/>
    <xf numFmtId="43" fontId="90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28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0" fontId="38" fillId="0" borderId="0"/>
    <xf numFmtId="0" fontId="90" fillId="0" borderId="0"/>
    <xf numFmtId="0" fontId="31" fillId="0" borderId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31" fillId="0" borderId="0"/>
    <xf numFmtId="0" fontId="31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8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8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165" fontId="31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0" borderId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5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8" fillId="0" borderId="0"/>
    <xf numFmtId="0" fontId="132" fillId="0" borderId="0"/>
    <xf numFmtId="0" fontId="69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9" fontId="3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43" fontId="10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6" fillId="43" borderId="12" applyNumberFormat="0" applyAlignment="0" applyProtection="0"/>
    <xf numFmtId="0" fontId="17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5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5" fillId="47" borderId="0" applyNumberFormat="0" applyBorder="0" applyAlignment="0" applyProtection="0"/>
    <xf numFmtId="0" fontId="10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3" fillId="48" borderId="18" applyNumberFormat="0" applyFont="0" applyAlignment="0" applyProtection="0"/>
    <xf numFmtId="0" fontId="26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8" fillId="0" borderId="0"/>
    <xf numFmtId="9" fontId="32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3" borderId="1" applyNumberFormat="0" applyAlignment="0" applyProtection="0"/>
    <xf numFmtId="0" fontId="10" fillId="0" borderId="0"/>
    <xf numFmtId="0" fontId="13" fillId="0" borderId="0"/>
    <xf numFmtId="0" fontId="8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0" fontId="105" fillId="3" borderId="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ill="0" applyBorder="0" applyAlignment="0" applyProtection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" fillId="0" borderId="0"/>
    <xf numFmtId="165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43" fontId="10" fillId="0" borderId="0" applyFont="0" applyFill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43" fontId="10" fillId="0" borderId="0" applyFont="0" applyFill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8" fillId="0" borderId="0" applyFont="0" applyFill="0" applyBorder="0" applyAlignment="0" applyProtection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7" borderId="0" applyNumberFormat="0" applyBorder="0" applyAlignment="0" applyProtection="0"/>
    <xf numFmtId="43" fontId="1" fillId="0" borderId="0" applyFont="0" applyFill="0" applyBorder="0" applyAlignment="0" applyProtection="0"/>
    <xf numFmtId="0" fontId="13" fillId="26" borderId="0" applyNumberFormat="0" applyBorder="0" applyAlignment="0" applyProtection="0"/>
    <xf numFmtId="9" fontId="8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43" fontId="8" fillId="0" borderId="0" applyFont="0" applyFill="0" applyBorder="0" applyAlignment="0" applyProtection="0"/>
    <xf numFmtId="0" fontId="13" fillId="23" borderId="0" applyNumberFormat="0" applyBorder="0" applyAlignment="0" applyProtection="0"/>
    <xf numFmtId="9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5" fillId="42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" fillId="0" borderId="0"/>
    <xf numFmtId="0" fontId="105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8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3" fillId="0" borderId="24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54" borderId="0" applyNumberFormat="0" applyBorder="0" applyAlignment="0" applyProtection="0"/>
    <xf numFmtId="0" fontId="91" fillId="15" borderId="0" applyNumberFormat="0" applyBorder="0" applyAlignment="0" applyProtection="0"/>
    <xf numFmtId="0" fontId="91" fillId="55" borderId="0" applyNumberFormat="0" applyBorder="0" applyAlignment="0" applyProtection="0"/>
    <xf numFmtId="0" fontId="91" fillId="1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12" borderId="0" applyNumberFormat="0" applyBorder="0" applyAlignment="0" applyProtection="0"/>
    <xf numFmtId="0" fontId="92" fillId="16" borderId="0" applyNumberFormat="0" applyBorder="0" applyAlignment="0" applyProtection="0"/>
    <xf numFmtId="0" fontId="93" fillId="8" borderId="1" applyNumberFormat="0" applyAlignment="0" applyProtection="0"/>
    <xf numFmtId="0" fontId="94" fillId="13" borderId="2" applyNumberFormat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5" fillId="3" borderId="1" applyNumberFormat="0" applyAlignment="0" applyProtection="0"/>
    <xf numFmtId="0" fontId="106" fillId="0" borderId="3" applyNumberFormat="0" applyFill="0" applyAlignment="0" applyProtection="0"/>
    <xf numFmtId="0" fontId="107" fillId="9" borderId="0" applyNumberFormat="0" applyBorder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8" fillId="0" borderId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9" fontId="13" fillId="0" borderId="0" applyFont="0" applyFill="0" applyBorder="0" applyAlignment="0" applyProtection="0"/>
    <xf numFmtId="0" fontId="31" fillId="0" borderId="0"/>
    <xf numFmtId="0" fontId="23" fillId="46" borderId="12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23" fillId="46" borderId="12" applyNumberFormat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8" fillId="0" borderId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0" fontId="44" fillId="0" borderId="0"/>
    <xf numFmtId="0" fontId="38" fillId="0" borderId="0"/>
    <xf numFmtId="0" fontId="13" fillId="0" borderId="0"/>
    <xf numFmtId="0" fontId="66" fillId="0" borderId="0"/>
    <xf numFmtId="0" fontId="8" fillId="0" borderId="0"/>
    <xf numFmtId="0" fontId="10" fillId="0" borderId="0"/>
    <xf numFmtId="0" fontId="8" fillId="0" borderId="0"/>
    <xf numFmtId="0" fontId="13" fillId="0" borderId="0"/>
    <xf numFmtId="0" fontId="3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8" fillId="0" borderId="0"/>
    <xf numFmtId="0" fontId="31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0" fontId="8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31" fillId="4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10" borderId="0" applyNumberFormat="0" applyBorder="0" applyAlignment="0" applyProtection="0"/>
    <xf numFmtId="0" fontId="93" fillId="8" borderId="1" applyNumberFormat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165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31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10" fillId="8" borderId="5" applyNumberFormat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30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90" fillId="4" borderId="4" applyNumberFormat="0" applyFont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05" fillId="3" borderId="1" applyNumberFormat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6">
      <alignment horizontal="left" vertical="center"/>
    </xf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41" fillId="0" borderId="35">
      <alignment horizontal="left" vertical="center"/>
    </xf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41" fillId="0" borderId="35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31" fillId="0" borderId="0"/>
    <xf numFmtId="165" fontId="31" fillId="0" borderId="0" applyFont="0" applyFill="0" applyBorder="0" applyAlignment="0" applyProtection="0"/>
    <xf numFmtId="0" fontId="80" fillId="46" borderId="12" applyNumberFormat="0" applyAlignment="0" applyProtection="0"/>
    <xf numFmtId="0" fontId="31" fillId="48" borderId="18" applyNumberFormat="0" applyFont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177" fontId="8" fillId="0" borderId="0" applyFont="0" applyFill="0" applyBorder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165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3" fillId="0" borderId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165" fontId="89" fillId="0" borderId="0" applyFont="0" applyFill="0" applyBorder="0" applyAlignment="0" applyProtection="0"/>
    <xf numFmtId="165" fontId="148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0" borderId="0"/>
    <xf numFmtId="0" fontId="132" fillId="0" borderId="0"/>
    <xf numFmtId="0" fontId="132" fillId="0" borderId="0"/>
    <xf numFmtId="0" fontId="132" fillId="0" borderId="0"/>
    <xf numFmtId="0" fontId="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31" fillId="0" borderId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Protection="0">
      <alignment vertical="top"/>
    </xf>
    <xf numFmtId="165" fontId="91" fillId="0" borderId="0" applyFont="0" applyFill="0" applyBorder="0" applyAlignment="0" applyProtection="0"/>
    <xf numFmtId="0" fontId="73" fillId="0" borderId="0"/>
    <xf numFmtId="165" fontId="131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49" fillId="0" borderId="0"/>
    <xf numFmtId="0" fontId="69" fillId="0" borderId="0"/>
    <xf numFmtId="0" fontId="128" fillId="0" borderId="0"/>
    <xf numFmtId="0" fontId="132" fillId="0" borderId="0"/>
    <xf numFmtId="0" fontId="73" fillId="0" borderId="0"/>
    <xf numFmtId="0" fontId="149" fillId="0" borderId="0"/>
    <xf numFmtId="0" fontId="69" fillId="0" borderId="0"/>
    <xf numFmtId="0" fontId="128" fillId="0" borderId="0"/>
    <xf numFmtId="0" fontId="73" fillId="0" borderId="0"/>
    <xf numFmtId="9" fontId="89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3" fillId="0" borderId="0"/>
    <xf numFmtId="9" fontId="89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5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5" fontId="9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43" fontId="5" fillId="0" borderId="7" xfId="0" applyNumberFormat="1" applyFont="1" applyFill="1" applyBorder="1"/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6" xfId="1" applyFont="1" applyFill="1" applyBorder="1" applyAlignment="1">
      <alignment horizontal="center"/>
    </xf>
    <xf numFmtId="166" fontId="5" fillId="0" borderId="8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/>
    </xf>
    <xf numFmtId="41" fontId="3" fillId="0" borderId="8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6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41" fontId="5" fillId="0" borderId="9" xfId="0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0" fontId="11" fillId="0" borderId="0" xfId="2" applyFont="1" applyFill="1" applyAlignment="1"/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wrapText="1"/>
    </xf>
    <xf numFmtId="166" fontId="5" fillId="0" borderId="0" xfId="1" applyNumberFormat="1" applyFont="1" applyFill="1" applyAlignment="1">
      <alignment wrapText="1"/>
    </xf>
    <xf numFmtId="43" fontId="3" fillId="0" borderId="11" xfId="1" applyFont="1" applyFill="1" applyBorder="1" applyAlignment="1"/>
    <xf numFmtId="166" fontId="3" fillId="0" borderId="0" xfId="1" applyNumberFormat="1" applyFont="1" applyFill="1" applyBorder="1"/>
    <xf numFmtId="41" fontId="3" fillId="0" borderId="0" xfId="0" applyNumberFormat="1" applyFont="1" applyFill="1" applyAlignment="1"/>
    <xf numFmtId="166" fontId="5" fillId="0" borderId="35" xfId="1" applyNumberFormat="1" applyFont="1" applyFill="1" applyBorder="1" applyAlignment="1">
      <alignment horizontal="right"/>
    </xf>
    <xf numFmtId="43" fontId="5" fillId="0" borderId="7" xfId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quotePrefix="1" applyNumberFormat="1" applyFont="1" applyFill="1" applyBorder="1" applyAlignment="1">
      <alignment horizontal="center"/>
    </xf>
    <xf numFmtId="166" fontId="3" fillId="0" borderId="8" xfId="1" quotePrefix="1" applyNumberFormat="1" applyFont="1" applyFill="1" applyBorder="1" applyAlignment="1">
      <alignment horizontal="center"/>
    </xf>
    <xf numFmtId="166" fontId="5" fillId="0" borderId="8" xfId="1" quotePrefix="1" applyNumberFormat="1" applyFont="1" applyFill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43" fontId="3" fillId="0" borderId="6" xfId="1" quotePrefix="1" applyFont="1" applyFill="1" applyBorder="1" applyAlignment="1">
      <alignment horizontal="center"/>
    </xf>
    <xf numFmtId="43" fontId="3" fillId="0" borderId="6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5" fillId="0" borderId="9" xfId="1" applyNumberFormat="1" applyFont="1" applyFill="1" applyBorder="1" applyAlignment="1">
      <alignment horizontal="right"/>
    </xf>
    <xf numFmtId="166" fontId="150" fillId="0" borderId="9" xfId="1" applyNumberFormat="1" applyFont="1" applyFill="1" applyBorder="1" applyAlignment="1">
      <alignment horizontal="right"/>
    </xf>
    <xf numFmtId="166" fontId="5" fillId="0" borderId="9" xfId="1" applyNumberFormat="1" applyFont="1" applyFill="1" applyBorder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42"/>
  <sheetViews>
    <sheetView view="pageBreakPreview" zoomScaleNormal="100" zoomScaleSheetLayoutView="100" workbookViewId="0"/>
  </sheetViews>
  <sheetFormatPr defaultColWidth="9.09765625" defaultRowHeight="21.75" customHeight="1"/>
  <cols>
    <col min="1" max="1" width="45" style="6" customWidth="1"/>
    <col min="2" max="2" width="5.3984375" style="2" customWidth="1"/>
    <col min="3" max="3" width="1.69921875" style="2" customWidth="1"/>
    <col min="4" max="4" width="15.19921875" style="2" bestFit="1" customWidth="1"/>
    <col min="5" max="5" width="1.296875" style="2" customWidth="1"/>
    <col min="6" max="6" width="13.8984375" style="2" customWidth="1"/>
    <col min="7" max="7" width="1.296875" style="2" customWidth="1"/>
    <col min="8" max="8" width="15.19921875" style="2" bestFit="1" customWidth="1"/>
    <col min="9" max="9" width="1.296875" style="2" customWidth="1"/>
    <col min="10" max="10" width="13.8984375" style="2" customWidth="1"/>
    <col min="11" max="11" width="10.8984375" style="2" bestFit="1" customWidth="1"/>
    <col min="12" max="12" width="9.09765625" style="2"/>
    <col min="13" max="13" width="10.09765625" style="2" customWidth="1"/>
    <col min="14" max="14" width="7.59765625" style="2" customWidth="1"/>
    <col min="15" max="16384" width="9.09765625" style="2"/>
  </cols>
  <sheetData>
    <row r="1" spans="1:15" ht="21.75" customHeight="1">
      <c r="A1" s="1" t="s">
        <v>197</v>
      </c>
    </row>
    <row r="2" spans="1:15" ht="21.75" customHeight="1">
      <c r="A2" s="1" t="s">
        <v>198</v>
      </c>
    </row>
    <row r="3" spans="1:15" ht="21.75" customHeight="1">
      <c r="A3" s="3" t="s">
        <v>0</v>
      </c>
    </row>
    <row r="4" spans="1:15" ht="21.75" customHeight="1">
      <c r="A4" s="4"/>
    </row>
    <row r="5" spans="1:15" ht="21.75" customHeight="1">
      <c r="A5" s="4"/>
      <c r="D5" s="197" t="s">
        <v>1</v>
      </c>
      <c r="E5" s="197"/>
      <c r="F5" s="197"/>
      <c r="G5" s="197"/>
      <c r="H5" s="197" t="s">
        <v>2</v>
      </c>
      <c r="I5" s="197"/>
      <c r="J5" s="197"/>
    </row>
    <row r="6" spans="1:15" ht="21.75" customHeight="1">
      <c r="B6" s="7"/>
      <c r="C6" s="7"/>
      <c r="D6" s="198" t="s">
        <v>3</v>
      </c>
      <c r="E6" s="198"/>
      <c r="F6" s="198"/>
      <c r="G6" s="198"/>
      <c r="H6" s="198" t="s">
        <v>3</v>
      </c>
      <c r="I6" s="198"/>
      <c r="J6" s="198"/>
    </row>
    <row r="7" spans="1:15" ht="21.75" customHeight="1">
      <c r="B7" s="7"/>
      <c r="C7" s="7"/>
      <c r="D7" s="195" t="s">
        <v>4</v>
      </c>
      <c r="E7" s="195"/>
      <c r="F7" s="195"/>
      <c r="G7" s="8"/>
      <c r="H7" s="195" t="s">
        <v>4</v>
      </c>
      <c r="I7" s="195"/>
      <c r="J7" s="195"/>
    </row>
    <row r="8" spans="1:15" ht="21.75" customHeight="1">
      <c r="A8" s="137" t="s">
        <v>5</v>
      </c>
      <c r="B8" s="9" t="s">
        <v>6</v>
      </c>
      <c r="C8" s="9"/>
      <c r="D8" s="7">
        <v>2019</v>
      </c>
      <c r="E8" s="7"/>
      <c r="F8" s="7">
        <v>2018</v>
      </c>
      <c r="G8" s="7"/>
      <c r="H8" s="7">
        <v>2019</v>
      </c>
      <c r="I8" s="7"/>
      <c r="J8" s="7">
        <v>2018</v>
      </c>
    </row>
    <row r="9" spans="1:15" ht="21.75" customHeight="1">
      <c r="B9" s="7"/>
      <c r="C9" s="7"/>
      <c r="D9" s="196" t="s">
        <v>7</v>
      </c>
      <c r="E9" s="196"/>
      <c r="F9" s="196"/>
      <c r="G9" s="196"/>
      <c r="H9" s="196"/>
      <c r="I9" s="196"/>
      <c r="J9" s="196"/>
    </row>
    <row r="10" spans="1:15" ht="21.75" customHeight="1">
      <c r="A10" s="10" t="s">
        <v>8</v>
      </c>
      <c r="B10" s="9"/>
      <c r="C10" s="9"/>
    </row>
    <row r="11" spans="1:15" ht="21.75" customHeight="1">
      <c r="A11" s="2" t="s">
        <v>9</v>
      </c>
      <c r="B11" s="11" t="s">
        <v>10</v>
      </c>
      <c r="C11" s="9"/>
      <c r="D11" s="12">
        <v>389791656</v>
      </c>
      <c r="E11" s="13"/>
      <c r="F11" s="12">
        <v>104533294</v>
      </c>
      <c r="G11" s="12"/>
      <c r="H11" s="12">
        <v>377988123</v>
      </c>
      <c r="I11" s="12"/>
      <c r="J11" s="12">
        <v>93299233</v>
      </c>
      <c r="K11" s="12"/>
      <c r="L11" s="12"/>
      <c r="M11" s="14"/>
      <c r="O11" s="14"/>
    </row>
    <row r="12" spans="1:15" ht="21.75" customHeight="1">
      <c r="A12" s="2" t="s">
        <v>11</v>
      </c>
      <c r="B12" s="11" t="s">
        <v>157</v>
      </c>
      <c r="C12" s="9"/>
      <c r="D12" s="15">
        <v>43316806</v>
      </c>
      <c r="E12" s="13"/>
      <c r="F12" s="15">
        <v>40063989</v>
      </c>
      <c r="G12" s="12"/>
      <c r="H12" s="12">
        <v>3065178</v>
      </c>
      <c r="I12" s="12"/>
      <c r="J12" s="12">
        <v>4224613</v>
      </c>
      <c r="K12" s="12"/>
      <c r="L12" s="12"/>
      <c r="M12" s="14"/>
      <c r="O12" s="14"/>
    </row>
    <row r="13" spans="1:15" ht="21.75" customHeight="1">
      <c r="A13" s="2" t="s">
        <v>12</v>
      </c>
      <c r="B13" s="11" t="s">
        <v>158</v>
      </c>
      <c r="C13" s="9"/>
      <c r="D13" s="12">
        <v>41518143</v>
      </c>
      <c r="E13" s="13"/>
      <c r="F13" s="12">
        <v>63063137</v>
      </c>
      <c r="G13" s="12"/>
      <c r="H13" s="12">
        <v>39110621</v>
      </c>
      <c r="I13" s="12"/>
      <c r="J13" s="12">
        <v>102898032</v>
      </c>
      <c r="K13" s="12"/>
      <c r="L13" s="12"/>
      <c r="M13" s="14"/>
      <c r="O13" s="14"/>
    </row>
    <row r="14" spans="1:15" ht="21.75" customHeight="1">
      <c r="A14" s="2" t="s">
        <v>13</v>
      </c>
      <c r="B14" s="11" t="s">
        <v>124</v>
      </c>
      <c r="C14" s="9"/>
      <c r="D14" s="16" t="s">
        <v>14</v>
      </c>
      <c r="E14" s="17"/>
      <c r="F14" s="16" t="s">
        <v>14</v>
      </c>
      <c r="G14" s="12"/>
      <c r="H14" s="12">
        <v>71000000</v>
      </c>
      <c r="I14" s="12"/>
      <c r="J14" s="12">
        <v>30000000</v>
      </c>
      <c r="K14" s="12"/>
      <c r="L14" s="12"/>
      <c r="M14" s="14"/>
      <c r="O14" s="14"/>
    </row>
    <row r="15" spans="1:15" ht="21.75" customHeight="1">
      <c r="A15" s="2" t="s">
        <v>15</v>
      </c>
      <c r="B15" s="11" t="s">
        <v>159</v>
      </c>
      <c r="C15" s="9"/>
      <c r="D15" s="12">
        <v>475874668</v>
      </c>
      <c r="E15" s="13"/>
      <c r="F15" s="12">
        <v>462864212</v>
      </c>
      <c r="G15" s="12"/>
      <c r="H15" s="12">
        <v>423542902</v>
      </c>
      <c r="I15" s="12"/>
      <c r="J15" s="12">
        <v>414701530</v>
      </c>
      <c r="K15" s="12"/>
      <c r="L15" s="12"/>
      <c r="M15" s="14"/>
      <c r="O15" s="14"/>
    </row>
    <row r="16" spans="1:15" ht="21.75" customHeight="1">
      <c r="A16" s="2" t="s">
        <v>16</v>
      </c>
      <c r="B16" s="11"/>
      <c r="C16" s="9"/>
      <c r="D16" s="12">
        <v>8470062</v>
      </c>
      <c r="E16" s="13"/>
      <c r="F16" s="12">
        <v>7662336</v>
      </c>
      <c r="G16" s="12"/>
      <c r="H16" s="12">
        <v>8068249</v>
      </c>
      <c r="I16" s="12"/>
      <c r="J16" s="12">
        <v>7321104</v>
      </c>
      <c r="K16" s="12"/>
      <c r="L16" s="12"/>
      <c r="M16" s="14"/>
      <c r="O16" s="14"/>
    </row>
    <row r="17" spans="1:14" ht="21.75" customHeight="1">
      <c r="A17" s="18" t="s">
        <v>17</v>
      </c>
      <c r="B17" s="9"/>
      <c r="C17" s="9"/>
      <c r="D17" s="19">
        <f>SUM(D11:D16)</f>
        <v>958971335</v>
      </c>
      <c r="E17" s="20"/>
      <c r="F17" s="19">
        <f>SUM(F11:F16)</f>
        <v>678186968</v>
      </c>
      <c r="G17" s="21"/>
      <c r="H17" s="19">
        <f>SUM(H11:H16)</f>
        <v>922775073</v>
      </c>
      <c r="I17" s="20"/>
      <c r="J17" s="19">
        <f>SUM(J11:J16)</f>
        <v>652444512</v>
      </c>
    </row>
    <row r="18" spans="1:14" ht="21.75" customHeight="1">
      <c r="B18" s="9"/>
      <c r="C18" s="9"/>
      <c r="D18" s="14"/>
      <c r="E18" s="14"/>
      <c r="F18" s="14"/>
      <c r="G18" s="14"/>
      <c r="H18" s="14"/>
      <c r="I18" s="14"/>
      <c r="J18" s="14"/>
    </row>
    <row r="19" spans="1:14" ht="21.75" customHeight="1">
      <c r="A19" s="10" t="s">
        <v>18</v>
      </c>
      <c r="B19" s="9"/>
      <c r="C19" s="9"/>
      <c r="D19" s="14"/>
      <c r="E19" s="14"/>
      <c r="F19" s="14"/>
      <c r="G19" s="14"/>
      <c r="H19" s="14"/>
      <c r="I19" s="14"/>
      <c r="J19" s="14"/>
    </row>
    <row r="20" spans="1:14" ht="21.75" customHeight="1">
      <c r="A20" s="2" t="s">
        <v>166</v>
      </c>
      <c r="B20" s="11" t="s">
        <v>19</v>
      </c>
      <c r="C20" s="9"/>
      <c r="D20" s="22" t="s">
        <v>14</v>
      </c>
      <c r="E20" s="23"/>
      <c r="F20" s="22" t="s">
        <v>14</v>
      </c>
      <c r="G20" s="14"/>
      <c r="H20" s="24">
        <v>51100000</v>
      </c>
      <c r="I20" s="14"/>
      <c r="J20" s="24">
        <v>51100000</v>
      </c>
      <c r="M20" s="25"/>
      <c r="N20" s="14"/>
    </row>
    <row r="21" spans="1:14" ht="21.75" customHeight="1">
      <c r="A21" s="2" t="s">
        <v>21</v>
      </c>
      <c r="B21" s="11" t="s">
        <v>119</v>
      </c>
      <c r="C21" s="9"/>
      <c r="D21" s="24">
        <v>91858105</v>
      </c>
      <c r="E21" s="14"/>
      <c r="F21" s="24">
        <v>97457302</v>
      </c>
      <c r="G21" s="14"/>
      <c r="H21" s="24">
        <v>89289528</v>
      </c>
      <c r="I21" s="14"/>
      <c r="J21" s="24">
        <v>95758677</v>
      </c>
      <c r="M21" s="25"/>
      <c r="N21" s="14"/>
    </row>
    <row r="22" spans="1:14" ht="21.75" customHeight="1">
      <c r="A22" s="2" t="s">
        <v>23</v>
      </c>
      <c r="B22" s="11" t="s">
        <v>131</v>
      </c>
      <c r="C22" s="9"/>
      <c r="D22" s="24">
        <v>13235148</v>
      </c>
      <c r="E22" s="14"/>
      <c r="F22" s="24">
        <v>14438352</v>
      </c>
      <c r="G22" s="14"/>
      <c r="H22" s="24">
        <v>13235148</v>
      </c>
      <c r="I22" s="14"/>
      <c r="J22" s="24">
        <v>14438352</v>
      </c>
      <c r="M22" s="25"/>
      <c r="N22" s="14"/>
    </row>
    <row r="23" spans="1:14" ht="21.75" customHeight="1">
      <c r="A23" s="2" t="s">
        <v>138</v>
      </c>
      <c r="B23" s="11" t="s">
        <v>22</v>
      </c>
      <c r="C23" s="9"/>
      <c r="D23" s="24">
        <v>16672946</v>
      </c>
      <c r="E23" s="14"/>
      <c r="F23" s="24">
        <v>16608534</v>
      </c>
      <c r="G23" s="14"/>
      <c r="H23" s="24">
        <v>6311924</v>
      </c>
      <c r="I23" s="14"/>
      <c r="J23" s="24">
        <v>5766314</v>
      </c>
      <c r="M23" s="25"/>
      <c r="N23" s="14"/>
    </row>
    <row r="24" spans="1:14" ht="21.75" customHeight="1">
      <c r="A24" s="2" t="s">
        <v>24</v>
      </c>
      <c r="B24" s="11" t="s">
        <v>169</v>
      </c>
      <c r="C24" s="9"/>
      <c r="D24" s="24">
        <v>16933231</v>
      </c>
      <c r="E24" s="14"/>
      <c r="F24" s="24">
        <v>16234955</v>
      </c>
      <c r="G24" s="14"/>
      <c r="H24" s="24">
        <v>10252178</v>
      </c>
      <c r="I24" s="14"/>
      <c r="J24" s="24">
        <v>9436211</v>
      </c>
      <c r="M24" s="25"/>
      <c r="N24" s="14"/>
    </row>
    <row r="25" spans="1:14" ht="21.75" customHeight="1">
      <c r="A25" s="2" t="s">
        <v>20</v>
      </c>
      <c r="B25" s="11" t="s">
        <v>168</v>
      </c>
      <c r="C25" s="9"/>
      <c r="D25" s="24">
        <v>11329730</v>
      </c>
      <c r="E25" s="14"/>
      <c r="F25" s="24">
        <v>8715017</v>
      </c>
      <c r="G25" s="14"/>
      <c r="H25" s="24">
        <v>10057499</v>
      </c>
      <c r="I25" s="14"/>
      <c r="J25" s="24">
        <v>7453643</v>
      </c>
      <c r="M25" s="25"/>
      <c r="N25" s="14"/>
    </row>
    <row r="26" spans="1:14" ht="21.75" customHeight="1">
      <c r="A26" s="2" t="s">
        <v>25</v>
      </c>
      <c r="B26" s="11" t="s">
        <v>124</v>
      </c>
      <c r="C26" s="9"/>
      <c r="D26" s="24">
        <v>56346746</v>
      </c>
      <c r="E26" s="14"/>
      <c r="F26" s="24">
        <v>49864496</v>
      </c>
      <c r="G26" s="14"/>
      <c r="H26" s="24">
        <v>56003960</v>
      </c>
      <c r="I26" s="14"/>
      <c r="J26" s="24">
        <v>49557938</v>
      </c>
      <c r="M26" s="25"/>
      <c r="N26" s="14"/>
    </row>
    <row r="27" spans="1:14" ht="21.75" customHeight="1">
      <c r="A27" s="18" t="s">
        <v>26</v>
      </c>
      <c r="B27" s="9"/>
      <c r="C27" s="9"/>
      <c r="D27" s="27">
        <f>SUM(D20:D26)</f>
        <v>206375906</v>
      </c>
      <c r="E27" s="28"/>
      <c r="F27" s="27">
        <f>SUM(F20:F26)</f>
        <v>203318656</v>
      </c>
      <c r="G27" s="29"/>
      <c r="H27" s="27">
        <f>SUM(H20:H26)</f>
        <v>236250237</v>
      </c>
      <c r="I27" s="28"/>
      <c r="J27" s="27">
        <f>SUM(J20:J26)</f>
        <v>233511135</v>
      </c>
    </row>
    <row r="28" spans="1:14" ht="21.75" customHeight="1">
      <c r="A28" s="18"/>
      <c r="B28" s="9"/>
      <c r="C28" s="9"/>
      <c r="D28" s="29"/>
      <c r="E28" s="28"/>
      <c r="F28" s="29"/>
      <c r="G28" s="29"/>
      <c r="H28" s="29"/>
      <c r="I28" s="28"/>
      <c r="J28" s="29"/>
    </row>
    <row r="29" spans="1:14" ht="21.75" customHeight="1" thickBot="1">
      <c r="A29" s="30" t="s">
        <v>27</v>
      </c>
      <c r="B29" s="9"/>
      <c r="C29" s="9"/>
      <c r="D29" s="31">
        <f>+D27+D17</f>
        <v>1165347241</v>
      </c>
      <c r="E29" s="28"/>
      <c r="F29" s="31">
        <f>+F27+F17</f>
        <v>881505624</v>
      </c>
      <c r="G29" s="29"/>
      <c r="H29" s="31">
        <f>+H27+H17</f>
        <v>1159025310</v>
      </c>
      <c r="I29" s="28"/>
      <c r="J29" s="31">
        <f>+J27+J17</f>
        <v>885955647</v>
      </c>
    </row>
    <row r="30" spans="1:14" ht="21.75" customHeight="1" thickTop="1"/>
    <row r="31" spans="1:14" ht="21.75" customHeight="1">
      <c r="A31" s="1" t="str">
        <f>A1</f>
        <v>Copperwired Public Co., Ltd. and its Subsidiary</v>
      </c>
    </row>
    <row r="32" spans="1:14" ht="21.75" customHeight="1">
      <c r="A32" s="1" t="s">
        <v>198</v>
      </c>
    </row>
    <row r="33" spans="1:10" ht="21.75" customHeight="1">
      <c r="A33" s="3" t="s">
        <v>0</v>
      </c>
    </row>
    <row r="34" spans="1:10" ht="21.75" customHeight="1">
      <c r="A34" s="4"/>
    </row>
    <row r="35" spans="1:10" ht="21.75" customHeight="1">
      <c r="A35" s="4"/>
      <c r="D35" s="197" t="s">
        <v>1</v>
      </c>
      <c r="E35" s="197"/>
      <c r="F35" s="197"/>
      <c r="G35" s="197"/>
      <c r="H35" s="197" t="s">
        <v>2</v>
      </c>
      <c r="I35" s="197"/>
      <c r="J35" s="197"/>
    </row>
    <row r="36" spans="1:10" ht="21.75" customHeight="1">
      <c r="B36" s="7"/>
      <c r="C36" s="7"/>
      <c r="D36" s="198" t="s">
        <v>3</v>
      </c>
      <c r="E36" s="198"/>
      <c r="F36" s="198"/>
      <c r="G36" s="198"/>
      <c r="H36" s="198" t="s">
        <v>3</v>
      </c>
      <c r="I36" s="198"/>
      <c r="J36" s="198"/>
    </row>
    <row r="37" spans="1:10" ht="21.75" customHeight="1">
      <c r="B37" s="7"/>
      <c r="C37" s="7"/>
      <c r="D37" s="195" t="s">
        <v>4</v>
      </c>
      <c r="E37" s="195"/>
      <c r="F37" s="195"/>
      <c r="G37" s="8"/>
      <c r="H37" s="195" t="s">
        <v>4</v>
      </c>
      <c r="I37" s="195"/>
      <c r="J37" s="195"/>
    </row>
    <row r="38" spans="1:10" ht="21.75" customHeight="1">
      <c r="A38" s="30" t="s">
        <v>28</v>
      </c>
      <c r="B38" s="9" t="s">
        <v>6</v>
      </c>
      <c r="C38" s="9"/>
      <c r="D38" s="7">
        <v>2019</v>
      </c>
      <c r="E38" s="7"/>
      <c r="F38" s="7">
        <v>2018</v>
      </c>
      <c r="G38" s="7"/>
      <c r="H38" s="7">
        <v>2019</v>
      </c>
      <c r="I38" s="7"/>
      <c r="J38" s="7">
        <v>2018</v>
      </c>
    </row>
    <row r="39" spans="1:10" ht="21.75" customHeight="1">
      <c r="B39" s="7"/>
      <c r="C39" s="7"/>
      <c r="D39" s="196" t="s">
        <v>7</v>
      </c>
      <c r="E39" s="196"/>
      <c r="F39" s="196"/>
      <c r="G39" s="196"/>
      <c r="H39" s="196"/>
      <c r="I39" s="196"/>
      <c r="J39" s="196"/>
    </row>
    <row r="40" spans="1:10" ht="21.75" customHeight="1">
      <c r="A40" s="32" t="s">
        <v>29</v>
      </c>
      <c r="B40" s="7"/>
      <c r="C40" s="7"/>
      <c r="D40" s="14"/>
      <c r="E40" s="14"/>
      <c r="F40" s="14"/>
      <c r="G40" s="14"/>
      <c r="H40" s="14"/>
      <c r="I40" s="14"/>
      <c r="J40" s="14"/>
    </row>
    <row r="41" spans="1:10" ht="21.75" customHeight="1">
      <c r="A41" s="33" t="s">
        <v>30</v>
      </c>
      <c r="B41" s="11" t="s">
        <v>124</v>
      </c>
      <c r="C41" s="9"/>
      <c r="D41" s="145">
        <v>408070288</v>
      </c>
      <c r="E41" s="14"/>
      <c r="F41" s="145">
        <v>450361579</v>
      </c>
      <c r="G41" s="14"/>
      <c r="H41" s="14">
        <v>408915098</v>
      </c>
      <c r="I41" s="14"/>
      <c r="J41" s="14">
        <v>464155183</v>
      </c>
    </row>
    <row r="42" spans="1:10" ht="21.75" customHeight="1">
      <c r="A42" s="33" t="s">
        <v>31</v>
      </c>
      <c r="B42" s="11" t="s">
        <v>173</v>
      </c>
      <c r="C42" s="9"/>
      <c r="D42" s="145">
        <v>52054557</v>
      </c>
      <c r="E42" s="14"/>
      <c r="F42" s="145">
        <v>44843115</v>
      </c>
      <c r="G42" s="14"/>
      <c r="H42" s="14">
        <v>44651127</v>
      </c>
      <c r="I42" s="14"/>
      <c r="J42" s="14">
        <v>35656581</v>
      </c>
    </row>
    <row r="43" spans="1:10" ht="21.75" customHeight="1">
      <c r="A43" s="33" t="s">
        <v>32</v>
      </c>
      <c r="B43" s="9"/>
      <c r="C43" s="9"/>
      <c r="D43" s="133">
        <v>7291999</v>
      </c>
      <c r="E43" s="14"/>
      <c r="F43" s="133">
        <v>8370684</v>
      </c>
      <c r="G43" s="14"/>
      <c r="H43" s="22">
        <v>1746433</v>
      </c>
      <c r="I43" s="13"/>
      <c r="J43" s="22">
        <v>1860828</v>
      </c>
    </row>
    <row r="44" spans="1:10" ht="21.75" customHeight="1">
      <c r="A44" s="33" t="s">
        <v>33</v>
      </c>
      <c r="B44" s="9"/>
      <c r="C44" s="9"/>
      <c r="D44" s="133">
        <v>1354615</v>
      </c>
      <c r="E44" s="14"/>
      <c r="F44" s="133">
        <v>1520700</v>
      </c>
      <c r="G44" s="14"/>
      <c r="H44" s="14">
        <v>987564</v>
      </c>
      <c r="I44" s="14"/>
      <c r="J44" s="14">
        <v>793641</v>
      </c>
    </row>
    <row r="45" spans="1:10" ht="21.75" customHeight="1">
      <c r="A45" s="18" t="s">
        <v>34</v>
      </c>
      <c r="B45" s="9"/>
      <c r="C45" s="9"/>
      <c r="D45" s="27">
        <f>SUM(D41:D44)</f>
        <v>468771459</v>
      </c>
      <c r="E45" s="28"/>
      <c r="F45" s="27">
        <f>SUM(F41:F44)</f>
        <v>505096078</v>
      </c>
      <c r="G45" s="29"/>
      <c r="H45" s="27">
        <f>SUM(H41:H44)</f>
        <v>456300222</v>
      </c>
      <c r="I45" s="28"/>
      <c r="J45" s="27">
        <f>SUM(J41:J44)</f>
        <v>502466233</v>
      </c>
    </row>
    <row r="46" spans="1:10" ht="21.75" customHeight="1">
      <c r="B46" s="9"/>
      <c r="C46" s="9"/>
      <c r="D46" s="14"/>
      <c r="E46" s="14"/>
      <c r="F46" s="14"/>
      <c r="G46" s="14"/>
      <c r="H46" s="14"/>
      <c r="I46" s="14"/>
      <c r="J46" s="14"/>
    </row>
    <row r="47" spans="1:10" ht="21.75" customHeight="1">
      <c r="A47" s="10" t="s">
        <v>35</v>
      </c>
      <c r="B47" s="9"/>
      <c r="C47" s="9"/>
      <c r="D47" s="14"/>
      <c r="E47" s="14"/>
      <c r="F47" s="14"/>
      <c r="G47" s="14"/>
      <c r="H47" s="14"/>
      <c r="I47" s="14"/>
      <c r="J47" s="14"/>
    </row>
    <row r="48" spans="1:10" ht="21.75" customHeight="1">
      <c r="A48" s="6" t="s">
        <v>139</v>
      </c>
      <c r="B48" s="9">
        <v>15</v>
      </c>
      <c r="C48" s="9"/>
      <c r="D48" s="12">
        <v>10718482</v>
      </c>
      <c r="E48" s="14"/>
      <c r="F48" s="12">
        <v>5817665</v>
      </c>
      <c r="G48" s="14"/>
      <c r="H48" s="12">
        <v>8376892</v>
      </c>
      <c r="I48" s="14"/>
      <c r="J48" s="12">
        <v>4511690</v>
      </c>
    </row>
    <row r="49" spans="1:15" ht="21.75" customHeight="1">
      <c r="A49" s="35" t="s">
        <v>36</v>
      </c>
      <c r="B49" s="9"/>
      <c r="C49" s="9"/>
      <c r="D49" s="12">
        <v>9859103</v>
      </c>
      <c r="E49" s="14"/>
      <c r="F49" s="12">
        <v>13423300</v>
      </c>
      <c r="G49" s="36"/>
      <c r="H49" s="12">
        <v>9539103</v>
      </c>
      <c r="I49" s="14"/>
      <c r="J49" s="12">
        <v>13131300</v>
      </c>
    </row>
    <row r="50" spans="1:15" ht="21.75" customHeight="1">
      <c r="A50" s="18" t="s">
        <v>37</v>
      </c>
      <c r="B50" s="9"/>
      <c r="C50" s="9"/>
      <c r="D50" s="27">
        <f>SUM(D48:D49)</f>
        <v>20577585</v>
      </c>
      <c r="E50" s="28"/>
      <c r="F50" s="27">
        <f>SUM(F48:F49)</f>
        <v>19240965</v>
      </c>
      <c r="G50" s="29"/>
      <c r="H50" s="27">
        <f>SUM(H48:H49)</f>
        <v>17915995</v>
      </c>
      <c r="I50" s="28"/>
      <c r="J50" s="27">
        <f>SUM(J48:J49)</f>
        <v>17642990</v>
      </c>
    </row>
    <row r="51" spans="1:15" ht="21.75" customHeight="1">
      <c r="A51" s="30" t="s">
        <v>38</v>
      </c>
      <c r="B51" s="9"/>
      <c r="C51" s="9"/>
      <c r="D51" s="27">
        <f>+D50+D45</f>
        <v>489349044</v>
      </c>
      <c r="E51" s="28"/>
      <c r="F51" s="27">
        <f>+F50+F45</f>
        <v>524337043</v>
      </c>
      <c r="G51" s="29"/>
      <c r="H51" s="27">
        <f>+H50+H45</f>
        <v>474216217</v>
      </c>
      <c r="I51" s="28"/>
      <c r="J51" s="27">
        <f>+J50+J45</f>
        <v>520109223</v>
      </c>
    </row>
    <row r="52" spans="1:15" ht="21.75" customHeight="1">
      <c r="B52" s="7"/>
      <c r="C52" s="7"/>
      <c r="D52" s="9"/>
      <c r="E52" s="9"/>
      <c r="F52" s="165"/>
      <c r="G52" s="9"/>
      <c r="H52" s="140"/>
      <c r="I52" s="140"/>
      <c r="J52" s="165"/>
    </row>
    <row r="53" spans="1:15" ht="21.75" customHeight="1">
      <c r="A53" s="38" t="s">
        <v>39</v>
      </c>
      <c r="B53" s="9"/>
      <c r="C53" s="9"/>
      <c r="D53" s="14"/>
      <c r="E53" s="14"/>
      <c r="F53" s="14"/>
      <c r="G53" s="14"/>
      <c r="H53" s="14"/>
      <c r="I53" s="14"/>
      <c r="J53" s="14"/>
    </row>
    <row r="54" spans="1:15" ht="21.75" customHeight="1">
      <c r="A54" s="39" t="s">
        <v>40</v>
      </c>
      <c r="B54" s="9">
        <v>16</v>
      </c>
      <c r="C54" s="9"/>
      <c r="D54" s="14"/>
      <c r="E54" s="14"/>
      <c r="F54" s="14"/>
      <c r="G54" s="14"/>
      <c r="H54" s="14"/>
      <c r="I54" s="14"/>
      <c r="J54" s="14"/>
    </row>
    <row r="55" spans="1:15" ht="21.75" customHeight="1" thickBot="1">
      <c r="A55" s="35" t="s">
        <v>191</v>
      </c>
      <c r="B55" s="9"/>
      <c r="C55" s="9"/>
      <c r="D55" s="40">
        <v>300000000</v>
      </c>
      <c r="E55" s="14"/>
      <c r="F55" s="40">
        <v>206000000</v>
      </c>
      <c r="G55" s="36"/>
      <c r="H55" s="40">
        <v>300000000</v>
      </c>
      <c r="I55" s="14"/>
      <c r="J55" s="40">
        <v>206000000</v>
      </c>
      <c r="O55" s="2" t="s">
        <v>146</v>
      </c>
    </row>
    <row r="56" spans="1:15" ht="21.75" customHeight="1" thickTop="1">
      <c r="A56" s="35" t="s">
        <v>192</v>
      </c>
      <c r="B56" s="9"/>
      <c r="C56" s="9"/>
      <c r="D56" s="14">
        <v>300000000</v>
      </c>
      <c r="E56" s="14"/>
      <c r="F56" s="14">
        <v>206000000</v>
      </c>
      <c r="G56" s="14"/>
      <c r="H56" s="14">
        <v>300000000</v>
      </c>
      <c r="I56" s="14"/>
      <c r="J56" s="14">
        <v>206000000</v>
      </c>
    </row>
    <row r="57" spans="1:15" ht="21.75" customHeight="1">
      <c r="A57" s="35" t="s">
        <v>103</v>
      </c>
      <c r="B57" s="9">
        <v>16</v>
      </c>
      <c r="C57" s="9"/>
      <c r="D57" s="14">
        <v>331763072</v>
      </c>
      <c r="E57" s="14"/>
      <c r="F57" s="14">
        <v>45700000</v>
      </c>
      <c r="G57" s="14"/>
      <c r="H57" s="14">
        <v>331763072</v>
      </c>
      <c r="I57" s="14"/>
      <c r="J57" s="14">
        <v>45700000</v>
      </c>
    </row>
    <row r="58" spans="1:15" ht="21.75" customHeight="1">
      <c r="A58" s="6" t="s">
        <v>148</v>
      </c>
      <c r="B58" s="154">
        <v>17</v>
      </c>
      <c r="C58" s="154"/>
      <c r="D58" s="42">
        <v>2433200</v>
      </c>
      <c r="E58" s="36"/>
      <c r="F58" s="42">
        <v>2433200</v>
      </c>
      <c r="G58" s="36"/>
      <c r="H58" s="42">
        <v>2433200</v>
      </c>
      <c r="I58" s="36"/>
      <c r="J58" s="42">
        <v>2433200</v>
      </c>
    </row>
    <row r="59" spans="1:15" ht="21.75" customHeight="1">
      <c r="A59" s="39" t="s">
        <v>41</v>
      </c>
      <c r="C59" s="182"/>
      <c r="D59" s="36"/>
      <c r="E59" s="36"/>
      <c r="F59" s="36"/>
      <c r="G59" s="36"/>
      <c r="H59" s="36"/>
      <c r="I59" s="36"/>
      <c r="J59" s="36"/>
    </row>
    <row r="60" spans="1:15" ht="21.75" customHeight="1">
      <c r="A60" s="39" t="s">
        <v>193</v>
      </c>
      <c r="B60" s="182">
        <v>17</v>
      </c>
      <c r="C60" s="182"/>
      <c r="D60" s="22">
        <v>-160129</v>
      </c>
      <c r="E60" s="26"/>
      <c r="F60" s="22">
        <v>-160129</v>
      </c>
      <c r="G60" s="26"/>
      <c r="H60" s="22" t="s">
        <v>14</v>
      </c>
      <c r="I60" s="26"/>
      <c r="J60" s="22" t="s">
        <v>14</v>
      </c>
    </row>
    <row r="61" spans="1:15" ht="21.75" customHeight="1">
      <c r="A61" s="6" t="s">
        <v>96</v>
      </c>
      <c r="B61" s="164"/>
      <c r="C61" s="164"/>
      <c r="D61" s="42"/>
      <c r="E61" s="36"/>
      <c r="F61" s="42"/>
      <c r="G61" s="36"/>
      <c r="H61" s="42"/>
      <c r="I61" s="36"/>
      <c r="J61" s="42"/>
    </row>
    <row r="62" spans="1:15" ht="21.75" customHeight="1">
      <c r="A62" s="41" t="s">
        <v>194</v>
      </c>
      <c r="B62" s="9"/>
      <c r="C62" s="9"/>
      <c r="D62" s="14"/>
      <c r="E62" s="14"/>
      <c r="F62" s="14"/>
      <c r="G62" s="14"/>
      <c r="H62" s="14"/>
      <c r="I62" s="14"/>
      <c r="J62" s="14"/>
    </row>
    <row r="63" spans="1:15" ht="21.75" customHeight="1">
      <c r="A63" s="39" t="s">
        <v>196</v>
      </c>
      <c r="B63" s="135">
        <v>17</v>
      </c>
      <c r="C63" s="135"/>
      <c r="D63" s="22">
        <v>3900000</v>
      </c>
      <c r="E63" s="26"/>
      <c r="F63" s="22" t="s">
        <v>14</v>
      </c>
      <c r="G63" s="26"/>
      <c r="H63" s="22">
        <v>3900000</v>
      </c>
      <c r="I63" s="26"/>
      <c r="J63" s="22" t="s">
        <v>14</v>
      </c>
    </row>
    <row r="64" spans="1:15" ht="21.75" customHeight="1">
      <c r="A64" s="39" t="s">
        <v>195</v>
      </c>
      <c r="C64" s="9"/>
      <c r="D64" s="42">
        <v>38062054</v>
      </c>
      <c r="E64" s="36"/>
      <c r="F64" s="42">
        <v>103195510</v>
      </c>
      <c r="G64" s="36"/>
      <c r="H64" s="42">
        <v>46712821</v>
      </c>
      <c r="I64" s="36"/>
      <c r="J64" s="42">
        <v>111713224</v>
      </c>
    </row>
    <row r="65" spans="1:10" ht="21.75" customHeight="1">
      <c r="A65" s="37" t="s">
        <v>42</v>
      </c>
      <c r="B65" s="162"/>
      <c r="C65" s="162"/>
      <c r="D65" s="27">
        <f>SUM(D56:D64)</f>
        <v>675998197</v>
      </c>
      <c r="E65" s="28"/>
      <c r="F65" s="27">
        <f>SUM(F56:F64)</f>
        <v>357168581</v>
      </c>
      <c r="G65" s="29"/>
      <c r="H65" s="27">
        <f>SUM(H56:H64)</f>
        <v>684809093</v>
      </c>
      <c r="I65" s="28"/>
      <c r="J65" s="27">
        <f>SUM(J56:J64)</f>
        <v>365846424</v>
      </c>
    </row>
    <row r="66" spans="1:10" ht="30.75" customHeight="1" thickBot="1">
      <c r="A66" s="37" t="s">
        <v>43</v>
      </c>
      <c r="B66" s="162"/>
      <c r="C66" s="162"/>
      <c r="D66" s="31">
        <f>+D65+D51</f>
        <v>1165347241</v>
      </c>
      <c r="E66" s="28"/>
      <c r="F66" s="31">
        <f>+F65+F51</f>
        <v>881505624</v>
      </c>
      <c r="G66" s="29"/>
      <c r="H66" s="31">
        <f>+H65+H51</f>
        <v>1159025310</v>
      </c>
      <c r="I66" s="28"/>
      <c r="J66" s="31">
        <f>+J65+J51</f>
        <v>885955647</v>
      </c>
    </row>
    <row r="67" spans="1:10" ht="21.75" customHeight="1" thickTop="1">
      <c r="A67" s="30"/>
      <c r="B67" s="9"/>
      <c r="C67" s="9"/>
      <c r="D67" s="29">
        <f t="shared" ref="D67:J67" si="0">D66-D29</f>
        <v>0</v>
      </c>
      <c r="E67" s="29">
        <f t="shared" si="0"/>
        <v>0</v>
      </c>
      <c r="F67" s="29">
        <f t="shared" si="0"/>
        <v>0</v>
      </c>
      <c r="G67" s="29">
        <f t="shared" si="0"/>
        <v>0</v>
      </c>
      <c r="H67" s="29">
        <f t="shared" si="0"/>
        <v>0</v>
      </c>
      <c r="I67" s="29">
        <f t="shared" si="0"/>
        <v>0</v>
      </c>
      <c r="J67" s="29">
        <f t="shared" si="0"/>
        <v>0</v>
      </c>
    </row>
    <row r="68" spans="1:10" ht="21.75" customHeight="1">
      <c r="D68" s="26"/>
      <c r="E68" s="26"/>
      <c r="F68" s="26"/>
      <c r="G68" s="26"/>
      <c r="H68" s="26"/>
      <c r="I68" s="26"/>
      <c r="J68" s="26"/>
    </row>
    <row r="142" spans="1:89" s="46" customFormat="1" ht="21.75" customHeight="1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</row>
  </sheetData>
  <mergeCells count="14">
    <mergeCell ref="D37:F37"/>
    <mergeCell ref="H37:J37"/>
    <mergeCell ref="D39:J39"/>
    <mergeCell ref="D5:G5"/>
    <mergeCell ref="H5:J5"/>
    <mergeCell ref="D6:G6"/>
    <mergeCell ref="H6:J6"/>
    <mergeCell ref="D7:F7"/>
    <mergeCell ref="H7:J7"/>
    <mergeCell ref="D9:J9"/>
    <mergeCell ref="D35:G35"/>
    <mergeCell ref="H35:J35"/>
    <mergeCell ref="D36:G36"/>
    <mergeCell ref="H36:J36"/>
  </mergeCells>
  <pageMargins left="1" right="0.7" top="0.48" bottom="0.5" header="0.5" footer="0.5"/>
  <pageSetup paperSize="9" scale="80" firstPageNumber="5" orientation="portrait" useFirstPageNumber="1" r:id="rId1"/>
  <headerFooter alignWithMargins="0">
    <oddFooter>&amp;L&amp;"Times New Roman,Regular"&amp;11        The accompanying notes form an integral part of the financial statements.
&amp;C&amp;"Times New Roman,Regular"&amp;11&amp;P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7"/>
  <sheetViews>
    <sheetView view="pageBreakPreview" zoomScale="80" zoomScaleNormal="90" zoomScaleSheetLayoutView="80" workbookViewId="0">
      <selection activeCell="A3" sqref="A3"/>
    </sheetView>
  </sheetViews>
  <sheetFormatPr defaultColWidth="9.09765625" defaultRowHeight="21.75" customHeight="1"/>
  <cols>
    <col min="1" max="1" width="60.8984375" style="6" customWidth="1"/>
    <col min="2" max="2" width="6.69921875" style="2" customWidth="1"/>
    <col min="3" max="3" width="15.8984375" style="49" bestFit="1" customWidth="1"/>
    <col min="4" max="4" width="1.09765625" style="2" customWidth="1"/>
    <col min="5" max="5" width="15.8984375" style="49" bestFit="1" customWidth="1"/>
    <col min="6" max="6" width="1.09765625" style="2" customWidth="1"/>
    <col min="7" max="7" width="15.8984375" style="2" bestFit="1" customWidth="1"/>
    <col min="8" max="8" width="1.09765625" style="2" customWidth="1"/>
    <col min="9" max="9" width="15.8984375" style="2" bestFit="1" customWidth="1"/>
    <col min="10" max="10" width="9.09765625" style="2"/>
    <col min="11" max="11" width="10.8984375" style="2" bestFit="1" customWidth="1"/>
    <col min="12" max="12" width="9.09765625" style="2"/>
    <col min="13" max="13" width="10.8984375" style="2" bestFit="1" customWidth="1"/>
    <col min="14" max="16384" width="9.09765625" style="2"/>
  </cols>
  <sheetData>
    <row r="1" spans="1:18" ht="21.75" customHeight="1">
      <c r="A1" s="1" t="s">
        <v>197</v>
      </c>
      <c r="C1" s="47"/>
      <c r="D1" s="28"/>
      <c r="E1" s="47"/>
      <c r="F1" s="28"/>
      <c r="G1" s="29"/>
      <c r="H1" s="28"/>
      <c r="I1" s="29"/>
    </row>
    <row r="2" spans="1:18" ht="21.75" customHeight="1">
      <c r="A2" s="1" t="s">
        <v>198</v>
      </c>
      <c r="C2" s="2"/>
      <c r="E2" s="2"/>
    </row>
    <row r="3" spans="1:18" ht="21.75" customHeight="1">
      <c r="A3" s="3" t="s">
        <v>44</v>
      </c>
      <c r="C3" s="48"/>
      <c r="D3" s="5"/>
      <c r="E3" s="48"/>
      <c r="F3" s="5"/>
      <c r="G3" s="141"/>
      <c r="H3" s="141"/>
      <c r="I3" s="141"/>
    </row>
    <row r="4" spans="1:18" ht="19.5" customHeight="1">
      <c r="A4" s="4"/>
      <c r="C4" s="48"/>
      <c r="D4" s="5"/>
      <c r="E4" s="48"/>
      <c r="F4" s="5"/>
      <c r="G4" s="197"/>
      <c r="H4" s="197"/>
      <c r="I4" s="197"/>
    </row>
    <row r="5" spans="1:18" ht="17.25" customHeight="1">
      <c r="B5" s="6"/>
      <c r="C5" s="197" t="s">
        <v>1</v>
      </c>
      <c r="D5" s="197"/>
      <c r="E5" s="197"/>
      <c r="G5" s="197" t="s">
        <v>2</v>
      </c>
      <c r="H5" s="197"/>
      <c r="I5" s="197"/>
    </row>
    <row r="6" spans="1:18" ht="15.75" customHeight="1">
      <c r="B6" s="7"/>
      <c r="C6" s="198" t="s">
        <v>3</v>
      </c>
      <c r="D6" s="198"/>
      <c r="E6" s="198"/>
      <c r="F6" s="5"/>
      <c r="G6" s="198" t="s">
        <v>3</v>
      </c>
      <c r="H6" s="198"/>
      <c r="I6" s="198"/>
    </row>
    <row r="7" spans="1:18" ht="31.5" customHeight="1">
      <c r="B7" s="7"/>
      <c r="C7" s="195" t="s">
        <v>45</v>
      </c>
      <c r="D7" s="195"/>
      <c r="E7" s="195"/>
      <c r="F7" s="5"/>
      <c r="G7" s="195" t="s">
        <v>45</v>
      </c>
      <c r="H7" s="195"/>
      <c r="I7" s="195"/>
    </row>
    <row r="8" spans="1:18" ht="21.75" customHeight="1">
      <c r="B8" s="9" t="s">
        <v>6</v>
      </c>
      <c r="C8" s="7">
        <v>2019</v>
      </c>
      <c r="D8" s="7"/>
      <c r="E8" s="7">
        <v>2018</v>
      </c>
      <c r="F8" s="7"/>
      <c r="G8" s="7">
        <v>2019</v>
      </c>
      <c r="H8" s="7"/>
      <c r="I8" s="7">
        <v>2018</v>
      </c>
    </row>
    <row r="9" spans="1:18" ht="12.75" customHeight="1">
      <c r="A9" s="4"/>
      <c r="C9" s="196" t="s">
        <v>7</v>
      </c>
      <c r="D9" s="196"/>
      <c r="E9" s="196"/>
      <c r="F9" s="196"/>
      <c r="G9" s="196"/>
      <c r="H9" s="196"/>
      <c r="I9" s="196"/>
    </row>
    <row r="10" spans="1:18" ht="21.75" customHeight="1">
      <c r="A10" s="38" t="s">
        <v>104</v>
      </c>
      <c r="B10" s="9"/>
    </row>
    <row r="11" spans="1:18" ht="21.75" customHeight="1">
      <c r="A11" s="35" t="s">
        <v>125</v>
      </c>
      <c r="B11" s="9">
        <v>18</v>
      </c>
      <c r="C11" s="50">
        <v>3586879678</v>
      </c>
      <c r="D11" s="50"/>
      <c r="E11" s="50">
        <v>3193250827</v>
      </c>
      <c r="F11" s="13"/>
      <c r="G11" s="50">
        <v>3409210633</v>
      </c>
      <c r="H11" s="50"/>
      <c r="I11" s="50">
        <v>3020146655</v>
      </c>
    </row>
    <row r="12" spans="1:18" ht="21.75" customHeight="1">
      <c r="A12" s="6" t="s">
        <v>46</v>
      </c>
      <c r="B12" s="9"/>
      <c r="C12" s="50">
        <v>20843525</v>
      </c>
      <c r="D12" s="51"/>
      <c r="E12" s="50">
        <v>34372976</v>
      </c>
      <c r="F12" s="13"/>
      <c r="G12" s="50">
        <v>64519636</v>
      </c>
      <c r="H12" s="51"/>
      <c r="I12" s="50">
        <v>72372562</v>
      </c>
      <c r="K12" s="14"/>
      <c r="R12" s="26"/>
    </row>
    <row r="13" spans="1:18" ht="21.75" customHeight="1">
      <c r="A13" s="18" t="s">
        <v>105</v>
      </c>
      <c r="B13" s="9"/>
      <c r="C13" s="52">
        <f>SUM(C11:C12)</f>
        <v>3607723203</v>
      </c>
      <c r="D13" s="53"/>
      <c r="E13" s="52">
        <f>SUM(E11:E12)</f>
        <v>3227623803</v>
      </c>
      <c r="F13" s="20"/>
      <c r="G13" s="52">
        <f>SUM(G11:G12)</f>
        <v>3473730269</v>
      </c>
      <c r="H13" s="53"/>
      <c r="I13" s="52">
        <f>SUM(I11:I12)</f>
        <v>3092519217</v>
      </c>
    </row>
    <row r="14" spans="1:18" ht="15" customHeight="1">
      <c r="A14" s="18"/>
      <c r="B14" s="9"/>
      <c r="C14" s="54"/>
      <c r="D14" s="55"/>
      <c r="E14" s="54"/>
      <c r="F14" s="20"/>
      <c r="G14" s="54"/>
      <c r="H14" s="55"/>
      <c r="I14" s="54"/>
    </row>
    <row r="15" spans="1:18" ht="21.75" customHeight="1">
      <c r="A15" s="38" t="s">
        <v>47</v>
      </c>
      <c r="B15" s="9"/>
      <c r="C15" s="50"/>
      <c r="D15" s="56"/>
      <c r="E15" s="50"/>
      <c r="F15" s="13"/>
      <c r="G15" s="50"/>
      <c r="H15" s="56"/>
      <c r="I15" s="50"/>
    </row>
    <row r="16" spans="1:18" ht="21.75" customHeight="1">
      <c r="A16" s="34" t="s">
        <v>149</v>
      </c>
      <c r="B16" s="9" t="s">
        <v>170</v>
      </c>
      <c r="C16" s="50">
        <v>3056948534</v>
      </c>
      <c r="D16" s="50"/>
      <c r="E16" s="50">
        <v>2726986092</v>
      </c>
      <c r="F16" s="13"/>
      <c r="G16" s="50">
        <v>2988019608</v>
      </c>
      <c r="H16" s="50"/>
      <c r="I16" s="50">
        <v>2639356729</v>
      </c>
      <c r="K16" s="57"/>
      <c r="L16" s="57"/>
      <c r="M16" s="57"/>
    </row>
    <row r="17" spans="1:9" ht="21.75" customHeight="1">
      <c r="A17" s="35" t="s">
        <v>126</v>
      </c>
      <c r="B17" s="9">
        <v>20</v>
      </c>
      <c r="C17" s="50">
        <v>330422765</v>
      </c>
      <c r="D17" s="56"/>
      <c r="E17" s="50">
        <v>290053201</v>
      </c>
      <c r="F17" s="13"/>
      <c r="G17" s="50">
        <v>312756559</v>
      </c>
      <c r="H17" s="56"/>
      <c r="I17" s="50">
        <v>268884404</v>
      </c>
    </row>
    <row r="18" spans="1:9" ht="21.75" customHeight="1">
      <c r="A18" s="35" t="s">
        <v>48</v>
      </c>
      <c r="B18" s="9">
        <v>20</v>
      </c>
      <c r="C18" s="50">
        <v>122270488</v>
      </c>
      <c r="D18" s="56"/>
      <c r="E18" s="50">
        <v>111508519</v>
      </c>
      <c r="F18" s="13"/>
      <c r="G18" s="50">
        <v>86109994</v>
      </c>
      <c r="H18" s="56"/>
      <c r="I18" s="50">
        <v>82110792</v>
      </c>
    </row>
    <row r="19" spans="1:9" ht="21.75" customHeight="1">
      <c r="A19" s="34" t="s">
        <v>49</v>
      </c>
      <c r="B19" s="9"/>
      <c r="C19" s="58">
        <v>2098943</v>
      </c>
      <c r="D19" s="56"/>
      <c r="E19" s="58">
        <v>1973795</v>
      </c>
      <c r="F19" s="13"/>
      <c r="G19" s="58">
        <v>1534171</v>
      </c>
      <c r="H19" s="56"/>
      <c r="I19" s="58">
        <v>1932401</v>
      </c>
    </row>
    <row r="20" spans="1:9" ht="21.75" customHeight="1">
      <c r="A20" s="18" t="s">
        <v>50</v>
      </c>
      <c r="B20" s="9"/>
      <c r="C20" s="59">
        <f>SUM(C16:C19)</f>
        <v>3511740730</v>
      </c>
      <c r="D20" s="56"/>
      <c r="E20" s="59">
        <f>SUM(E16:E19)</f>
        <v>3130521607</v>
      </c>
      <c r="F20" s="20"/>
      <c r="G20" s="59">
        <f>SUM(G16:G19)</f>
        <v>3388420332</v>
      </c>
      <c r="H20" s="56"/>
      <c r="I20" s="59">
        <f>SUM(I16:I19)</f>
        <v>2992284326</v>
      </c>
    </row>
    <row r="21" spans="1:9" ht="15" customHeight="1">
      <c r="B21" s="9"/>
      <c r="C21" s="54"/>
      <c r="D21" s="55"/>
      <c r="E21" s="54"/>
      <c r="F21" s="21"/>
      <c r="G21" s="54"/>
      <c r="H21" s="55"/>
      <c r="I21" s="54"/>
    </row>
    <row r="22" spans="1:9" ht="21.75" customHeight="1">
      <c r="A22" s="37" t="s">
        <v>107</v>
      </c>
      <c r="B22" s="9"/>
      <c r="C22" s="53">
        <f>+C13-C20</f>
        <v>95982473</v>
      </c>
      <c r="D22" s="61"/>
      <c r="E22" s="53">
        <f>+E13-E20</f>
        <v>97102196</v>
      </c>
      <c r="F22" s="20"/>
      <c r="G22" s="53">
        <v>85309937</v>
      </c>
      <c r="H22" s="61"/>
      <c r="I22" s="53">
        <f>I13-I20</f>
        <v>100234891</v>
      </c>
    </row>
    <row r="23" spans="1:9" ht="21.75" customHeight="1">
      <c r="A23" s="2" t="s">
        <v>106</v>
      </c>
      <c r="B23" s="9">
        <v>21</v>
      </c>
      <c r="C23" s="50">
        <v>-18434696</v>
      </c>
      <c r="D23" s="50"/>
      <c r="E23" s="50">
        <v>-14680560</v>
      </c>
      <c r="F23" s="62"/>
      <c r="G23" s="50">
        <v>-7859866</v>
      </c>
      <c r="H23" s="50"/>
      <c r="I23" s="50">
        <v>-5851777</v>
      </c>
    </row>
    <row r="24" spans="1:9" ht="21.75" customHeight="1" thickBot="1">
      <c r="A24" s="37" t="s">
        <v>92</v>
      </c>
      <c r="B24" s="9"/>
      <c r="C24" s="63">
        <f>+C22+C23</f>
        <v>77547777</v>
      </c>
      <c r="D24" s="64"/>
      <c r="E24" s="63">
        <f>+E22+E23</f>
        <v>82421636</v>
      </c>
      <c r="F24" s="20"/>
      <c r="G24" s="63">
        <f>SUM(G22:G23)</f>
        <v>77450071</v>
      </c>
      <c r="H24" s="64"/>
      <c r="I24" s="63">
        <f>SUM(I22:I23)</f>
        <v>94383114</v>
      </c>
    </row>
    <row r="25" spans="1:9" ht="15" customHeight="1" thickTop="1">
      <c r="A25" s="37"/>
      <c r="B25" s="9"/>
      <c r="C25" s="65"/>
      <c r="D25" s="20"/>
      <c r="E25" s="65"/>
      <c r="F25" s="20"/>
      <c r="G25" s="79"/>
      <c r="H25" s="20"/>
      <c r="I25" s="79"/>
    </row>
    <row r="26" spans="1:9" ht="21.75" customHeight="1">
      <c r="A26" s="37" t="s">
        <v>51</v>
      </c>
      <c r="B26" s="9"/>
      <c r="C26" s="65"/>
      <c r="D26" s="20"/>
      <c r="E26" s="65"/>
      <c r="F26" s="20"/>
      <c r="G26" s="79"/>
      <c r="H26" s="20"/>
      <c r="I26" s="79"/>
    </row>
    <row r="27" spans="1:9" ht="21.75" customHeight="1">
      <c r="A27" s="67" t="s">
        <v>150</v>
      </c>
      <c r="B27" s="9"/>
      <c r="C27" s="65"/>
      <c r="D27" s="20"/>
      <c r="E27" s="65"/>
      <c r="F27" s="20"/>
      <c r="G27" s="79"/>
      <c r="H27" s="20"/>
      <c r="I27" s="79"/>
    </row>
    <row r="28" spans="1:9" ht="21.75" customHeight="1">
      <c r="A28" s="33" t="s">
        <v>165</v>
      </c>
      <c r="B28" s="9">
        <v>15</v>
      </c>
      <c r="C28" s="68">
        <v>-1476541</v>
      </c>
      <c r="D28" s="13"/>
      <c r="E28" s="68">
        <v>950761</v>
      </c>
      <c r="F28" s="13"/>
      <c r="G28" s="68">
        <v>-1188092</v>
      </c>
      <c r="H28" s="13"/>
      <c r="I28" s="68">
        <v>955074</v>
      </c>
    </row>
    <row r="29" spans="1:9" ht="21.75" customHeight="1">
      <c r="A29" s="33" t="s">
        <v>151</v>
      </c>
      <c r="B29" s="134">
        <v>21</v>
      </c>
      <c r="C29" s="68">
        <v>295308</v>
      </c>
      <c r="D29" s="13"/>
      <c r="E29" s="68">
        <v>-190152</v>
      </c>
      <c r="F29" s="13"/>
      <c r="G29" s="68">
        <v>237618</v>
      </c>
      <c r="H29" s="13"/>
      <c r="I29" s="68">
        <v>-191015</v>
      </c>
    </row>
    <row r="30" spans="1:9" ht="21.75" customHeight="1">
      <c r="A30" s="30" t="s">
        <v>164</v>
      </c>
      <c r="B30" s="9"/>
      <c r="C30" s="70"/>
      <c r="D30" s="13"/>
      <c r="E30" s="70"/>
      <c r="F30" s="13"/>
      <c r="G30" s="70"/>
      <c r="H30" s="13"/>
      <c r="I30" s="70"/>
    </row>
    <row r="31" spans="1:9" ht="21.75" customHeight="1">
      <c r="A31" s="37" t="s">
        <v>108</v>
      </c>
      <c r="B31" s="9"/>
      <c r="C31" s="71">
        <v>-1181233</v>
      </c>
      <c r="D31" s="20"/>
      <c r="E31" s="71">
        <v>760609</v>
      </c>
      <c r="F31" s="20"/>
      <c r="G31" s="71">
        <v>-950474</v>
      </c>
      <c r="H31" s="20"/>
      <c r="I31" s="71">
        <v>764059</v>
      </c>
    </row>
    <row r="32" spans="1:9" ht="21.75" customHeight="1" thickBot="1">
      <c r="A32" s="37" t="s">
        <v>163</v>
      </c>
      <c r="B32" s="9"/>
      <c r="C32" s="72">
        <f>SUM(C24,C31)</f>
        <v>76366544</v>
      </c>
      <c r="D32" s="20"/>
      <c r="E32" s="72">
        <f>SUM(E24,E31)</f>
        <v>83182245</v>
      </c>
      <c r="F32" s="20"/>
      <c r="G32" s="142">
        <f>SUM(G24,G31)</f>
        <v>76499597</v>
      </c>
      <c r="H32" s="20"/>
      <c r="I32" s="142">
        <f>SUM(I24,I31)</f>
        <v>95147173</v>
      </c>
    </row>
    <row r="33" spans="1:9" ht="12.75" hidden="1" customHeight="1" thickTop="1">
      <c r="A33" s="30"/>
      <c r="B33" s="9"/>
      <c r="C33" s="73"/>
      <c r="D33" s="21"/>
      <c r="E33" s="73"/>
      <c r="F33" s="21"/>
      <c r="G33" s="21"/>
      <c r="H33" s="21"/>
      <c r="I33" s="21"/>
    </row>
    <row r="34" spans="1:9" ht="11.25" customHeight="1" thickTop="1">
      <c r="A34" s="4"/>
      <c r="B34" s="9"/>
      <c r="C34" s="65"/>
      <c r="D34" s="66"/>
      <c r="E34" s="65"/>
      <c r="F34" s="66"/>
      <c r="G34" s="79"/>
      <c r="H34" s="79"/>
      <c r="I34" s="79"/>
    </row>
    <row r="35" spans="1:9" ht="21.75" customHeight="1">
      <c r="A35" s="74" t="s">
        <v>102</v>
      </c>
      <c r="B35" s="9"/>
      <c r="C35" s="75"/>
      <c r="D35" s="13"/>
      <c r="E35" s="75"/>
      <c r="F35" s="13"/>
      <c r="G35" s="76"/>
      <c r="H35" s="13"/>
      <c r="I35" s="76"/>
    </row>
    <row r="36" spans="1:9" ht="21.75" customHeight="1">
      <c r="A36" s="39" t="s">
        <v>109</v>
      </c>
      <c r="B36" s="9"/>
      <c r="C36" s="50">
        <v>77547777</v>
      </c>
      <c r="D36" s="77"/>
      <c r="E36" s="50">
        <v>82421636</v>
      </c>
      <c r="F36" s="50"/>
      <c r="G36" s="50">
        <v>77450071</v>
      </c>
      <c r="H36" s="50"/>
      <c r="I36" s="50">
        <f>I24</f>
        <v>94383114</v>
      </c>
    </row>
    <row r="37" spans="1:9" ht="21.75" customHeight="1">
      <c r="A37" s="34" t="s">
        <v>53</v>
      </c>
      <c r="B37" s="9"/>
      <c r="C37" s="68" t="s">
        <v>14</v>
      </c>
      <c r="D37" s="77"/>
      <c r="E37" s="68" t="s">
        <v>14</v>
      </c>
      <c r="F37" s="77"/>
      <c r="G37" s="68" t="s">
        <v>14</v>
      </c>
      <c r="H37" s="13"/>
      <c r="I37" s="68" t="s">
        <v>14</v>
      </c>
    </row>
    <row r="38" spans="1:9" ht="21.75" customHeight="1" thickBot="1">
      <c r="A38" s="74" t="s">
        <v>93</v>
      </c>
      <c r="B38" s="9"/>
      <c r="C38" s="72">
        <f>SUM(C36:C37)</f>
        <v>77547777</v>
      </c>
      <c r="D38" s="20"/>
      <c r="E38" s="72">
        <f>SUM(E36:E37)</f>
        <v>82421636</v>
      </c>
      <c r="F38" s="20"/>
      <c r="G38" s="142">
        <f>SUM(G36:G37)</f>
        <v>77450071</v>
      </c>
      <c r="H38" s="20"/>
      <c r="I38" s="142">
        <f>SUM(I36:I37)</f>
        <v>94383114</v>
      </c>
    </row>
    <row r="39" spans="1:9" ht="12.75" customHeight="1" thickTop="1">
      <c r="A39" s="4"/>
      <c r="B39" s="9"/>
      <c r="C39" s="65"/>
      <c r="D39" s="66"/>
      <c r="E39" s="65"/>
      <c r="F39" s="66"/>
      <c r="G39" s="79"/>
      <c r="H39" s="79"/>
      <c r="I39" s="79"/>
    </row>
    <row r="40" spans="1:9" ht="21.75" customHeight="1">
      <c r="A40" s="74" t="s">
        <v>54</v>
      </c>
      <c r="B40" s="9"/>
      <c r="C40" s="78"/>
      <c r="D40" s="79"/>
      <c r="E40" s="78"/>
      <c r="F40" s="79"/>
      <c r="G40" s="79"/>
      <c r="H40" s="79"/>
      <c r="I40" s="79"/>
    </row>
    <row r="41" spans="1:9" ht="21.75" customHeight="1">
      <c r="A41" s="39" t="s">
        <v>109</v>
      </c>
      <c r="B41" s="9"/>
      <c r="C41" s="50">
        <v>76366544</v>
      </c>
      <c r="D41" s="50"/>
      <c r="E41" s="50">
        <v>83182245</v>
      </c>
      <c r="F41" s="50"/>
      <c r="G41" s="50">
        <v>76499597</v>
      </c>
      <c r="H41" s="50"/>
      <c r="I41" s="50">
        <v>95147173</v>
      </c>
    </row>
    <row r="42" spans="1:9" ht="21.75" customHeight="1">
      <c r="A42" s="34" t="s">
        <v>53</v>
      </c>
      <c r="B42" s="9"/>
      <c r="C42" s="68" t="s">
        <v>14</v>
      </c>
      <c r="D42" s="77"/>
      <c r="E42" s="68" t="s">
        <v>14</v>
      </c>
      <c r="F42" s="77"/>
      <c r="G42" s="68" t="s">
        <v>14</v>
      </c>
      <c r="H42" s="13"/>
      <c r="I42" s="68" t="s">
        <v>14</v>
      </c>
    </row>
    <row r="43" spans="1:9" ht="21.75" customHeight="1" thickBot="1">
      <c r="A43" s="74" t="s">
        <v>52</v>
      </c>
      <c r="B43" s="9"/>
      <c r="C43" s="72">
        <f>SUM(C41:C42)</f>
        <v>76366544</v>
      </c>
      <c r="D43" s="20"/>
      <c r="E43" s="72">
        <f>SUM(E41:E42)</f>
        <v>83182245</v>
      </c>
      <c r="F43" s="20"/>
      <c r="G43" s="142">
        <f>SUM(G41:G42)</f>
        <v>76499597</v>
      </c>
      <c r="H43" s="20"/>
      <c r="I43" s="142">
        <f>SUM(I41:I42)</f>
        <v>95147173</v>
      </c>
    </row>
    <row r="44" spans="1:9" ht="9" customHeight="1" thickTop="1">
      <c r="B44" s="9"/>
      <c r="C44" s="65"/>
      <c r="D44" s="66"/>
      <c r="E44" s="65"/>
      <c r="F44" s="66"/>
      <c r="G44" s="79"/>
      <c r="H44" s="79"/>
      <c r="I44" s="79"/>
    </row>
    <row r="45" spans="1:9" ht="18" customHeight="1">
      <c r="A45" s="18"/>
      <c r="C45" s="65"/>
      <c r="D45" s="80"/>
      <c r="E45" s="65"/>
      <c r="F45" s="80"/>
      <c r="G45" s="79"/>
      <c r="H45" s="143"/>
      <c r="I45" s="79"/>
    </row>
    <row r="46" spans="1:9" ht="21.75" customHeight="1" thickBot="1">
      <c r="A46" s="74" t="s">
        <v>152</v>
      </c>
      <c r="B46" s="9">
        <v>22</v>
      </c>
      <c r="C46" s="81">
        <v>0.17</v>
      </c>
      <c r="D46" s="82"/>
      <c r="E46" s="81">
        <v>0.2</v>
      </c>
      <c r="F46" s="82"/>
      <c r="G46" s="81">
        <v>0.17</v>
      </c>
      <c r="H46" s="82">
        <v>0.23</v>
      </c>
      <c r="I46" s="81">
        <v>0.23</v>
      </c>
    </row>
    <row r="47" spans="1:9" ht="18" customHeight="1" thickTop="1">
      <c r="A47" s="34"/>
      <c r="B47" s="9"/>
      <c r="C47" s="83"/>
      <c r="D47" s="26"/>
      <c r="E47" s="83"/>
      <c r="F47" s="26"/>
      <c r="G47" s="144"/>
      <c r="H47" s="26"/>
      <c r="I47" s="144"/>
    </row>
    <row r="48" spans="1:9" ht="21.75" customHeight="1">
      <c r="C48" s="84"/>
      <c r="D48" s="26"/>
      <c r="E48" s="84"/>
      <c r="F48" s="26"/>
      <c r="G48" s="26"/>
      <c r="H48" s="26"/>
      <c r="I48" s="26"/>
    </row>
    <row r="49" spans="3:15" ht="21.75" customHeight="1">
      <c r="C49" s="84"/>
      <c r="D49" s="26"/>
      <c r="E49" s="84"/>
      <c r="F49" s="26"/>
      <c r="G49" s="26"/>
      <c r="H49" s="26"/>
      <c r="I49" s="26"/>
    </row>
    <row r="50" spans="3:15" ht="21.75" customHeight="1">
      <c r="C50" s="84"/>
      <c r="D50" s="26"/>
      <c r="E50" s="84"/>
      <c r="F50" s="26"/>
      <c r="G50" s="26"/>
      <c r="H50" s="26"/>
      <c r="I50" s="26"/>
    </row>
    <row r="51" spans="3:15" ht="21.75" customHeight="1">
      <c r="C51" s="84"/>
      <c r="D51" s="26"/>
      <c r="E51" s="84"/>
      <c r="F51" s="26"/>
      <c r="G51" s="26"/>
      <c r="H51" s="26"/>
      <c r="I51" s="26"/>
    </row>
    <row r="52" spans="3:15" ht="21.75" customHeight="1">
      <c r="C52" s="84"/>
      <c r="D52" s="26"/>
      <c r="E52" s="84"/>
      <c r="F52" s="26"/>
      <c r="G52" s="26"/>
      <c r="H52" s="26"/>
      <c r="I52" s="26"/>
    </row>
    <row r="53" spans="3:15" ht="21.75" customHeight="1">
      <c r="C53" s="84"/>
      <c r="D53" s="26"/>
      <c r="E53" s="84"/>
      <c r="F53" s="26"/>
      <c r="G53" s="26"/>
      <c r="H53" s="26"/>
      <c r="I53" s="26"/>
    </row>
    <row r="54" spans="3:15" ht="21.75" customHeight="1">
      <c r="C54" s="84"/>
      <c r="D54" s="26"/>
      <c r="E54" s="84"/>
      <c r="F54" s="26"/>
      <c r="G54" s="26"/>
      <c r="H54" s="26"/>
      <c r="I54" s="26"/>
      <c r="O54" s="2" t="s">
        <v>146</v>
      </c>
    </row>
    <row r="55" spans="3:15" ht="21.75" customHeight="1">
      <c r="C55" s="84"/>
      <c r="D55" s="26"/>
      <c r="E55" s="84"/>
      <c r="F55" s="26"/>
      <c r="G55" s="26"/>
      <c r="H55" s="26"/>
      <c r="I55" s="26"/>
    </row>
    <row r="56" spans="3:15" ht="21.75" customHeight="1">
      <c r="C56" s="84"/>
      <c r="D56" s="26"/>
      <c r="E56" s="84"/>
      <c r="F56" s="26"/>
      <c r="G56" s="26"/>
      <c r="H56" s="26"/>
      <c r="I56" s="26"/>
    </row>
    <row r="57" spans="3:15" ht="21.75" customHeight="1">
      <c r="C57" s="84"/>
      <c r="D57" s="26"/>
      <c r="E57" s="84"/>
      <c r="F57" s="26"/>
      <c r="G57" s="26"/>
      <c r="H57" s="26"/>
      <c r="I57" s="26"/>
    </row>
    <row r="58" spans="3:15" ht="21.75" customHeight="1">
      <c r="C58" s="84"/>
      <c r="D58" s="26"/>
      <c r="E58" s="84"/>
      <c r="F58" s="26"/>
      <c r="G58" s="26"/>
      <c r="H58" s="26"/>
      <c r="I58" s="26"/>
    </row>
    <row r="59" spans="3:15" ht="21.75" customHeight="1">
      <c r="C59" s="84"/>
      <c r="D59" s="26"/>
      <c r="E59" s="84"/>
      <c r="F59" s="26"/>
      <c r="G59" s="26"/>
      <c r="H59" s="26"/>
      <c r="I59" s="26"/>
    </row>
    <row r="60" spans="3:15" ht="21.75" customHeight="1">
      <c r="C60" s="84"/>
      <c r="D60" s="26"/>
      <c r="E60" s="84"/>
      <c r="F60" s="26"/>
      <c r="G60" s="26"/>
      <c r="H60" s="26"/>
      <c r="I60" s="26"/>
    </row>
    <row r="61" spans="3:15" ht="21.75" customHeight="1">
      <c r="C61" s="84"/>
      <c r="D61" s="26"/>
      <c r="E61" s="84"/>
      <c r="F61" s="26"/>
      <c r="G61" s="26"/>
      <c r="H61" s="26"/>
      <c r="I61" s="26"/>
    </row>
    <row r="62" spans="3:15" ht="21.75" customHeight="1">
      <c r="C62" s="84"/>
      <c r="D62" s="26"/>
      <c r="E62" s="84"/>
      <c r="F62" s="26"/>
      <c r="G62" s="26"/>
      <c r="H62" s="26"/>
      <c r="I62" s="26"/>
    </row>
    <row r="63" spans="3:15" ht="21.75" customHeight="1">
      <c r="C63" s="84"/>
      <c r="D63" s="26"/>
      <c r="E63" s="84"/>
      <c r="F63" s="26"/>
      <c r="G63" s="26"/>
      <c r="H63" s="26"/>
      <c r="I63" s="26"/>
    </row>
    <row r="64" spans="3:15" ht="21.75" customHeight="1">
      <c r="C64" s="84"/>
      <c r="D64" s="26"/>
      <c r="E64" s="84"/>
      <c r="F64" s="26"/>
      <c r="G64" s="26"/>
      <c r="H64" s="26"/>
      <c r="I64" s="26"/>
    </row>
    <row r="65" spans="3:9" ht="21.75" customHeight="1">
      <c r="C65" s="84"/>
      <c r="D65" s="26"/>
      <c r="E65" s="84"/>
      <c r="F65" s="26"/>
      <c r="G65" s="26"/>
      <c r="H65" s="26"/>
      <c r="I65" s="26"/>
    </row>
    <row r="66" spans="3:9" ht="21.75" customHeight="1">
      <c r="C66" s="84"/>
      <c r="D66" s="26"/>
      <c r="E66" s="84"/>
      <c r="F66" s="26"/>
      <c r="G66" s="26"/>
      <c r="H66" s="26">
        <f>SUM(H55:H65)</f>
        <v>0</v>
      </c>
      <c r="I66" s="26"/>
    </row>
    <row r="67" spans="3:9" ht="21.75" customHeight="1">
      <c r="C67" s="84"/>
      <c r="D67" s="26"/>
      <c r="E67" s="84"/>
      <c r="F67" s="26"/>
      <c r="G67" s="26"/>
      <c r="H67" s="26"/>
      <c r="I67" s="26"/>
    </row>
    <row r="68" spans="3:9" ht="21.75" customHeight="1">
      <c r="C68" s="84"/>
      <c r="D68" s="26"/>
      <c r="E68" s="84"/>
      <c r="F68" s="26"/>
      <c r="G68" s="26"/>
      <c r="H68" s="26"/>
      <c r="I68" s="26"/>
    </row>
    <row r="69" spans="3:9" ht="21.75" customHeight="1">
      <c r="C69" s="84"/>
      <c r="D69" s="26"/>
      <c r="E69" s="84"/>
      <c r="F69" s="26"/>
      <c r="G69" s="26"/>
      <c r="H69" s="26">
        <v>-16081443</v>
      </c>
      <c r="I69" s="26"/>
    </row>
    <row r="70" spans="3:9" ht="21.75" customHeight="1">
      <c r="C70" s="84"/>
      <c r="D70" s="26"/>
      <c r="E70" s="84"/>
      <c r="F70" s="26"/>
      <c r="G70" s="26"/>
      <c r="H70" s="26"/>
      <c r="I70" s="26"/>
    </row>
    <row r="71" spans="3:9" ht="21.75" customHeight="1">
      <c r="C71" s="84"/>
      <c r="D71" s="26"/>
      <c r="E71" s="84"/>
      <c r="F71" s="26"/>
      <c r="G71" s="26"/>
      <c r="H71" s="26"/>
      <c r="I71" s="26"/>
    </row>
    <row r="72" spans="3:9" ht="21.75" customHeight="1">
      <c r="C72" s="84"/>
      <c r="D72" s="26"/>
      <c r="E72" s="84"/>
      <c r="F72" s="26"/>
      <c r="G72" s="26"/>
      <c r="H72" s="26"/>
      <c r="I72" s="26"/>
    </row>
    <row r="73" spans="3:9" ht="21.75" customHeight="1">
      <c r="C73" s="84"/>
      <c r="D73" s="26"/>
      <c r="E73" s="84"/>
      <c r="F73" s="26"/>
      <c r="G73" s="26"/>
      <c r="H73" s="26"/>
      <c r="I73" s="26"/>
    </row>
    <row r="74" spans="3:9" ht="21.75" customHeight="1">
      <c r="C74" s="84"/>
      <c r="D74" s="26"/>
      <c r="E74" s="84"/>
      <c r="F74" s="26"/>
      <c r="G74" s="26"/>
      <c r="H74" s="26"/>
      <c r="I74" s="26"/>
    </row>
    <row r="75" spans="3:9" ht="21.75" customHeight="1">
      <c r="C75" s="84"/>
      <c r="D75" s="26"/>
      <c r="E75" s="84"/>
      <c r="F75" s="26"/>
      <c r="G75" s="26"/>
      <c r="H75" s="26"/>
      <c r="I75" s="26"/>
    </row>
    <row r="76" spans="3:9" ht="21.75" customHeight="1">
      <c r="C76" s="84"/>
      <c r="D76" s="26"/>
      <c r="E76" s="84"/>
      <c r="F76" s="26"/>
      <c r="G76" s="26"/>
      <c r="H76" s="26"/>
      <c r="I76" s="26"/>
    </row>
    <row r="77" spans="3:9" ht="21.75" customHeight="1">
      <c r="C77" s="84"/>
      <c r="D77" s="26"/>
      <c r="E77" s="84"/>
      <c r="F77" s="26"/>
      <c r="G77" s="26"/>
      <c r="H77" s="26"/>
      <c r="I77" s="26"/>
    </row>
    <row r="78" spans="3:9" ht="21.75" customHeight="1">
      <c r="C78" s="84"/>
      <c r="D78" s="26"/>
      <c r="E78" s="84"/>
      <c r="F78" s="26"/>
      <c r="G78" s="26"/>
      <c r="H78" s="26"/>
      <c r="I78" s="26"/>
    </row>
    <row r="79" spans="3:9" ht="21.75" customHeight="1">
      <c r="C79" s="84"/>
      <c r="D79" s="26"/>
      <c r="E79" s="84"/>
      <c r="F79" s="26"/>
      <c r="G79" s="26"/>
      <c r="H79" s="26"/>
      <c r="I79" s="26"/>
    </row>
    <row r="80" spans="3:9" ht="21.75" customHeight="1">
      <c r="C80" s="84"/>
      <c r="D80" s="26"/>
      <c r="E80" s="84"/>
      <c r="F80" s="26"/>
      <c r="G80" s="26"/>
      <c r="H80" s="26"/>
      <c r="I80" s="26"/>
    </row>
    <row r="81" spans="3:9" ht="21.75" customHeight="1">
      <c r="C81" s="84"/>
      <c r="D81" s="26"/>
      <c r="E81" s="84"/>
      <c r="F81" s="26"/>
      <c r="G81" s="26"/>
      <c r="H81" s="26"/>
      <c r="I81" s="26"/>
    </row>
    <row r="82" spans="3:9" ht="21.75" customHeight="1">
      <c r="C82" s="84"/>
      <c r="D82" s="26"/>
      <c r="E82" s="84"/>
      <c r="F82" s="26"/>
      <c r="G82" s="26"/>
      <c r="H82" s="26"/>
      <c r="I82" s="26"/>
    </row>
    <row r="83" spans="3:9" ht="21.75" customHeight="1">
      <c r="C83" s="84"/>
      <c r="D83" s="26"/>
      <c r="E83" s="84"/>
      <c r="F83" s="26"/>
      <c r="G83" s="26"/>
      <c r="H83" s="26"/>
      <c r="I83" s="26"/>
    </row>
    <row r="84" spans="3:9" ht="21.75" customHeight="1">
      <c r="C84" s="84"/>
      <c r="D84" s="26"/>
      <c r="E84" s="84"/>
      <c r="F84" s="26"/>
      <c r="G84" s="26"/>
      <c r="H84" s="26"/>
      <c r="I84" s="26"/>
    </row>
    <row r="85" spans="3:9" ht="21.75" customHeight="1">
      <c r="C85" s="84"/>
      <c r="D85" s="26"/>
      <c r="E85" s="84"/>
      <c r="F85" s="26"/>
      <c r="G85" s="26"/>
      <c r="H85" s="26"/>
      <c r="I85" s="26"/>
    </row>
    <row r="86" spans="3:9" ht="21.75" customHeight="1">
      <c r="C86" s="84"/>
      <c r="D86" s="26"/>
      <c r="E86" s="84"/>
      <c r="F86" s="26"/>
      <c r="G86" s="26"/>
      <c r="H86" s="26"/>
      <c r="I86" s="26"/>
    </row>
    <row r="147" spans="1:9" s="46" customFormat="1" ht="21.75" customHeight="1">
      <c r="A147" s="6"/>
      <c r="B147" s="2"/>
      <c r="C147" s="49"/>
      <c r="D147" s="2"/>
      <c r="E147" s="49"/>
      <c r="F147" s="2"/>
      <c r="G147" s="2"/>
      <c r="H147" s="2"/>
      <c r="I147" s="2"/>
    </row>
  </sheetData>
  <mergeCells count="8">
    <mergeCell ref="C9:I9"/>
    <mergeCell ref="G4:I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4" firstPageNumber="7" orientation="portrait" useFirstPageNumber="1" r:id="rId1"/>
  <headerFooter alignWithMargins="0">
    <oddFooter>&amp;L&amp;"Times New Roman,Regular"&amp;11The accompanying notes form an integral part of the financial statements.&amp;"Angsana New,Regular"&amp;15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="85" zoomScaleNormal="80" zoomScaleSheetLayoutView="85" workbookViewId="0">
      <selection activeCell="A3" sqref="A3"/>
    </sheetView>
  </sheetViews>
  <sheetFormatPr defaultRowHeight="23.25" customHeight="1"/>
  <cols>
    <col min="1" max="1" width="60.09765625" customWidth="1"/>
    <col min="2" max="2" width="5.8984375" bestFit="1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197</v>
      </c>
      <c r="B1" s="85"/>
      <c r="C1" s="60"/>
      <c r="D1" s="13"/>
      <c r="E1" s="76"/>
      <c r="F1" s="13"/>
      <c r="G1" s="76"/>
      <c r="H1" s="76"/>
      <c r="I1" s="76"/>
      <c r="J1" s="76"/>
      <c r="K1" s="76"/>
      <c r="L1" s="76"/>
      <c r="M1" s="76"/>
      <c r="N1" s="76"/>
      <c r="O1" s="76"/>
      <c r="P1" s="13"/>
      <c r="Q1" s="76"/>
      <c r="R1" s="13"/>
      <c r="S1" s="76"/>
      <c r="T1" s="13"/>
      <c r="U1" s="13"/>
      <c r="V1" s="13"/>
      <c r="W1" s="76"/>
      <c r="X1" s="13"/>
      <c r="Y1" s="60"/>
    </row>
    <row r="2" spans="1:25" s="2" customFormat="1" ht="23.25" customHeight="1">
      <c r="A2" s="194" t="s">
        <v>198</v>
      </c>
      <c r="B2" s="85"/>
      <c r="C2" s="60"/>
      <c r="E2" s="60"/>
      <c r="G2" s="60"/>
      <c r="H2" s="60"/>
      <c r="I2" s="60"/>
      <c r="J2" s="60"/>
      <c r="K2" s="60"/>
      <c r="L2" s="60"/>
      <c r="M2" s="60"/>
      <c r="N2" s="60"/>
      <c r="O2" s="60"/>
      <c r="Q2" s="60"/>
      <c r="S2" s="60"/>
      <c r="W2" s="60"/>
      <c r="Y2" s="60"/>
    </row>
    <row r="3" spans="1:25" s="2" customFormat="1" ht="23.25" customHeight="1">
      <c r="A3" s="86" t="s">
        <v>55</v>
      </c>
      <c r="B3" s="85"/>
      <c r="C3" s="60"/>
      <c r="E3" s="60"/>
      <c r="G3" s="60"/>
      <c r="H3" s="60"/>
      <c r="I3" s="60"/>
      <c r="J3" s="60"/>
      <c r="K3" s="60"/>
      <c r="L3" s="60"/>
      <c r="M3" s="60"/>
      <c r="N3" s="60"/>
      <c r="O3" s="60"/>
      <c r="Q3" s="60"/>
      <c r="S3" s="60"/>
      <c r="W3" s="60"/>
      <c r="Y3" s="60"/>
    </row>
    <row r="4" spans="1:25" s="2" customFormat="1" ht="23.25" customHeight="1">
      <c r="A4" s="199"/>
      <c r="B4" s="199"/>
      <c r="C4" s="199"/>
      <c r="D4" s="199"/>
      <c r="E4" s="199"/>
      <c r="F4" s="199"/>
      <c r="G4" s="60"/>
      <c r="H4" s="60"/>
      <c r="I4" s="60"/>
      <c r="J4" s="60"/>
      <c r="K4" s="60"/>
      <c r="L4" s="60"/>
      <c r="M4" s="60"/>
      <c r="N4" s="60"/>
      <c r="O4" s="60"/>
      <c r="Q4" s="60"/>
      <c r="S4" s="60"/>
      <c r="W4" s="60"/>
      <c r="Y4" s="60"/>
    </row>
    <row r="5" spans="1:25" s="2" customFormat="1" ht="23.25" customHeight="1">
      <c r="A5" s="6"/>
      <c r="B5" s="85"/>
      <c r="C5" s="60"/>
      <c r="D5" s="200" t="s">
        <v>56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108"/>
      <c r="R5" s="108"/>
      <c r="S5" s="108"/>
      <c r="T5" s="108"/>
      <c r="U5" s="108"/>
      <c r="V5" s="108"/>
      <c r="W5" s="108"/>
      <c r="X5" s="108"/>
      <c r="Y5" s="60"/>
    </row>
    <row r="6" spans="1:25" s="2" customFormat="1" ht="23.25" customHeight="1">
      <c r="A6" s="6"/>
      <c r="B6" s="85"/>
      <c r="C6" s="60"/>
      <c r="D6" s="193"/>
      <c r="E6" s="193"/>
      <c r="F6" s="193"/>
      <c r="G6" s="193"/>
      <c r="H6" s="193"/>
      <c r="I6" s="193"/>
      <c r="J6" s="193"/>
      <c r="K6" s="193"/>
      <c r="L6" s="201" t="s">
        <v>96</v>
      </c>
      <c r="M6" s="201"/>
      <c r="N6" s="201"/>
      <c r="O6" s="193"/>
      <c r="P6" s="193"/>
      <c r="Q6" s="108"/>
      <c r="R6" s="108"/>
      <c r="S6" s="108"/>
      <c r="T6" s="108"/>
      <c r="U6" s="108"/>
      <c r="V6" s="108"/>
      <c r="W6" s="108"/>
      <c r="X6" s="108"/>
      <c r="Y6" s="60"/>
    </row>
    <row r="7" spans="1:25" s="2" customFormat="1" ht="23.25" customHeight="1">
      <c r="A7" s="6"/>
      <c r="B7" s="6"/>
      <c r="C7" s="88"/>
      <c r="E7" s="168"/>
      <c r="F7" s="89"/>
      <c r="G7" s="89"/>
      <c r="H7" s="89"/>
      <c r="I7" s="89"/>
      <c r="J7" s="89" t="s">
        <v>57</v>
      </c>
      <c r="K7" s="89"/>
      <c r="L7" s="89"/>
      <c r="M7" s="89"/>
      <c r="N7" s="89"/>
      <c r="O7" s="89"/>
      <c r="P7" s="7"/>
      <c r="Q7" s="60"/>
      <c r="S7" s="60"/>
      <c r="W7" s="60"/>
      <c r="Y7" s="60"/>
    </row>
    <row r="8" spans="1:25" s="2" customFormat="1" ht="23.25" customHeight="1">
      <c r="A8" s="6"/>
      <c r="B8" s="7"/>
      <c r="C8" s="90"/>
      <c r="D8" s="91" t="s">
        <v>58</v>
      </c>
      <c r="E8" s="60"/>
      <c r="F8" s="7" t="s">
        <v>177</v>
      </c>
      <c r="G8" s="89"/>
      <c r="H8" s="89"/>
      <c r="I8" s="89"/>
      <c r="J8" s="7" t="s">
        <v>179</v>
      </c>
      <c r="K8" s="7"/>
      <c r="O8" s="89"/>
      <c r="P8" s="7"/>
      <c r="Q8" s="60"/>
      <c r="S8" s="60"/>
      <c r="W8" s="60"/>
      <c r="Y8" s="60"/>
    </row>
    <row r="9" spans="1:25" s="2" customFormat="1" ht="23.25" customHeight="1">
      <c r="A9" s="6"/>
      <c r="B9" s="7"/>
      <c r="C9" s="90"/>
      <c r="D9" s="91" t="s">
        <v>60</v>
      </c>
      <c r="E9" s="60"/>
      <c r="F9" s="7" t="s">
        <v>142</v>
      </c>
      <c r="G9" s="89"/>
      <c r="H9" s="7" t="s">
        <v>144</v>
      </c>
      <c r="I9" s="89"/>
      <c r="J9" s="7" t="s">
        <v>178</v>
      </c>
      <c r="K9" s="7"/>
      <c r="L9" s="91" t="s">
        <v>61</v>
      </c>
      <c r="M9" s="89"/>
      <c r="N9" s="91"/>
      <c r="O9" s="89"/>
      <c r="P9" s="7" t="s">
        <v>64</v>
      </c>
      <c r="Q9" s="60"/>
      <c r="S9" s="60"/>
      <c r="W9" s="60"/>
      <c r="Y9" s="60"/>
    </row>
    <row r="10" spans="1:25" s="2" customFormat="1" ht="23.25" customHeight="1">
      <c r="A10" s="6"/>
      <c r="B10" s="165" t="s">
        <v>6</v>
      </c>
      <c r="C10" s="90"/>
      <c r="D10" s="91" t="s">
        <v>65</v>
      </c>
      <c r="E10" s="60"/>
      <c r="F10" s="7" t="s">
        <v>132</v>
      </c>
      <c r="G10" s="89"/>
      <c r="H10" s="7" t="s">
        <v>123</v>
      </c>
      <c r="I10" s="89"/>
      <c r="J10" s="7" t="s">
        <v>67</v>
      </c>
      <c r="K10" s="7"/>
      <c r="L10" s="91" t="s">
        <v>66</v>
      </c>
      <c r="M10" s="89"/>
      <c r="N10" s="91" t="s">
        <v>62</v>
      </c>
      <c r="O10" s="89"/>
      <c r="P10" s="169" t="s">
        <v>68</v>
      </c>
      <c r="Q10" s="60"/>
      <c r="S10" s="60"/>
      <c r="W10" s="60"/>
      <c r="Y10" s="60"/>
    </row>
    <row r="11" spans="1:25" s="2" customFormat="1" ht="23.25" customHeight="1">
      <c r="B11" s="165"/>
      <c r="C11" s="60"/>
      <c r="D11" s="196" t="s">
        <v>7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85"/>
      <c r="R11" s="85"/>
      <c r="S11" s="85"/>
      <c r="T11" s="85"/>
      <c r="U11" s="85"/>
      <c r="V11" s="85"/>
      <c r="W11" s="85"/>
      <c r="X11" s="85"/>
      <c r="Y11" s="60"/>
    </row>
    <row r="12" spans="1:25" s="2" customFormat="1" ht="23.25" customHeight="1">
      <c r="A12" s="167" t="s">
        <v>116</v>
      </c>
      <c r="B12" s="165"/>
      <c r="C12" s="60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60"/>
      <c r="S12" s="60"/>
      <c r="W12" s="60"/>
      <c r="Y12" s="60"/>
    </row>
    <row r="13" spans="1:25" s="2" customFormat="1" ht="23.25" customHeight="1">
      <c r="A13" s="37" t="s">
        <v>117</v>
      </c>
      <c r="B13" s="165"/>
      <c r="C13" s="168"/>
      <c r="D13" s="73">
        <v>206000000</v>
      </c>
      <c r="E13" s="73"/>
      <c r="F13" s="73">
        <v>45700000</v>
      </c>
      <c r="G13" s="73"/>
      <c r="H13" s="94" t="s">
        <v>14</v>
      </c>
      <c r="I13" s="73"/>
      <c r="J13" s="73">
        <v>-160129</v>
      </c>
      <c r="K13" s="73"/>
      <c r="L13" s="94" t="s">
        <v>14</v>
      </c>
      <c r="M13" s="73"/>
      <c r="N13" s="73">
        <v>61213265</v>
      </c>
      <c r="O13" s="73"/>
      <c r="P13" s="73">
        <v>312753136</v>
      </c>
      <c r="Q13" s="60"/>
      <c r="S13" s="60"/>
      <c r="W13" s="60"/>
      <c r="Y13" s="60"/>
    </row>
    <row r="14" spans="1:25" s="2" customFormat="1" ht="8.25" customHeight="1">
      <c r="A14" s="37"/>
      <c r="B14" s="165"/>
      <c r="C14" s="168"/>
      <c r="E14" s="60"/>
      <c r="G14" s="60"/>
      <c r="H14" s="60"/>
      <c r="I14" s="60"/>
      <c r="M14" s="60"/>
      <c r="O14" s="60"/>
      <c r="Q14" s="60"/>
      <c r="S14" s="60"/>
      <c r="W14" s="60"/>
      <c r="Y14" s="60"/>
    </row>
    <row r="15" spans="1:25" s="2" customFormat="1" ht="23.25" customHeight="1">
      <c r="A15" s="136" t="s">
        <v>89</v>
      </c>
      <c r="B15" s="165"/>
      <c r="C15" s="89"/>
      <c r="D15" s="73"/>
      <c r="E15" s="73"/>
      <c r="F15" s="73"/>
      <c r="G15" s="73"/>
      <c r="H15" s="75"/>
      <c r="I15" s="73"/>
      <c r="J15" s="75"/>
      <c r="K15" s="75"/>
      <c r="L15" s="75"/>
      <c r="M15" s="73"/>
      <c r="N15" s="73"/>
      <c r="O15" s="73"/>
      <c r="P15" s="75"/>
      <c r="Q15" s="60"/>
      <c r="S15" s="60"/>
      <c r="W15" s="60"/>
      <c r="Y15" s="60"/>
    </row>
    <row r="16" spans="1:25" s="2" customFormat="1" ht="23.25" customHeight="1">
      <c r="A16" s="67" t="s">
        <v>175</v>
      </c>
      <c r="B16" s="165"/>
      <c r="C16" s="89"/>
      <c r="D16" s="73"/>
      <c r="E16" s="73"/>
      <c r="F16" s="73"/>
      <c r="G16" s="73"/>
      <c r="H16" s="75"/>
      <c r="I16" s="73"/>
      <c r="J16" s="75"/>
      <c r="K16" s="75"/>
      <c r="L16" s="75"/>
      <c r="M16" s="73"/>
      <c r="N16" s="73"/>
      <c r="O16" s="73"/>
      <c r="P16" s="75"/>
      <c r="Q16" s="60"/>
      <c r="S16" s="60"/>
      <c r="W16" s="60"/>
      <c r="Y16" s="60"/>
    </row>
    <row r="17" spans="1:25" s="2" customFormat="1" ht="23.25" customHeight="1">
      <c r="A17" s="56" t="s">
        <v>141</v>
      </c>
      <c r="B17" s="182">
        <v>17</v>
      </c>
      <c r="C17" s="89"/>
      <c r="D17" s="22" t="s">
        <v>14</v>
      </c>
      <c r="E17" s="22"/>
      <c r="F17" s="22" t="s">
        <v>14</v>
      </c>
      <c r="G17" s="22"/>
      <c r="H17" s="22">
        <v>2433200</v>
      </c>
      <c r="I17" s="22"/>
      <c r="J17" s="22" t="s">
        <v>14</v>
      </c>
      <c r="K17" s="22"/>
      <c r="L17" s="22" t="s">
        <v>14</v>
      </c>
      <c r="M17" s="75"/>
      <c r="N17" s="22" t="s">
        <v>14</v>
      </c>
      <c r="O17" s="22"/>
      <c r="P17" s="75">
        <v>2433200</v>
      </c>
      <c r="Q17" s="60"/>
      <c r="S17" s="60"/>
      <c r="W17" s="60"/>
      <c r="Y17" s="60"/>
    </row>
    <row r="18" spans="1:25" s="2" customFormat="1" ht="23.25" customHeight="1">
      <c r="A18" s="56" t="s">
        <v>143</v>
      </c>
      <c r="B18" s="165">
        <v>23</v>
      </c>
      <c r="C18" s="89"/>
      <c r="D18" s="22" t="s">
        <v>14</v>
      </c>
      <c r="E18" s="22"/>
      <c r="F18" s="22" t="s">
        <v>14</v>
      </c>
      <c r="G18" s="22"/>
      <c r="H18" s="22" t="s">
        <v>14</v>
      </c>
      <c r="I18" s="22"/>
      <c r="J18" s="22" t="s">
        <v>14</v>
      </c>
      <c r="K18" s="22"/>
      <c r="L18" s="22" t="s">
        <v>14</v>
      </c>
      <c r="M18" s="75"/>
      <c r="N18" s="75">
        <v>-41200000</v>
      </c>
      <c r="O18" s="22"/>
      <c r="P18" s="75">
        <v>-41200000</v>
      </c>
      <c r="Q18" s="60"/>
      <c r="S18" s="60"/>
      <c r="W18" s="60"/>
      <c r="Y18" s="60"/>
    </row>
    <row r="19" spans="1:25" s="2" customFormat="1" ht="23.25" customHeight="1">
      <c r="A19" s="67" t="s">
        <v>180</v>
      </c>
      <c r="B19" s="165"/>
      <c r="C19" s="89"/>
      <c r="D19" s="191" t="s">
        <v>14</v>
      </c>
      <c r="E19" s="94"/>
      <c r="F19" s="191" t="s">
        <v>14</v>
      </c>
      <c r="G19" s="94"/>
      <c r="H19" s="191">
        <f>H17</f>
        <v>2433200</v>
      </c>
      <c r="I19" s="94"/>
      <c r="J19" s="191" t="s">
        <v>14</v>
      </c>
      <c r="K19" s="94"/>
      <c r="L19" s="191" t="s">
        <v>14</v>
      </c>
      <c r="M19" s="73"/>
      <c r="N19" s="191">
        <f>N18</f>
        <v>-41200000</v>
      </c>
      <c r="O19" s="94"/>
      <c r="P19" s="191">
        <f>P18+P17</f>
        <v>-38766800</v>
      </c>
      <c r="Q19" s="60"/>
      <c r="S19" s="60"/>
      <c r="W19" s="60"/>
      <c r="Y19" s="60"/>
    </row>
    <row r="20" spans="1:25" s="2" customFormat="1" ht="8.25" customHeight="1">
      <c r="A20" s="136"/>
      <c r="B20" s="165"/>
      <c r="C20" s="89"/>
      <c r="D20" s="73"/>
      <c r="E20" s="73"/>
      <c r="F20" s="73"/>
      <c r="G20" s="73"/>
      <c r="H20" s="75"/>
      <c r="I20" s="73"/>
      <c r="J20" s="75"/>
      <c r="K20" s="75"/>
      <c r="L20" s="75"/>
      <c r="M20" s="73"/>
      <c r="N20" s="73"/>
      <c r="O20" s="73"/>
      <c r="P20" s="75"/>
      <c r="Q20" s="60"/>
      <c r="S20" s="60"/>
      <c r="W20" s="60"/>
      <c r="Y20" s="60"/>
    </row>
    <row r="21" spans="1:25" s="2" customFormat="1" ht="23.25" customHeight="1">
      <c r="A21" s="167" t="s">
        <v>69</v>
      </c>
      <c r="B21" s="165"/>
      <c r="C21" s="168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60"/>
      <c r="S21" s="60"/>
      <c r="W21" s="60"/>
      <c r="Y21" s="60"/>
    </row>
    <row r="22" spans="1:25" s="2" customFormat="1" ht="23.25" customHeight="1">
      <c r="A22" s="6" t="s">
        <v>72</v>
      </c>
      <c r="B22" s="165"/>
      <c r="C22" s="168"/>
      <c r="D22" s="68" t="s">
        <v>14</v>
      </c>
      <c r="E22" s="22"/>
      <c r="F22" s="68" t="s">
        <v>14</v>
      </c>
      <c r="G22" s="94"/>
      <c r="H22" s="22" t="s">
        <v>14</v>
      </c>
      <c r="I22" s="94"/>
      <c r="J22" s="22" t="s">
        <v>14</v>
      </c>
      <c r="K22" s="22"/>
      <c r="L22" s="68" t="s">
        <v>14</v>
      </c>
      <c r="M22" s="73"/>
      <c r="N22" s="75">
        <v>82421636</v>
      </c>
      <c r="O22" s="94"/>
      <c r="P22" s="69">
        <v>82421636</v>
      </c>
      <c r="Q22" s="60"/>
      <c r="S22" s="60"/>
      <c r="W22" s="60"/>
      <c r="Y22" s="60"/>
    </row>
    <row r="23" spans="1:25" s="2" customFormat="1" ht="23.25" customHeight="1">
      <c r="A23" s="6" t="s">
        <v>70</v>
      </c>
      <c r="B23" s="165"/>
      <c r="C23" s="168"/>
      <c r="D23" s="44" t="s">
        <v>14</v>
      </c>
      <c r="E23" s="22"/>
      <c r="F23" s="44" t="s">
        <v>14</v>
      </c>
      <c r="G23" s="94"/>
      <c r="H23" s="44" t="s">
        <v>14</v>
      </c>
      <c r="I23" s="94"/>
      <c r="J23" s="44" t="s">
        <v>14</v>
      </c>
      <c r="K23" s="22"/>
      <c r="L23" s="44" t="s">
        <v>14</v>
      </c>
      <c r="M23" s="73"/>
      <c r="N23" s="68">
        <v>760609</v>
      </c>
      <c r="O23" s="94"/>
      <c r="P23" s="68">
        <v>760609</v>
      </c>
      <c r="Q23" s="60"/>
      <c r="S23" s="60"/>
      <c r="W23" s="60"/>
      <c r="Y23" s="60"/>
    </row>
    <row r="24" spans="1:25" s="2" customFormat="1" ht="23.25" customHeight="1">
      <c r="A24" s="167" t="s">
        <v>52</v>
      </c>
      <c r="B24" s="165"/>
      <c r="C24" s="168"/>
      <c r="D24" s="139" t="s">
        <v>14</v>
      </c>
      <c r="E24" s="73"/>
      <c r="F24" s="139" t="s">
        <v>14</v>
      </c>
      <c r="G24" s="73"/>
      <c r="H24" s="139" t="s">
        <v>14</v>
      </c>
      <c r="I24" s="73"/>
      <c r="J24" s="139" t="s">
        <v>14</v>
      </c>
      <c r="K24" s="94"/>
      <c r="L24" s="139" t="s">
        <v>14</v>
      </c>
      <c r="M24" s="73"/>
      <c r="N24" s="95">
        <f>SUM(N22:N23)</f>
        <v>83182245</v>
      </c>
      <c r="O24" s="73"/>
      <c r="P24" s="95">
        <f>SUM(D24:O24)</f>
        <v>83182245</v>
      </c>
      <c r="Q24" s="60"/>
      <c r="S24" s="60"/>
      <c r="W24" s="60"/>
      <c r="Y24" s="60"/>
    </row>
    <row r="25" spans="1:25" s="2" customFormat="1" ht="8.25" customHeight="1">
      <c r="A25" s="167"/>
      <c r="B25" s="165"/>
      <c r="C25" s="168"/>
      <c r="D25" s="75"/>
      <c r="E25" s="73"/>
      <c r="F25" s="75"/>
      <c r="G25" s="73"/>
      <c r="H25" s="73"/>
      <c r="I25" s="73"/>
      <c r="J25" s="73"/>
      <c r="K25" s="73"/>
      <c r="L25" s="73"/>
      <c r="M25" s="73"/>
      <c r="N25" s="73"/>
      <c r="O25" s="73"/>
      <c r="P25" s="75"/>
      <c r="Q25" s="60"/>
      <c r="S25" s="60"/>
      <c r="W25" s="60"/>
      <c r="Y25" s="60"/>
    </row>
    <row r="26" spans="1:25" s="2" customFormat="1" ht="23.25" customHeight="1" thickBot="1">
      <c r="A26" s="37" t="s">
        <v>118</v>
      </c>
      <c r="B26" s="165"/>
      <c r="C26" s="89"/>
      <c r="D26" s="96">
        <f>+D13</f>
        <v>206000000</v>
      </c>
      <c r="E26" s="73"/>
      <c r="F26" s="96">
        <f>+F13</f>
        <v>45700000</v>
      </c>
      <c r="G26" s="73"/>
      <c r="H26" s="97">
        <f>H19</f>
        <v>2433200</v>
      </c>
      <c r="I26" s="73"/>
      <c r="J26" s="96">
        <f>J13</f>
        <v>-160129</v>
      </c>
      <c r="K26" s="73"/>
      <c r="L26" s="97" t="s">
        <v>14</v>
      </c>
      <c r="M26" s="73"/>
      <c r="N26" s="97">
        <f>N13+N19+N24</f>
        <v>103195510</v>
      </c>
      <c r="O26" s="73"/>
      <c r="P26" s="97">
        <f>P13+P19+P24</f>
        <v>357168581</v>
      </c>
      <c r="Q26" s="60"/>
      <c r="S26" s="60"/>
      <c r="W26" s="60"/>
      <c r="Y26" s="60"/>
    </row>
    <row r="27" spans="1:25" ht="22" thickTop="1"/>
    <row r="28" spans="1:25" ht="21.5"/>
    <row r="29" spans="1:25" ht="21.5"/>
    <row r="30" spans="1:25" ht="21.5"/>
    <row r="31" spans="1:25" ht="21.5"/>
    <row r="32" spans="1:25" ht="21.5"/>
    <row r="33" ht="21.5"/>
    <row r="34" ht="21.5"/>
    <row r="35" ht="21.5"/>
    <row r="36" ht="21.5"/>
    <row r="37" ht="21.5"/>
    <row r="38" ht="21.5"/>
    <row r="54" ht="21.5"/>
    <row r="55" ht="21.5"/>
  </sheetData>
  <mergeCells count="4">
    <mergeCell ref="A4:F4"/>
    <mergeCell ref="D5:P5"/>
    <mergeCell ref="L6:N6"/>
    <mergeCell ref="D11:P11"/>
  </mergeCells>
  <pageMargins left="0.8" right="0.8" top="0.48" bottom="0.5" header="0.5" footer="0.5"/>
  <pageSetup paperSize="9" scale="74" firstPageNumber="8" orientation="landscape" useFirstPageNumber="1" r:id="rId1"/>
  <headerFooter alignWithMargins="0">
    <oddFooter>&amp;L&amp;"Times New Roman,Regular"&amp;11  The accompanying notes form an integral part of the financial statements.&amp;"Angsana New,Regular"&amp;15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7"/>
  <sheetViews>
    <sheetView view="pageBreakPreview" zoomScale="85" zoomScaleNormal="80" zoomScaleSheetLayoutView="85" workbookViewId="0">
      <selection activeCell="A3" sqref="A3"/>
    </sheetView>
  </sheetViews>
  <sheetFormatPr defaultRowHeight="21.5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197</v>
      </c>
      <c r="B1" s="85"/>
      <c r="C1" s="60"/>
      <c r="D1" s="13"/>
      <c r="E1" s="76"/>
      <c r="F1" s="13"/>
      <c r="G1" s="76"/>
      <c r="H1" s="76"/>
      <c r="I1" s="76"/>
      <c r="J1" s="76"/>
      <c r="K1" s="76"/>
      <c r="L1" s="76"/>
      <c r="M1" s="76"/>
      <c r="N1" s="76"/>
      <c r="O1" s="76"/>
      <c r="P1" s="13"/>
      <c r="Q1" s="76"/>
      <c r="R1" s="13"/>
      <c r="S1" s="76"/>
      <c r="T1" s="13"/>
      <c r="U1" s="13"/>
      <c r="V1" s="13"/>
      <c r="W1" s="76"/>
      <c r="X1" s="13"/>
      <c r="Y1" s="60"/>
    </row>
    <row r="2" spans="1:25" s="2" customFormat="1" ht="23.25" customHeight="1">
      <c r="A2" s="194" t="s">
        <v>198</v>
      </c>
      <c r="B2" s="85"/>
      <c r="C2" s="60"/>
      <c r="E2" s="60"/>
      <c r="G2" s="60"/>
      <c r="H2" s="60"/>
      <c r="I2" s="60"/>
      <c r="J2" s="60"/>
      <c r="K2" s="60"/>
      <c r="L2" s="60"/>
      <c r="M2" s="60"/>
      <c r="N2" s="60"/>
      <c r="O2" s="60"/>
      <c r="Q2" s="60"/>
      <c r="S2" s="60"/>
      <c r="W2" s="60"/>
      <c r="Y2" s="60"/>
    </row>
    <row r="3" spans="1:25" s="2" customFormat="1" ht="23.25" customHeight="1">
      <c r="A3" s="86" t="s">
        <v>55</v>
      </c>
      <c r="B3" s="85"/>
      <c r="C3" s="60"/>
      <c r="E3" s="60"/>
      <c r="G3" s="60"/>
      <c r="H3" s="60"/>
      <c r="I3" s="60"/>
      <c r="J3" s="60"/>
      <c r="K3" s="60"/>
      <c r="L3" s="60"/>
      <c r="M3" s="60"/>
      <c r="N3" s="60"/>
      <c r="O3" s="60"/>
      <c r="Q3" s="60"/>
      <c r="S3" s="60"/>
      <c r="W3" s="60"/>
      <c r="Y3" s="60"/>
    </row>
    <row r="4" spans="1:25" s="2" customFormat="1" ht="23.25" customHeight="1">
      <c r="A4" s="199"/>
      <c r="B4" s="199"/>
      <c r="C4" s="199"/>
      <c r="D4" s="199"/>
      <c r="E4" s="199"/>
      <c r="F4" s="199"/>
      <c r="G4" s="60"/>
      <c r="H4" s="60"/>
      <c r="I4" s="60"/>
      <c r="J4" s="60"/>
      <c r="K4" s="60"/>
      <c r="L4" s="60"/>
      <c r="M4" s="60"/>
      <c r="N4" s="60"/>
      <c r="O4" s="60"/>
      <c r="Q4" s="60"/>
      <c r="S4" s="60"/>
      <c r="W4" s="60"/>
      <c r="Y4" s="60"/>
    </row>
    <row r="5" spans="1:25" s="2" customFormat="1" ht="23.25" customHeight="1">
      <c r="A5" s="6"/>
      <c r="B5" s="85"/>
      <c r="C5" s="60"/>
      <c r="D5" s="200" t="s">
        <v>56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108"/>
      <c r="R5" s="108"/>
      <c r="S5" s="108"/>
      <c r="T5" s="108"/>
      <c r="U5" s="108"/>
      <c r="V5" s="108"/>
      <c r="W5" s="108"/>
      <c r="X5" s="108"/>
      <c r="Y5" s="60"/>
    </row>
    <row r="6" spans="1:25" s="2" customFormat="1" ht="23.25" customHeight="1">
      <c r="A6" s="6"/>
      <c r="B6" s="85"/>
      <c r="C6" s="60"/>
      <c r="D6" s="193"/>
      <c r="E6" s="193"/>
      <c r="F6" s="193"/>
      <c r="G6" s="193"/>
      <c r="H6" s="193"/>
      <c r="I6" s="193"/>
      <c r="J6" s="193"/>
      <c r="K6" s="193"/>
      <c r="L6" s="201" t="s">
        <v>96</v>
      </c>
      <c r="M6" s="201"/>
      <c r="N6" s="201"/>
      <c r="O6" s="193"/>
      <c r="P6" s="193"/>
      <c r="Q6" s="108"/>
      <c r="R6" s="108"/>
      <c r="S6" s="108"/>
      <c r="T6" s="108"/>
      <c r="U6" s="108"/>
      <c r="V6" s="108"/>
      <c r="W6" s="108"/>
      <c r="X6" s="108"/>
      <c r="Y6" s="60"/>
    </row>
    <row r="7" spans="1:25" s="2" customFormat="1" ht="23.25" customHeight="1">
      <c r="A7" s="6"/>
      <c r="B7" s="6"/>
      <c r="C7" s="88"/>
      <c r="E7" s="160"/>
      <c r="F7" s="89"/>
      <c r="G7" s="89"/>
      <c r="H7" s="89"/>
      <c r="I7" s="89"/>
      <c r="J7" s="89" t="s">
        <v>57</v>
      </c>
      <c r="K7" s="89"/>
      <c r="L7" s="89"/>
      <c r="M7" s="89"/>
      <c r="N7" s="89"/>
      <c r="O7" s="89"/>
      <c r="P7" s="7"/>
      <c r="Q7" s="60"/>
      <c r="S7" s="60"/>
      <c r="W7" s="60"/>
      <c r="Y7" s="60"/>
    </row>
    <row r="8" spans="1:25" s="2" customFormat="1" ht="23.25" customHeight="1">
      <c r="A8" s="6"/>
      <c r="B8" s="7"/>
      <c r="C8" s="90"/>
      <c r="D8" s="91" t="s">
        <v>58</v>
      </c>
      <c r="E8" s="60"/>
      <c r="F8" s="7" t="s">
        <v>177</v>
      </c>
      <c r="G8" s="89"/>
      <c r="H8" s="89"/>
      <c r="I8" s="89"/>
      <c r="J8" s="7" t="s">
        <v>59</v>
      </c>
      <c r="K8" s="7"/>
      <c r="O8" s="89"/>
      <c r="P8" s="7"/>
      <c r="Q8" s="60"/>
      <c r="S8" s="60"/>
      <c r="W8" s="60"/>
      <c r="Y8" s="60"/>
    </row>
    <row r="9" spans="1:25" s="2" customFormat="1" ht="23.25" customHeight="1">
      <c r="A9" s="6"/>
      <c r="B9" s="7"/>
      <c r="C9" s="90"/>
      <c r="D9" s="91" t="s">
        <v>60</v>
      </c>
      <c r="E9" s="60"/>
      <c r="F9" s="7" t="s">
        <v>142</v>
      </c>
      <c r="G9" s="89"/>
      <c r="H9" s="7" t="s">
        <v>144</v>
      </c>
      <c r="I9" s="89"/>
      <c r="J9" s="7" t="s">
        <v>63</v>
      </c>
      <c r="K9" s="7"/>
      <c r="L9" s="91" t="s">
        <v>61</v>
      </c>
      <c r="M9" s="89"/>
      <c r="N9" s="91"/>
      <c r="O9" s="89"/>
      <c r="P9" s="7" t="s">
        <v>64</v>
      </c>
      <c r="Q9" s="60"/>
      <c r="S9" s="60"/>
      <c r="W9" s="60"/>
      <c r="Y9" s="60"/>
    </row>
    <row r="10" spans="1:25" s="2" customFormat="1" ht="23.25" customHeight="1">
      <c r="A10" s="6"/>
      <c r="B10" s="157" t="s">
        <v>6</v>
      </c>
      <c r="C10" s="90"/>
      <c r="D10" s="91" t="s">
        <v>65</v>
      </c>
      <c r="E10" s="60"/>
      <c r="F10" s="7" t="s">
        <v>132</v>
      </c>
      <c r="G10" s="89"/>
      <c r="H10" s="7" t="s">
        <v>123</v>
      </c>
      <c r="I10" s="89"/>
      <c r="J10" s="7" t="s">
        <v>67</v>
      </c>
      <c r="K10" s="7"/>
      <c r="L10" s="91" t="s">
        <v>66</v>
      </c>
      <c r="M10" s="89"/>
      <c r="N10" s="91" t="s">
        <v>62</v>
      </c>
      <c r="O10" s="89"/>
      <c r="P10" s="161" t="s">
        <v>68</v>
      </c>
      <c r="Q10" s="60"/>
      <c r="S10" s="60"/>
      <c r="W10" s="60"/>
      <c r="Y10" s="60"/>
    </row>
    <row r="11" spans="1:25" s="2" customFormat="1" ht="23.25" customHeight="1">
      <c r="B11" s="157"/>
      <c r="C11" s="60"/>
      <c r="D11" s="196" t="s">
        <v>7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85"/>
      <c r="R11" s="85"/>
      <c r="S11" s="85"/>
      <c r="T11" s="85"/>
      <c r="U11" s="85"/>
      <c r="V11" s="85"/>
      <c r="W11" s="85"/>
      <c r="X11" s="85"/>
      <c r="Y11" s="60"/>
    </row>
    <row r="12" spans="1:25" s="2" customFormat="1" ht="23.25" customHeight="1">
      <c r="A12" s="159" t="s">
        <v>154</v>
      </c>
      <c r="B12" s="157"/>
      <c r="C12" s="60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60"/>
      <c r="S12" s="60"/>
      <c r="W12" s="60"/>
      <c r="Y12" s="60"/>
    </row>
    <row r="13" spans="1:25" s="2" customFormat="1" ht="23.25" customHeight="1">
      <c r="A13" s="37" t="s">
        <v>155</v>
      </c>
      <c r="B13" s="157"/>
      <c r="C13" s="160"/>
      <c r="D13" s="73">
        <v>206000000</v>
      </c>
      <c r="E13" s="73"/>
      <c r="F13" s="73">
        <v>45700000</v>
      </c>
      <c r="G13" s="73"/>
      <c r="H13" s="94">
        <v>2433200</v>
      </c>
      <c r="I13" s="73"/>
      <c r="J13" s="73">
        <v>-160129</v>
      </c>
      <c r="K13" s="73"/>
      <c r="L13" s="176" t="s">
        <v>14</v>
      </c>
      <c r="M13" s="73"/>
      <c r="N13" s="73">
        <v>103195510</v>
      </c>
      <c r="O13" s="73"/>
      <c r="P13" s="73">
        <v>357168581</v>
      </c>
      <c r="Q13" s="60"/>
      <c r="S13" s="60"/>
      <c r="W13" s="60"/>
      <c r="Y13" s="60"/>
    </row>
    <row r="14" spans="1:25" s="2" customFormat="1" ht="8.25" customHeight="1">
      <c r="A14" s="37"/>
      <c r="B14" s="157"/>
      <c r="C14" s="160"/>
      <c r="E14" s="60"/>
      <c r="G14" s="60"/>
      <c r="H14" s="60"/>
      <c r="I14" s="60"/>
      <c r="M14" s="60"/>
      <c r="O14" s="60"/>
      <c r="Q14" s="60"/>
      <c r="S14" s="60"/>
      <c r="W14" s="60"/>
      <c r="Y14" s="60"/>
    </row>
    <row r="15" spans="1:25" s="2" customFormat="1" ht="23.25" customHeight="1">
      <c r="A15" s="136" t="s">
        <v>89</v>
      </c>
      <c r="B15" s="157"/>
      <c r="C15" s="89"/>
      <c r="D15" s="73"/>
      <c r="E15" s="73"/>
      <c r="F15" s="73"/>
      <c r="G15" s="73"/>
      <c r="H15" s="75"/>
      <c r="I15" s="73"/>
      <c r="J15" s="75"/>
      <c r="K15" s="75"/>
      <c r="L15" s="75"/>
      <c r="M15" s="73"/>
      <c r="N15" s="73"/>
      <c r="O15" s="73"/>
      <c r="P15" s="75"/>
      <c r="Q15" s="60"/>
      <c r="S15" s="60"/>
      <c r="W15" s="60"/>
      <c r="Y15" s="60"/>
    </row>
    <row r="16" spans="1:25" s="2" customFormat="1" ht="23.25" customHeight="1">
      <c r="A16" s="67" t="s">
        <v>175</v>
      </c>
      <c r="B16" s="172"/>
      <c r="C16" s="89"/>
      <c r="D16" s="176"/>
      <c r="E16" s="94"/>
      <c r="F16" s="176"/>
      <c r="G16" s="94"/>
      <c r="H16" s="176"/>
      <c r="I16" s="94"/>
      <c r="J16" s="176"/>
      <c r="K16" s="22"/>
      <c r="L16" s="176"/>
      <c r="M16" s="94"/>
      <c r="N16" s="176"/>
      <c r="O16" s="94"/>
      <c r="P16" s="176"/>
      <c r="Q16" s="60"/>
      <c r="S16" s="60"/>
      <c r="W16" s="60"/>
      <c r="Y16" s="60"/>
    </row>
    <row r="17" spans="1:25" s="2" customFormat="1" ht="23.25" customHeight="1">
      <c r="A17" s="56" t="s">
        <v>160</v>
      </c>
      <c r="B17" s="170">
        <v>16</v>
      </c>
      <c r="C17" s="89"/>
      <c r="D17" s="22">
        <v>94000000</v>
      </c>
      <c r="E17" s="22"/>
      <c r="F17" s="22">
        <v>286063072</v>
      </c>
      <c r="G17" s="22"/>
      <c r="H17" s="176" t="s">
        <v>14</v>
      </c>
      <c r="I17" s="94"/>
      <c r="J17" s="176" t="s">
        <v>14</v>
      </c>
      <c r="K17" s="94"/>
      <c r="L17" s="176" t="s">
        <v>14</v>
      </c>
      <c r="M17" s="73"/>
      <c r="N17" s="176" t="s">
        <v>14</v>
      </c>
      <c r="O17" s="22"/>
      <c r="P17" s="75">
        <v>380063072</v>
      </c>
      <c r="Q17" s="60"/>
      <c r="S17" s="60"/>
      <c r="W17" s="60"/>
      <c r="Y17" s="60"/>
    </row>
    <row r="18" spans="1:25" s="2" customFormat="1" ht="23.25" customHeight="1">
      <c r="A18" s="56" t="s">
        <v>143</v>
      </c>
      <c r="B18" s="157">
        <v>23</v>
      </c>
      <c r="C18" s="89"/>
      <c r="D18" s="178" t="s">
        <v>14</v>
      </c>
      <c r="E18" s="94"/>
      <c r="F18" s="178" t="s">
        <v>14</v>
      </c>
      <c r="G18" s="94"/>
      <c r="H18" s="178" t="s">
        <v>14</v>
      </c>
      <c r="I18" s="94"/>
      <c r="J18" s="178" t="s">
        <v>14</v>
      </c>
      <c r="K18" s="22"/>
      <c r="L18" s="178" t="s">
        <v>14</v>
      </c>
      <c r="M18" s="75"/>
      <c r="N18" s="110">
        <v>-137600000</v>
      </c>
      <c r="O18" s="22"/>
      <c r="P18" s="110">
        <v>-137600000</v>
      </c>
      <c r="Q18" s="60"/>
      <c r="S18" s="60"/>
      <c r="W18" s="60"/>
      <c r="Y18" s="60"/>
    </row>
    <row r="19" spans="1:25" s="2" customFormat="1" ht="23.25" customHeight="1">
      <c r="A19" s="67" t="s">
        <v>180</v>
      </c>
      <c r="B19" s="157"/>
      <c r="C19" s="89"/>
      <c r="D19" s="139">
        <v>94000000</v>
      </c>
      <c r="E19" s="94"/>
      <c r="F19" s="139">
        <v>286063072</v>
      </c>
      <c r="G19" s="94"/>
      <c r="H19" s="44" t="s">
        <v>14</v>
      </c>
      <c r="I19" s="22"/>
      <c r="J19" s="44" t="s">
        <v>14</v>
      </c>
      <c r="K19" s="94"/>
      <c r="L19" s="139" t="s">
        <v>14</v>
      </c>
      <c r="M19" s="73"/>
      <c r="N19" s="139">
        <v>-137600000</v>
      </c>
      <c r="O19" s="94"/>
      <c r="P19" s="139">
        <v>242463072</v>
      </c>
      <c r="Q19" s="60"/>
      <c r="S19" s="60"/>
      <c r="W19" s="60"/>
      <c r="Y19" s="60"/>
    </row>
    <row r="20" spans="1:25" s="2" customFormat="1" ht="8.25" customHeight="1">
      <c r="A20" s="136"/>
      <c r="B20" s="157"/>
      <c r="C20" s="89"/>
      <c r="D20" s="73"/>
      <c r="E20" s="73"/>
      <c r="F20" s="73"/>
      <c r="G20" s="73"/>
      <c r="H20" s="75"/>
      <c r="I20" s="73"/>
      <c r="J20" s="75"/>
      <c r="K20" s="75"/>
      <c r="L20" s="75"/>
      <c r="M20" s="73"/>
      <c r="N20" s="73"/>
      <c r="O20" s="73"/>
      <c r="P20" s="75"/>
      <c r="Q20" s="60"/>
      <c r="S20" s="60"/>
      <c r="W20" s="60"/>
      <c r="Y20" s="60"/>
    </row>
    <row r="21" spans="1:25" s="2" customFormat="1" ht="23.25" customHeight="1">
      <c r="A21" s="159" t="s">
        <v>69</v>
      </c>
      <c r="B21" s="157"/>
      <c r="C21" s="160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60"/>
      <c r="S21" s="60"/>
      <c r="W21" s="60"/>
      <c r="Y21" s="60"/>
    </row>
    <row r="22" spans="1:25" s="2" customFormat="1" ht="23.25" customHeight="1">
      <c r="A22" s="6" t="s">
        <v>72</v>
      </c>
      <c r="B22" s="157"/>
      <c r="C22" s="160"/>
      <c r="D22" s="176" t="s">
        <v>14</v>
      </c>
      <c r="E22" s="94"/>
      <c r="F22" s="176" t="s">
        <v>14</v>
      </c>
      <c r="G22" s="94"/>
      <c r="H22" s="176" t="s">
        <v>14</v>
      </c>
      <c r="I22" s="94"/>
      <c r="J22" s="176" t="s">
        <v>14</v>
      </c>
      <c r="K22" s="94"/>
      <c r="L22" s="176" t="s">
        <v>14</v>
      </c>
      <c r="M22" s="73"/>
      <c r="N22" s="75">
        <v>77547777</v>
      </c>
      <c r="O22" s="94"/>
      <c r="P22" s="69">
        <v>77547777</v>
      </c>
      <c r="Q22" s="60"/>
      <c r="S22" s="60"/>
      <c r="W22" s="60"/>
      <c r="Y22" s="60"/>
    </row>
    <row r="23" spans="1:25" s="2" customFormat="1" ht="23.25" customHeight="1">
      <c r="A23" s="6" t="s">
        <v>70</v>
      </c>
      <c r="B23" s="157"/>
      <c r="C23" s="160"/>
      <c r="D23" s="178" t="s">
        <v>14</v>
      </c>
      <c r="E23" s="94"/>
      <c r="F23" s="178" t="s">
        <v>14</v>
      </c>
      <c r="G23" s="94"/>
      <c r="H23" s="178" t="s">
        <v>14</v>
      </c>
      <c r="I23" s="94"/>
      <c r="J23" s="178" t="s">
        <v>14</v>
      </c>
      <c r="K23" s="94"/>
      <c r="L23" s="178" t="s">
        <v>14</v>
      </c>
      <c r="M23" s="73"/>
      <c r="N23" s="68">
        <v>-1181233</v>
      </c>
      <c r="O23" s="94"/>
      <c r="P23" s="68">
        <v>-1181233</v>
      </c>
      <c r="Q23" s="60"/>
      <c r="S23" s="60"/>
      <c r="W23" s="60"/>
      <c r="Y23" s="60"/>
    </row>
    <row r="24" spans="1:25" s="2" customFormat="1" ht="23.25" customHeight="1">
      <c r="A24" s="159" t="s">
        <v>52</v>
      </c>
      <c r="B24" s="157"/>
      <c r="C24" s="160"/>
      <c r="D24" s="44" t="s">
        <v>14</v>
      </c>
      <c r="E24" s="75"/>
      <c r="F24" s="44" t="s">
        <v>14</v>
      </c>
      <c r="G24" s="75"/>
      <c r="H24" s="44" t="s">
        <v>14</v>
      </c>
      <c r="I24" s="75"/>
      <c r="J24" s="44" t="s">
        <v>14</v>
      </c>
      <c r="K24" s="22"/>
      <c r="L24" s="177" t="s">
        <v>14</v>
      </c>
      <c r="M24" s="73"/>
      <c r="N24" s="95">
        <v>76366544</v>
      </c>
      <c r="O24" s="73"/>
      <c r="P24" s="95">
        <v>76366544</v>
      </c>
      <c r="Q24" s="60"/>
      <c r="S24" s="60"/>
      <c r="W24" s="60"/>
      <c r="Y24" s="60"/>
    </row>
    <row r="25" spans="1:25" s="2" customFormat="1" ht="8.25" customHeight="1">
      <c r="A25" s="183"/>
      <c r="B25" s="182"/>
      <c r="C25" s="184"/>
      <c r="D25" s="22"/>
      <c r="E25" s="75"/>
      <c r="F25" s="22"/>
      <c r="G25" s="75"/>
      <c r="H25" s="22"/>
      <c r="I25" s="75"/>
      <c r="J25" s="22"/>
      <c r="K25" s="22"/>
      <c r="L25" s="187"/>
      <c r="M25" s="73"/>
      <c r="N25" s="73"/>
      <c r="O25" s="73"/>
      <c r="P25" s="73"/>
      <c r="Q25" s="60"/>
      <c r="S25" s="60"/>
      <c r="W25" s="60"/>
      <c r="Y25" s="60"/>
    </row>
    <row r="26" spans="1:25" s="2" customFormat="1" ht="23.25" customHeight="1">
      <c r="A26" s="56" t="s">
        <v>171</v>
      </c>
      <c r="B26" s="182">
        <v>17</v>
      </c>
      <c r="C26" s="89"/>
      <c r="D26" s="176" t="s">
        <v>14</v>
      </c>
      <c r="E26" s="94"/>
      <c r="F26" s="176" t="s">
        <v>14</v>
      </c>
      <c r="G26" s="94"/>
      <c r="H26" s="176" t="s">
        <v>14</v>
      </c>
      <c r="I26" s="94"/>
      <c r="J26" s="176" t="s">
        <v>14</v>
      </c>
      <c r="K26" s="22"/>
      <c r="L26" s="22">
        <v>3900000</v>
      </c>
      <c r="M26" s="75"/>
      <c r="N26" s="75">
        <v>-3900000</v>
      </c>
      <c r="O26" s="22"/>
      <c r="P26" s="176" t="s">
        <v>14</v>
      </c>
      <c r="Q26" s="60"/>
      <c r="S26" s="60"/>
      <c r="W26" s="60"/>
      <c r="Y26" s="60"/>
    </row>
    <row r="27" spans="1:25" s="2" customFormat="1" ht="8.25" customHeight="1">
      <c r="A27" s="159"/>
      <c r="B27" s="157"/>
      <c r="C27" s="160"/>
      <c r="D27" s="75"/>
      <c r="E27" s="73"/>
      <c r="F27" s="75"/>
      <c r="G27" s="73"/>
      <c r="H27" s="73"/>
      <c r="I27" s="73"/>
      <c r="J27" s="73"/>
      <c r="K27" s="73"/>
      <c r="L27" s="73"/>
      <c r="M27" s="73"/>
      <c r="N27" s="73"/>
      <c r="O27" s="73"/>
      <c r="P27" s="75"/>
      <c r="Q27" s="60"/>
      <c r="S27" s="60"/>
      <c r="W27" s="60"/>
      <c r="Y27" s="60"/>
    </row>
    <row r="28" spans="1:25" s="2" customFormat="1" ht="23.25" customHeight="1" thickBot="1">
      <c r="A28" s="37" t="s">
        <v>156</v>
      </c>
      <c r="B28" s="157"/>
      <c r="C28" s="89"/>
      <c r="D28" s="188">
        <v>300000000</v>
      </c>
      <c r="E28" s="73"/>
      <c r="F28" s="188">
        <v>331763072</v>
      </c>
      <c r="G28" s="73"/>
      <c r="H28" s="189">
        <v>2433200</v>
      </c>
      <c r="I28" s="73"/>
      <c r="J28" s="188">
        <v>-160129</v>
      </c>
      <c r="K28" s="73"/>
      <c r="L28" s="190">
        <f>L26</f>
        <v>3900000</v>
      </c>
      <c r="M28" s="73"/>
      <c r="N28" s="190">
        <f>N13+N19+N24+N26</f>
        <v>38062054</v>
      </c>
      <c r="O28" s="73"/>
      <c r="P28" s="190">
        <f>P13+P19+P24</f>
        <v>675998197</v>
      </c>
      <c r="Q28" s="60"/>
      <c r="S28" s="60"/>
      <c r="W28" s="60"/>
      <c r="Y28" s="60"/>
    </row>
    <row r="29" spans="1:25" ht="22" thickTop="1"/>
    <row r="56" spans="2:15">
      <c r="O56" t="s">
        <v>146</v>
      </c>
    </row>
    <row r="57" spans="2:15">
      <c r="B57" t="s">
        <v>147</v>
      </c>
    </row>
  </sheetData>
  <mergeCells count="4">
    <mergeCell ref="A4:F4"/>
    <mergeCell ref="D5:P5"/>
    <mergeCell ref="L6:N6"/>
    <mergeCell ref="D11:P11"/>
  </mergeCells>
  <pageMargins left="0.8" right="0.8" top="0.48" bottom="0.5" header="0.5" footer="0.5"/>
  <pageSetup paperSize="9" scale="74" firstPageNumber="9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5"/>
  <sheetViews>
    <sheetView view="pageBreakPreview" topLeftCell="A13" zoomScale="90" zoomScaleNormal="85" zoomScaleSheetLayoutView="90" workbookViewId="0">
      <selection activeCell="A3" sqref="A3"/>
    </sheetView>
  </sheetViews>
  <sheetFormatPr defaultRowHeight="18" customHeight="1"/>
  <cols>
    <col min="1" max="1" width="51.59765625" customWidth="1"/>
    <col min="2" max="2" width="6.59765625" customWidth="1"/>
    <col min="3" max="3" width="1.3984375" customWidth="1"/>
    <col min="4" max="4" width="16.69921875" customWidth="1"/>
    <col min="5" max="5" width="1.3984375" customWidth="1"/>
    <col min="6" max="6" width="18.69921875" customWidth="1"/>
    <col min="7" max="7" width="1.3984375" customWidth="1"/>
    <col min="8" max="8" width="18.69921875" customWidth="1"/>
    <col min="9" max="9" width="1.3984375" customWidth="1"/>
    <col min="10" max="10" width="16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</cols>
  <sheetData>
    <row r="1" spans="1:18" s="2" customFormat="1" ht="18" customHeight="1">
      <c r="A1" s="1" t="s">
        <v>197</v>
      </c>
      <c r="B1" s="85"/>
      <c r="C1" s="60"/>
      <c r="D1" s="26"/>
      <c r="E1" s="45"/>
      <c r="F1" s="26"/>
      <c r="G1" s="45"/>
      <c r="H1" s="45"/>
      <c r="I1" s="45"/>
      <c r="J1" s="45"/>
      <c r="K1" s="45"/>
      <c r="L1" s="26"/>
      <c r="M1" s="45"/>
      <c r="N1" s="26"/>
      <c r="O1" s="26"/>
      <c r="P1" s="26"/>
      <c r="Q1" s="45"/>
      <c r="R1" s="26"/>
    </row>
    <row r="2" spans="1:18" s="2" customFormat="1" ht="18" customHeight="1">
      <c r="A2" s="194" t="s">
        <v>198</v>
      </c>
      <c r="B2" s="85"/>
      <c r="C2" s="60"/>
      <c r="E2" s="60"/>
      <c r="G2" s="60"/>
      <c r="H2" s="60"/>
      <c r="I2" s="60"/>
      <c r="J2" s="60"/>
      <c r="K2" s="60"/>
      <c r="M2" s="60"/>
      <c r="Q2" s="60"/>
    </row>
    <row r="3" spans="1:18" s="2" customFormat="1" ht="18" customHeight="1">
      <c r="A3" s="86" t="s">
        <v>55</v>
      </c>
      <c r="B3" s="85"/>
      <c r="C3" s="60"/>
      <c r="E3" s="60"/>
      <c r="G3" s="60"/>
      <c r="H3" s="60"/>
      <c r="I3" s="60"/>
      <c r="J3" s="60"/>
      <c r="K3" s="60"/>
      <c r="M3" s="60"/>
      <c r="Q3" s="60"/>
    </row>
    <row r="4" spans="1:18" s="2" customFormat="1" ht="18" customHeight="1">
      <c r="A4" s="199"/>
      <c r="B4" s="199"/>
      <c r="C4" s="199"/>
      <c r="D4" s="199"/>
      <c r="E4" s="199"/>
      <c r="F4" s="199"/>
      <c r="G4" s="60"/>
      <c r="H4" s="60"/>
      <c r="I4" s="60"/>
      <c r="J4" s="60"/>
      <c r="K4" s="60"/>
      <c r="M4" s="60"/>
      <c r="Q4" s="60"/>
    </row>
    <row r="5" spans="1:18" s="2" customFormat="1" ht="18" customHeight="1">
      <c r="A5" s="6"/>
      <c r="B5" s="6"/>
      <c r="C5" s="88"/>
      <c r="D5" s="200" t="s">
        <v>71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108"/>
      <c r="P5" s="108"/>
      <c r="Q5" s="108"/>
      <c r="R5" s="108"/>
    </row>
    <row r="6" spans="1:18" s="2" customFormat="1" ht="18" customHeight="1">
      <c r="A6" s="6"/>
      <c r="B6" s="6"/>
      <c r="C6" s="88"/>
      <c r="D6" s="193"/>
      <c r="E6" s="193"/>
      <c r="F6" s="193"/>
      <c r="G6" s="193"/>
      <c r="H6" s="193"/>
      <c r="I6" s="193"/>
      <c r="J6" s="201" t="s">
        <v>96</v>
      </c>
      <c r="K6" s="201"/>
      <c r="L6" s="201"/>
      <c r="M6" s="193"/>
      <c r="N6" s="193"/>
      <c r="O6" s="108"/>
      <c r="P6" s="108"/>
      <c r="Q6" s="108"/>
      <c r="R6" s="108"/>
    </row>
    <row r="7" spans="1:18" s="2" customFormat="1" ht="18" customHeight="1">
      <c r="A7" s="6"/>
      <c r="B7" s="7"/>
      <c r="C7" s="90"/>
      <c r="D7" s="91" t="s">
        <v>58</v>
      </c>
      <c r="E7" s="60"/>
      <c r="F7" s="7" t="s">
        <v>177</v>
      </c>
      <c r="G7" s="89"/>
      <c r="H7" s="89"/>
      <c r="I7" s="89"/>
      <c r="M7" s="60"/>
      <c r="N7" s="60"/>
      <c r="O7" s="89"/>
      <c r="P7" s="89"/>
      <c r="Q7" s="89"/>
      <c r="R7" s="7"/>
    </row>
    <row r="8" spans="1:18" s="2" customFormat="1" ht="18" customHeight="1">
      <c r="A8" s="6"/>
      <c r="B8" s="7"/>
      <c r="C8" s="90"/>
      <c r="D8" s="91" t="s">
        <v>60</v>
      </c>
      <c r="E8" s="60"/>
      <c r="F8" s="7" t="s">
        <v>142</v>
      </c>
      <c r="G8" s="89"/>
      <c r="H8" s="7" t="s">
        <v>144</v>
      </c>
      <c r="I8" s="89"/>
      <c r="J8" s="91" t="s">
        <v>61</v>
      </c>
      <c r="K8" s="89"/>
      <c r="M8" s="89"/>
      <c r="P8" s="89"/>
      <c r="Q8" s="92"/>
      <c r="R8" s="91"/>
    </row>
    <row r="9" spans="1:18" s="2" customFormat="1" ht="18" customHeight="1">
      <c r="A9" s="6"/>
      <c r="B9" s="165" t="s">
        <v>6</v>
      </c>
      <c r="C9" s="90"/>
      <c r="D9" s="91" t="s">
        <v>65</v>
      </c>
      <c r="E9" s="60"/>
      <c r="F9" s="7" t="s">
        <v>132</v>
      </c>
      <c r="G9" s="89"/>
      <c r="H9" s="7" t="s">
        <v>123</v>
      </c>
      <c r="I9" s="89"/>
      <c r="J9" s="91" t="s">
        <v>66</v>
      </c>
      <c r="K9" s="89"/>
      <c r="L9" s="91" t="s">
        <v>62</v>
      </c>
      <c r="M9" s="89"/>
      <c r="N9" s="91" t="s">
        <v>42</v>
      </c>
      <c r="Q9" s="92"/>
    </row>
    <row r="10" spans="1:18" s="2" customFormat="1" ht="18" customHeight="1">
      <c r="B10" s="165"/>
      <c r="C10" s="60"/>
      <c r="D10" s="196" t="s">
        <v>7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85"/>
      <c r="P10" s="85"/>
      <c r="Q10" s="85"/>
      <c r="R10" s="85"/>
    </row>
    <row r="11" spans="1:18" s="2" customFormat="1" ht="18" customHeight="1">
      <c r="A11" s="167" t="s">
        <v>116</v>
      </c>
      <c r="B11" s="165"/>
      <c r="C11" s="60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Q11" s="165"/>
    </row>
    <row r="12" spans="1:18" s="2" customFormat="1" ht="18" customHeight="1">
      <c r="A12" s="37" t="s">
        <v>117</v>
      </c>
      <c r="B12" s="165"/>
      <c r="C12" s="168"/>
      <c r="D12" s="47">
        <v>206000000</v>
      </c>
      <c r="E12" s="47"/>
      <c r="F12" s="47">
        <v>45700000</v>
      </c>
      <c r="G12" s="47"/>
      <c r="H12" s="104" t="s">
        <v>14</v>
      </c>
      <c r="I12" s="104"/>
      <c r="J12" s="104" t="s">
        <v>14</v>
      </c>
      <c r="K12" s="47"/>
      <c r="L12" s="73">
        <v>57766051</v>
      </c>
      <c r="M12" s="73"/>
      <c r="N12" s="47">
        <v>309466051</v>
      </c>
      <c r="Q12" s="47"/>
    </row>
    <row r="13" spans="1:18" s="2" customFormat="1" ht="18" customHeight="1">
      <c r="A13" s="37"/>
      <c r="B13" s="165"/>
      <c r="C13" s="168"/>
      <c r="D13" s="47"/>
      <c r="E13" s="47"/>
      <c r="F13" s="47"/>
      <c r="G13" s="47"/>
      <c r="H13" s="47"/>
      <c r="I13" s="47"/>
      <c r="J13" s="100"/>
      <c r="K13" s="47"/>
      <c r="L13" s="47"/>
      <c r="M13" s="47"/>
      <c r="N13" s="47"/>
      <c r="Q13" s="47"/>
    </row>
    <row r="14" spans="1:18" s="2" customFormat="1" ht="18" customHeight="1">
      <c r="A14" s="136" t="s">
        <v>89</v>
      </c>
      <c r="B14" s="165"/>
      <c r="C14" s="89"/>
      <c r="D14" s="87"/>
      <c r="E14" s="101"/>
      <c r="F14" s="87"/>
      <c r="G14" s="101"/>
      <c r="H14" s="84"/>
      <c r="I14" s="84"/>
      <c r="J14" s="102"/>
      <c r="K14" s="101"/>
      <c r="L14" s="84"/>
      <c r="M14" s="84"/>
      <c r="N14" s="87"/>
      <c r="Q14" s="103"/>
    </row>
    <row r="15" spans="1:18" s="2" customFormat="1" ht="18" customHeight="1">
      <c r="A15" s="67" t="s">
        <v>181</v>
      </c>
      <c r="B15" s="165"/>
      <c r="C15" s="89"/>
      <c r="D15" s="87"/>
      <c r="E15" s="101"/>
      <c r="F15" s="87"/>
      <c r="G15" s="101"/>
      <c r="H15" s="84"/>
      <c r="I15" s="84"/>
      <c r="J15" s="102"/>
      <c r="K15" s="101"/>
      <c r="L15" s="84"/>
      <c r="M15" s="84"/>
      <c r="N15" s="87"/>
      <c r="Q15" s="103"/>
    </row>
    <row r="16" spans="1:18" s="2" customFormat="1" ht="18" customHeight="1">
      <c r="A16" s="56" t="s">
        <v>141</v>
      </c>
      <c r="B16" s="185">
        <v>17</v>
      </c>
      <c r="C16" s="186"/>
      <c r="D16" s="102" t="s">
        <v>14</v>
      </c>
      <c r="E16" s="109"/>
      <c r="F16" s="102" t="s">
        <v>14</v>
      </c>
      <c r="G16" s="47"/>
      <c r="H16" s="22">
        <v>2433200</v>
      </c>
      <c r="I16" s="17"/>
      <c r="J16" s="102" t="s">
        <v>14</v>
      </c>
      <c r="K16" s="47"/>
      <c r="L16" s="75" t="s">
        <v>14</v>
      </c>
      <c r="M16" s="75"/>
      <c r="N16" s="75">
        <v>2433200</v>
      </c>
      <c r="Q16" s="60"/>
    </row>
    <row r="17" spans="1:17" s="2" customFormat="1" ht="18" customHeight="1">
      <c r="A17" s="2" t="s">
        <v>143</v>
      </c>
      <c r="B17" s="165">
        <v>23</v>
      </c>
      <c r="C17" s="168"/>
      <c r="D17" s="17" t="s">
        <v>14</v>
      </c>
      <c r="E17" s="109"/>
      <c r="F17" s="17" t="s">
        <v>14</v>
      </c>
      <c r="G17" s="109"/>
      <c r="H17" s="17" t="s">
        <v>14</v>
      </c>
      <c r="I17" s="17"/>
      <c r="J17" s="17" t="s">
        <v>14</v>
      </c>
      <c r="K17" s="47"/>
      <c r="L17" s="76">
        <v>-41200000</v>
      </c>
      <c r="M17" s="76"/>
      <c r="N17" s="42">
        <v>-41200000</v>
      </c>
      <c r="Q17" s="60"/>
    </row>
    <row r="18" spans="1:17" s="2" customFormat="1" ht="18" customHeight="1">
      <c r="A18" s="67" t="s">
        <v>182</v>
      </c>
      <c r="B18" s="165"/>
      <c r="C18" s="168"/>
      <c r="D18" s="191" t="s">
        <v>14</v>
      </c>
      <c r="E18" s="100"/>
      <c r="F18" s="191" t="s">
        <v>14</v>
      </c>
      <c r="G18" s="100"/>
      <c r="H18" s="147">
        <f>H16</f>
        <v>2433200</v>
      </c>
      <c r="I18" s="73"/>
      <c r="J18" s="191" t="s">
        <v>14</v>
      </c>
      <c r="K18" s="47"/>
      <c r="L18" s="147">
        <v>-41200000</v>
      </c>
      <c r="M18" s="73"/>
      <c r="N18" s="147">
        <f>N16+N17</f>
        <v>-38766800</v>
      </c>
      <c r="Q18" s="105"/>
    </row>
    <row r="19" spans="1:17" s="2" customFormat="1" ht="18" customHeight="1">
      <c r="A19" s="37"/>
      <c r="B19" s="165"/>
      <c r="C19" s="89"/>
      <c r="D19" s="47"/>
      <c r="E19" s="47"/>
      <c r="F19" s="47"/>
      <c r="G19" s="47"/>
      <c r="H19" s="47"/>
      <c r="I19" s="47"/>
      <c r="J19" s="17"/>
      <c r="K19" s="47"/>
      <c r="L19" s="47"/>
      <c r="M19" s="47"/>
      <c r="N19" s="47"/>
      <c r="Q19" s="103"/>
    </row>
    <row r="20" spans="1:17" s="2" customFormat="1" ht="18" customHeight="1">
      <c r="A20" s="167" t="s">
        <v>69</v>
      </c>
      <c r="B20" s="165"/>
      <c r="C20" s="168"/>
      <c r="D20" s="37"/>
      <c r="E20" s="108"/>
      <c r="F20" s="37"/>
      <c r="G20" s="108"/>
      <c r="H20" s="37"/>
      <c r="I20" s="37"/>
      <c r="J20" s="166"/>
      <c r="K20" s="108"/>
      <c r="L20" s="37"/>
      <c r="M20" s="37"/>
      <c r="N20" s="37"/>
      <c r="Q20" s="108"/>
    </row>
    <row r="21" spans="1:17" s="2" customFormat="1" ht="18" customHeight="1">
      <c r="A21" s="6" t="s">
        <v>72</v>
      </c>
      <c r="B21" s="165"/>
      <c r="C21" s="168"/>
      <c r="D21" s="102" t="s">
        <v>14</v>
      </c>
      <c r="E21" s="109"/>
      <c r="F21" s="102" t="s">
        <v>14</v>
      </c>
      <c r="G21" s="47"/>
      <c r="H21" s="17" t="s">
        <v>14</v>
      </c>
      <c r="I21" s="17"/>
      <c r="J21" s="102" t="s">
        <v>14</v>
      </c>
      <c r="K21" s="47"/>
      <c r="L21" s="75">
        <v>94383114</v>
      </c>
      <c r="M21" s="75"/>
      <c r="N21" s="75">
        <v>94383114</v>
      </c>
      <c r="Q21" s="47"/>
    </row>
    <row r="22" spans="1:17" s="2" customFormat="1" ht="18" customHeight="1">
      <c r="A22" s="6" t="s">
        <v>70</v>
      </c>
      <c r="B22" s="165"/>
      <c r="C22" s="168"/>
      <c r="D22" s="102" t="s">
        <v>14</v>
      </c>
      <c r="E22" s="109"/>
      <c r="F22" s="102" t="s">
        <v>14</v>
      </c>
      <c r="G22" s="47"/>
      <c r="H22" s="17" t="s">
        <v>14</v>
      </c>
      <c r="I22" s="17"/>
      <c r="J22" s="102" t="s">
        <v>14</v>
      </c>
      <c r="K22" s="47"/>
      <c r="L22" s="110">
        <v>764059</v>
      </c>
      <c r="M22" s="75"/>
      <c r="N22" s="110">
        <v>764059</v>
      </c>
      <c r="Q22" s="47"/>
    </row>
    <row r="23" spans="1:17" s="2" customFormat="1" ht="18" customHeight="1">
      <c r="A23" s="167" t="s">
        <v>52</v>
      </c>
      <c r="B23" s="165"/>
      <c r="C23" s="168"/>
      <c r="D23" s="106" t="s">
        <v>14</v>
      </c>
      <c r="E23" s="99"/>
      <c r="F23" s="106" t="s">
        <v>14</v>
      </c>
      <c r="G23" s="105"/>
      <c r="H23" s="106" t="s">
        <v>14</v>
      </c>
      <c r="I23" s="99"/>
      <c r="J23" s="106" t="s">
        <v>14</v>
      </c>
      <c r="K23" s="47"/>
      <c r="L23" s="107">
        <v>95147173</v>
      </c>
      <c r="M23" s="73"/>
      <c r="N23" s="107">
        <v>95147173</v>
      </c>
      <c r="Q23" s="103"/>
    </row>
    <row r="24" spans="1:17" s="2" customFormat="1" ht="18" customHeight="1">
      <c r="A24" s="167"/>
      <c r="B24" s="165"/>
      <c r="C24" s="168"/>
      <c r="D24" s="37"/>
      <c r="E24" s="108"/>
      <c r="F24" s="37"/>
      <c r="G24" s="108"/>
      <c r="H24" s="37"/>
      <c r="I24" s="37"/>
      <c r="J24" s="166"/>
      <c r="K24" s="108"/>
      <c r="L24" s="37"/>
      <c r="M24" s="37"/>
      <c r="N24" s="37"/>
      <c r="Q24" s="108"/>
    </row>
    <row r="25" spans="1:17" s="2" customFormat="1" ht="18" customHeight="1" thickBot="1">
      <c r="A25" s="37" t="s">
        <v>118</v>
      </c>
      <c r="B25" s="165"/>
      <c r="C25" s="89"/>
      <c r="D25" s="96">
        <f>SUM(D12,D23)</f>
        <v>206000000</v>
      </c>
      <c r="E25" s="98"/>
      <c r="F25" s="96">
        <f>SUM(F12,F23)</f>
        <v>45700000</v>
      </c>
      <c r="G25" s="98"/>
      <c r="H25" s="96">
        <f>SUM(H18)</f>
        <v>2433200</v>
      </c>
      <c r="I25" s="73"/>
      <c r="J25" s="148" t="str">
        <f>J23</f>
        <v>-</v>
      </c>
      <c r="K25" s="98"/>
      <c r="L25" s="96">
        <f>SUM(L18,L23+L12)</f>
        <v>111713224</v>
      </c>
      <c r="M25" s="73"/>
      <c r="N25" s="96">
        <f>SUM(N18,N23+N12)</f>
        <v>365846424</v>
      </c>
      <c r="Q25" s="103"/>
    </row>
    <row r="26" spans="1:17" ht="22" thickTop="1"/>
    <row r="55" ht="21.5"/>
  </sheetData>
  <mergeCells count="4">
    <mergeCell ref="A4:F4"/>
    <mergeCell ref="D5:N5"/>
    <mergeCell ref="J6:L6"/>
    <mergeCell ref="D10:N10"/>
  </mergeCells>
  <pageMargins left="0.8" right="0.8" top="0.48" bottom="0.5" header="0.5" footer="0.5"/>
  <pageSetup paperSize="9" scale="86" firstPageNumber="10" orientation="landscape" useFirstPageNumber="1" r:id="rId1"/>
  <headerFooter>
    <oddFooter>&amp;L The accompanying notes form an integral part of the financial statements.
&amp;C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7"/>
  <sheetViews>
    <sheetView view="pageBreakPreview" zoomScaleNormal="100" zoomScaleSheetLayoutView="100" workbookViewId="0">
      <selection activeCell="A2" sqref="A2"/>
    </sheetView>
  </sheetViews>
  <sheetFormatPr defaultRowHeight="21.5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197</v>
      </c>
      <c r="B1" s="85"/>
      <c r="C1" s="60"/>
      <c r="D1" s="26"/>
      <c r="E1" s="45"/>
      <c r="F1" s="26"/>
      <c r="G1" s="45"/>
      <c r="H1" s="45"/>
      <c r="I1" s="45"/>
      <c r="J1" s="45"/>
      <c r="K1" s="45"/>
      <c r="L1" s="26"/>
      <c r="M1" s="45"/>
      <c r="N1" s="26"/>
      <c r="O1" s="26"/>
      <c r="P1" s="26"/>
      <c r="Q1" s="45"/>
      <c r="R1" s="26"/>
    </row>
    <row r="2" spans="1:18" s="2" customFormat="1" ht="18" customHeight="1">
      <c r="A2" s="194" t="s">
        <v>198</v>
      </c>
      <c r="B2" s="85"/>
      <c r="C2" s="60"/>
      <c r="E2" s="60"/>
      <c r="G2" s="60"/>
      <c r="H2" s="60"/>
      <c r="I2" s="60"/>
      <c r="J2" s="60"/>
      <c r="K2" s="60"/>
      <c r="M2" s="60"/>
      <c r="Q2" s="60"/>
    </row>
    <row r="3" spans="1:18" s="2" customFormat="1" ht="18" customHeight="1">
      <c r="A3" s="86" t="s">
        <v>55</v>
      </c>
      <c r="B3" s="85"/>
      <c r="C3" s="60"/>
      <c r="E3" s="60"/>
      <c r="G3" s="60"/>
      <c r="H3" s="60"/>
      <c r="I3" s="60"/>
      <c r="J3" s="60"/>
      <c r="K3" s="60"/>
      <c r="M3" s="60"/>
      <c r="Q3" s="60"/>
    </row>
    <row r="4" spans="1:18" s="2" customFormat="1" ht="18" customHeight="1">
      <c r="A4" s="199"/>
      <c r="B4" s="199"/>
      <c r="C4" s="199"/>
      <c r="D4" s="199"/>
      <c r="E4" s="199"/>
      <c r="F4" s="199"/>
      <c r="G4" s="60"/>
      <c r="H4" s="60"/>
      <c r="I4" s="60"/>
      <c r="J4" s="60"/>
      <c r="K4" s="60"/>
      <c r="M4" s="60"/>
      <c r="Q4" s="60"/>
    </row>
    <row r="5" spans="1:18" s="2" customFormat="1" ht="18" customHeight="1">
      <c r="A5" s="6"/>
      <c r="B5" s="6"/>
      <c r="C5" s="88"/>
      <c r="D5" s="200" t="s">
        <v>71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108"/>
      <c r="P5" s="108"/>
      <c r="Q5" s="108"/>
      <c r="R5" s="108"/>
    </row>
    <row r="6" spans="1:18" s="2" customFormat="1" ht="18" customHeight="1">
      <c r="A6" s="6"/>
      <c r="B6" s="6"/>
      <c r="C6" s="88"/>
      <c r="D6" s="193"/>
      <c r="E6" s="193"/>
      <c r="F6" s="193"/>
      <c r="G6" s="193"/>
      <c r="H6" s="193"/>
      <c r="I6" s="193"/>
      <c r="J6" s="201" t="s">
        <v>96</v>
      </c>
      <c r="K6" s="201"/>
      <c r="L6" s="201"/>
      <c r="M6" s="193"/>
      <c r="N6" s="193"/>
      <c r="O6" s="108"/>
      <c r="P6" s="108"/>
      <c r="Q6" s="108"/>
      <c r="R6" s="108"/>
    </row>
    <row r="7" spans="1:18" s="2" customFormat="1" ht="18" customHeight="1">
      <c r="A7" s="6"/>
      <c r="B7" s="7"/>
      <c r="C7" s="90"/>
      <c r="D7" s="91" t="s">
        <v>58</v>
      </c>
      <c r="E7" s="60"/>
      <c r="F7" s="7" t="s">
        <v>177</v>
      </c>
      <c r="G7" s="89"/>
      <c r="H7" s="89"/>
      <c r="I7" s="89"/>
      <c r="M7" s="60"/>
      <c r="N7" s="60"/>
      <c r="O7" s="89"/>
      <c r="P7" s="89"/>
      <c r="Q7" s="89"/>
      <c r="R7" s="7"/>
    </row>
    <row r="8" spans="1:18" s="2" customFormat="1" ht="18" customHeight="1">
      <c r="A8" s="6"/>
      <c r="B8" s="7"/>
      <c r="C8" s="90"/>
      <c r="D8" s="91" t="s">
        <v>60</v>
      </c>
      <c r="E8" s="60"/>
      <c r="F8" s="7" t="s">
        <v>142</v>
      </c>
      <c r="G8" s="89"/>
      <c r="H8" s="7" t="s">
        <v>144</v>
      </c>
      <c r="I8" s="89"/>
      <c r="J8" s="91" t="s">
        <v>61</v>
      </c>
      <c r="K8" s="89"/>
      <c r="M8" s="89"/>
      <c r="P8" s="89"/>
      <c r="Q8" s="92"/>
      <c r="R8" s="91"/>
    </row>
    <row r="9" spans="1:18" s="2" customFormat="1" ht="18" customHeight="1">
      <c r="A9" s="6"/>
      <c r="B9" s="157" t="s">
        <v>6</v>
      </c>
      <c r="C9" s="90"/>
      <c r="D9" s="91" t="s">
        <v>65</v>
      </c>
      <c r="E9" s="60"/>
      <c r="F9" s="7" t="s">
        <v>132</v>
      </c>
      <c r="G9" s="89"/>
      <c r="H9" s="7" t="s">
        <v>123</v>
      </c>
      <c r="I9" s="89"/>
      <c r="J9" s="91" t="s">
        <v>66</v>
      </c>
      <c r="K9" s="89"/>
      <c r="L9" s="91" t="s">
        <v>62</v>
      </c>
      <c r="M9" s="89"/>
      <c r="N9" s="91" t="s">
        <v>42</v>
      </c>
      <c r="Q9" s="92"/>
    </row>
    <row r="10" spans="1:18" s="2" customFormat="1" ht="18" customHeight="1">
      <c r="B10" s="157"/>
      <c r="C10" s="60"/>
      <c r="D10" s="196" t="s">
        <v>7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85"/>
      <c r="P10" s="85"/>
      <c r="Q10" s="85"/>
      <c r="R10" s="85"/>
    </row>
    <row r="11" spans="1:18" s="2" customFormat="1" ht="18" customHeight="1">
      <c r="A11" s="159" t="s">
        <v>154</v>
      </c>
      <c r="B11" s="157"/>
      <c r="C11" s="60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Q11" s="157"/>
    </row>
    <row r="12" spans="1:18" s="2" customFormat="1" ht="18" customHeight="1">
      <c r="A12" s="37" t="s">
        <v>155</v>
      </c>
      <c r="B12" s="157"/>
      <c r="C12" s="160"/>
      <c r="D12" s="47">
        <f>'SH 10'!D12</f>
        <v>206000000</v>
      </c>
      <c r="E12" s="47"/>
      <c r="F12" s="47">
        <f>'SH 10'!F12</f>
        <v>45700000</v>
      </c>
      <c r="G12" s="47"/>
      <c r="H12" s="71">
        <v>2433200</v>
      </c>
      <c r="I12" s="104"/>
      <c r="J12" s="179" t="s">
        <v>14</v>
      </c>
      <c r="K12" s="47"/>
      <c r="L12" s="73">
        <v>111713224</v>
      </c>
      <c r="M12" s="73"/>
      <c r="N12" s="47">
        <f>L12+H12+F12+D12</f>
        <v>365846424</v>
      </c>
      <c r="Q12" s="47"/>
    </row>
    <row r="13" spans="1:18" s="2" customFormat="1" ht="18" customHeight="1">
      <c r="A13" s="37"/>
      <c r="B13" s="157"/>
      <c r="C13" s="160"/>
      <c r="D13" s="47"/>
      <c r="E13" s="47"/>
      <c r="F13" s="47"/>
      <c r="G13" s="47"/>
      <c r="H13" s="47"/>
      <c r="I13" s="47"/>
      <c r="J13" s="100"/>
      <c r="K13" s="47"/>
      <c r="L13" s="47"/>
      <c r="M13" s="47"/>
      <c r="N13" s="47"/>
      <c r="Q13" s="47"/>
    </row>
    <row r="14" spans="1:18" s="2" customFormat="1" ht="18" customHeight="1">
      <c r="A14" s="136" t="s">
        <v>89</v>
      </c>
      <c r="B14" s="157"/>
      <c r="C14" s="89"/>
      <c r="D14" s="87"/>
      <c r="E14" s="101"/>
      <c r="F14" s="87"/>
      <c r="G14" s="101"/>
      <c r="H14" s="84"/>
      <c r="I14" s="84"/>
      <c r="J14" s="102"/>
      <c r="K14" s="101"/>
      <c r="L14" s="84"/>
      <c r="M14" s="84"/>
      <c r="N14" s="87"/>
      <c r="Q14" s="103"/>
    </row>
    <row r="15" spans="1:18" s="2" customFormat="1" ht="18" customHeight="1">
      <c r="A15" s="67" t="s">
        <v>176</v>
      </c>
      <c r="B15" s="157"/>
      <c r="C15" s="89"/>
      <c r="D15" s="87"/>
      <c r="E15" s="101"/>
      <c r="F15" s="87"/>
      <c r="G15" s="101"/>
      <c r="H15" s="84"/>
      <c r="I15" s="84"/>
      <c r="J15" s="102"/>
      <c r="K15" s="101"/>
      <c r="L15" s="84"/>
      <c r="M15" s="84"/>
      <c r="N15" s="87"/>
      <c r="Q15" s="103"/>
    </row>
    <row r="16" spans="1:18" s="2" customFormat="1" ht="18" customHeight="1">
      <c r="A16" s="2" t="s">
        <v>160</v>
      </c>
      <c r="B16" s="170">
        <v>16</v>
      </c>
      <c r="C16" s="171"/>
      <c r="D16" s="22">
        <v>94000000</v>
      </c>
      <c r="E16" s="124"/>
      <c r="F16" s="22">
        <v>286063072</v>
      </c>
      <c r="G16" s="109"/>
      <c r="H16" s="99" t="s">
        <v>14</v>
      </c>
      <c r="I16" s="99"/>
      <c r="J16" s="99" t="s">
        <v>14</v>
      </c>
      <c r="K16" s="47"/>
      <c r="L16" s="94" t="s">
        <v>14</v>
      </c>
      <c r="M16" s="76"/>
      <c r="N16" s="42">
        <v>380063072</v>
      </c>
      <c r="Q16" s="60"/>
    </row>
    <row r="17" spans="1:17" s="2" customFormat="1" ht="18" customHeight="1">
      <c r="A17" s="2" t="s">
        <v>143</v>
      </c>
      <c r="B17" s="157">
        <v>23</v>
      </c>
      <c r="C17" s="160"/>
      <c r="D17" s="99" t="s">
        <v>14</v>
      </c>
      <c r="E17" s="100"/>
      <c r="F17" s="99" t="s">
        <v>14</v>
      </c>
      <c r="G17" s="100"/>
      <c r="H17" s="99" t="s">
        <v>14</v>
      </c>
      <c r="I17" s="17"/>
      <c r="J17" s="99" t="s">
        <v>14</v>
      </c>
      <c r="K17" s="47"/>
      <c r="L17" s="76">
        <v>-137600000</v>
      </c>
      <c r="M17" s="76"/>
      <c r="N17" s="42">
        <v>-137600000</v>
      </c>
      <c r="Q17" s="60"/>
    </row>
    <row r="18" spans="1:17" s="2" customFormat="1" ht="18" customHeight="1">
      <c r="A18" s="67" t="s">
        <v>182</v>
      </c>
      <c r="B18" s="157"/>
      <c r="C18" s="160"/>
      <c r="D18" s="191">
        <v>94000000</v>
      </c>
      <c r="E18" s="100"/>
      <c r="F18" s="191">
        <v>286063072</v>
      </c>
      <c r="G18" s="100"/>
      <c r="H18" s="180" t="s">
        <v>14</v>
      </c>
      <c r="I18" s="73"/>
      <c r="J18" s="180" t="s">
        <v>14</v>
      </c>
      <c r="K18" s="47"/>
      <c r="L18" s="191">
        <f>L17</f>
        <v>-137600000</v>
      </c>
      <c r="M18" s="73"/>
      <c r="N18" s="147">
        <v>242463072</v>
      </c>
      <c r="Q18" s="105"/>
    </row>
    <row r="19" spans="1:17" s="2" customFormat="1" ht="18" customHeight="1">
      <c r="A19" s="37"/>
      <c r="B19" s="157"/>
      <c r="C19" s="89"/>
      <c r="D19" s="47"/>
      <c r="E19" s="47"/>
      <c r="F19" s="47"/>
      <c r="G19" s="47"/>
      <c r="H19" s="47"/>
      <c r="I19" s="47"/>
      <c r="J19" s="17"/>
      <c r="K19" s="47"/>
      <c r="L19" s="47"/>
      <c r="M19" s="47"/>
      <c r="N19" s="47"/>
      <c r="Q19" s="103"/>
    </row>
    <row r="20" spans="1:17" s="2" customFormat="1" ht="18" customHeight="1">
      <c r="A20" s="159" t="s">
        <v>69</v>
      </c>
      <c r="B20" s="157"/>
      <c r="C20" s="160"/>
      <c r="D20" s="37"/>
      <c r="E20" s="108"/>
      <c r="F20" s="37"/>
      <c r="G20" s="108"/>
      <c r="H20" s="37"/>
      <c r="I20" s="37"/>
      <c r="J20" s="158"/>
      <c r="K20" s="108"/>
      <c r="L20" s="37"/>
      <c r="M20" s="37"/>
      <c r="N20" s="37"/>
      <c r="Q20" s="108"/>
    </row>
    <row r="21" spans="1:17" s="2" customFormat="1" ht="18" customHeight="1">
      <c r="A21" s="6" t="s">
        <v>72</v>
      </c>
      <c r="B21" s="157"/>
      <c r="C21" s="160"/>
      <c r="D21" s="104" t="s">
        <v>14</v>
      </c>
      <c r="E21" s="100"/>
      <c r="F21" s="104" t="s">
        <v>14</v>
      </c>
      <c r="G21" s="47"/>
      <c r="H21" s="99" t="s">
        <v>14</v>
      </c>
      <c r="I21" s="99"/>
      <c r="J21" s="104" t="s">
        <v>14</v>
      </c>
      <c r="K21" s="47"/>
      <c r="L21" s="75">
        <v>77450071</v>
      </c>
      <c r="M21" s="75"/>
      <c r="N21" s="75">
        <v>77450071</v>
      </c>
      <c r="Q21" s="47"/>
    </row>
    <row r="22" spans="1:17" s="2" customFormat="1" ht="18" customHeight="1">
      <c r="A22" s="6" t="s">
        <v>70</v>
      </c>
      <c r="B22" s="157"/>
      <c r="C22" s="160"/>
      <c r="D22" s="104" t="s">
        <v>14</v>
      </c>
      <c r="E22" s="100"/>
      <c r="F22" s="104" t="s">
        <v>14</v>
      </c>
      <c r="G22" s="47"/>
      <c r="H22" s="99" t="s">
        <v>14</v>
      </c>
      <c r="I22" s="99"/>
      <c r="J22" s="104" t="s">
        <v>14</v>
      </c>
      <c r="K22" s="47"/>
      <c r="L22" s="110">
        <v>-950474</v>
      </c>
      <c r="M22" s="75"/>
      <c r="N22" s="110">
        <v>-950474</v>
      </c>
      <c r="Q22" s="47"/>
    </row>
    <row r="23" spans="1:17" s="2" customFormat="1" ht="18" customHeight="1">
      <c r="A23" s="159" t="s">
        <v>52</v>
      </c>
      <c r="B23" s="157"/>
      <c r="C23" s="160"/>
      <c r="D23" s="181" t="s">
        <v>14</v>
      </c>
      <c r="E23" s="17"/>
      <c r="F23" s="181" t="s">
        <v>14</v>
      </c>
      <c r="G23" s="103"/>
      <c r="H23" s="181" t="s">
        <v>14</v>
      </c>
      <c r="I23" s="17"/>
      <c r="J23" s="181" t="s">
        <v>14</v>
      </c>
      <c r="K23" s="47"/>
      <c r="L23" s="173">
        <v>76499597</v>
      </c>
      <c r="M23" s="73"/>
      <c r="N23" s="173">
        <v>76499597</v>
      </c>
      <c r="Q23" s="103"/>
    </row>
    <row r="24" spans="1:17" s="2" customFormat="1" ht="8.25" customHeight="1">
      <c r="A24" s="183"/>
      <c r="B24" s="182"/>
      <c r="C24" s="184"/>
      <c r="D24" s="17"/>
      <c r="E24" s="17"/>
      <c r="F24" s="17"/>
      <c r="G24" s="103"/>
      <c r="H24" s="17"/>
      <c r="I24" s="17"/>
      <c r="J24" s="17"/>
      <c r="K24" s="47"/>
      <c r="L24" s="94"/>
      <c r="M24" s="73"/>
      <c r="N24" s="94"/>
      <c r="Q24" s="103"/>
    </row>
    <row r="25" spans="1:17" s="2" customFormat="1" ht="18" customHeight="1">
      <c r="A25" s="2" t="s">
        <v>171</v>
      </c>
      <c r="B25" s="182">
        <v>17</v>
      </c>
      <c r="C25" s="184"/>
      <c r="D25" s="99" t="s">
        <v>14</v>
      </c>
      <c r="E25" s="100"/>
      <c r="F25" s="99" t="s">
        <v>14</v>
      </c>
      <c r="G25" s="100"/>
      <c r="H25" s="99" t="s">
        <v>14</v>
      </c>
      <c r="I25" s="17"/>
      <c r="J25" s="22">
        <v>3900000</v>
      </c>
      <c r="K25" s="47"/>
      <c r="L25" s="76">
        <v>-3900000</v>
      </c>
      <c r="M25" s="76"/>
      <c r="N25" s="94" t="s">
        <v>14</v>
      </c>
      <c r="Q25" s="60"/>
    </row>
    <row r="26" spans="1:17" s="2" customFormat="1" ht="8.25" customHeight="1">
      <c r="A26" s="159"/>
      <c r="B26" s="157"/>
      <c r="C26" s="160"/>
      <c r="D26" s="37"/>
      <c r="E26" s="108"/>
      <c r="F26" s="37"/>
      <c r="G26" s="108"/>
      <c r="H26" s="37"/>
      <c r="I26" s="37"/>
      <c r="J26" s="158"/>
      <c r="K26" s="108"/>
      <c r="L26" s="174"/>
      <c r="M26" s="174"/>
      <c r="N26" s="174"/>
      <c r="Q26" s="108"/>
    </row>
    <row r="27" spans="1:17" s="2" customFormat="1" ht="18" customHeight="1" thickBot="1">
      <c r="A27" s="37" t="s">
        <v>156</v>
      </c>
      <c r="B27" s="157"/>
      <c r="C27" s="89"/>
      <c r="D27" s="188">
        <v>300000000</v>
      </c>
      <c r="E27" s="98"/>
      <c r="F27" s="188">
        <v>331763072</v>
      </c>
      <c r="G27" s="98"/>
      <c r="H27" s="188">
        <v>2433200</v>
      </c>
      <c r="I27" s="73"/>
      <c r="J27" s="190">
        <f>J25</f>
        <v>3900000</v>
      </c>
      <c r="K27" s="98"/>
      <c r="L27" s="190">
        <f>L12+L18+L23+L25</f>
        <v>46712821</v>
      </c>
      <c r="M27" s="73"/>
      <c r="N27" s="190">
        <v>684809093</v>
      </c>
      <c r="Q27" s="103"/>
    </row>
    <row r="28" spans="1:17" ht="22" thickTop="1"/>
    <row r="57" spans="15:15">
      <c r="O57" t="s">
        <v>146</v>
      </c>
    </row>
  </sheetData>
  <mergeCells count="4">
    <mergeCell ref="A4:F4"/>
    <mergeCell ref="D5:N5"/>
    <mergeCell ref="J6:L6"/>
    <mergeCell ref="D10:N10"/>
  </mergeCells>
  <pageMargins left="0.7" right="0.7" top="0.75" bottom="0.75" header="0.3" footer="0.3"/>
  <pageSetup paperSize="9" scale="83" firstPageNumber="11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2"/>
  <sheetViews>
    <sheetView tabSelected="1" view="pageBreakPreview" zoomScale="80" zoomScaleNormal="90" zoomScaleSheetLayoutView="80" workbookViewId="0">
      <selection activeCell="G24" sqref="G24"/>
    </sheetView>
  </sheetViews>
  <sheetFormatPr defaultColWidth="35" defaultRowHeight="21" customHeight="1"/>
  <cols>
    <col min="1" max="1" width="56.3984375" style="2" customWidth="1"/>
    <col min="2" max="2" width="10.8984375" style="85" customWidth="1"/>
    <col min="3" max="3" width="15.59765625" style="49" customWidth="1"/>
    <col min="4" max="4" width="1.59765625" style="2" customWidth="1"/>
    <col min="5" max="5" width="15.59765625" style="49" customWidth="1"/>
    <col min="6" max="6" width="1.59765625" style="2" customWidth="1"/>
    <col min="7" max="7" width="15.59765625" style="2" customWidth="1"/>
    <col min="8" max="8" width="1.59765625" style="2" customWidth="1"/>
    <col min="9" max="9" width="15.59765625" style="2" customWidth="1"/>
    <col min="10" max="16384" width="35" style="2"/>
  </cols>
  <sheetData>
    <row r="1" spans="1:11" ht="21" customHeight="1">
      <c r="A1" s="1" t="s">
        <v>197</v>
      </c>
      <c r="C1" s="2"/>
      <c r="E1" s="2"/>
    </row>
    <row r="2" spans="1:11" ht="21" customHeight="1">
      <c r="A2" s="1" t="s">
        <v>198</v>
      </c>
      <c r="C2" s="2"/>
      <c r="E2" s="2"/>
    </row>
    <row r="3" spans="1:11" ht="21" customHeight="1">
      <c r="A3" s="3" t="s">
        <v>73</v>
      </c>
      <c r="C3" s="2"/>
      <c r="E3" s="2"/>
    </row>
    <row r="4" spans="1:11" ht="21" customHeight="1">
      <c r="A4" s="152"/>
      <c r="C4" s="2"/>
      <c r="E4" s="2"/>
    </row>
    <row r="5" spans="1:11" ht="21" customHeight="1">
      <c r="A5" s="152"/>
      <c r="C5" s="197" t="s">
        <v>1</v>
      </c>
      <c r="D5" s="197"/>
      <c r="E5" s="197"/>
      <c r="G5" s="197" t="s">
        <v>2</v>
      </c>
      <c r="H5" s="197"/>
      <c r="I5" s="197"/>
    </row>
    <row r="6" spans="1:11" ht="21" customHeight="1">
      <c r="A6" s="6"/>
      <c r="B6" s="150"/>
      <c r="C6" s="198" t="s">
        <v>3</v>
      </c>
      <c r="D6" s="198"/>
      <c r="E6" s="198"/>
      <c r="F6" s="151"/>
      <c r="G6" s="198" t="s">
        <v>3</v>
      </c>
      <c r="H6" s="198"/>
      <c r="I6" s="198"/>
    </row>
    <row r="7" spans="1:11" ht="21" customHeight="1">
      <c r="A7" s="6"/>
      <c r="B7" s="150"/>
      <c r="C7" s="202" t="s">
        <v>115</v>
      </c>
      <c r="D7" s="202"/>
      <c r="E7" s="202"/>
      <c r="F7" s="151"/>
      <c r="G7" s="202" t="s">
        <v>115</v>
      </c>
      <c r="H7" s="202"/>
      <c r="I7" s="202"/>
    </row>
    <row r="8" spans="1:11" ht="21" customHeight="1">
      <c r="A8" s="6"/>
      <c r="B8" s="150"/>
      <c r="C8" s="195" t="s">
        <v>114</v>
      </c>
      <c r="D8" s="195"/>
      <c r="E8" s="195"/>
      <c r="F8" s="151"/>
      <c r="G8" s="195" t="s">
        <v>114</v>
      </c>
      <c r="H8" s="195"/>
      <c r="I8" s="195"/>
    </row>
    <row r="9" spans="1:11" ht="21" customHeight="1">
      <c r="B9" s="150" t="s">
        <v>6</v>
      </c>
      <c r="C9" s="7">
        <v>2019</v>
      </c>
      <c r="D9" s="7"/>
      <c r="E9" s="7">
        <v>2018</v>
      </c>
      <c r="F9" s="7"/>
      <c r="G9" s="7">
        <v>2019</v>
      </c>
      <c r="H9" s="7"/>
      <c r="I9" s="7">
        <v>2018</v>
      </c>
    </row>
    <row r="10" spans="1:11" ht="21" customHeight="1">
      <c r="A10" s="6"/>
      <c r="B10" s="150"/>
      <c r="C10" s="196" t="s">
        <v>7</v>
      </c>
      <c r="D10" s="196"/>
      <c r="E10" s="196"/>
      <c r="F10" s="196"/>
      <c r="G10" s="196"/>
      <c r="H10" s="196"/>
      <c r="I10" s="196"/>
    </row>
    <row r="11" spans="1:11" ht="21" customHeight="1">
      <c r="A11" s="10" t="s">
        <v>74</v>
      </c>
      <c r="B11" s="150"/>
      <c r="C11" s="87"/>
      <c r="D11" s="14"/>
      <c r="E11" s="87"/>
      <c r="F11" s="14"/>
      <c r="G11" s="14"/>
      <c r="H11" s="14"/>
      <c r="I11" s="14"/>
    </row>
    <row r="12" spans="1:11" ht="21" customHeight="1">
      <c r="A12" s="35" t="s">
        <v>90</v>
      </c>
      <c r="B12" s="150"/>
      <c r="C12" s="111">
        <v>77547777</v>
      </c>
      <c r="D12" s="111"/>
      <c r="E12" s="111">
        <v>82421636</v>
      </c>
      <c r="F12" s="111"/>
      <c r="G12" s="111">
        <v>77450071</v>
      </c>
      <c r="H12" s="111"/>
      <c r="I12" s="111">
        <v>94383114</v>
      </c>
      <c r="J12" s="122"/>
    </row>
    <row r="13" spans="1:11" ht="21" customHeight="1">
      <c r="A13" s="112" t="s">
        <v>110</v>
      </c>
      <c r="B13" s="150"/>
      <c r="C13" s="87"/>
      <c r="D13" s="14"/>
      <c r="E13" s="87"/>
      <c r="F13" s="14"/>
      <c r="G13" s="14"/>
      <c r="H13" s="14"/>
      <c r="I13" s="14"/>
      <c r="J13" s="113"/>
    </row>
    <row r="14" spans="1:11" ht="21" customHeight="1">
      <c r="A14" s="112" t="s">
        <v>101</v>
      </c>
      <c r="B14" s="150"/>
      <c r="C14" s="87"/>
      <c r="D14" s="14"/>
      <c r="E14" s="87"/>
      <c r="F14" s="14"/>
      <c r="G14" s="14"/>
      <c r="H14" s="14"/>
      <c r="I14" s="14"/>
      <c r="J14" s="113"/>
    </row>
    <row r="15" spans="1:11" ht="21" customHeight="1">
      <c r="A15" s="2" t="s">
        <v>111</v>
      </c>
      <c r="B15" s="150"/>
      <c r="C15" s="101">
        <v>18434696</v>
      </c>
      <c r="D15" s="114"/>
      <c r="E15" s="101">
        <v>14680560</v>
      </c>
      <c r="F15" s="43"/>
      <c r="G15" s="118">
        <v>7859866</v>
      </c>
      <c r="H15" s="43"/>
      <c r="I15" s="118">
        <v>5851777</v>
      </c>
      <c r="J15" s="115"/>
    </row>
    <row r="16" spans="1:11" ht="21" customHeight="1">
      <c r="A16" s="6" t="s">
        <v>49</v>
      </c>
      <c r="B16" s="150"/>
      <c r="C16" s="114">
        <v>2098943</v>
      </c>
      <c r="D16" s="114"/>
      <c r="E16" s="114">
        <v>1973795</v>
      </c>
      <c r="F16" s="114"/>
      <c r="G16" s="114">
        <v>1534171</v>
      </c>
      <c r="H16" s="114"/>
      <c r="I16" s="114">
        <v>1932401</v>
      </c>
      <c r="J16" s="114"/>
      <c r="K16" s="146"/>
    </row>
    <row r="17" spans="1:19" ht="21" customHeight="1">
      <c r="A17" s="56" t="s">
        <v>153</v>
      </c>
      <c r="B17" s="162"/>
      <c r="C17" s="16" t="s">
        <v>14</v>
      </c>
      <c r="D17" s="114"/>
      <c r="E17" s="114">
        <v>2433200</v>
      </c>
      <c r="F17" s="114"/>
      <c r="G17" s="16" t="s">
        <v>14</v>
      </c>
      <c r="H17" s="114"/>
      <c r="I17" s="114">
        <v>2433200</v>
      </c>
      <c r="J17" s="114"/>
      <c r="K17" s="146"/>
    </row>
    <row r="18" spans="1:19" ht="21" customHeight="1">
      <c r="A18" s="34" t="s">
        <v>75</v>
      </c>
      <c r="B18" s="150" t="s">
        <v>119</v>
      </c>
      <c r="C18" s="114">
        <v>29595714</v>
      </c>
      <c r="D18" s="114"/>
      <c r="E18" s="114">
        <v>25734135</v>
      </c>
      <c r="F18" s="146"/>
      <c r="G18" s="114">
        <v>28673591</v>
      </c>
      <c r="H18" s="146"/>
      <c r="I18" s="114">
        <v>23448807</v>
      </c>
      <c r="J18" s="114"/>
      <c r="K18" s="146"/>
    </row>
    <row r="19" spans="1:19" ht="21" customHeight="1">
      <c r="A19" s="34" t="s">
        <v>98</v>
      </c>
      <c r="B19" s="150"/>
      <c r="C19" s="114">
        <v>-33483</v>
      </c>
      <c r="D19" s="114"/>
      <c r="E19" s="114">
        <v>32345</v>
      </c>
      <c r="F19" s="146"/>
      <c r="G19" s="16" t="s">
        <v>14</v>
      </c>
      <c r="H19" s="146"/>
      <c r="I19" s="114">
        <v>-10000</v>
      </c>
      <c r="J19" s="114"/>
      <c r="K19" s="146"/>
    </row>
    <row r="20" spans="1:19" ht="21" customHeight="1">
      <c r="A20" s="34" t="s">
        <v>76</v>
      </c>
      <c r="B20" s="150" t="s">
        <v>131</v>
      </c>
      <c r="C20" s="114">
        <v>1203204</v>
      </c>
      <c r="D20" s="114"/>
      <c r="E20" s="114">
        <v>1203204</v>
      </c>
      <c r="F20" s="146"/>
      <c r="G20" s="114">
        <v>1203204</v>
      </c>
      <c r="H20" s="146"/>
      <c r="I20" s="114">
        <v>1203204</v>
      </c>
      <c r="K20" s="146"/>
    </row>
    <row r="21" spans="1:19" ht="21" customHeight="1">
      <c r="A21" s="34" t="s">
        <v>133</v>
      </c>
      <c r="B21" s="150" t="s">
        <v>22</v>
      </c>
      <c r="C21" s="114">
        <v>2825484</v>
      </c>
      <c r="D21" s="114"/>
      <c r="E21" s="114">
        <v>2266353</v>
      </c>
      <c r="F21" s="146"/>
      <c r="G21" s="114">
        <v>2144212</v>
      </c>
      <c r="H21" s="146"/>
      <c r="I21" s="114">
        <v>2018609</v>
      </c>
      <c r="J21" s="114"/>
      <c r="K21" s="146"/>
    </row>
    <row r="22" spans="1:19" ht="21" customHeight="1">
      <c r="A22" s="34" t="s">
        <v>190</v>
      </c>
      <c r="B22" s="150">
        <v>8</v>
      </c>
      <c r="C22" s="114">
        <v>-3867802</v>
      </c>
      <c r="D22" s="114"/>
      <c r="E22" s="114">
        <v>15356610</v>
      </c>
      <c r="F22" s="146"/>
      <c r="G22" s="114">
        <v>1212499</v>
      </c>
      <c r="H22" s="146"/>
      <c r="I22" s="114">
        <v>9614346</v>
      </c>
      <c r="J22" s="114"/>
      <c r="K22" s="146"/>
    </row>
    <row r="23" spans="1:19" ht="21" customHeight="1">
      <c r="A23" s="39" t="s">
        <v>162</v>
      </c>
      <c r="B23" s="150"/>
      <c r="C23" s="16">
        <f>-129459+1</f>
        <v>-129458</v>
      </c>
      <c r="D23" s="114"/>
      <c r="E23" s="16">
        <v>-130649.82</v>
      </c>
      <c r="F23" s="114"/>
      <c r="G23" s="16" t="s">
        <v>14</v>
      </c>
      <c r="H23" s="149"/>
      <c r="I23" s="16" t="s">
        <v>14</v>
      </c>
      <c r="J23" s="114"/>
      <c r="K23" s="146"/>
    </row>
    <row r="24" spans="1:19" ht="21" customHeight="1">
      <c r="A24" s="34" t="s">
        <v>145</v>
      </c>
      <c r="B24" s="150"/>
      <c r="C24" s="138">
        <v>942333</v>
      </c>
      <c r="D24" s="114"/>
      <c r="E24" s="138">
        <v>114898</v>
      </c>
      <c r="F24" s="114">
        <v>0</v>
      </c>
      <c r="G24" s="138">
        <v>966305</v>
      </c>
      <c r="H24" s="114">
        <v>0</v>
      </c>
      <c r="I24" s="138">
        <v>-86487</v>
      </c>
      <c r="J24" s="16"/>
      <c r="K24" s="146"/>
      <c r="O24" s="138"/>
      <c r="Q24" s="138"/>
      <c r="R24" s="138"/>
      <c r="S24" s="138"/>
    </row>
    <row r="25" spans="1:19" ht="21" customHeight="1">
      <c r="A25" s="34" t="s">
        <v>127</v>
      </c>
      <c r="B25" s="150"/>
      <c r="C25" s="114">
        <v>-1392490</v>
      </c>
      <c r="D25" s="114"/>
      <c r="E25" s="114">
        <v>-3633182</v>
      </c>
      <c r="F25" s="146"/>
      <c r="G25" s="114">
        <v>-1392490</v>
      </c>
      <c r="H25" s="146"/>
      <c r="I25" s="114">
        <v>-3321875</v>
      </c>
      <c r="J25" s="114"/>
      <c r="K25" s="146"/>
    </row>
    <row r="26" spans="1:19" ht="21" customHeight="1">
      <c r="A26" s="34" t="s">
        <v>135</v>
      </c>
      <c r="B26" s="150">
        <v>9</v>
      </c>
      <c r="C26" s="16" t="s">
        <v>14</v>
      </c>
      <c r="D26" s="149"/>
      <c r="E26" s="16">
        <v>-539134</v>
      </c>
      <c r="F26" s="114"/>
      <c r="G26" s="16" t="s">
        <v>14</v>
      </c>
      <c r="H26" s="114"/>
      <c r="I26" s="16">
        <v>1880374</v>
      </c>
    </row>
    <row r="27" spans="1:19" ht="21" customHeight="1">
      <c r="A27" s="35" t="s">
        <v>134</v>
      </c>
      <c r="B27" s="150"/>
      <c r="C27" s="16">
        <v>779000</v>
      </c>
      <c r="D27" s="114"/>
      <c r="E27" s="16">
        <v>28462</v>
      </c>
      <c r="F27" s="114"/>
      <c r="G27" s="16" t="s">
        <v>14</v>
      </c>
      <c r="H27" s="114"/>
      <c r="I27" s="16" t="s">
        <v>14</v>
      </c>
      <c r="J27" s="16"/>
      <c r="K27" s="146"/>
    </row>
    <row r="28" spans="1:19" ht="21" customHeight="1">
      <c r="A28" s="34" t="s">
        <v>122</v>
      </c>
      <c r="B28" s="153" t="s">
        <v>172</v>
      </c>
      <c r="C28" s="16">
        <v>3424276</v>
      </c>
      <c r="D28" s="114"/>
      <c r="E28" s="16">
        <v>1212367</v>
      </c>
      <c r="F28" s="114"/>
      <c r="G28" s="16">
        <v>2677110</v>
      </c>
      <c r="H28" s="114"/>
      <c r="I28" s="16">
        <v>1042978</v>
      </c>
      <c r="J28" s="16"/>
      <c r="K28" s="146"/>
    </row>
    <row r="29" spans="1:19" ht="21" customHeight="1">
      <c r="A29" s="34" t="s">
        <v>77</v>
      </c>
      <c r="B29" s="150"/>
      <c r="C29" s="114">
        <v>-541019</v>
      </c>
      <c r="D29" s="114"/>
      <c r="E29" s="114">
        <v>-423938</v>
      </c>
      <c r="F29" s="114"/>
      <c r="G29" s="114">
        <v>-1877656</v>
      </c>
      <c r="H29" s="114"/>
      <c r="I29" s="114">
        <v>-627834</v>
      </c>
      <c r="J29" s="114"/>
      <c r="K29" s="146"/>
    </row>
    <row r="30" spans="1:19" ht="21" customHeight="1">
      <c r="A30" s="34" t="s">
        <v>121</v>
      </c>
      <c r="B30" s="154" t="s">
        <v>19</v>
      </c>
      <c r="C30" s="16" t="s">
        <v>14</v>
      </c>
      <c r="D30" s="114"/>
      <c r="E30" s="16" t="s">
        <v>14</v>
      </c>
      <c r="F30" s="114"/>
      <c r="G30" s="114">
        <v>-42000000</v>
      </c>
      <c r="H30" s="114"/>
      <c r="I30" s="114">
        <v>-44000000</v>
      </c>
      <c r="J30" s="114"/>
      <c r="K30" s="146"/>
    </row>
    <row r="31" spans="1:19" ht="21" customHeight="1">
      <c r="B31" s="150"/>
      <c r="C31" s="117">
        <f>SUM(C12:C30)</f>
        <v>130887175</v>
      </c>
      <c r="D31" s="14"/>
      <c r="E31" s="117">
        <f>SUM(E12:E30)</f>
        <v>142730661.18000001</v>
      </c>
      <c r="F31" s="14"/>
      <c r="G31" s="117">
        <f>SUM(G12:G30)</f>
        <v>78450883</v>
      </c>
      <c r="H31" s="14"/>
      <c r="I31" s="117">
        <f>SUM(I12:I30)</f>
        <v>95762614</v>
      </c>
    </row>
    <row r="32" spans="1:19" ht="21" customHeight="1">
      <c r="A32" s="112" t="s">
        <v>78</v>
      </c>
      <c r="B32" s="150"/>
      <c r="C32" s="87"/>
      <c r="D32" s="14"/>
      <c r="E32" s="87"/>
      <c r="F32" s="14"/>
      <c r="G32" s="14"/>
      <c r="H32" s="14"/>
      <c r="I32" s="14"/>
    </row>
    <row r="33" spans="1:10" ht="21" customHeight="1">
      <c r="A33" s="35" t="s">
        <v>11</v>
      </c>
      <c r="B33" s="150"/>
      <c r="C33" s="114">
        <v>-3250578</v>
      </c>
      <c r="D33" s="114"/>
      <c r="E33" s="114">
        <v>-21220908</v>
      </c>
      <c r="F33" s="114"/>
      <c r="G33" s="114">
        <v>1159435</v>
      </c>
      <c r="H33" s="114"/>
      <c r="I33" s="114">
        <v>18333606</v>
      </c>
    </row>
    <row r="34" spans="1:10" ht="21" customHeight="1">
      <c r="A34" s="35" t="s">
        <v>12</v>
      </c>
      <c r="B34" s="150"/>
      <c r="C34" s="114">
        <v>21505611</v>
      </c>
      <c r="D34" s="114"/>
      <c r="E34" s="114">
        <v>-13215778</v>
      </c>
      <c r="F34" s="114"/>
      <c r="G34" s="114">
        <v>19748028</v>
      </c>
      <c r="H34" s="114"/>
      <c r="I34" s="114">
        <v>-13666259</v>
      </c>
    </row>
    <row r="35" spans="1:10" ht="21" customHeight="1">
      <c r="A35" s="35" t="s">
        <v>15</v>
      </c>
      <c r="B35" s="150"/>
      <c r="C35" s="114">
        <v>-9142654</v>
      </c>
      <c r="D35" s="114"/>
      <c r="E35" s="114">
        <v>-123605486</v>
      </c>
      <c r="F35" s="114"/>
      <c r="G35" s="114">
        <v>-10053871</v>
      </c>
      <c r="H35" s="114"/>
      <c r="I35" s="114">
        <v>-109845440</v>
      </c>
    </row>
    <row r="36" spans="1:10" ht="21" customHeight="1">
      <c r="A36" s="35" t="s">
        <v>16</v>
      </c>
      <c r="B36" s="150"/>
      <c r="C36" s="114">
        <v>-807726</v>
      </c>
      <c r="D36" s="114"/>
      <c r="E36" s="114">
        <v>-4813166</v>
      </c>
      <c r="F36" s="114"/>
      <c r="G36" s="114">
        <v>-747145</v>
      </c>
      <c r="H36" s="114"/>
      <c r="I36" s="114">
        <v>-4744008</v>
      </c>
    </row>
    <row r="37" spans="1:10" ht="21" customHeight="1">
      <c r="A37" s="34" t="s">
        <v>25</v>
      </c>
      <c r="B37" s="150"/>
      <c r="C37" s="114">
        <v>-6482250</v>
      </c>
      <c r="D37" s="114"/>
      <c r="E37" s="114">
        <v>-3238881</v>
      </c>
      <c r="F37" s="114"/>
      <c r="G37" s="114">
        <v>-6446022</v>
      </c>
      <c r="H37" s="114"/>
      <c r="I37" s="114">
        <v>-6660193</v>
      </c>
    </row>
    <row r="38" spans="1:10" ht="21" customHeight="1">
      <c r="A38" s="35" t="s">
        <v>79</v>
      </c>
      <c r="B38" s="150"/>
      <c r="C38" s="114">
        <v>-42130588</v>
      </c>
      <c r="D38" s="114"/>
      <c r="E38" s="114">
        <v>187320873.81999999</v>
      </c>
      <c r="F38" s="114"/>
      <c r="G38" s="114">
        <v>-55240085</v>
      </c>
      <c r="H38" s="114"/>
      <c r="I38" s="114">
        <v>184451177</v>
      </c>
    </row>
    <row r="39" spans="1:10" ht="21" customHeight="1">
      <c r="A39" s="35" t="s">
        <v>31</v>
      </c>
      <c r="B39" s="150"/>
      <c r="C39" s="114">
        <v>1464394</v>
      </c>
      <c r="D39" s="114"/>
      <c r="E39" s="114">
        <v>1736735</v>
      </c>
      <c r="F39" s="114"/>
      <c r="G39" s="114">
        <v>2957839</v>
      </c>
      <c r="H39" s="114"/>
      <c r="I39" s="114">
        <v>1167107</v>
      </c>
    </row>
    <row r="40" spans="1:10" ht="21" customHeight="1">
      <c r="A40" s="34" t="s">
        <v>33</v>
      </c>
      <c r="B40" s="150"/>
      <c r="C40" s="114">
        <f>-166084-1</f>
        <v>-166085</v>
      </c>
      <c r="D40" s="118"/>
      <c r="E40" s="114">
        <v>-153300</v>
      </c>
      <c r="F40" s="114"/>
      <c r="G40" s="114">
        <v>193923</v>
      </c>
      <c r="H40" s="114"/>
      <c r="I40" s="114">
        <v>148104</v>
      </c>
    </row>
    <row r="41" spans="1:10" ht="21" customHeight="1">
      <c r="A41" s="34" t="s">
        <v>128</v>
      </c>
      <c r="B41" s="156"/>
      <c r="C41" s="114">
        <v>-559898</v>
      </c>
      <c r="D41" s="118"/>
      <c r="E41" s="114">
        <v>-1175055</v>
      </c>
      <c r="F41" s="114"/>
      <c r="G41" s="114">
        <v>-559898</v>
      </c>
      <c r="H41" s="114"/>
      <c r="I41" s="114">
        <v>-1175055</v>
      </c>
    </row>
    <row r="42" spans="1:10" ht="21" customHeight="1">
      <c r="A42" s="34" t="s">
        <v>36</v>
      </c>
      <c r="B42" s="150"/>
      <c r="C42" s="116">
        <v>-193952</v>
      </c>
      <c r="D42" s="118"/>
      <c r="E42" s="116">
        <v>-986545</v>
      </c>
      <c r="F42" s="114"/>
      <c r="G42" s="155">
        <v>-221952</v>
      </c>
      <c r="H42" s="114"/>
      <c r="I42" s="155">
        <v>-371670</v>
      </c>
    </row>
    <row r="43" spans="1:10" ht="21" customHeight="1">
      <c r="A43" s="34" t="s">
        <v>112</v>
      </c>
      <c r="B43" s="150"/>
      <c r="C43" s="114">
        <f>SUM(C31:C42)</f>
        <v>91123449</v>
      </c>
      <c r="D43" s="114"/>
      <c r="E43" s="114">
        <f>SUM(E31:E42)</f>
        <v>163379151</v>
      </c>
      <c r="F43" s="118"/>
      <c r="G43" s="114">
        <f>SUM(G31:G42)</f>
        <v>29241135</v>
      </c>
      <c r="H43" s="118"/>
      <c r="I43" s="114">
        <f>SUM(I31:I42)</f>
        <v>163399983</v>
      </c>
      <c r="J43" s="115"/>
    </row>
    <row r="44" spans="1:10" ht="21" customHeight="1">
      <c r="A44" s="34" t="s">
        <v>113</v>
      </c>
      <c r="B44" s="150"/>
      <c r="C44" s="114">
        <v>-19916349</v>
      </c>
      <c r="D44" s="114"/>
      <c r="E44" s="114">
        <v>-18930730</v>
      </c>
      <c r="F44" s="118"/>
      <c r="G44" s="123">
        <v>-8552610</v>
      </c>
      <c r="H44" s="118"/>
      <c r="I44" s="123">
        <v>-12324152</v>
      </c>
    </row>
    <row r="45" spans="1:10" ht="21" customHeight="1">
      <c r="A45" s="37" t="s">
        <v>91</v>
      </c>
      <c r="B45" s="150"/>
      <c r="C45" s="119">
        <f>SUM(C43:C44)</f>
        <v>71207100</v>
      </c>
      <c r="D45" s="120"/>
      <c r="E45" s="119">
        <f>SUM(E43:E44)</f>
        <v>144448421</v>
      </c>
      <c r="F45" s="121"/>
      <c r="G45" s="119">
        <f>SUM(G43:G44)</f>
        <v>20688525</v>
      </c>
      <c r="H45" s="121"/>
      <c r="I45" s="119">
        <f>SUM(I43:I44)</f>
        <v>151075831</v>
      </c>
    </row>
    <row r="46" spans="1:10" ht="21" customHeight="1">
      <c r="B46" s="2"/>
      <c r="C46" s="2"/>
      <c r="E46" s="2"/>
    </row>
    <row r="47" spans="1:10" ht="21" customHeight="1">
      <c r="A47" s="152"/>
      <c r="B47" s="150"/>
      <c r="C47" s="47"/>
      <c r="D47" s="28"/>
      <c r="E47" s="47"/>
      <c r="F47" s="28"/>
      <c r="G47" s="29"/>
      <c r="H47" s="28"/>
      <c r="I47" s="29"/>
    </row>
    <row r="48" spans="1:10" ht="21" customHeight="1">
      <c r="A48" s="1" t="str">
        <f>A1</f>
        <v>Copperwired Public Co., Ltd. and its Subsidiary</v>
      </c>
      <c r="C48" s="2"/>
      <c r="E48" s="2"/>
    </row>
    <row r="49" spans="1:15" ht="21" customHeight="1">
      <c r="A49" s="1" t="s">
        <v>198</v>
      </c>
      <c r="C49" s="2"/>
      <c r="E49" s="2"/>
    </row>
    <row r="50" spans="1:15" ht="21" customHeight="1">
      <c r="A50" s="3" t="s">
        <v>73</v>
      </c>
      <c r="C50" s="2"/>
      <c r="E50" s="2"/>
    </row>
    <row r="51" spans="1:15" ht="21" customHeight="1">
      <c r="A51" s="152"/>
      <c r="C51" s="2"/>
      <c r="E51" s="2"/>
      <c r="O51" s="2" t="s">
        <v>146</v>
      </c>
    </row>
    <row r="52" spans="1:15" ht="21" customHeight="1">
      <c r="A52" s="152"/>
      <c r="C52" s="197" t="s">
        <v>1</v>
      </c>
      <c r="D52" s="197"/>
      <c r="E52" s="197"/>
      <c r="G52" s="197" t="s">
        <v>2</v>
      </c>
      <c r="H52" s="197"/>
      <c r="I52" s="197"/>
    </row>
    <row r="53" spans="1:15" ht="21" customHeight="1">
      <c r="A53" s="6"/>
      <c r="B53" s="150"/>
      <c r="C53" s="198" t="s">
        <v>3</v>
      </c>
      <c r="D53" s="198"/>
      <c r="E53" s="198"/>
      <c r="F53" s="151"/>
      <c r="G53" s="198" t="s">
        <v>3</v>
      </c>
      <c r="H53" s="198"/>
      <c r="I53" s="198"/>
    </row>
    <row r="54" spans="1:15" ht="21" customHeight="1">
      <c r="A54" s="6"/>
      <c r="B54" s="150"/>
      <c r="C54" s="202" t="s">
        <v>115</v>
      </c>
      <c r="D54" s="202"/>
      <c r="E54" s="202"/>
      <c r="F54" s="151"/>
      <c r="G54" s="202" t="s">
        <v>115</v>
      </c>
      <c r="H54" s="202"/>
      <c r="I54" s="202"/>
    </row>
    <row r="55" spans="1:15" ht="21" customHeight="1">
      <c r="A55" s="6"/>
      <c r="B55" s="150"/>
      <c r="C55" s="195" t="s">
        <v>114</v>
      </c>
      <c r="D55" s="195"/>
      <c r="E55" s="195"/>
      <c r="F55" s="151"/>
      <c r="G55" s="195" t="s">
        <v>114</v>
      </c>
      <c r="H55" s="195"/>
      <c r="I55" s="195"/>
    </row>
    <row r="56" spans="1:15" ht="21" customHeight="1">
      <c r="A56" s="152"/>
      <c r="B56" s="150" t="s">
        <v>6</v>
      </c>
      <c r="C56" s="7">
        <v>2019</v>
      </c>
      <c r="D56" s="7"/>
      <c r="E56" s="7">
        <v>2018</v>
      </c>
      <c r="F56" s="7"/>
      <c r="G56" s="7">
        <v>2019</v>
      </c>
      <c r="H56" s="7"/>
      <c r="I56" s="7">
        <v>2018</v>
      </c>
    </row>
    <row r="57" spans="1:15" ht="21" customHeight="1">
      <c r="A57" s="6"/>
      <c r="B57" s="150"/>
      <c r="C57" s="196" t="s">
        <v>7</v>
      </c>
      <c r="D57" s="196"/>
      <c r="E57" s="196"/>
      <c r="F57" s="196"/>
      <c r="G57" s="196"/>
      <c r="H57" s="196"/>
      <c r="I57" s="196"/>
    </row>
    <row r="58" spans="1:15" ht="21" customHeight="1">
      <c r="A58" s="10" t="s">
        <v>80</v>
      </c>
      <c r="B58" s="150"/>
      <c r="C58" s="87"/>
      <c r="D58" s="14"/>
      <c r="E58" s="87"/>
      <c r="F58" s="14"/>
      <c r="G58" s="14"/>
      <c r="H58" s="14"/>
      <c r="I58" s="14"/>
    </row>
    <row r="59" spans="1:15" ht="21" customHeight="1">
      <c r="A59" s="122" t="s">
        <v>161</v>
      </c>
      <c r="B59" s="156">
        <v>9</v>
      </c>
      <c r="C59" s="16" t="s">
        <v>14</v>
      </c>
      <c r="D59" s="16"/>
      <c r="E59" s="16">
        <v>648168</v>
      </c>
      <c r="F59" s="124"/>
      <c r="G59" s="16" t="s">
        <v>14</v>
      </c>
      <c r="H59" s="124"/>
      <c r="I59" s="16">
        <v>1720000</v>
      </c>
      <c r="J59" s="115"/>
      <c r="K59" s="122"/>
    </row>
    <row r="60" spans="1:15" ht="21" customHeight="1">
      <c r="A60" s="122" t="s">
        <v>184</v>
      </c>
      <c r="B60" s="192" t="s">
        <v>19</v>
      </c>
      <c r="C60" s="16" t="s">
        <v>14</v>
      </c>
      <c r="D60" s="16"/>
      <c r="E60" s="16" t="s">
        <v>14</v>
      </c>
      <c r="F60" s="124"/>
      <c r="G60" s="16" t="s">
        <v>14</v>
      </c>
      <c r="H60" s="124"/>
      <c r="I60" s="16">
        <v>-30000000</v>
      </c>
      <c r="J60" s="115"/>
      <c r="K60" s="122"/>
    </row>
    <row r="61" spans="1:15" ht="21" customHeight="1">
      <c r="A61" s="122" t="s">
        <v>183</v>
      </c>
      <c r="B61" s="170">
        <v>9</v>
      </c>
      <c r="C61" s="16" t="s">
        <v>14</v>
      </c>
      <c r="D61" s="16"/>
      <c r="E61" s="16" t="s">
        <v>14</v>
      </c>
      <c r="F61" s="124"/>
      <c r="G61" s="16">
        <v>86000000</v>
      </c>
      <c r="H61" s="124"/>
      <c r="I61" s="16" t="s">
        <v>14</v>
      </c>
      <c r="J61" s="115"/>
      <c r="K61" s="122"/>
    </row>
    <row r="62" spans="1:15" ht="21" customHeight="1">
      <c r="A62" s="122" t="s">
        <v>97</v>
      </c>
      <c r="B62" s="156"/>
      <c r="C62" s="123">
        <v>242890</v>
      </c>
      <c r="D62" s="123"/>
      <c r="E62" s="123">
        <v>1158413</v>
      </c>
      <c r="F62" s="124"/>
      <c r="G62" s="123">
        <v>193357</v>
      </c>
      <c r="H62" s="124"/>
      <c r="I62" s="123">
        <v>922561</v>
      </c>
      <c r="J62" s="122"/>
      <c r="K62" s="122"/>
    </row>
    <row r="63" spans="1:15" ht="21" customHeight="1">
      <c r="A63" s="122" t="s">
        <v>99</v>
      </c>
      <c r="B63" s="150"/>
      <c r="C63" s="16">
        <v>-33416948</v>
      </c>
      <c r="D63" s="123"/>
      <c r="E63" s="16">
        <v>-43332525</v>
      </c>
      <c r="F63" s="124"/>
      <c r="G63" s="123">
        <v>-31889327</v>
      </c>
      <c r="H63" s="124"/>
      <c r="I63" s="123">
        <v>-44008501</v>
      </c>
      <c r="J63" s="115"/>
      <c r="K63" s="122"/>
    </row>
    <row r="64" spans="1:15" ht="21" customHeight="1">
      <c r="A64" s="122" t="s">
        <v>136</v>
      </c>
      <c r="B64" s="150"/>
      <c r="C64" s="123">
        <v>-3704497</v>
      </c>
      <c r="D64" s="123"/>
      <c r="E64" s="123">
        <v>-10374245</v>
      </c>
      <c r="F64" s="124"/>
      <c r="G64" s="123">
        <v>-2145748</v>
      </c>
      <c r="H64" s="124"/>
      <c r="I64" s="123">
        <v>-807712</v>
      </c>
      <c r="J64" s="122"/>
      <c r="K64" s="122"/>
    </row>
    <row r="65" spans="1:11" ht="21" customHeight="1">
      <c r="A65" s="122" t="s">
        <v>82</v>
      </c>
      <c r="B65" s="150">
        <v>4</v>
      </c>
      <c r="C65" s="16" t="s">
        <v>14</v>
      </c>
      <c r="D65" s="16"/>
      <c r="E65" s="16">
        <v>25000000</v>
      </c>
      <c r="F65" s="124"/>
      <c r="G65" s="123">
        <v>117000000</v>
      </c>
      <c r="H65" s="124"/>
      <c r="I65" s="123">
        <v>99000000</v>
      </c>
      <c r="J65" s="163"/>
      <c r="K65" s="122"/>
    </row>
    <row r="66" spans="1:11" ht="21" customHeight="1">
      <c r="A66" s="122" t="s">
        <v>13</v>
      </c>
      <c r="B66" s="150">
        <v>4</v>
      </c>
      <c r="C66" s="16" t="s">
        <v>14</v>
      </c>
      <c r="D66" s="16"/>
      <c r="E66" s="16">
        <v>-25000000</v>
      </c>
      <c r="F66" s="124"/>
      <c r="G66" s="123">
        <v>-158000000</v>
      </c>
      <c r="H66" s="124"/>
      <c r="I66" s="123">
        <v>-89000000</v>
      </c>
      <c r="J66" s="163"/>
      <c r="K66" s="122"/>
    </row>
    <row r="67" spans="1:11" ht="21" customHeight="1">
      <c r="A67" s="122" t="s">
        <v>129</v>
      </c>
      <c r="B67" s="153"/>
      <c r="C67" s="16" t="s">
        <v>14</v>
      </c>
      <c r="D67" s="123"/>
      <c r="E67" s="123">
        <v>10410392</v>
      </c>
      <c r="F67" s="124"/>
      <c r="G67" s="16" t="s">
        <v>14</v>
      </c>
      <c r="H67" s="124"/>
      <c r="I67" s="123">
        <v>10000000</v>
      </c>
      <c r="K67" s="122"/>
    </row>
    <row r="68" spans="1:11" ht="21" customHeight="1">
      <c r="A68" s="122" t="s">
        <v>130</v>
      </c>
      <c r="B68" s="153"/>
      <c r="C68" s="123">
        <v>-2614713</v>
      </c>
      <c r="D68" s="123"/>
      <c r="E68" s="123">
        <v>-10052640</v>
      </c>
      <c r="F68" s="124"/>
      <c r="G68" s="123">
        <v>-2603856</v>
      </c>
      <c r="H68" s="124"/>
      <c r="I68" s="123">
        <v>-10045201</v>
      </c>
      <c r="K68" s="122"/>
    </row>
    <row r="69" spans="1:11" ht="21" customHeight="1">
      <c r="A69" s="122" t="s">
        <v>81</v>
      </c>
      <c r="B69" s="150"/>
      <c r="C69" s="123">
        <v>580402</v>
      </c>
      <c r="D69" s="123"/>
      <c r="E69" s="123">
        <v>424070</v>
      </c>
      <c r="F69" s="124"/>
      <c r="G69" s="123">
        <v>1917039</v>
      </c>
      <c r="H69" s="124"/>
      <c r="I69" s="123">
        <v>627966</v>
      </c>
      <c r="J69" s="115"/>
      <c r="K69" s="122"/>
    </row>
    <row r="70" spans="1:11" ht="21" customHeight="1">
      <c r="A70" s="37" t="s">
        <v>185</v>
      </c>
      <c r="B70" s="150"/>
      <c r="C70" s="119">
        <f>SUM(C59:C69)</f>
        <v>-38912866</v>
      </c>
      <c r="D70" s="28"/>
      <c r="E70" s="119">
        <f>SUM(E59:E69)</f>
        <v>-51118367</v>
      </c>
      <c r="F70" s="28"/>
      <c r="G70" s="119">
        <f>SUM(G59:G69)</f>
        <v>10471465</v>
      </c>
      <c r="H70" s="28"/>
      <c r="I70" s="119">
        <f>SUM(I59:I69)</f>
        <v>-61590887</v>
      </c>
    </row>
    <row r="71" spans="1:11" ht="21" customHeight="1">
      <c r="A71" s="152"/>
      <c r="B71" s="150"/>
      <c r="C71" s="47"/>
      <c r="D71" s="28"/>
      <c r="E71" s="47"/>
      <c r="F71" s="28"/>
      <c r="G71" s="29"/>
      <c r="H71" s="28"/>
      <c r="I71" s="29"/>
    </row>
    <row r="72" spans="1:11" ht="21" customHeight="1">
      <c r="A72" s="10" t="s">
        <v>83</v>
      </c>
      <c r="B72" s="150"/>
      <c r="C72" s="87"/>
      <c r="D72" s="14"/>
      <c r="E72" s="87"/>
      <c r="F72" s="14"/>
      <c r="G72" s="14"/>
      <c r="H72" s="14"/>
      <c r="I72" s="14"/>
    </row>
    <row r="73" spans="1:11" ht="21" customHeight="1">
      <c r="A73" s="34" t="s">
        <v>95</v>
      </c>
      <c r="B73" s="150"/>
      <c r="C73" s="125">
        <v>220269264</v>
      </c>
      <c r="D73" s="121"/>
      <c r="E73" s="125">
        <v>150828489</v>
      </c>
      <c r="F73" s="125"/>
      <c r="G73" s="16">
        <v>165000000</v>
      </c>
      <c r="H73" s="125"/>
      <c r="I73" s="16">
        <v>130000000</v>
      </c>
      <c r="J73" s="115"/>
    </row>
    <row r="74" spans="1:11" ht="21" customHeight="1">
      <c r="A74" s="35" t="s">
        <v>94</v>
      </c>
      <c r="B74" s="150"/>
      <c r="C74" s="16">
        <v>-220269264</v>
      </c>
      <c r="D74" s="121"/>
      <c r="E74" s="16">
        <v>-150828489</v>
      </c>
      <c r="F74" s="125"/>
      <c r="G74" s="125">
        <v>-165000000</v>
      </c>
      <c r="H74" s="125"/>
      <c r="I74" s="125">
        <v>-130000000</v>
      </c>
      <c r="J74" s="115"/>
    </row>
    <row r="75" spans="1:11" ht="21" customHeight="1">
      <c r="A75" s="35" t="s">
        <v>186</v>
      </c>
      <c r="B75" s="170">
        <v>16</v>
      </c>
      <c r="C75" s="16">
        <v>380063071</v>
      </c>
      <c r="D75" s="121"/>
      <c r="E75" s="16" t="s">
        <v>14</v>
      </c>
      <c r="F75" s="125"/>
      <c r="G75" s="125">
        <v>380063071</v>
      </c>
      <c r="H75" s="125"/>
      <c r="I75" s="125" t="s">
        <v>14</v>
      </c>
      <c r="J75" s="115"/>
    </row>
    <row r="76" spans="1:11" ht="21" customHeight="1">
      <c r="A76" s="35" t="s">
        <v>187</v>
      </c>
      <c r="B76" s="154">
        <v>4</v>
      </c>
      <c r="C76" s="125" t="s">
        <v>14</v>
      </c>
      <c r="D76" s="121"/>
      <c r="E76" s="125">
        <v>45000000</v>
      </c>
      <c r="F76" s="125"/>
      <c r="G76" s="16" t="s">
        <v>14</v>
      </c>
      <c r="H76" s="125"/>
      <c r="I76" s="16">
        <v>45000000</v>
      </c>
      <c r="J76" s="115"/>
    </row>
    <row r="77" spans="1:11" ht="21" customHeight="1">
      <c r="A77" s="34" t="s">
        <v>85</v>
      </c>
      <c r="B77" s="150">
        <v>4</v>
      </c>
      <c r="C77" s="125" t="s">
        <v>14</v>
      </c>
      <c r="D77" s="125"/>
      <c r="E77" s="125">
        <v>-45000000</v>
      </c>
      <c r="F77" s="125"/>
      <c r="G77" s="16" t="s">
        <v>14</v>
      </c>
      <c r="H77" s="125"/>
      <c r="I77" s="16">
        <v>-45000000</v>
      </c>
      <c r="J77" s="115"/>
    </row>
    <row r="78" spans="1:11" ht="21" customHeight="1">
      <c r="A78" s="34" t="s">
        <v>100</v>
      </c>
      <c r="B78" s="150" t="s">
        <v>174</v>
      </c>
      <c r="C78" s="125">
        <v>-125000000</v>
      </c>
      <c r="D78" s="125"/>
      <c r="E78" s="125">
        <v>-41200000</v>
      </c>
      <c r="F78" s="125"/>
      <c r="G78" s="16">
        <v>-125000000</v>
      </c>
      <c r="H78" s="125"/>
      <c r="I78" s="16">
        <v>-41200000</v>
      </c>
      <c r="J78" s="115"/>
    </row>
    <row r="79" spans="1:11" ht="21" customHeight="1">
      <c r="A79" s="35" t="s">
        <v>84</v>
      </c>
      <c r="B79" s="150"/>
      <c r="C79" s="125">
        <v>-2098943</v>
      </c>
      <c r="D79" s="121"/>
      <c r="E79" s="125">
        <v>-1973795</v>
      </c>
      <c r="F79" s="125"/>
      <c r="G79" s="126">
        <v>-1534171</v>
      </c>
      <c r="H79" s="125"/>
      <c r="I79" s="126">
        <v>-1932401</v>
      </c>
      <c r="J79" s="115"/>
    </row>
    <row r="80" spans="1:11" ht="21" customHeight="1">
      <c r="A80" s="37" t="s">
        <v>188</v>
      </c>
      <c r="B80" s="150"/>
      <c r="C80" s="127">
        <f>SUM(C73:C79)</f>
        <v>252964128</v>
      </c>
      <c r="D80" s="118"/>
      <c r="E80" s="127">
        <f>SUM(E73:E79)</f>
        <v>-43173795</v>
      </c>
      <c r="F80" s="128"/>
      <c r="G80" s="127">
        <f>SUM(G73:G79)</f>
        <v>253528900</v>
      </c>
      <c r="H80" s="128"/>
      <c r="I80" s="127">
        <f>SUM(I73:I79)</f>
        <v>-43132401</v>
      </c>
    </row>
    <row r="81" spans="1:14" ht="21" customHeight="1">
      <c r="A81" s="37"/>
      <c r="B81" s="150"/>
      <c r="C81" s="47"/>
      <c r="D81" s="28"/>
      <c r="E81" s="47"/>
      <c r="F81" s="28"/>
      <c r="G81" s="29"/>
      <c r="H81" s="28"/>
      <c r="I81" s="29"/>
    </row>
    <row r="82" spans="1:14" ht="21" customHeight="1">
      <c r="A82" s="37" t="s">
        <v>189</v>
      </c>
      <c r="B82" s="150"/>
      <c r="C82" s="120">
        <f>C80+C70+C45</f>
        <v>285258362</v>
      </c>
      <c r="D82" s="28"/>
      <c r="E82" s="120">
        <f>E80+E70+E45</f>
        <v>50156259</v>
      </c>
      <c r="F82" s="28"/>
      <c r="G82" s="120">
        <f>G80+G70+G45</f>
        <v>284688890</v>
      </c>
      <c r="H82" s="28"/>
      <c r="I82" s="120">
        <f>I80+I70+I45</f>
        <v>46352543</v>
      </c>
    </row>
    <row r="83" spans="1:14" ht="21" customHeight="1">
      <c r="A83" s="2" t="s">
        <v>86</v>
      </c>
      <c r="B83" s="150"/>
      <c r="C83" s="87">
        <v>104533294</v>
      </c>
      <c r="D83" s="14"/>
      <c r="E83" s="87">
        <v>54377035</v>
      </c>
      <c r="F83" s="14"/>
      <c r="G83" s="14">
        <v>93299233</v>
      </c>
      <c r="H83" s="14"/>
      <c r="I83" s="14">
        <v>46946690</v>
      </c>
    </row>
    <row r="84" spans="1:14" ht="21" customHeight="1" thickBot="1">
      <c r="A84" s="37" t="s">
        <v>87</v>
      </c>
      <c r="B84" s="150"/>
      <c r="C84" s="129">
        <f>SUM(C82:C83)</f>
        <v>389791656</v>
      </c>
      <c r="D84" s="28"/>
      <c r="E84" s="129">
        <f>SUM(E82:E83)</f>
        <v>104533294</v>
      </c>
      <c r="F84" s="28"/>
      <c r="G84" s="130">
        <f>SUM(G82:G83)</f>
        <v>377988123</v>
      </c>
      <c r="H84" s="28"/>
      <c r="I84" s="130">
        <f>SUM(I82:I83)</f>
        <v>93299233</v>
      </c>
    </row>
    <row r="85" spans="1:14" ht="21" customHeight="1" thickTop="1">
      <c r="A85" s="152"/>
      <c r="B85" s="150"/>
      <c r="C85" s="131"/>
      <c r="D85" s="131"/>
      <c r="E85" s="131"/>
      <c r="F85" s="131"/>
      <c r="G85" s="131"/>
      <c r="H85" s="131"/>
      <c r="I85" s="131"/>
      <c r="J85" s="13"/>
    </row>
    <row r="86" spans="1:14" ht="21" customHeight="1">
      <c r="A86" s="67" t="s">
        <v>88</v>
      </c>
    </row>
    <row r="87" spans="1:14" ht="21" customHeight="1">
      <c r="A87" s="122" t="s">
        <v>120</v>
      </c>
      <c r="B87" s="11"/>
      <c r="C87" s="69">
        <v>1165346</v>
      </c>
      <c r="D87" s="69"/>
      <c r="E87" s="69">
        <v>6590205</v>
      </c>
      <c r="F87" s="69"/>
      <c r="G87" s="16">
        <v>875329</v>
      </c>
      <c r="H87" s="69"/>
      <c r="I87" s="16">
        <v>6590205</v>
      </c>
      <c r="K87" s="132"/>
      <c r="L87" s="132"/>
      <c r="M87" s="132"/>
      <c r="N87" s="132"/>
    </row>
    <row r="88" spans="1:14" ht="21" customHeight="1">
      <c r="A88" s="122" t="s">
        <v>140</v>
      </c>
      <c r="B88" s="122"/>
      <c r="C88" s="68">
        <v>678474</v>
      </c>
      <c r="D88" s="13"/>
      <c r="E88" s="68">
        <v>714075</v>
      </c>
      <c r="F88" s="13"/>
      <c r="G88" s="68">
        <v>544074</v>
      </c>
      <c r="H88" s="13"/>
      <c r="I88" s="68" t="s">
        <v>14</v>
      </c>
      <c r="K88" s="132"/>
      <c r="L88" s="132"/>
      <c r="M88" s="132"/>
      <c r="N88" s="132"/>
    </row>
    <row r="89" spans="1:14" ht="21" customHeight="1">
      <c r="A89" s="2" t="s">
        <v>137</v>
      </c>
      <c r="B89" s="175"/>
      <c r="C89" s="68" t="s">
        <v>14</v>
      </c>
      <c r="E89" s="68" t="s">
        <v>14</v>
      </c>
      <c r="G89" s="68" t="s">
        <v>14</v>
      </c>
      <c r="I89" s="68">
        <v>44000000</v>
      </c>
    </row>
    <row r="90" spans="1:14" ht="21" customHeight="1">
      <c r="A90" s="2" t="s">
        <v>167</v>
      </c>
      <c r="B90" s="175"/>
      <c r="C90" s="68">
        <v>12600000</v>
      </c>
      <c r="D90" s="2">
        <v>12600000</v>
      </c>
      <c r="E90" s="68" t="s">
        <v>14</v>
      </c>
      <c r="G90" s="68">
        <v>12600000</v>
      </c>
      <c r="I90" s="68" t="s">
        <v>14</v>
      </c>
    </row>
    <row r="91" spans="1:14" ht="21" customHeight="1">
      <c r="C91" s="87">
        <f>C84-'BS 5-6'!D11</f>
        <v>0</v>
      </c>
      <c r="G91" s="146">
        <f>G84-'BS 5-6'!H11</f>
        <v>0</v>
      </c>
    </row>
    <row r="92" spans="1:14" ht="21" customHeight="1">
      <c r="C92" s="84"/>
      <c r="D92" s="84">
        <f>'BS 5-6'!E11-'CF 12-13'!D84</f>
        <v>0</v>
      </c>
      <c r="E92" s="84"/>
      <c r="F92" s="84"/>
      <c r="G92" s="84"/>
      <c r="H92" s="84"/>
      <c r="I92" s="84"/>
    </row>
  </sheetData>
  <mergeCells count="18">
    <mergeCell ref="C57:I57"/>
    <mergeCell ref="C10:I10"/>
    <mergeCell ref="C52:E52"/>
    <mergeCell ref="G52:I52"/>
    <mergeCell ref="C53:E53"/>
    <mergeCell ref="G53:I53"/>
    <mergeCell ref="C55:E55"/>
    <mergeCell ref="G55:I55"/>
    <mergeCell ref="C54:E54"/>
    <mergeCell ref="G54:I54"/>
    <mergeCell ref="C5:E5"/>
    <mergeCell ref="G5:I5"/>
    <mergeCell ref="C6:E6"/>
    <mergeCell ref="G6:I6"/>
    <mergeCell ref="C8:E8"/>
    <mergeCell ref="G8:I8"/>
    <mergeCell ref="C7:E7"/>
    <mergeCell ref="G7:I7"/>
  </mergeCells>
  <pageMargins left="0.8" right="0.8" top="0.48" bottom="0.5" header="0.5" footer="0.5"/>
  <pageSetup paperSize="9" scale="72" firstPageNumber="12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</vt:lpstr>
      <vt:lpstr>SH 8</vt:lpstr>
      <vt:lpstr>SH 9</vt:lpstr>
      <vt:lpstr>SH 10</vt:lpstr>
      <vt:lpstr>SH 11</vt:lpstr>
      <vt:lpstr>CF 12-13</vt:lpstr>
      <vt:lpstr>'CF 12-13'!_Hlk120336604</vt:lpstr>
      <vt:lpstr>'BS 5-6'!Print_Area</vt:lpstr>
      <vt:lpstr>'CF 12-13'!Print_Area</vt:lpstr>
      <vt:lpstr>'PL 7'!Print_Area</vt:lpstr>
      <vt:lpstr>'SH 10'!Print_Area</vt:lpstr>
      <vt:lpstr>'SH 11'!Print_Area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Kanokporn, Siribal</cp:lastModifiedBy>
  <cp:lastPrinted>2020-02-25T06:08:37Z</cp:lastPrinted>
  <dcterms:created xsi:type="dcterms:W3CDTF">2016-12-20T06:40:53Z</dcterms:created>
  <dcterms:modified xsi:type="dcterms:W3CDTF">2020-02-27T07:29:24Z</dcterms:modified>
</cp:coreProperties>
</file>