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-105" yWindow="-105" windowWidth="20730" windowHeight="11760"/>
  </bookViews>
  <sheets>
    <sheet name="6-8" sheetId="8" r:id="rId1"/>
    <sheet name="9-10" sheetId="6" r:id="rId2"/>
    <sheet name="xx" sheetId="4" state="hidden" r:id="rId3"/>
    <sheet name="11" sheetId="10" r:id="rId4"/>
    <sheet name="12" sheetId="11" r:id="rId5"/>
    <sheet name="13-14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 localSheetId="0">#REF!</definedName>
    <definedName name="\g">#REF!</definedName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h1" localSheetId="4">#REF!</definedName>
    <definedName name="_h1" localSheetId="0">#REF!</definedName>
    <definedName name="_h1">#REF!</definedName>
    <definedName name="_Order1" hidden="1">255</definedName>
    <definedName name="_Order2" hidden="1">0</definedName>
    <definedName name="_pa2" localSheetId="4">#N/A</definedName>
    <definedName name="_pa2" localSheetId="0">'6-8'!_pa2</definedName>
    <definedName name="_pa2" localSheetId="1">'9-10'!_pa2</definedName>
    <definedName name="_pa2">'6-8'!_pa2</definedName>
    <definedName name="A" localSheetId="4">#REF!</definedName>
    <definedName name="A" localSheetId="0">#REF!</definedName>
    <definedName name="A">#REF!</definedName>
    <definedName name="A.C.I.B.Carpet_Int." localSheetId="4">'[2]B-105'!#REF!</definedName>
    <definedName name="A.C.I.B.Carpet_Int." localSheetId="0">'[2]B-105'!#REF!</definedName>
    <definedName name="A.C.I.B.Carpet_Int.">'[2]B-105'!#REF!</definedName>
    <definedName name="A_Top_Paint" localSheetId="4">#REF!</definedName>
    <definedName name="A_Top_Paint" localSheetId="0">#REF!</definedName>
    <definedName name="A_Top_Paint">#REF!</definedName>
    <definedName name="aa" localSheetId="4">#N/A</definedName>
    <definedName name="aa" localSheetId="0">'6-8'!aa</definedName>
    <definedName name="aa" localSheetId="1">'9-10'!aa</definedName>
    <definedName name="aa">'6-8'!aa</definedName>
    <definedName name="AAA" localSheetId="4">#REF!</definedName>
    <definedName name="AAA" localSheetId="0">#REF!</definedName>
    <definedName name="AAA">#REF!</definedName>
    <definedName name="ABC" localSheetId="4">#REF!</definedName>
    <definedName name="ABC" localSheetId="0">#REF!</definedName>
    <definedName name="ABC">#REF!</definedName>
    <definedName name="ACT__THAILAND__CO._LTD." localSheetId="4">#REF!</definedName>
    <definedName name="ACT__THAILAND__CO._LTD." localSheetId="0">#REF!</definedName>
    <definedName name="ACT__THAILAND__CO._LTD.">#REF!</definedName>
    <definedName name="adj" localSheetId="4">#N/A</definedName>
    <definedName name="adj" localSheetId="0">'6-8'!adj</definedName>
    <definedName name="adj" localSheetId="1">'9-10'!adj</definedName>
    <definedName name="adj">'6-8'!adj</definedName>
    <definedName name="Advance_Paint___Chemical" localSheetId="4">'[2]B-105'!#REF!</definedName>
    <definedName name="Advance_Paint___Chemical" localSheetId="0">'[2]B-105'!#REF!</definedName>
    <definedName name="Advance_Paint___Chemical">'[2]B-105'!#REF!</definedName>
    <definedName name="ALLIED_PRODUCTS_THAILAND__LTD." localSheetId="4">#REF!</definedName>
    <definedName name="ALLIED_PRODUCTS_THAILAND__LTD." localSheetId="0">#REF!</definedName>
    <definedName name="ALLIED_PRODUCTS_THAILAND__LTD.">#REF!</definedName>
    <definedName name="Alpha_Envirotech_Eng." localSheetId="4">'[2]B-105'!#REF!</definedName>
    <definedName name="Alpha_Envirotech_Eng." localSheetId="0">'[2]B-105'!#REF!</definedName>
    <definedName name="Alpha_Envirotech_Eng.">'[2]B-105'!#REF!</definedName>
    <definedName name="ar" localSheetId="4">#N/A</definedName>
    <definedName name="ar" localSheetId="0">'6-8'!ar</definedName>
    <definedName name="ar" localSheetId="1">'9-10'!ar</definedName>
    <definedName name="ar">'6-8'!ar</definedName>
    <definedName name="Areadata" localSheetId="4">#REF!</definedName>
    <definedName name="Areadata" localSheetId="0">#REF!</definedName>
    <definedName name="Areadata">#REF!</definedName>
    <definedName name="AreaFill" localSheetId="4">#REF!,#REF!,#REF!,#REF!</definedName>
    <definedName name="AreaFill" localSheetId="0">#REF!,#REF!,#REF!,#REF!</definedName>
    <definedName name="AreaFill">#REF!,#REF!,#REF!,#REF!</definedName>
    <definedName name="ART_COLOUR_DESIGN_CO_.LTD.">"ART COLOUR DESIGN CO.,LTD."</definedName>
    <definedName name="as" localSheetId="4">#N/A</definedName>
    <definedName name="as" localSheetId="0">'6-8'!as</definedName>
    <definedName name="as" localSheetId="1">'9-10'!as</definedName>
    <definedName name="as">'6-8'!as</definedName>
    <definedName name="AS2DocOpenMode" hidden="1">"AS2DocumentEdit"</definedName>
    <definedName name="ASHKALIT_CHEMIPROD_LTD." localSheetId="4">'[2]B-105'!#REF!</definedName>
    <definedName name="ASHKALIT_CHEMIPROD_LTD." localSheetId="0">'[2]B-105'!#REF!</definedName>
    <definedName name="ASHKALIT_CHEMIPROD_LTD.">'[2]B-105'!#REF!</definedName>
    <definedName name="ass" localSheetId="4">#N/A</definedName>
    <definedName name="ass" localSheetId="0">'6-8'!ass</definedName>
    <definedName name="ass" localSheetId="1">'9-10'!ass</definedName>
    <definedName name="ass">'6-8'!ass</definedName>
    <definedName name="assss" localSheetId="4">#N/A</definedName>
    <definedName name="assss" localSheetId="0">'6-8'!assss</definedName>
    <definedName name="assss" localSheetId="1">'9-10'!assss</definedName>
    <definedName name="assss">'6-8'!assss</definedName>
    <definedName name="ATAC_CHEMICAL_CO._LTD." localSheetId="4">#REF!</definedName>
    <definedName name="ATAC_CHEMICAL_CO._LTD." localSheetId="0">#REF!</definedName>
    <definedName name="ATAC_CHEMICAL_CO._LTD.">#REF!</definedName>
    <definedName name="B" localSheetId="4">#REF!</definedName>
    <definedName name="B" localSheetId="0">#REF!</definedName>
    <definedName name="B">#REF!</definedName>
    <definedName name="BAMCO_LIMITED" localSheetId="4">#REF!</definedName>
    <definedName name="BAMCO_LIMITED" localSheetId="0">#REF!</definedName>
    <definedName name="BAMCO_LIMITED">#REF!</definedName>
    <definedName name="Bangkok_China_Paint_MFG." localSheetId="4">#REF!</definedName>
    <definedName name="Bangkok_China_Paint_MFG." localSheetId="0">#REF!</definedName>
    <definedName name="Bangkok_China_Paint_MFG.">#REF!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" localSheetId="4">#REF!</definedName>
    <definedName name="BBB" localSheetId="0">#REF!</definedName>
    <definedName name="BBB">#REF!</definedName>
    <definedName name="bbc" localSheetId="4">#N/A</definedName>
    <definedName name="bbc" localSheetId="0">'6-8'!bbc</definedName>
    <definedName name="bbc" localSheetId="1">'9-10'!bbc</definedName>
    <definedName name="bbc">'6-8'!bbc</definedName>
    <definedName name="BCExport" localSheetId="4">#REF!</definedName>
    <definedName name="BCExport" localSheetId="0">#REF!</definedName>
    <definedName name="BCExport">#REF!</definedName>
    <definedName name="be" localSheetId="4">#N/A</definedName>
    <definedName name="be" localSheetId="0">'6-8'!be</definedName>
    <definedName name="be" localSheetId="1">'9-10'!be</definedName>
    <definedName name="be">'6-8'!be</definedName>
    <definedName name="Beg_Bal" localSheetId="4">#REF!</definedName>
    <definedName name="Beg_Bal" localSheetId="0">#REF!</definedName>
    <definedName name="Beg_Bal">#REF!</definedName>
    <definedName name="BENJAKIT_GROUP__THAILAND__CO._LTD." localSheetId="4">#REF!</definedName>
    <definedName name="BENJAKIT_GROUP__THAILAND__CO._LTD." localSheetId="0">#REF!</definedName>
    <definedName name="BENJAKIT_GROUP__THAILAND__CO._LTD.">#REF!</definedName>
    <definedName name="BLUE_LABEL_LIMITED" localSheetId="4">#REF!</definedName>
    <definedName name="BLUE_LABEL_LIMITED" localSheetId="0">#REF!</definedName>
    <definedName name="BLUE_LABEL_LIMITED">#REF!</definedName>
    <definedName name="BUILDING_COAT_CO._LTD." localSheetId="4">#REF!</definedName>
    <definedName name="BUILDING_COAT_CO._LTD." localSheetId="0">#REF!</definedName>
    <definedName name="BUILDING_COAT_CO._LTD.">#REF!</definedName>
    <definedName name="button_area_1" localSheetId="4">#REF!</definedName>
    <definedName name="button_area_1" localSheetId="0">#REF!</definedName>
    <definedName name="button_area_1">#REF!</definedName>
    <definedName name="Carpet_Maker" localSheetId="4">#REF!</definedName>
    <definedName name="Carpet_Maker" localSheetId="0">#REF!</definedName>
    <definedName name="Carpet_Maker">#REF!</definedName>
    <definedName name="CC" localSheetId="4">#REF!</definedName>
    <definedName name="CC" localSheetId="0">#REF!</definedName>
    <definedName name="CC">#REF!</definedName>
    <definedName name="CELL_PRO_INTERNATIONAL_CO._LTD." localSheetId="4">'[2]B-105'!#REF!</definedName>
    <definedName name="CELL_PRO_INTERNATIONAL_CO._LTD." localSheetId="0">'[2]B-105'!#REF!</definedName>
    <definedName name="CELL_PRO_INTERNATIONAL_CO._LTD.">'[2]B-105'!#REF!</definedName>
    <definedName name="celltips_area" localSheetId="4">#REF!</definedName>
    <definedName name="celltips_area" localSheetId="0">#REF!</definedName>
    <definedName name="celltips_area">#REF!</definedName>
    <definedName name="CHING_MEI_PAPER_CO._LTD." localSheetId="4">#REF!</definedName>
    <definedName name="CHING_MEI_PAPER_CO._LTD." localSheetId="0">#REF!</definedName>
    <definedName name="CHING_MEI_PAPER_CO._LTD.">#REF!</definedName>
    <definedName name="CHUAN_INDUSTRIES_PTE_LTD" localSheetId="4">'[2]B-105'!#REF!</definedName>
    <definedName name="CHUAN_INDUSTRIES_PTE_LTD" localSheetId="0">'[2]B-105'!#REF!</definedName>
    <definedName name="CHUAN_INDUSTRIES_PTE_LTD">'[2]B-105'!#REF!</definedName>
    <definedName name="CIVIC_CHEMICAL_LTD._PART." localSheetId="4">#REF!</definedName>
    <definedName name="CIVIC_CHEMICAL_LTD._PART." localSheetId="0">#REF!</definedName>
    <definedName name="CIVIC_CHEMICAL_LTD._PART.">#REF!</definedName>
    <definedName name="CLEANOSOL" localSheetId="4">#REF!</definedName>
    <definedName name="CLEANOSOL" localSheetId="0">#REF!</definedName>
    <definedName name="CLEANOSOL">#REF!</definedName>
    <definedName name="CLEANOSOL_TRAFFIC__THAILAND__CO._LTD." localSheetId="4">#REF!</definedName>
    <definedName name="CLEANOSOL_TRAFFIC__THAILAND__CO._LTD." localSheetId="0">#REF!</definedName>
    <definedName name="CLEANOSOL_TRAFFIC__THAILAND__CO._LTD.">#REF!</definedName>
    <definedName name="Code" localSheetId="4">#REF!</definedName>
    <definedName name="Code" localSheetId="0">#REF!</definedName>
    <definedName name="Code">#REF!</definedName>
    <definedName name="Cormix_Int." localSheetId="4">#REF!</definedName>
    <definedName name="Cormix_Int." localSheetId="0">#REF!</definedName>
    <definedName name="Cormix_Int.">#REF!</definedName>
    <definedName name="CREATE" localSheetId="4">#REF!</definedName>
    <definedName name="CREATE" localSheetId="0">#REF!</definedName>
    <definedName name="CREATE">#REF!</definedName>
    <definedName name="CREATE_COLOR_LTD._PART." localSheetId="4">#REF!</definedName>
    <definedName name="CREATE_COLOR_LTD._PART." localSheetId="0">#REF!</definedName>
    <definedName name="CREATE_COLOR_LTD._PART.">#REF!</definedName>
    <definedName name="Credo_Int." localSheetId="4">#REF!</definedName>
    <definedName name="Credo_Int." localSheetId="0">#REF!</definedName>
    <definedName name="Credo_Int.">#REF!</definedName>
    <definedName name="d" localSheetId="4">#REF!</definedName>
    <definedName name="d" localSheetId="0">#REF!</definedName>
    <definedName name="d">#REF!</definedName>
    <definedName name="D.D._Carpet_Industry" localSheetId="4">#REF!</definedName>
    <definedName name="D.D._Carpet_Industry" localSheetId="0">#REF!</definedName>
    <definedName name="D.D._Carpet_Industry">#REF!</definedName>
    <definedName name="D.G.I_PAINT" localSheetId="4">#REF!</definedName>
    <definedName name="D.G.I_PAINT" localSheetId="0">#REF!</definedName>
    <definedName name="D.G.I_PAINT">#REF!</definedName>
    <definedName name="D.O.P_Paint" localSheetId="4">#REF!</definedName>
    <definedName name="D.O.P_Paint" localSheetId="0">#REF!</definedName>
    <definedName name="D.O.P_Paint">#REF!</definedName>
    <definedName name="Data" localSheetId="4">#REF!</definedName>
    <definedName name="Data" localSheetId="0">#REF!</definedName>
    <definedName name="Data">#REF!</definedName>
    <definedName name="_xlnm.Database" localSheetId="4">#REF!</definedName>
    <definedName name="_xlnm.Database" localSheetId="0">#REF!</definedName>
    <definedName name="_xlnm.Database">#REF!</definedName>
    <definedName name="DD" localSheetId="4">#REF!</definedName>
    <definedName name="DD" localSheetId="0">#REF!</definedName>
    <definedName name="DD">#REF!</definedName>
    <definedName name="DDD" localSheetId="4">#N/A</definedName>
    <definedName name="DDD" localSheetId="0">'6-8'!DDD</definedName>
    <definedName name="DDD" localSheetId="1">'9-10'!DDD</definedName>
    <definedName name="DDD">'6-8'!DDD</definedName>
    <definedName name="dfg" localSheetId="4">'[3]B-105'!#REF!</definedName>
    <definedName name="dfg" localSheetId="0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4">#REF!</definedName>
    <definedName name="DRAGA_PAINT_CO._LTD." localSheetId="0">#REF!</definedName>
    <definedName name="DRAGA_PAINT_CO._LTD.">#REF!</definedName>
    <definedName name="Duracrete" localSheetId="4">#REF!</definedName>
    <definedName name="Duracrete" localSheetId="0">#REF!</definedName>
    <definedName name="Duracrete">#REF!</definedName>
    <definedName name="DURASEAL_SUPPLY_CO._LTD." localSheetId="4">#REF!</definedName>
    <definedName name="DURASEAL_SUPPLY_CO._LTD." localSheetId="0">#REF!</definedName>
    <definedName name="DURASEAL_SUPPLY_CO._LTD.">#REF!</definedName>
    <definedName name="DYNEA__THAILAND__CO._LTD." localSheetId="4">#REF!</definedName>
    <definedName name="DYNEA__THAILAND__CO._LTD." localSheetId="0">#REF!</definedName>
    <definedName name="DYNEA__THAILAND__CO._LTD.">#REF!</definedName>
    <definedName name="E" localSheetId="4">#REF!</definedName>
    <definedName name="E" localSheetId="0">#REF!</definedName>
    <definedName name="E">#REF!</definedName>
    <definedName name="EAC_CHEMICALS_SINGAPORE_PTE_LTD." localSheetId="4">'[2]B-105'!#REF!</definedName>
    <definedName name="EAC_CHEMICALS_SINGAPORE_PTE_LTD.">'[2]B-105'!#REF!</definedName>
    <definedName name="Eastern_Marketing" localSheetId="4">'[2]B-105'!#REF!</definedName>
    <definedName name="Eastern_Marketing">'[2]B-105'!#REF!</definedName>
    <definedName name="EE" localSheetId="4">#N/A</definedName>
    <definedName name="EE" localSheetId="0">'6-8'!EE</definedName>
    <definedName name="EE" localSheetId="1">'9-10'!EE</definedName>
    <definedName name="EE">'6-8'!EE</definedName>
    <definedName name="EEE" localSheetId="4">#N/A</definedName>
    <definedName name="EEE" localSheetId="0">'6-8'!EEE</definedName>
    <definedName name="EEE" localSheetId="1">'9-10'!EEE</definedName>
    <definedName name="EEE">'6-8'!EEE</definedName>
    <definedName name="EJ_CHEMICALS" localSheetId="4">'[2]B-105'!#REF!</definedName>
    <definedName name="EJ_CHEMICALS" localSheetId="0">'[2]B-105'!#REF!</definedName>
    <definedName name="EJ_CHEMICALS">'[2]B-105'!#REF!</definedName>
    <definedName name="End" localSheetId="4">#REF!</definedName>
    <definedName name="End" localSheetId="0">#REF!</definedName>
    <definedName name="End">#REF!</definedName>
    <definedName name="End_Bal" localSheetId="4">#REF!</definedName>
    <definedName name="End_Bal" localSheetId="0">#REF!</definedName>
    <definedName name="End_Bal">#REF!</definedName>
    <definedName name="Enhanced_No_Charge_List_Excel" localSheetId="4">#REF!</definedName>
    <definedName name="Enhanced_No_Charge_List_Excel" localSheetId="0">#REF!</definedName>
    <definedName name="Enhanced_No_Charge_List_Excel">#REF!</definedName>
    <definedName name="enough" localSheetId="4">#N/A</definedName>
    <definedName name="enough" localSheetId="0">'6-8'!enough</definedName>
    <definedName name="enough" localSheetId="1">'9-10'!enough</definedName>
    <definedName name="enough">'6-8'!enough</definedName>
    <definedName name="EOC_Polymer_Inv" localSheetId="4">'[2]B-105'!#REF!</definedName>
    <definedName name="EOC_Polymer_Inv" localSheetId="0">'[2]B-105'!#REF!</definedName>
    <definedName name="EOC_Polymer_Inv">'[2]B-105'!#REF!</definedName>
    <definedName name="EOCB" localSheetId="4">'[2]B-105'!#REF!</definedName>
    <definedName name="EOCB">'[2]B-105'!#REF!</definedName>
    <definedName name="ETERNAL_SAKATA_INX_CO._LTD." localSheetId="4">#REF!</definedName>
    <definedName name="ETERNAL_SAKATA_INX_CO._LTD." localSheetId="0">#REF!</definedName>
    <definedName name="ETERNAL_SAKATA_INX_CO._LTD.">#REF!</definedName>
    <definedName name="EVERRED_CO._LTD." localSheetId="4">#REF!</definedName>
    <definedName name="EVERRED_CO._LTD." localSheetId="0">#REF!</definedName>
    <definedName name="EVERRED_CO._LTD.">#REF!</definedName>
    <definedName name="ew" localSheetId="4">#REF!</definedName>
    <definedName name="ew" localSheetId="0">#REF!</definedName>
    <definedName name="ew">#REF!</definedName>
    <definedName name="Export" localSheetId="4">#REF!</definedName>
    <definedName name="Export" localSheetId="0">#REF!</definedName>
    <definedName name="Export">#REF!</definedName>
    <definedName name="Extra_Pay" localSheetId="4">#REF!</definedName>
    <definedName name="Extra_Pay" localSheetId="0">#REF!</definedName>
    <definedName name="Extra_Pay">#REF!</definedName>
    <definedName name="F" localSheetId="4">#REF!</definedName>
    <definedName name="F" localSheetId="0">#REF!</definedName>
    <definedName name="F">#REF!</definedName>
    <definedName name="FELT___ROGS_SDN._BHD." localSheetId="4">'[2]B-105'!#REF!</definedName>
    <definedName name="FELT___ROGS_SDN._BHD.">'[2]B-105'!#REF!</definedName>
    <definedName name="Feltol" localSheetId="4">#REF!</definedName>
    <definedName name="Feltol" localSheetId="0">#REF!</definedName>
    <definedName name="Feltol">#REF!</definedName>
    <definedName name="FELTOL_MANUFACTURING_CO._LTD." localSheetId="4">#REF!</definedName>
    <definedName name="FELTOL_MANUFACTURING_CO._LTD." localSheetId="0">#REF!</definedName>
    <definedName name="FELTOL_MANUFACTURING_CO._LTD.">#REF!</definedName>
    <definedName name="FF" localSheetId="4">#REF!</definedName>
    <definedName name="FF" localSheetId="0">#REF!</definedName>
    <definedName name="FF">#REF!</definedName>
    <definedName name="FFF" localSheetId="4">#REF!</definedName>
    <definedName name="FFF" localSheetId="0">#REF!</definedName>
    <definedName name="FFF">#REF!</definedName>
    <definedName name="From" localSheetId="4">#REF!</definedName>
    <definedName name="From" localSheetId="0">#REF!</definedName>
    <definedName name="From">#REF!</definedName>
    <definedName name="Full_Print" localSheetId="4">#REF!</definedName>
    <definedName name="Full_Print" localSheetId="0">#REF!</definedName>
    <definedName name="Full_Print">#REF!</definedName>
    <definedName name="G" localSheetId="4">#REF!</definedName>
    <definedName name="G" localSheetId="0">#REF!</definedName>
    <definedName name="G">#REF!</definedName>
    <definedName name="GALLOT_CHEMICAL_LTD._PART." localSheetId="4">#REF!</definedName>
    <definedName name="GALLOT_CHEMICAL_LTD._PART." localSheetId="0">#REF!</definedName>
    <definedName name="GALLOT_CHEMICAL_LTD._PART.">#REF!</definedName>
    <definedName name="GG" localSheetId="4">#REF!</definedName>
    <definedName name="GG" localSheetId="0">#REF!</definedName>
    <definedName name="GG">#REF!</definedName>
    <definedName name="GGG" localSheetId="4">#REF!</definedName>
    <definedName name="GGG" localSheetId="0">#REF!</definedName>
    <definedName name="GGG">#REF!</definedName>
    <definedName name="GRAND_ASIA_PACIFIC_COPORATION_CO._LTD." localSheetId="4">#REF!</definedName>
    <definedName name="GRAND_ASIA_PACIFIC_COPORATION_CO._LTD." localSheetId="0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0">#REF!</definedName>
    <definedName name="GRAND_ASIA_PACIFIC_CORPORATION_CO._LTD.">#REF!</definedName>
    <definedName name="GRANDLITE" localSheetId="4">#REF!</definedName>
    <definedName name="GRANDLITE" localSheetId="0">#REF!</definedName>
    <definedName name="GRANDLITE">#REF!</definedName>
    <definedName name="H" localSheetId="4">#REF!</definedName>
    <definedName name="H" localSheetId="0">#REF!</definedName>
    <definedName name="H">#REF!</definedName>
    <definedName name="H.B.FULLER__THAILAND_CO._LTD." localSheetId="4">#REF!</definedName>
    <definedName name="H.B.FULLER__THAILAND_CO._LTD." localSheetId="0">#REF!</definedName>
    <definedName name="H.B.FULLER__THAILAND_CO._LTD.">#REF!</definedName>
    <definedName name="Habitat_Industries__Thailand" localSheetId="4">#REF!</definedName>
    <definedName name="Habitat_Industries__Thailand" localSheetId="0">#REF!</definedName>
    <definedName name="Habitat_Industries__Thailand">#REF!</definedName>
    <definedName name="Hachem_Paint" localSheetId="4">#REF!</definedName>
    <definedName name="Hachem_Paint" localSheetId="0">#REF!</definedName>
    <definedName name="Hachem_Paint">#REF!</definedName>
    <definedName name="HAMMERSMITH_LTD." localSheetId="4">#REF!</definedName>
    <definedName name="HAMMERSMITH_LTD." localSheetId="0">#REF!</definedName>
    <definedName name="HAMMERSMITH_LTD.">#REF!</definedName>
    <definedName name="HARTFORD" localSheetId="4">#REF!</definedName>
    <definedName name="HARTFORD" localSheetId="0">#REF!</definedName>
    <definedName name="HARTFORD">#REF!</definedName>
    <definedName name="Header_Row" localSheetId="4">ROW(#REF!)</definedName>
    <definedName name="Header_Row" localSheetId="0">ROW(#REF!)</definedName>
    <definedName name="Header_Row">ROW(#REF!)</definedName>
    <definedName name="HH" localSheetId="4">#REF!</definedName>
    <definedName name="HH" localSheetId="0">#REF!</definedName>
    <definedName name="HH">#REF!</definedName>
    <definedName name="HHH" localSheetId="4">#REF!</definedName>
    <definedName name="HHH" localSheetId="0">#REF!</definedName>
    <definedName name="HHH">#REF!</definedName>
    <definedName name="hjh" localSheetId="4">#N/A</definedName>
    <definedName name="hjh" localSheetId="0">'6-8'!hjh</definedName>
    <definedName name="hjh" localSheetId="1">'9-10'!hjh</definedName>
    <definedName name="hjh">'6-8'!hjh</definedName>
    <definedName name="HOSPITALITY_CO._LTD." localSheetId="4">#REF!</definedName>
    <definedName name="HOSPITALITY_CO._LTD." localSheetId="0">#REF!</definedName>
    <definedName name="HOSPITALITY_CO._LTD.">#REF!</definedName>
    <definedName name="ht" localSheetId="4">#REF!</definedName>
    <definedName name="ht" localSheetId="0">#REF!</definedName>
    <definedName name="ht">#REF!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0">#REF!</definedName>
    <definedName name="I">#REF!</definedName>
    <definedName name="II" localSheetId="4">#REF!</definedName>
    <definedName name="II" localSheetId="0">#REF!</definedName>
    <definedName name="II">#REF!</definedName>
    <definedName name="III" localSheetId="4">#REF!</definedName>
    <definedName name="III" localSheetId="0">#REF!</definedName>
    <definedName name="III">#REF!</definedName>
    <definedName name="IMG___ASIA_CO._LTD." localSheetId="4">'[5]AGING LOCAL'!#REF!</definedName>
    <definedName name="IMG___ASIA_CO._LTD." localSheetId="0">'[5]AGING LOCAL'!#REF!</definedName>
    <definedName name="IMG___ASIA_CO._LTD.">'[5]AGING LOCAL'!#REF!</definedName>
    <definedName name="INFINITE_CHEMICAL_LTD.__PART." localSheetId="4">#REF!</definedName>
    <definedName name="INFINITE_CHEMICAL_LTD.__PART." localSheetId="0">#REF!</definedName>
    <definedName name="INFINITE_CHEMICAL_LTD.__PART.">#REF!</definedName>
    <definedName name="Int" localSheetId="4">#REF!</definedName>
    <definedName name="Int" localSheetId="0">#REF!</definedName>
    <definedName name="Int">#REF!</definedName>
    <definedName name="Inter_Aerosol_Products" localSheetId="4">'[2]B-105'!#REF!</definedName>
    <definedName name="Inter_Aerosol_Products" localSheetId="0">'[2]B-105'!#REF!</definedName>
    <definedName name="Inter_Aerosol_Products">'[2]B-105'!#REF!</definedName>
    <definedName name="Inter_Ink" localSheetId="4">#REF!</definedName>
    <definedName name="Inter_Ink" localSheetId="0">#REF!</definedName>
    <definedName name="Inter_Ink">#REF!</definedName>
    <definedName name="INTER_KRAI_CO._LTD." localSheetId="4">#REF!</definedName>
    <definedName name="INTER_KRAI_CO._LTD." localSheetId="0">#REF!</definedName>
    <definedName name="INTER_KRAI_CO._LTD.">#REF!</definedName>
    <definedName name="Interest_Rate" localSheetId="4">#REF!</definedName>
    <definedName name="Interest_Rate" localSheetId="0">#REF!</definedName>
    <definedName name="Interest_Rate">#REF!</definedName>
    <definedName name="Inv.No." localSheetId="4">#REF!,#REF!,#REF!</definedName>
    <definedName name="Inv.No." localSheetId="0">#REF!,#REF!,#REF!</definedName>
    <definedName name="Inv.No.">#REF!,#REF!,#REF!</definedName>
    <definedName name="J" localSheetId="4">#REF!</definedName>
    <definedName name="J" localSheetId="0">#REF!</definedName>
    <definedName name="J">#REF!</definedName>
    <definedName name="J.B.P.INTERNATIONAL_PAINT_CO._LTD." localSheetId="4">#REF!</definedName>
    <definedName name="J.B.P.INTERNATIONAL_PAINT_CO._LTD." localSheetId="0">#REF!</definedName>
    <definedName name="J.B.P.INTERNATIONAL_PAINT_CO._LTD.">#REF!</definedName>
    <definedName name="JAX_PAINTS__THAILAND__CO._LTD." localSheetId="4">#REF!</definedName>
    <definedName name="JAX_PAINTS__THAILAND__CO._LTD." localSheetId="0">#REF!</definedName>
    <definedName name="JAX_PAINTS__THAILAND__CO._LTD.">#REF!</definedName>
    <definedName name="JJ" localSheetId="4">#REF!</definedName>
    <definedName name="JJ" localSheetId="0">#REF!</definedName>
    <definedName name="JJ">#REF!</definedName>
    <definedName name="JJJ" localSheetId="4">#REF!</definedName>
    <definedName name="JJJ" localSheetId="0">#REF!</definedName>
    <definedName name="JJJ">#REF!</definedName>
    <definedName name="JUPITER_INK___CHEMICAL_CO._LTD." localSheetId="4">#REF!</definedName>
    <definedName name="JUPITER_INK___CHEMICAL_CO._LTD." localSheetId="0">#REF!</definedName>
    <definedName name="JUPITER_INK___CHEMICAL_CO._LTD.">#REF!</definedName>
    <definedName name="K" localSheetId="4">#REF!</definedName>
    <definedName name="K" localSheetId="0">#REF!</definedName>
    <definedName name="K">#REF!</definedName>
    <definedName name="K.R.Color_Mixed" localSheetId="4">#REF!</definedName>
    <definedName name="K.R.Color_Mixed" localSheetId="0">#REF!</definedName>
    <definedName name="K.R.Color_Mixed">#REF!</definedName>
    <definedName name="K_BOND_INDUSTRY_CO._LTD." localSheetId="4">'[2]B-105'!#REF!</definedName>
    <definedName name="K_BOND_INDUSTRY_CO._LTD.">'[2]B-105'!#REF!</definedName>
    <definedName name="KK" localSheetId="4">#REF!</definedName>
    <definedName name="KK" localSheetId="0">#REF!</definedName>
    <definedName name="KK">#REF!</definedName>
    <definedName name="KKK" localSheetId="4">#REF!</definedName>
    <definedName name="KKK" localSheetId="0">#REF!</definedName>
    <definedName name="KKK">#REF!</definedName>
    <definedName name="KOGU_CHEMICAL" localSheetId="4">#REF!</definedName>
    <definedName name="KOGU_CHEMICAL" localSheetId="0">#REF!</definedName>
    <definedName name="KOGU_CHEMICAL">#REF!</definedName>
    <definedName name="Korale_Carpet_Industry" localSheetId="4">'[2]B-105'!#REF!</definedName>
    <definedName name="Korale_Carpet_Industry">'[2]B-105'!#REF!</definedName>
    <definedName name="KOSMIK_POLYMER_CO._LTD." localSheetId="4">#REF!</definedName>
    <definedName name="KOSMIK_POLYMER_CO._LTD." localSheetId="0">#REF!</definedName>
    <definedName name="KOSMIK_POLYMER_CO._LTD.">#REF!</definedName>
    <definedName name="L" localSheetId="4">#REF!</definedName>
    <definedName name="L" localSheetId="0">#REF!</definedName>
    <definedName name="L">#REF!</definedName>
    <definedName name="L.I.S._INTERNATIONAL_CO._LTD." localSheetId="4">#REF!</definedName>
    <definedName name="L.I.S._INTERNATIONAL_CO._LTD." localSheetId="0">#REF!</definedName>
    <definedName name="L.I.S._INTERNATIONAL_CO._LTD.">#REF!</definedName>
    <definedName name="Last_Row" localSheetId="4">IF('12'!Values_Entered,'12'!Header_Row+'12'!Number_of_Payments,'12'!Header_Row)</definedName>
    <definedName name="Last_Row" localSheetId="0">IF('6-8'!Values_Entered,'6-8'!Header_Row+'6-8'!Number_of_Payments,'6-8'!Header_Row)</definedName>
    <definedName name="Last_Row" localSheetId="1">IF('9-10'!Values_Entered,Header_Row+'9-10'!Number_of_Payments,Header_Row)</definedName>
    <definedName name="Last_Row">IF(Values_Entered,Header_Row+Number_of_Payments,Header_Row)</definedName>
    <definedName name="LENA__THAILAND" localSheetId="4">#REF!</definedName>
    <definedName name="LENA__THAILAND" localSheetId="0">#REF!</definedName>
    <definedName name="LENA__THAILAND">#REF!</definedName>
    <definedName name="Liang_Chemical" localSheetId="4">#REF!</definedName>
    <definedName name="Liang_Chemical" localSheetId="0">#REF!</definedName>
    <definedName name="Liang_Chemical">#REF!</definedName>
    <definedName name="LL" localSheetId="4">#REF!</definedName>
    <definedName name="LL" localSheetId="0">#REF!</definedName>
    <definedName name="LL">#REF!</definedName>
    <definedName name="Loan_Amount" localSheetId="4">#REF!</definedName>
    <definedName name="Loan_Amount" localSheetId="0">#REF!</definedName>
    <definedName name="Loan_Amount">#REF!</definedName>
    <definedName name="Loan_Start" localSheetId="4">#REF!</definedName>
    <definedName name="Loan_Start" localSheetId="0">#REF!</definedName>
    <definedName name="Loan_Start">#REF!</definedName>
    <definedName name="Loan_Years" localSheetId="4">#REF!</definedName>
    <definedName name="Loan_Years" localSheetId="0">#REF!</definedName>
    <definedName name="Loan_Years">#REF!</definedName>
    <definedName name="m" localSheetId="4">#N/A</definedName>
    <definedName name="m" localSheetId="0">'6-8'!m</definedName>
    <definedName name="m" localSheetId="1">'9-10'!m</definedName>
    <definedName name="m">'6-8'!m</definedName>
    <definedName name="MBT__Malaysia" localSheetId="4">'[2]B-105'!#REF!</definedName>
    <definedName name="MBT__Malaysia" localSheetId="0">'[2]B-105'!#REF!</definedName>
    <definedName name="MBT__Malaysia">'[2]B-105'!#REF!</definedName>
    <definedName name="MM" localSheetId="4">#REF!</definedName>
    <definedName name="MM" localSheetId="0">#REF!</definedName>
    <definedName name="MM">#REF!</definedName>
    <definedName name="mms" localSheetId="4">#N/A</definedName>
    <definedName name="mms" localSheetId="0">'6-8'!mms</definedName>
    <definedName name="mms" localSheetId="1">'9-10'!mms</definedName>
    <definedName name="mms">'6-8'!mms</definedName>
    <definedName name="ms" localSheetId="4">#N/A</definedName>
    <definedName name="ms" localSheetId="0">'6-8'!ms</definedName>
    <definedName name="ms" localSheetId="1">'9-10'!ms</definedName>
    <definedName name="ms">'6-8'!ms</definedName>
    <definedName name="MS.SUNASSADA" localSheetId="4">#N/A</definedName>
    <definedName name="MS.SUNASSADA" localSheetId="0">'6-8'!MS.SUNASSADA</definedName>
    <definedName name="MS.SUNASSADA" localSheetId="1">'9-10'!MS.SUNASSADA</definedName>
    <definedName name="MS.SUNASSADA">'6-8'!MS.SUNASSADA</definedName>
    <definedName name="N" localSheetId="4">#REF!</definedName>
    <definedName name="N" localSheetId="0">#REF!</definedName>
    <definedName name="N">#REF!</definedName>
    <definedName name="N.S.PAINT_CO._LTD." localSheetId="4">'[2]B-105'!#REF!</definedName>
    <definedName name="N.S.PAINT_CO._LTD." localSheetId="0">'[2]B-105'!#REF!</definedName>
    <definedName name="N.S.PAINT_CO._LTD.">'[2]B-105'!#REF!</definedName>
    <definedName name="N.T.P.GROUP_CO._LTD." localSheetId="4">#REF!</definedName>
    <definedName name="N.T.P.GROUP_CO._LTD." localSheetId="0">#REF!</definedName>
    <definedName name="N.T.P.GROUP_CO._LTD.">#REF!</definedName>
    <definedName name="na" localSheetId="4">#N/A</definedName>
    <definedName name="na" localSheetId="0">'6-8'!na</definedName>
    <definedName name="na" localSheetId="1">'9-10'!na</definedName>
    <definedName name="na">'6-8'!na</definedName>
    <definedName name="NATIONAL_ADHESIVES_CO._LTD." localSheetId="4">#REF!</definedName>
    <definedName name="NATIONAL_ADHESIVES_CO._LTD." localSheetId="0">#REF!</definedName>
    <definedName name="NATIONAL_ADHESIVES_CO._LTD.">#REF!</definedName>
    <definedName name="NATIONAL_STARCH" localSheetId="4">'[2]B-105'!#REF!</definedName>
    <definedName name="NATIONAL_STARCH" localSheetId="0">'[2]B-105'!#REF!</definedName>
    <definedName name="NATIONAL_STARCH">'[2]B-105'!#REF!</definedName>
    <definedName name="NATIONAL_STARCH_AND_CHEMICAL" localSheetId="4">#REF!</definedName>
    <definedName name="NATIONAL_STARCH_AND_CHEMICAL" localSheetId="0">#REF!</definedName>
    <definedName name="NATIONAL_STARCH_AND_CHEMICAL">#REF!</definedName>
    <definedName name="ne" localSheetId="4">#N/A</definedName>
    <definedName name="ne" localSheetId="0">'6-8'!ne</definedName>
    <definedName name="ne" localSheetId="1">'9-10'!ne</definedName>
    <definedName name="ne">'6-8'!ne</definedName>
    <definedName name="NEOMAT_CO._LTD.">"NEOMAT CO.,LTD."</definedName>
    <definedName name="NN" localSheetId="4">#REF!</definedName>
    <definedName name="NN" localSheetId="0">#REF!</definedName>
    <definedName name="NN">#REF!</definedName>
    <definedName name="NO" localSheetId="4">#REF!</definedName>
    <definedName name="NO" localSheetId="0">#REF!</definedName>
    <definedName name="NO">#REF!</definedName>
    <definedName name="Num_Pmt_Per_Year" localSheetId="4">#REF!</definedName>
    <definedName name="Num_Pmt_Per_Year" localSheetId="0">#REF!</definedName>
    <definedName name="Num_Pmt_Per_Year">#REF!</definedName>
    <definedName name="Number_of_Payments" localSheetId="4">MATCH(0.01,'12'!End_Bal,-1)+1</definedName>
    <definedName name="Number_of_Payments" localSheetId="0">MATCH(0.01,'6-8'!End_Bal,-1)+1</definedName>
    <definedName name="Number_of_Payments" localSheetId="1">MATCH(0.01,End_Bal,-1)+1</definedName>
    <definedName name="Number_of_Payments">MATCH(0.01,End_Bal,-1)+1</definedName>
    <definedName name="nut" localSheetId="4" hidden="1">[6]A!#REF!</definedName>
    <definedName name="nut" localSheetId="0" hidden="1">[6]A!#REF!</definedName>
    <definedName name="nut" hidden="1">[6]A!#REF!</definedName>
    <definedName name="O" localSheetId="4">#REF!</definedName>
    <definedName name="O" localSheetId="0">#REF!</definedName>
    <definedName name="O">#REF!</definedName>
    <definedName name="Omnova_Solutions" localSheetId="4">'[2]B-105'!#REF!</definedName>
    <definedName name="Omnova_Solutions" localSheetId="0">'[2]B-105'!#REF!</definedName>
    <definedName name="Omnova_Solutions">'[2]B-105'!#REF!</definedName>
    <definedName name="OO" localSheetId="4">#REF!</definedName>
    <definedName name="OO" localSheetId="0">#REF!</definedName>
    <definedName name="OO">#REF!</definedName>
    <definedName name="ORIENTAL_WEAVERS_CO." localSheetId="4">'[2]B-105'!#REF!</definedName>
    <definedName name="ORIENTAL_WEAVERS_CO." localSheetId="0">'[2]B-105'!#REF!</definedName>
    <definedName name="ORIENTAL_WEAVERS_CO.">'[2]B-105'!#REF!</definedName>
    <definedName name="P" localSheetId="4">#REF!</definedName>
    <definedName name="P" localSheetId="0">#REF!</definedName>
    <definedName name="P">#REF!</definedName>
    <definedName name="P.D.P._Trading" localSheetId="4">#REF!</definedName>
    <definedName name="P.D.P._Trading" localSheetId="0">#REF!</definedName>
    <definedName name="P.D.P._Trading">#REF!</definedName>
    <definedName name="P.T.CLASSIC_PRIMA_CARPET_INDUSTRIES" localSheetId="4">'[2]B-105'!#REF!</definedName>
    <definedName name="P.T.CLASSIC_PRIMA_CARPET_INDUSTRIES" localSheetId="0">'[2]B-105'!#REF!</definedName>
    <definedName name="P.T.CLASSIC_PRIMA_CARPET_INDUSTRIES">'[2]B-105'!#REF!</definedName>
    <definedName name="P_N_C_Chemical" localSheetId="4">#REF!</definedName>
    <definedName name="P_N_C_Chemical" localSheetId="0">#REF!</definedName>
    <definedName name="P_N_C_Chemical">#REF!</definedName>
    <definedName name="pa" localSheetId="4">#N/A</definedName>
    <definedName name="pa" localSheetId="0">'6-8'!pa</definedName>
    <definedName name="pa" localSheetId="1">'9-10'!pa</definedName>
    <definedName name="pa">'6-8'!pa</definedName>
    <definedName name="Pacific_Carpet_co._ltd." localSheetId="4">#REF!</definedName>
    <definedName name="Pacific_Carpet_co._ltd." localSheetId="0">#REF!</definedName>
    <definedName name="Pacific_Carpet_co._ltd.">#REF!</definedName>
    <definedName name="Pay_Date" localSheetId="4">#REF!</definedName>
    <definedName name="Pay_Date" localSheetId="0">#REF!</definedName>
    <definedName name="Pay_Date">#REF!</definedName>
    <definedName name="Pay_Num" localSheetId="4">#REF!</definedName>
    <definedName name="Pay_Num" localSheetId="0">#REF!</definedName>
    <definedName name="Pay_Num">#REF!</definedName>
    <definedName name="Payment_Date" localSheetId="4">DATE(YEAR('12'!Loan_Start),MONTH('12'!Loan_Start)+Payment_Number,DAY('12'!Loan_Start))</definedName>
    <definedName name="Payment_Date" localSheetId="0">DATE(YEAR('6-8'!Loan_Start),MONTH('6-8'!Loan_Start)+Payment_Number,DAY('6-8'!Loan_Start))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C" localSheetId="4">#REF!</definedName>
    <definedName name="PC" localSheetId="0">#REF!</definedName>
    <definedName name="PC">#REF!</definedName>
    <definedName name="PCC" localSheetId="4">#REF!</definedName>
    <definedName name="PCC" localSheetId="0">#REF!</definedName>
    <definedName name="PCC">#REF!</definedName>
    <definedName name="PD" localSheetId="4">#REF!</definedName>
    <definedName name="PD" localSheetId="0">#REF!</definedName>
    <definedName name="PD">#REF!</definedName>
    <definedName name="PDD" localSheetId="4">#REF!</definedName>
    <definedName name="PDD" localSheetId="0">#REF!</definedName>
    <definedName name="PDD">#REF!</definedName>
    <definedName name="PENANG_THAI_RATTAN_LTD._PART." localSheetId="4">#REF!</definedName>
    <definedName name="PENANG_THAI_RATTAN_LTD._PART." localSheetId="0">#REF!</definedName>
    <definedName name="PENANG_THAI_RATTAN_LTD._PART.">#REF!</definedName>
    <definedName name="PERMA_FLEX_CO._LTD." localSheetId="4">#REF!</definedName>
    <definedName name="PERMA_FLEX_CO._LTD." localSheetId="0">#REF!</definedName>
    <definedName name="PERMA_FLEX_CO._LTD.">#REF!</definedName>
    <definedName name="Philippine_Carpet" localSheetId="4">'[2]B-105'!#REF!</definedName>
    <definedName name="Philippine_Carpet" localSheetId="0">'[2]B-105'!#REF!</definedName>
    <definedName name="Philippine_Carpet">'[2]B-105'!#REF!</definedName>
    <definedName name="Polestar_Trading" localSheetId="4">#REF!</definedName>
    <definedName name="Polestar_Trading" localSheetId="0">#REF!</definedName>
    <definedName name="Polestar_Trading">#REF!</definedName>
    <definedName name="POLYMER_INNOVATION_CO.__LTD." localSheetId="4">#REF!</definedName>
    <definedName name="POLYMER_INNOVATION_CO.__LTD." localSheetId="0">#REF!</definedName>
    <definedName name="POLYMER_INNOVATION_CO.__LTD.">#REF!</definedName>
    <definedName name="Pornchira_2538" localSheetId="4">'[2]B-105'!#REF!</definedName>
    <definedName name="Pornchira_2538" localSheetId="0">'[2]B-105'!#REF!</definedName>
    <definedName name="Pornchira_2538">'[2]B-105'!#REF!</definedName>
    <definedName name="PP" localSheetId="4">#REF!</definedName>
    <definedName name="PP" localSheetId="0">#REF!</definedName>
    <definedName name="PP">#REF!</definedName>
    <definedName name="PPC" localSheetId="4">#REF!</definedName>
    <definedName name="PPC" localSheetId="0">#REF!</definedName>
    <definedName name="PPC">#REF!</definedName>
    <definedName name="PPD" localSheetId="4">#REF!</definedName>
    <definedName name="PPD" localSheetId="0">#REF!</definedName>
    <definedName name="PPD">#REF!</definedName>
    <definedName name="PPM_Commercial" localSheetId="4">#REF!</definedName>
    <definedName name="PPM_Commercial" localSheetId="0">#REF!</definedName>
    <definedName name="PPM_Commercial">#REF!</definedName>
    <definedName name="PPP" localSheetId="4">#REF!</definedName>
    <definedName name="PPP" localSheetId="0">#REF!</definedName>
    <definedName name="PPP">#REF!</definedName>
    <definedName name="Premier_Products" localSheetId="4">#REF!</definedName>
    <definedName name="Premier_Products" localSheetId="0">#REF!</definedName>
    <definedName name="Premier_Products">#REF!</definedName>
    <definedName name="Princ" localSheetId="4">#REF!</definedName>
    <definedName name="Princ" localSheetId="0">#REF!</definedName>
    <definedName name="Princ">#REF!</definedName>
    <definedName name="_xlnm.Print_Area" localSheetId="2">xx!$A$1:$T$39</definedName>
    <definedName name="Print_Area_MI" localSheetId="4">[7]Detail!#REF!</definedName>
    <definedName name="Print_Area_MI" localSheetId="0">[7]Detail!#REF!</definedName>
    <definedName name="Print_Area_MI">[7]Detail!#REF!</definedName>
    <definedName name="Print_Area_Reset" localSheetId="4">OFFSET('12'!Full_Print,0,0,'12'!Last_Row)</definedName>
    <definedName name="Print_Area_Reset" localSheetId="0">OFFSET('6-8'!Full_Print,0,0,'6-8'!Last_Row)</definedName>
    <definedName name="Print_Area_Reset" localSheetId="1">OFFSET(Full_Print,0,0,'9-10'!Last_Row)</definedName>
    <definedName name="Print_Area_Reset">OFFSET(Full_Print,0,0,Last_Row)</definedName>
    <definedName name="Prior_Company__Singapore" localSheetId="4">'[2]B-105'!#REF!</definedName>
    <definedName name="Prior_Company__Singapore" localSheetId="0">'[2]B-105'!#REF!</definedName>
    <definedName name="Prior_Company__Singapore">'[2]B-105'!#REF!</definedName>
    <definedName name="Produra_Paint" localSheetId="4">#REF!</definedName>
    <definedName name="Produra_Paint" localSheetId="0">#REF!</definedName>
    <definedName name="Produra_Paint">#REF!</definedName>
    <definedName name="PSI" localSheetId="4">#REF!</definedName>
    <definedName name="PSI" localSheetId="0">#REF!</definedName>
    <definedName name="PSI">#REF!</definedName>
    <definedName name="Ptex_co._ltd." localSheetId="4">#REF!</definedName>
    <definedName name="Ptex_co._ltd." localSheetId="0">#REF!</definedName>
    <definedName name="Ptex_co._ltd.">#REF!</definedName>
    <definedName name="Q" localSheetId="4">#REF!</definedName>
    <definedName name="Q" localSheetId="0">#REF!</definedName>
    <definedName name="Q">#REF!</definedName>
    <definedName name="QQ" localSheetId="4">#REF!</definedName>
    <definedName name="QQ" localSheetId="0">#REF!</definedName>
    <definedName name="QQ">#REF!</definedName>
    <definedName name="QQQ" localSheetId="4">#REF!</definedName>
    <definedName name="QQQ" localSheetId="0">#REF!</definedName>
    <definedName name="QQQ">#REF!</definedName>
    <definedName name="R.J._London_Chem._Ind." localSheetId="4">'[2]B-105'!#REF!</definedName>
    <definedName name="R.J._London_Chem._Ind." localSheetId="0">'[2]B-105'!#REF!</definedName>
    <definedName name="R.J._London_Chem._Ind.">'[2]B-105'!#REF!</definedName>
    <definedName name="R.J.LONDON_CHEMICALS_INDUSTRIES_CO._LTD." localSheetId="4">#REF!</definedName>
    <definedName name="R.J.LONDON_CHEMICALS_INDUSTRIES_CO._LTD." localSheetId="0">#REF!</definedName>
    <definedName name="R.J.LONDON_CHEMICALS_INDUSTRIES_CO._LTD.">#REF!</definedName>
    <definedName name="ra" localSheetId="4">#N/A</definedName>
    <definedName name="ra" localSheetId="0">'6-8'!ra</definedName>
    <definedName name="ra" localSheetId="1">'9-10'!ra</definedName>
    <definedName name="ra">'6-8'!ra</definedName>
    <definedName name="RAJA_UCHINO_CO._LTD." localSheetId="4">#REF!</definedName>
    <definedName name="RAJA_UCHINO_CO._LTD." localSheetId="0">#REF!</definedName>
    <definedName name="RAJA_UCHINO_CO._LTD.">#REF!</definedName>
    <definedName name="RecnPage1" localSheetId="4">#REF!</definedName>
    <definedName name="RecnPage1" localSheetId="0">#REF!</definedName>
    <definedName name="RecnPage1">#REF!</definedName>
    <definedName name="repax" localSheetId="4">'[5]AGING LOCAL'!#REF!</definedName>
    <definedName name="repax" localSheetId="0">'[5]AGING LOCAL'!#REF!</definedName>
    <definedName name="repax">'[5]AGING LOCAL'!#REF!</definedName>
    <definedName name="Repax_Construction" localSheetId="4">#REF!</definedName>
    <definedName name="Repax_Construction" localSheetId="0">#REF!</definedName>
    <definedName name="Repax_Construction">#REF!</definedName>
    <definedName name="RPSC_CHEMICAL_CO._LTD." localSheetId="4">#REF!</definedName>
    <definedName name="RPSC_CHEMICAL_CO._LTD." localSheetId="0">#REF!</definedName>
    <definedName name="RPSC_CHEMICAL_CO._LTD.">#REF!</definedName>
    <definedName name="RR" localSheetId="4">#REF!</definedName>
    <definedName name="RR" localSheetId="0">#REF!</definedName>
    <definedName name="RR">#REF!</definedName>
    <definedName name="rty" localSheetId="4">#N/A</definedName>
    <definedName name="rty" localSheetId="0">'6-8'!rty</definedName>
    <definedName name="rty" localSheetId="1">'9-10'!rty</definedName>
    <definedName name="rty">'6-8'!rty</definedName>
    <definedName name="RUBRICK_THAI_CO._LTD." localSheetId="4">'[2]B-105'!#REF!</definedName>
    <definedName name="RUBRICK_THAI_CO._LTD." localSheetId="0">'[2]B-105'!#REF!</definedName>
    <definedName name="RUBRICK_THAI_CO._LTD.">'[2]B-105'!#REF!</definedName>
    <definedName name="s" localSheetId="4">'[2]B-105'!#REF!</definedName>
    <definedName name="s">'[2]B-105'!#REF!</definedName>
    <definedName name="S.A.P._Paint___Chemical" localSheetId="4">'[2]B-105'!#REF!</definedName>
    <definedName name="S.A.P._Paint___Chemical">'[2]B-105'!#REF!</definedName>
    <definedName name="S.A.P._PAINT___CHEMICAL_CO._LTD." localSheetId="4">'[2]B-105'!#REF!</definedName>
    <definedName name="S.A.P._PAINT___CHEMICAL_CO._LTD.">'[2]B-105'!#REF!</definedName>
    <definedName name="S.K.COLOR___CHEMICALS_LIMITED_PARTNERSHIP" localSheetId="4">#REF!</definedName>
    <definedName name="S.K.COLOR___CHEMICALS_LIMITED_PARTNERSHIP" localSheetId="0">#REF!</definedName>
    <definedName name="S.K.COLOR___CHEMICALS_LIMITED_PARTNERSHIP">#REF!</definedName>
    <definedName name="S.P.TEXTURE_PAINT_CO._LTD." localSheetId="4">#REF!</definedName>
    <definedName name="S.P.TEXTURE_PAINT_CO._LTD." localSheetId="0">#REF!</definedName>
    <definedName name="S.P.TEXTURE_PAINT_CO._LTD.">#REF!</definedName>
    <definedName name="S.PACK___PRINT_PUBLIC_COMPANY_LIMITED">"S.PACK PRINT PUBLIC COMPANY LIMITED"</definedName>
    <definedName name="Sabpantawee" localSheetId="4">'[2]B-105'!#REF!</definedName>
    <definedName name="Sabpantawee" localSheetId="0">'[2]B-105'!#REF!</definedName>
    <definedName name="Sabpantawee">'[2]B-105'!#REF!</definedName>
    <definedName name="SAHAKIT_WISARN_CO._LTD." localSheetId="4">#REF!</definedName>
    <definedName name="SAHAKIT_WISARN_CO._LTD." localSheetId="0">#REF!</definedName>
    <definedName name="SAHAKIT_WISARN_CO._LTD.">#REF!</definedName>
    <definedName name="Sched_Pay" localSheetId="4">#REF!</definedName>
    <definedName name="Sched_Pay" localSheetId="0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>#REF!</definedName>
    <definedName name="Search" localSheetId="4">#REF!</definedName>
    <definedName name="Search" localSheetId="0">#REF!</definedName>
    <definedName name="Search">#REF!</definedName>
    <definedName name="Sefco_Chemical_2001" localSheetId="4">#REF!</definedName>
    <definedName name="Sefco_Chemical_2001" localSheetId="0">#REF!</definedName>
    <definedName name="Sefco_Chemical_2001">#REF!</definedName>
    <definedName name="SHANGHAI_PAINTS_AND_HARDWARE_LTD." localSheetId="4">#REF!</definedName>
    <definedName name="SHANGHAI_PAINTS_AND_HARDWARE_LTD." localSheetId="0">#REF!</definedName>
    <definedName name="SHANGHAI_PAINTS_AND_HARDWARE_LTD.">#REF!</definedName>
    <definedName name="SIAM_EXCEL_POLYTECH_CO._LTD." localSheetId="4">#REF!</definedName>
    <definedName name="SIAM_EXCEL_POLYTECH_CO._LTD." localSheetId="0">#REF!</definedName>
    <definedName name="SIAM_EXCEL_POLYTECH_CO._LTD.">#REF!</definedName>
    <definedName name="Siam_Paint_Industry" localSheetId="4">#REF!</definedName>
    <definedName name="Siam_Paint_Industry" localSheetId="0">#REF!</definedName>
    <definedName name="Siam_Paint_Industry">#REF!</definedName>
    <definedName name="SIAM_SPONG_FOAM_CO._LTD." localSheetId="4">#REF!</definedName>
    <definedName name="SIAM_SPONG_FOAM_CO._LTD." localSheetId="0">#REF!</definedName>
    <definedName name="SIAM_SPONG_FOAM_CO._LTD.">#REF!</definedName>
    <definedName name="Sicpa__Thailand" localSheetId="4">#REF!</definedName>
    <definedName name="Sicpa__Thailand" localSheetId="0">#REF!</definedName>
    <definedName name="Sicpa__Thailand">#REF!</definedName>
    <definedName name="SIKA" localSheetId="4">'[2]B-105'!#REF!</definedName>
    <definedName name="SIKA" localSheetId="0">'[2]B-105'!#REF!</definedName>
    <definedName name="SIKA">'[2]B-105'!#REF!</definedName>
    <definedName name="Sika__Thailand" localSheetId="4">#REF!</definedName>
    <definedName name="Sika__Thailand" localSheetId="0">#REF!</definedName>
    <definedName name="Sika__Thailand">#REF!</definedName>
    <definedName name="Silicone_Coating" localSheetId="4">'[2]B-105'!#REF!</definedName>
    <definedName name="Silicone_Coating" localSheetId="0">'[2]B-105'!#REF!</definedName>
    <definedName name="Silicone_Coating">'[2]B-105'!#REF!</definedName>
    <definedName name="sld" localSheetId="4">#REF!</definedName>
    <definedName name="sld" localSheetId="0">#REF!</definedName>
    <definedName name="sld">#REF!</definedName>
    <definedName name="SOMBOON_SCREEN_CO._LTD." localSheetId="4">'[2]B-105'!#REF!</definedName>
    <definedName name="SOMBOON_SCREEN_CO._LTD." localSheetId="0">'[2]B-105'!#REF!</definedName>
    <definedName name="SOMBOON_SCREEN_CO._LTD.">'[2]B-105'!#REF!</definedName>
    <definedName name="Spec" localSheetId="4">#REF!</definedName>
    <definedName name="Spec" localSheetId="0">#REF!</definedName>
    <definedName name="Spec">#REF!</definedName>
    <definedName name="SS" localSheetId="4">#REF!</definedName>
    <definedName name="SS" localSheetId="0">#REF!</definedName>
    <definedName name="SS">#REF!</definedName>
    <definedName name="star" localSheetId="4">'[2]B-105'!#REF!</definedName>
    <definedName name="star" localSheetId="0">'[2]B-105'!#REF!</definedName>
    <definedName name="star">'[2]B-105'!#REF!</definedName>
    <definedName name="Star_Carpet_co._ltd." localSheetId="4">#REF!</definedName>
    <definedName name="Star_Carpet_co._ltd." localSheetId="0">#REF!</definedName>
    <definedName name="Star_Carpet_co._ltd.">#REF!</definedName>
    <definedName name="Star_Tech_Che." localSheetId="4">#REF!</definedName>
    <definedName name="Star_Tech_Che." localSheetId="0">#REF!</definedName>
    <definedName name="Star_Tech_Che.">#REF!</definedName>
    <definedName name="Start" localSheetId="4">#REF!</definedName>
    <definedName name="Start" localSheetId="0">#REF!</definedName>
    <definedName name="Start">#REF!</definedName>
    <definedName name="StartCode" localSheetId="4">#REF!</definedName>
    <definedName name="StartCode" localSheetId="0">#REF!</definedName>
    <definedName name="StartCode">#REF!</definedName>
    <definedName name="SU" localSheetId="4">'[5]AGING LOCAL'!#REF!</definedName>
    <definedName name="SU" localSheetId="0">'[5]AGING LOCAL'!#REF!</definedName>
    <definedName name="SU">'[5]AGING LOCAL'!#REF!</definedName>
    <definedName name="SUBPANTAVEE_CO._LTD." localSheetId="4">#REF!</definedName>
    <definedName name="SUBPANTAVEE_CO._LTD." localSheetId="0">#REF!</definedName>
    <definedName name="SUBPANTAVEE_CO._LTD.">#REF!</definedName>
    <definedName name="Superior_Construction_C." localSheetId="4">#REF!</definedName>
    <definedName name="Superior_Construction_C." localSheetId="0">#REF!</definedName>
    <definedName name="Superior_Construction_C.">#REF!</definedName>
    <definedName name="Syntec_Quality" localSheetId="4">'[2]B-105'!#REF!</definedName>
    <definedName name="Syntec_Quality" localSheetId="0">'[2]B-105'!#REF!</definedName>
    <definedName name="Syntec_Quality">'[2]B-105'!#REF!</definedName>
    <definedName name="T" localSheetId="4">#REF!</definedName>
    <definedName name="T" localSheetId="0">#REF!</definedName>
    <definedName name="T">#REF!</definedName>
    <definedName name="T.A.T.C." localSheetId="4">#REF!</definedName>
    <definedName name="T.A.T.C." localSheetId="0">#REF!</definedName>
    <definedName name="T.A.T.C.">#REF!</definedName>
    <definedName name="T.R.Y_INTERNATIONAL_CO._LTD." localSheetId="4">#REF!</definedName>
    <definedName name="T.R.Y_INTERNATIONAL_CO._LTD." localSheetId="0">#REF!</definedName>
    <definedName name="T.R.Y_INTERNATIONAL_CO._LTD.">#REF!</definedName>
    <definedName name="tam" localSheetId="4">#N/A</definedName>
    <definedName name="tam" localSheetId="0">'6-8'!tam</definedName>
    <definedName name="tam" localSheetId="1">'9-10'!tam</definedName>
    <definedName name="tam">'6-8'!tam</definedName>
    <definedName name="TANG_TIHUA_HENG_CO._LTD." localSheetId="4">'[2]B-105'!#REF!</definedName>
    <definedName name="TANG_TIHUA_HENG_CO._LTD." localSheetId="0">'[2]B-105'!#REF!</definedName>
    <definedName name="TANG_TIHUA_HENG_CO._LTD.">'[2]B-105'!#REF!</definedName>
    <definedName name="TextRefCopy1" localSheetId="4">#REF!</definedName>
    <definedName name="TextRefCopy1" localSheetId="0">#REF!</definedName>
    <definedName name="TextRefCopy1">#REF!</definedName>
    <definedName name="TextRefCopy14" localSheetId="4">#REF!</definedName>
    <definedName name="TextRefCopy14" localSheetId="0">#REF!</definedName>
    <definedName name="TextRefCopy14">#REF!</definedName>
    <definedName name="TextRefCopy57" localSheetId="4">'[8]I-203'!#REF!</definedName>
    <definedName name="TextRefCopy57" localSheetId="0">'[8]I-203'!#REF!</definedName>
    <definedName name="TextRefCopy57">'[8]I-203'!#REF!</definedName>
    <definedName name="TextRefCopyRangeCount" hidden="1">1</definedName>
    <definedName name="thai" localSheetId="4">#REF!</definedName>
    <definedName name="thai" localSheetId="0">#REF!</definedName>
    <definedName name="thai">#REF!</definedName>
    <definedName name="THAI_DNT_PAINT_MFG._CO._LTD." localSheetId="4">#REF!</definedName>
    <definedName name="THAI_DNT_PAINT_MFG._CO._LTD." localSheetId="0">#REF!</definedName>
    <definedName name="THAI_DNT_PAINT_MFG._CO._LTD.">#REF!</definedName>
    <definedName name="THAI_DO_NO___GEN_GEN_CO._LTD." localSheetId="4">#REF!</definedName>
    <definedName name="THAI_DO_NO___GEN_GEN_CO._LTD." localSheetId="0">#REF!</definedName>
    <definedName name="THAI_DO_NO___GEN_GEN_CO._LTD.">#REF!</definedName>
    <definedName name="Thai_Innovation_Chemical" localSheetId="4">#REF!</definedName>
    <definedName name="Thai_Innovation_Chemical" localSheetId="0">#REF!</definedName>
    <definedName name="Thai_Innovation_Chemical">#REF!</definedName>
    <definedName name="THAI_PACIFIC_PAINT" localSheetId="4">'[2]B-105'!#REF!</definedName>
    <definedName name="THAI_PACIFIC_PAINT" localSheetId="0">'[2]B-105'!#REF!</definedName>
    <definedName name="THAI_PACIFIC_PAINT">'[2]B-105'!#REF!</definedName>
    <definedName name="THANABUN_CHEMICAL_CO._LTD." localSheetId="4">#REF!</definedName>
    <definedName name="THANABUN_CHEMICAL_CO._LTD." localSheetId="0">#REF!</definedName>
    <definedName name="THANABUN_CHEMICAL_CO._LTD.">#REF!</definedName>
    <definedName name="THE_FASTER_PAINT__THAILAND__CO._LTD." localSheetId="4">#REF!</definedName>
    <definedName name="THE_FASTER_PAINT__THAILAND__CO._LTD." localSheetId="0">#REF!</definedName>
    <definedName name="THE_FASTER_PAINT__THAILAND__CO._LTD.">#REF!</definedName>
    <definedName name="Theptawee_Coating" localSheetId="4">#REF!</definedName>
    <definedName name="Theptawee_Coating" localSheetId="0">#REF!</definedName>
    <definedName name="Theptawee_Coating">#REF!</definedName>
    <definedName name="Tiansin_Carpet_Industry" localSheetId="4">'[2]B-105'!#REF!</definedName>
    <definedName name="Tiansin_Carpet_Industry" localSheetId="0">'[2]B-105'!#REF!</definedName>
    <definedName name="Tiansin_Carpet_Industry">'[2]B-105'!#REF!</definedName>
    <definedName name="To" localSheetId="4">#REF!</definedName>
    <definedName name="To" localSheetId="0">#REF!</definedName>
    <definedName name="To">#REF!</definedName>
    <definedName name="TO_YO_INK__THAILAND__CO._LTD." localSheetId="4">#REF!</definedName>
    <definedName name="TO_YO_INK__THAILAND__CO._LTD." localSheetId="0">#REF!</definedName>
    <definedName name="TO_YO_INK__THAILAND__CO._LTD.">#REF!</definedName>
    <definedName name="Total_Interest" localSheetId="4">#REF!</definedName>
    <definedName name="Total_Interest" localSheetId="0">#REF!</definedName>
    <definedName name="Total_Interest">#REF!</definedName>
    <definedName name="Total_Pay" localSheetId="4">#REF!</definedName>
    <definedName name="Total_Pay" localSheetId="0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0">#REF!</definedName>
    <definedName name="TotalFound">#REF!</definedName>
    <definedName name="TRIVITH_SUPPLY_CO._LTD." localSheetId="4">#REF!</definedName>
    <definedName name="TRIVITH_SUPPLY_CO._LTD." localSheetId="0">#REF!</definedName>
    <definedName name="TRIVITH_SUPPLY_CO._LTD.">#REF!</definedName>
    <definedName name="tSelect" localSheetId="4">#REF!</definedName>
    <definedName name="tSelect" localSheetId="0">#REF!</definedName>
    <definedName name="tSelect">#REF!</definedName>
    <definedName name="TT" localSheetId="4">#REF!</definedName>
    <definedName name="TT" localSheetId="0">#REF!</definedName>
    <definedName name="TT">#REF!</definedName>
    <definedName name="U" localSheetId="4">#REF!</definedName>
    <definedName name="U" localSheetId="0">#REF!</definedName>
    <definedName name="U">#REF!</definedName>
    <definedName name="U.R._CHEMICAL_CO._LTD." localSheetId="4">#REF!</definedName>
    <definedName name="U.R._CHEMICAL_CO._LTD." localSheetId="0">#REF!</definedName>
    <definedName name="U.R._CHEMICAL_CO._LTD.">#REF!</definedName>
    <definedName name="U___LAND_CO._LTD." localSheetId="4">#REF!</definedName>
    <definedName name="U___LAND_CO._LTD." localSheetId="0">#REF!</definedName>
    <definedName name="U___LAND_CO._LTD.">#REF!</definedName>
    <definedName name="ULAND" localSheetId="4">#REF!</definedName>
    <definedName name="ULAND" localSheetId="0">#REF!</definedName>
    <definedName name="ULAND">#REF!</definedName>
    <definedName name="UNICRON_CHEMICALS_CO._LTD." localSheetId="4">#REF!</definedName>
    <definedName name="UNICRON_CHEMICALS_CO._LTD." localSheetId="0">#REF!</definedName>
    <definedName name="UNICRON_CHEMICALS_CO._LTD.">#REF!</definedName>
    <definedName name="URAI_PHANICH" localSheetId="4">'[2]B-105'!#REF!</definedName>
    <definedName name="URAI_PHANICH" localSheetId="0">'[2]B-105'!#REF!</definedName>
    <definedName name="URAI_PHANICH">'[2]B-105'!#REF!</definedName>
    <definedName name="URAI_PHANICH_CO._LTD." localSheetId="4">#REF!</definedName>
    <definedName name="URAI_PHANICH_CO._LTD." localSheetId="0">#REF!</definedName>
    <definedName name="URAI_PHANICH_CO._LTD.">#REF!</definedName>
    <definedName name="US" localSheetId="4">#REF!</definedName>
    <definedName name="US" localSheetId="0">#REF!</definedName>
    <definedName name="US">#REF!</definedName>
    <definedName name="UU" localSheetId="4">#REF!</definedName>
    <definedName name="UU" localSheetId="0">#REF!</definedName>
    <definedName name="UU">#REF!</definedName>
    <definedName name="V" localSheetId="4">#REF!</definedName>
    <definedName name="V" localSheetId="0">#REF!</definedName>
    <definedName name="V">#REF!</definedName>
    <definedName name="V.P." localSheetId="4">'[2]B-105'!#REF!</definedName>
    <definedName name="V.P." localSheetId="0">'[2]B-105'!#REF!</definedName>
    <definedName name="V.P.">'[2]B-105'!#REF!</definedName>
    <definedName name="V.P.HARDWARE_LTD._PART." localSheetId="4">#REF!</definedName>
    <definedName name="V.P.HARDWARE_LTD._PART." localSheetId="0">#REF!</definedName>
    <definedName name="V.P.HARDWARE_LTD._PART.">#REF!</definedName>
    <definedName name="VA" localSheetId="4">#N/A</definedName>
    <definedName name="VA" localSheetId="0">'6-8'!VA</definedName>
    <definedName name="VA" localSheetId="1">'9-10'!VA</definedName>
    <definedName name="VA">'6-8'!VA</definedName>
    <definedName name="Values_Entered" localSheetId="4">IF('12'!Loan_Amount*'12'!Interest_Rate*'12'!Loan_Years*'12'!Loan_Start&gt;0,1,0)</definedName>
    <definedName name="Values_Entered" localSheetId="0">IF('6-8'!Loan_Amount*'6-8'!Interest_Rate*'6-8'!Loan_Years*'6-8'!Loan_Start&gt;0,1,0)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ital5">'[4]Customize Your Invoice'!$E$15</definedName>
    <definedName name="VV" localSheetId="4">#REF!</definedName>
    <definedName name="VV" localSheetId="0">#REF!</definedName>
    <definedName name="VV">#REF!</definedName>
    <definedName name="VVV" localSheetId="4">#REF!</definedName>
    <definedName name="VVV" localSheetId="0">#REF!</definedName>
    <definedName name="VVV">#REF!</definedName>
    <definedName name="W" localSheetId="4">#REF!</definedName>
    <definedName name="W" localSheetId="0">#REF!</definedName>
    <definedName name="W">#REF!</definedName>
    <definedName name="wa" localSheetId="4">#N/A</definedName>
    <definedName name="wa" localSheetId="0">'6-8'!wa</definedName>
    <definedName name="wa" localSheetId="1">'9-10'!wa</definedName>
    <definedName name="wa">'6-8'!wa</definedName>
    <definedName name="WANCHAI_TRADING_LTD._PART." localSheetId="4">#REF!</definedName>
    <definedName name="WANCHAI_TRADING_LTD._PART." localSheetId="0">#REF!</definedName>
    <definedName name="WANCHAI_TRADING_LTD._PART.">#REF!</definedName>
    <definedName name="WINCO_SCREEN_CO._LTD." localSheetId="4">#REF!</definedName>
    <definedName name="WINCO_SCREEN_CO._LTD." localSheetId="0">#REF!</definedName>
    <definedName name="WINCO_SCREEN_CO._LTD.">#REF!</definedName>
    <definedName name="Winson_Chemical" localSheetId="4">#REF!</definedName>
    <definedName name="Winson_Chemical" localSheetId="0">#REF!</definedName>
    <definedName name="Winson_Chemical">#REF!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y" localSheetId="4">#N/A</definedName>
    <definedName name="y" localSheetId="0">'6-8'!y</definedName>
    <definedName name="y" localSheetId="1">'9-10'!y</definedName>
    <definedName name="y">'6-8'!y</definedName>
    <definedName name="Ying_Chareon_Paint_Industry" localSheetId="4">#REF!</definedName>
    <definedName name="Ying_Chareon_Paint_Industry" localSheetId="0">#REF!</definedName>
    <definedName name="Ying_Chareon_Paint_Industry">#REF!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บ้าน" localSheetId="4">#REF!</definedName>
    <definedName name="บ้าน" localSheetId="0">#REF!</definedName>
    <definedName name="บ้าน">#REF!</definedName>
    <definedName name="ฟ31" localSheetId="4">#REF!</definedName>
    <definedName name="ฟ31" localSheetId="0">#REF!</definedName>
    <definedName name="ฟ31">#REF!</definedName>
    <definedName name="ฟ80" localSheetId="4">#REF!</definedName>
    <definedName name="ฟ80" localSheetId="0">#REF!</definedName>
    <definedName name="ฟ80">#REF!</definedName>
    <definedName name="ภงด1" localSheetId="4">#N/A</definedName>
    <definedName name="ภงด1" localSheetId="0">'6-8'!ภงด1</definedName>
    <definedName name="ภงด1" localSheetId="1">'9-10'!ภงด1</definedName>
    <definedName name="ภงด1">'6-8'!ภงด1</definedName>
    <definedName name="อ" localSheetId="4">'[2]Sale 2003'!#REF!</definedName>
    <definedName name="อ" localSheetId="0">'[2]Sale 2003'!#REF!</definedName>
    <definedName name="อ">'[2]Sale 2003'!#REF!</definedName>
    <definedName name="อ6?Fz" localSheetId="4">#REF!</definedName>
    <definedName name="อ6?Fz" localSheetId="0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8" i="8" l="1"/>
  <c r="I79" i="5" l="1"/>
  <c r="I92" i="5"/>
  <c r="E92" i="5"/>
  <c r="E79" i="5"/>
  <c r="P24" i="10" l="1"/>
  <c r="E51" i="6"/>
  <c r="E43" i="6" l="1"/>
  <c r="I43" i="6" l="1"/>
  <c r="T21" i="10" l="1"/>
  <c r="T22" i="10"/>
  <c r="T23" i="10"/>
  <c r="N38" i="8" l="1"/>
  <c r="J73" i="8" l="1"/>
  <c r="M26" i="10" l="1"/>
  <c r="N26" i="10"/>
  <c r="T24" i="10"/>
  <c r="P16" i="10" l="1"/>
  <c r="G18" i="11" l="1"/>
  <c r="I18" i="11"/>
  <c r="K18" i="11"/>
  <c r="P15" i="10"/>
  <c r="T15" i="10" s="1"/>
  <c r="G20" i="10"/>
  <c r="I20" i="10"/>
  <c r="K20" i="10"/>
  <c r="K43" i="6"/>
  <c r="G43" i="6"/>
  <c r="K92" i="5" l="1"/>
  <c r="K79" i="5"/>
  <c r="G92" i="5"/>
  <c r="G79" i="5"/>
  <c r="K27" i="5"/>
  <c r="K45" i="5" s="1"/>
  <c r="K49" i="5" s="1"/>
  <c r="G27" i="5"/>
  <c r="G45" i="5" s="1"/>
  <c r="G49" i="5" s="1"/>
  <c r="L16" i="11"/>
  <c r="L18" i="11" s="1"/>
  <c r="J16" i="11"/>
  <c r="J18" i="11" s="1"/>
  <c r="H16" i="11"/>
  <c r="H18" i="11" s="1"/>
  <c r="F16" i="11"/>
  <c r="F18" i="11" s="1"/>
  <c r="N14" i="11"/>
  <c r="N13" i="11"/>
  <c r="R18" i="10"/>
  <c r="R20" i="10" s="1"/>
  <c r="L18" i="10"/>
  <c r="L20" i="10" s="1"/>
  <c r="L26" i="10" s="1"/>
  <c r="J18" i="10"/>
  <c r="J20" i="10" s="1"/>
  <c r="H18" i="10"/>
  <c r="H20" i="10" s="1"/>
  <c r="F18" i="10"/>
  <c r="T16" i="10"/>
  <c r="K51" i="6"/>
  <c r="K23" i="6"/>
  <c r="K16" i="6"/>
  <c r="G51" i="6"/>
  <c r="G23" i="6"/>
  <c r="G16" i="6"/>
  <c r="P133" i="8"/>
  <c r="P136" i="8" s="1"/>
  <c r="L133" i="8"/>
  <c r="L136" i="8" s="1"/>
  <c r="P83" i="8"/>
  <c r="P73" i="8"/>
  <c r="L83" i="8"/>
  <c r="L73" i="8"/>
  <c r="P38" i="8"/>
  <c r="P23" i="8"/>
  <c r="L38" i="8"/>
  <c r="L23" i="8"/>
  <c r="N16" i="11" l="1"/>
  <c r="K25" i="6"/>
  <c r="K31" i="6" s="1"/>
  <c r="K34" i="6" s="1"/>
  <c r="K45" i="6" s="1"/>
  <c r="F20" i="10"/>
  <c r="P20" i="10" s="1"/>
  <c r="P18" i="10"/>
  <c r="L40" i="8"/>
  <c r="P40" i="8"/>
  <c r="L85" i="8"/>
  <c r="L138" i="8" s="1"/>
  <c r="G95" i="5"/>
  <c r="G99" i="5" s="1"/>
  <c r="T18" i="10"/>
  <c r="G25" i="6"/>
  <c r="G31" i="6" s="1"/>
  <c r="G34" i="6" s="1"/>
  <c r="G45" i="6" s="1"/>
  <c r="P85" i="8"/>
  <c r="P138" i="8" s="1"/>
  <c r="K95" i="5"/>
  <c r="K99" i="5" s="1"/>
  <c r="I27" i="5"/>
  <c r="I45" i="5" s="1"/>
  <c r="I49" i="5" s="1"/>
  <c r="E27" i="5"/>
  <c r="E45" i="5" s="1"/>
  <c r="E49" i="5" l="1"/>
  <c r="E95" i="5" s="1"/>
  <c r="E99" i="5" s="1"/>
  <c r="I95" i="5"/>
  <c r="I99" i="5" s="1"/>
  <c r="T20" i="10"/>
  <c r="T26" i="10" s="1"/>
  <c r="N18" i="11"/>
  <c r="L23" i="11" l="1"/>
  <c r="J23" i="11"/>
  <c r="H23" i="11"/>
  <c r="F23" i="11"/>
  <c r="N21" i="11"/>
  <c r="R26" i="10"/>
  <c r="J26" i="10"/>
  <c r="H26" i="10"/>
  <c r="F26" i="10"/>
  <c r="P26" i="10" l="1"/>
  <c r="N23" i="11"/>
  <c r="J23" i="8" l="1"/>
  <c r="J40" i="8" s="1"/>
  <c r="E16" i="6" l="1"/>
  <c r="N73" i="8" l="1"/>
  <c r="J133" i="8" l="1"/>
  <c r="I23" i="6" l="1"/>
  <c r="I16" i="6"/>
  <c r="E23" i="6"/>
  <c r="N133" i="8"/>
  <c r="N136" i="8" s="1"/>
  <c r="N83" i="8"/>
  <c r="N23" i="8"/>
  <c r="N40" i="8" s="1"/>
  <c r="J136" i="8"/>
  <c r="J83" i="8"/>
  <c r="I25" i="6" l="1"/>
  <c r="N85" i="8"/>
  <c r="N138" i="8" s="1"/>
  <c r="E25" i="6"/>
  <c r="E31" i="6" s="1"/>
  <c r="E34" i="6" s="1"/>
  <c r="E45" i="6" s="1"/>
  <c r="J85" i="8"/>
  <c r="J138" i="8" s="1"/>
  <c r="I31" i="6" l="1"/>
  <c r="I34" i="6" s="1"/>
  <c r="I45" i="6" s="1"/>
  <c r="I51" i="6"/>
  <c r="A1" i="11" l="1"/>
  <c r="A1" i="5" s="1"/>
  <c r="A53" i="5" s="1"/>
  <c r="A1" i="10" l="1"/>
  <c r="T14" i="4" l="1"/>
  <c r="R14" i="4"/>
  <c r="P14" i="4"/>
  <c r="N14" i="4"/>
  <c r="L14" i="4"/>
  <c r="J14" i="4"/>
  <c r="H14" i="4"/>
  <c r="F14" i="4"/>
  <c r="A60" i="6"/>
  <c r="A57" i="6" l="1"/>
  <c r="A110" i="6"/>
  <c r="D21" i="4" l="1"/>
  <c r="D23" i="4" s="1"/>
  <c r="H21" i="4"/>
  <c r="H23" i="4" s="1"/>
  <c r="F21" i="4"/>
  <c r="F23" i="4" s="1"/>
  <c r="P18" i="4"/>
  <c r="L21" i="4"/>
  <c r="L23" i="4" s="1"/>
  <c r="N21" i="4"/>
  <c r="N23" i="4" s="1"/>
  <c r="P19" i="4"/>
  <c r="P17" i="4"/>
  <c r="P16" i="4"/>
  <c r="T16" i="4" s="1"/>
  <c r="P21" i="4" l="1"/>
  <c r="P23" i="4" s="1"/>
  <c r="H30" i="4"/>
  <c r="F30" i="4"/>
  <c r="J21" i="4"/>
  <c r="J23" i="4" s="1"/>
  <c r="T19" i="4"/>
  <c r="A3" i="4"/>
  <c r="A3" i="10" l="1"/>
  <c r="A3" i="11"/>
  <c r="A3" i="5" s="1"/>
  <c r="A55" i="5" s="1"/>
  <c r="N30" i="4" l="1"/>
  <c r="A104" i="8" l="1"/>
  <c r="A155" i="8" s="1"/>
  <c r="A55" i="8"/>
  <c r="A53" i="8"/>
  <c r="A105" i="8" s="1"/>
  <c r="A1" i="4"/>
  <c r="A1" i="6"/>
  <c r="A58" i="6" s="1"/>
  <c r="A107" i="8" l="1"/>
  <c r="T27" i="4" l="1"/>
  <c r="T26" i="4"/>
  <c r="T25" i="4"/>
  <c r="T24" i="4"/>
  <c r="R30" i="4" l="1"/>
  <c r="J30" i="4"/>
  <c r="D30" i="4"/>
  <c r="R17" i="4" l="1"/>
  <c r="R18" i="4" l="1"/>
  <c r="T18" i="4" s="1"/>
  <c r="T17" i="4"/>
  <c r="R21" i="4" l="1"/>
  <c r="R23" i="4" s="1"/>
  <c r="T23" i="4" s="1"/>
  <c r="T21" i="4"/>
  <c r="A37" i="10" l="1"/>
  <c r="A34" i="11" s="1"/>
  <c r="A52" i="5" s="1"/>
  <c r="A107" i="5" s="1"/>
  <c r="T28" i="4" l="1"/>
  <c r="L30" i="4"/>
  <c r="P30" i="4" s="1"/>
  <c r="T30" i="4" s="1"/>
  <c r="A39" i="4"/>
</calcChain>
</file>

<file path=xl/sharedStrings.xml><?xml version="1.0" encoding="utf-8"?>
<sst xmlns="http://schemas.openxmlformats.org/spreadsheetml/2006/main" count="362" uniqueCount="249">
  <si>
    <t>รวม</t>
  </si>
  <si>
    <t>Statements of Financial Position</t>
  </si>
  <si>
    <t>Consolidated</t>
  </si>
  <si>
    <t>Baht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</si>
  <si>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</si>
  <si>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</si>
  <si>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</si>
  <si>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</si>
  <si>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</si>
  <si>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</si>
  <si>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Notes</t>
  </si>
  <si>
    <t>Investment properties</t>
  </si>
  <si>
    <t>Other non-current assets</t>
  </si>
  <si>
    <t>Total non-current assets</t>
  </si>
  <si>
    <t>Total assets</t>
  </si>
  <si>
    <t>Current liabilities</t>
  </si>
  <si>
    <t>Trade and other payables</t>
  </si>
  <si>
    <t xml:space="preserve">Total current liabilities                  </t>
  </si>
  <si>
    <t>Non-current liabilities</t>
  </si>
  <si>
    <t>Total non-current liabilities</t>
  </si>
  <si>
    <t>Total liabilities</t>
  </si>
  <si>
    <t xml:space="preserve">Share capital                          </t>
  </si>
  <si>
    <t>Authorised share capital</t>
  </si>
  <si>
    <t>Issued and paid-up share capital</t>
  </si>
  <si>
    <t>Legal reserve</t>
  </si>
  <si>
    <t>Premium on LPG selling price</t>
  </si>
  <si>
    <t>Employee benefit obligations</t>
  </si>
  <si>
    <t>Deposits received</t>
  </si>
  <si>
    <t>Statements of Comprehensive Income</t>
  </si>
  <si>
    <t>Revenue</t>
  </si>
  <si>
    <t>Selling expenses</t>
  </si>
  <si>
    <t>Administrative expenses</t>
  </si>
  <si>
    <t xml:space="preserve">Finance costs </t>
  </si>
  <si>
    <t>financial statement</t>
  </si>
  <si>
    <t xml:space="preserve">Owners of the parent </t>
  </si>
  <si>
    <t>Non-controlling interests</t>
  </si>
  <si>
    <t>Statements of Changes in Shareholders’ Equity</t>
  </si>
  <si>
    <t>Opening balance 1 January 2013</t>
  </si>
  <si>
    <t>Attributable to owners of the parent</t>
  </si>
  <si>
    <t>Deficits</t>
  </si>
  <si>
    <t xml:space="preserve"> share capital</t>
  </si>
  <si>
    <t>paid-up</t>
  </si>
  <si>
    <t xml:space="preserve">Issued and </t>
  </si>
  <si>
    <t>Share premium</t>
  </si>
  <si>
    <t xml:space="preserve"> account</t>
  </si>
  <si>
    <t>LPG selling price</t>
  </si>
  <si>
    <t>Premium on</t>
  </si>
  <si>
    <t xml:space="preserve">Other </t>
  </si>
  <si>
    <t>comprehensive income</t>
  </si>
  <si>
    <t xml:space="preserve">Other components of </t>
  </si>
  <si>
    <t>equity</t>
  </si>
  <si>
    <t>Exchange differences on</t>
  </si>
  <si>
    <t xml:space="preserve"> translating</t>
  </si>
  <si>
    <t xml:space="preserve">Total </t>
  </si>
  <si>
    <t>shareholders’ equity</t>
  </si>
  <si>
    <t>Non-controlling</t>
  </si>
  <si>
    <t xml:space="preserve"> interests</t>
  </si>
  <si>
    <t>Total owners</t>
  </si>
  <si>
    <t xml:space="preserve"> of the parent</t>
  </si>
  <si>
    <t>Dividend</t>
  </si>
  <si>
    <t>Closing balance at 31 December 2013</t>
  </si>
  <si>
    <t>Opening balance 1 January 2014</t>
  </si>
  <si>
    <t>Total comprehensive income for the year</t>
  </si>
  <si>
    <t>Capital increased during the year</t>
  </si>
  <si>
    <t>Losses of non-controlling interests</t>
  </si>
  <si>
    <t>Total</t>
  </si>
  <si>
    <t>Closing balance at 31 October 2014</t>
  </si>
  <si>
    <t>Statements of Cash Flows</t>
  </si>
  <si>
    <t>Cash flows from operating activities</t>
  </si>
  <si>
    <t>Cash flow from financing activities</t>
  </si>
  <si>
    <t>Adjustments for</t>
  </si>
  <si>
    <t>Depreciation</t>
  </si>
  <si>
    <t>Interest income</t>
  </si>
  <si>
    <t>Finance costs</t>
  </si>
  <si>
    <t>Other long-term investments</t>
  </si>
  <si>
    <t>Changes in working capital</t>
  </si>
  <si>
    <t>-  Inventories</t>
  </si>
  <si>
    <t>-  Other non-current assets</t>
  </si>
  <si>
    <t>-  Deposits received</t>
  </si>
  <si>
    <t>Interest received</t>
  </si>
  <si>
    <t>Investment in subsidiary</t>
  </si>
  <si>
    <t>Total comprehensive income for the period</t>
  </si>
  <si>
    <t xml:space="preserve">-  Trade and other receivables </t>
  </si>
  <si>
    <t>-  Trade and other payables</t>
  </si>
  <si>
    <t>Cash flow from investing activities</t>
  </si>
  <si>
    <t>Restricted cash</t>
  </si>
  <si>
    <t>Other non-current liabilities</t>
  </si>
  <si>
    <t>Issued and</t>
  </si>
  <si>
    <t>selling price</t>
  </si>
  <si>
    <t xml:space="preserve"> equity</t>
  </si>
  <si>
    <t>Director_______________________             Director  __________________________</t>
  </si>
  <si>
    <t>Revenue from sales</t>
  </si>
  <si>
    <t xml:space="preserve">Cost of sales </t>
  </si>
  <si>
    <t>Other income</t>
  </si>
  <si>
    <t>reserve</t>
  </si>
  <si>
    <t>Legal</t>
  </si>
  <si>
    <t>-  Employee benefit obligations</t>
  </si>
  <si>
    <t>Non-</t>
  </si>
  <si>
    <t>controlling</t>
  </si>
  <si>
    <t>owners of</t>
  </si>
  <si>
    <t xml:space="preserve">the parent </t>
  </si>
  <si>
    <t xml:space="preserve">Gross profit </t>
  </si>
  <si>
    <t>-  Restricted cash</t>
  </si>
  <si>
    <t>Investments in subsidiaries</t>
  </si>
  <si>
    <t>Property, plant and equipment</t>
  </si>
  <si>
    <t>Intangible assets</t>
  </si>
  <si>
    <t>Other current assets</t>
  </si>
  <si>
    <t>Goodwill</t>
  </si>
  <si>
    <t>Deferred tax assets</t>
  </si>
  <si>
    <t>attributable to:</t>
  </si>
  <si>
    <t>Deferred tax liabilities</t>
  </si>
  <si>
    <t>Other current liabilities</t>
  </si>
  <si>
    <t>Total revenue</t>
  </si>
  <si>
    <t>Cost</t>
  </si>
  <si>
    <t>Revenue from services</t>
  </si>
  <si>
    <t>Total costs</t>
  </si>
  <si>
    <t>Amortisation</t>
  </si>
  <si>
    <t>-  Other current assets</t>
  </si>
  <si>
    <t>-  Prepaid rents</t>
  </si>
  <si>
    <t>Repayments to finance lease liabilities</t>
  </si>
  <si>
    <t xml:space="preserve">Significant non-cash transactions </t>
  </si>
  <si>
    <t>Cost of providing services</t>
  </si>
  <si>
    <t>Retained earnings</t>
  </si>
  <si>
    <t>-  Other current liabilities</t>
  </si>
  <si>
    <t>-  Other non-current liabilities</t>
  </si>
  <si>
    <t xml:space="preserve">   to related party</t>
  </si>
  <si>
    <t xml:space="preserve">      benefit obligations</t>
  </si>
  <si>
    <t>Earnings per share</t>
  </si>
  <si>
    <t>Basic earnings per share</t>
  </si>
  <si>
    <t>Note</t>
  </si>
  <si>
    <t xml:space="preserve">Cash and cash equivalents </t>
  </si>
  <si>
    <t>Prepaid rents</t>
  </si>
  <si>
    <t>Premium</t>
  </si>
  <si>
    <t>on LPG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</si>
  <si>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</si>
  <si>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</si>
  <si>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</si>
  <si>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</si>
  <si>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Total equity</t>
  </si>
  <si>
    <t>Total liabilities and equity</t>
  </si>
  <si>
    <r>
      <t xml:space="preserve">Statements of Comprehensive Income </t>
    </r>
    <r>
      <rPr>
        <sz val="9"/>
        <rFont val="Arial"/>
        <family val="2"/>
      </rPr>
      <t>(Cont’d)</t>
    </r>
  </si>
  <si>
    <r>
      <t xml:space="preserve">Statements of Cash Flows  </t>
    </r>
    <r>
      <rPr>
        <sz val="9"/>
        <rFont val="Arial"/>
        <family val="2"/>
      </rPr>
      <t>(Cont'd)</t>
    </r>
  </si>
  <si>
    <t>Current income tax payable</t>
  </si>
  <si>
    <t>Net profit for the year</t>
  </si>
  <si>
    <t>cash equivalents</t>
  </si>
  <si>
    <t>Statements of Changes in Equity</t>
  </si>
  <si>
    <t>Consolidated financial statements</t>
  </si>
  <si>
    <t>Separate financial statements</t>
  </si>
  <si>
    <t>The accompanying notes are an integral part of these consolidated and separate financial statements.</t>
  </si>
  <si>
    <t>Current portion of long-term borrowings</t>
  </si>
  <si>
    <t xml:space="preserve">WP Energy Public Company Limited </t>
  </si>
  <si>
    <t xml:space="preserve"> financial statements</t>
  </si>
  <si>
    <t xml:space="preserve">Separate </t>
  </si>
  <si>
    <t>financial statements</t>
  </si>
  <si>
    <t xml:space="preserve">Consolidated </t>
  </si>
  <si>
    <t>Separate</t>
  </si>
  <si>
    <t xml:space="preserve">  Ordinary shares 518,500,000 shares  </t>
  </si>
  <si>
    <t xml:space="preserve">      of paid-up Baht 1 each </t>
  </si>
  <si>
    <t xml:space="preserve">      of par Baht 1 each </t>
  </si>
  <si>
    <t>Cash flows generated from operating activities</t>
  </si>
  <si>
    <t>Net cash generated from operating activities</t>
  </si>
  <si>
    <t>Net cash used in investing activities</t>
  </si>
  <si>
    <t>Gain from disposal of equipment</t>
  </si>
  <si>
    <t>Reversal of provision</t>
  </si>
  <si>
    <t>-  Provision</t>
  </si>
  <si>
    <t>Rental income from investment properties</t>
  </si>
  <si>
    <t>from investment properties</t>
  </si>
  <si>
    <t>Opening balance at 1 January 2018</t>
  </si>
  <si>
    <t>Closing balance at 31 December 2018</t>
  </si>
  <si>
    <t>-  Reserve account for debt payment</t>
  </si>
  <si>
    <t xml:space="preserve">Purchase of equipment  </t>
  </si>
  <si>
    <t>Loss from write-off of equipment</t>
  </si>
  <si>
    <t>Payments for short-term investment</t>
  </si>
  <si>
    <t>Repayments to long-term borrowings</t>
  </si>
  <si>
    <t>Payable arising from purchases of equipment</t>
  </si>
  <si>
    <t xml:space="preserve">Profit before income tax </t>
  </si>
  <si>
    <t>Income tax</t>
  </si>
  <si>
    <t>-  Creditors under debt restructuring</t>
  </si>
  <si>
    <t>Net cash used in financing activities</t>
  </si>
  <si>
    <t xml:space="preserve">Investment property classified </t>
  </si>
  <si>
    <r>
      <t xml:space="preserve">Statements of Financial Position </t>
    </r>
    <r>
      <rPr>
        <sz val="9"/>
        <rFont val="Arial"/>
        <family val="2"/>
      </rPr>
      <t>(Cont’d)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</si>
  <si>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 Interest paid</t>
    </r>
  </si>
  <si>
    <r>
      <rPr>
        <sz val="9"/>
        <color theme="0"/>
        <rFont val="Arial"/>
        <family val="2"/>
      </rPr>
      <t xml:space="preserve">Less  </t>
    </r>
    <r>
      <rPr>
        <sz val="9"/>
        <rFont val="Arial"/>
        <family val="2"/>
      </rPr>
      <t xml:space="preserve"> Income tax paid</t>
    </r>
  </si>
  <si>
    <t>Reversal of allowance for doubtful debts</t>
  </si>
  <si>
    <t>at end of the year</t>
  </si>
  <si>
    <t>Profit before income tax</t>
  </si>
  <si>
    <t>Trade and other receivables</t>
  </si>
  <si>
    <t>Short-term investments</t>
  </si>
  <si>
    <t>as held-for-sale</t>
  </si>
  <si>
    <t>Borrowing costs</t>
  </si>
  <si>
    <t>Short-term loans to related parties</t>
  </si>
  <si>
    <t>Repayment received from short-term loan</t>
  </si>
  <si>
    <t>As at 31 December 2019</t>
  </si>
  <si>
    <t>For the year ended 31 December 2019</t>
  </si>
  <si>
    <t>Opening balance at 1 January 2019</t>
  </si>
  <si>
    <t>Closing balance at 31 December 2019</t>
  </si>
  <si>
    <t>Other comprehensive income (expense):</t>
  </si>
  <si>
    <t>Item that will not be reclassified to profit or loss:</t>
  </si>
  <si>
    <t>Income tax relating to the above item</t>
  </si>
  <si>
    <t xml:space="preserve">   </t>
  </si>
  <si>
    <t xml:space="preserve">Remeasurements of post - employment </t>
  </si>
  <si>
    <t xml:space="preserve">Other comprehensive expense </t>
  </si>
  <si>
    <t>for the period, net of tax</t>
  </si>
  <si>
    <t>Total comprehensive income (expense)</t>
  </si>
  <si>
    <t>Acquisition of subsidiaries</t>
  </si>
  <si>
    <t>Appropriation of legal reserve</t>
  </si>
  <si>
    <t>Changes in controlling interest in subsidiaries</t>
  </si>
  <si>
    <t>Unappropriated</t>
  </si>
  <si>
    <t>retained earnings</t>
  </si>
  <si>
    <t>(deficits)</t>
  </si>
  <si>
    <t xml:space="preserve">Other component </t>
  </si>
  <si>
    <t>of equity</t>
  </si>
  <si>
    <t>Changes in</t>
  </si>
  <si>
    <t xml:space="preserve"> controlling interest</t>
  </si>
  <si>
    <t xml:space="preserve"> in subsidiaries</t>
  </si>
  <si>
    <t>Loss from finance lease</t>
  </si>
  <si>
    <t>Fair value gain on trading securities</t>
  </si>
  <si>
    <t>Proceeds from disposals of short-term investments</t>
  </si>
  <si>
    <t>Cash received from rental income</t>
  </si>
  <si>
    <t>Purchases of intangible assets</t>
  </si>
  <si>
    <t>Proceed from disposal of equipment</t>
  </si>
  <si>
    <t xml:space="preserve">Payments for increase in share capital </t>
  </si>
  <si>
    <t>of a subsidiary</t>
  </si>
  <si>
    <t xml:space="preserve">Proceeds from disposal of </t>
  </si>
  <si>
    <t>investment in subsidiary</t>
  </si>
  <si>
    <t xml:space="preserve">Proceeds from short-term borrowings </t>
  </si>
  <si>
    <t>from financial institution</t>
  </si>
  <si>
    <t>Repayments to short-term borrowings</t>
  </si>
  <si>
    <t>Short-term borrowings from financial institution</t>
  </si>
  <si>
    <t>Long-term borrowings from financial institution</t>
  </si>
  <si>
    <t>Appropriated - legal reserve</t>
  </si>
  <si>
    <t xml:space="preserve">Unappropriated retained  </t>
  </si>
  <si>
    <t xml:space="preserve">   earnings (deficits)</t>
  </si>
  <si>
    <t>Other components of equity</t>
  </si>
  <si>
    <t>Equity attributable to owners of the parent</t>
  </si>
  <si>
    <t xml:space="preserve">                             -  </t>
  </si>
  <si>
    <t>-</t>
  </si>
  <si>
    <t>Profit (loss) attributable to:</t>
  </si>
  <si>
    <t>Payable arising from purchases of intangible assets</t>
  </si>
  <si>
    <t>14,15</t>
  </si>
  <si>
    <t>Total comprehensive income (expense) for the year</t>
  </si>
  <si>
    <t xml:space="preserve">Net decrease in cash and </t>
  </si>
  <si>
    <t>Loss from write-off of goodwill</t>
  </si>
  <si>
    <t>Provision for decommissioning</t>
  </si>
  <si>
    <t>-  Investment properties classified as held-for-sale</t>
  </si>
  <si>
    <t>Purchase of investment properties</t>
  </si>
  <si>
    <t>Short-term provision</t>
  </si>
  <si>
    <t>Acquisition of subsidiaries, net of cash acquired</t>
  </si>
  <si>
    <t>Cash and cash equivalents at beginning of 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</si>
</sst>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_-;\-* #,##0.00_-;_-* &quot;-&quot;??_-;_-@_-"/>
    <numFmt numFmtId="187" formatCode="_(&quot;£&quot;* #,##0_);_(&quot;£&quot;* \(#,##0\);_(&quot;£&quot;* &quot;-&quot;_);_(@_)"/>
    <numFmt numFmtId="188" formatCode="_(&quot;£&quot;* #,##0.00_);_(&quot;£&quot;* \(#,##0.00\);_(&quot;£&quot;* &quot;-&quot;??_);_(@_)"/>
    <numFmt numFmtId="189" formatCode="_(* #,##0.00_);_(* \(#,##0.00\);_(* &quot;-&quot;??_);_(@_)"/>
    <numFmt numFmtId="190" formatCode="_(* #,##0_);_(* \(#,##0\);_(* &quot;-&quot;_);_(@_)"/>
    <numFmt numFmtId="191" formatCode="&quot;$&quot;#,##0_);\(&quot;$&quot;#,##0\)"/>
    <numFmt numFmtId="192" formatCode="#,##0;\(#,##0\)"/>
    <numFmt numFmtId="193" formatCode="_(* #,##0_);_(* \(#,##0\);_(* &quot;-&quot;?????_);_(@_)"/>
    <numFmt numFmtId="194" formatCode="#,##0;\(#,##0\);&quot;-&quot;;@"/>
    <numFmt numFmtId="195" formatCode="#,##0.00;\(#,##0.00\);&quot;-&quot;;@"/>
    <numFmt numFmtId="196" formatCode="General_)"/>
    <numFmt numFmtId="197" formatCode="_(* #,##0.0_);_(* \(#,##0.0\);_(* &quot;-&quot;??_);_(@_)"/>
    <numFmt numFmtId="198" formatCode="0.00_);\(0.00\)"/>
    <numFmt numFmtId="199" formatCode="0.0_);\(0.0\)"/>
    <numFmt numFmtId="200" formatCode="\$#,##0;\(\$#,##0\)"/>
    <numFmt numFmtId="201" formatCode="\$#,##0.00;\(\$#,##0.00\)"/>
    <numFmt numFmtId="202" formatCode="_-[$€]* #,##0.00_-;\-[$€]* #,##0.00_-;_-[$€]* &quot;-&quot;??_-;_-@_-"/>
    <numFmt numFmtId="203" formatCode="mm/dd/yy"/>
    <numFmt numFmtId="204" formatCode="0_);\(0\)"/>
    <numFmt numFmtId="205" formatCode="_-* #,##0_-;\-* #,##0_-;_-* &quot;-&quot;??_-;_-@_-"/>
    <numFmt numFmtId="206" formatCode="#,##0.0;\(#,##0.0\)"/>
    <numFmt numFmtId="207" formatCode="_-* #,##0.00\ &quot;€&quot;_-;\-* #,##0.00\ &quot;€&quot;_-;_-* &quot;-&quot;??\ &quot;€&quot;_-;_-@_-"/>
    <numFmt numFmtId="208" formatCode="_-* #,##0.00\ _€_-;\-* #,##0.00\ _€_-;_-* &quot;-&quot;??\ _€_-;_-@_-"/>
    <numFmt numFmtId="209" formatCode="_(* #,##0_);_(* \(#,##0\);_(* &quot;-&quot;??_);_(@_)"/>
    <numFmt numFmtId="210" formatCode="_-* #,##0.00\ _D_M_-;\-* #,##0.00\ _D_M_-;_-* &quot;-&quot;??\ _D_M_-;_-@_-"/>
    <numFmt numFmtId="211" formatCode="_-&quot;?&quot;* #,##0.00_-;\-&quot;?&quot;* #,##0.00_-;_-&quot;?&quot;* &quot;-&quot;??_-;_-@_-"/>
    <numFmt numFmtId="212" formatCode="_-&quot;?&quot;* #,##0_-;\-&quot;?&quot;* #,##0_-;_-&quot;?&quot;* &quot;-&quot;_-;_-@_-"/>
  </numFmts>
  <fonts count="87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Angsana New"/>
      <family val="1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</font>
    <font>
      <sz val="14"/>
      <name val="BrowalliaUPC"/>
      <family val="2"/>
    </font>
    <font>
      <sz val="11"/>
      <color indexed="8"/>
      <name val="Tahoma"/>
      <family val="2"/>
    </font>
    <font>
      <u/>
      <sz val="9.9"/>
      <color theme="10"/>
      <name val="Arial"/>
      <family val="2"/>
    </font>
    <font>
      <u/>
      <sz val="11"/>
      <color theme="10"/>
      <name val="Tahoma"/>
      <family val="2"/>
      <scheme val="minor"/>
    </font>
    <font>
      <sz val="10"/>
      <name val="Times New Roman"/>
      <family val="1"/>
      <charset val="222"/>
    </font>
    <font>
      <sz val="10"/>
      <name val="ApFont"/>
    </font>
    <font>
      <u/>
      <sz val="10"/>
      <color indexed="12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u/>
      <sz val="10"/>
      <color rgb="FF0000FF"/>
      <name val="Arial"/>
      <family val="2"/>
    </font>
    <font>
      <u/>
      <sz val="10"/>
      <color rgb="FF0000FF"/>
      <name val="Georgia"/>
      <family val="1"/>
    </font>
    <font>
      <u/>
      <sz val="9"/>
      <name val="Arial"/>
      <family val="2"/>
    </font>
    <font>
      <sz val="9"/>
      <color theme="0"/>
      <name val="Arial"/>
      <family val="2"/>
    </font>
    <font>
      <i/>
      <sz val="9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sz val="14"/>
      <color indexed="8"/>
      <name val="Tahoma"/>
      <family val="2"/>
      <charset val="222"/>
    </font>
    <font>
      <u/>
      <sz val="10"/>
      <color indexed="16"/>
      <name val="Georgia"/>
      <family val="1"/>
    </font>
    <font>
      <u/>
      <sz val="10"/>
      <color indexed="12"/>
      <name val="Georgia"/>
      <family val="1"/>
    </font>
    <font>
      <u/>
      <sz val="10"/>
      <color indexed="60"/>
      <name val="Georgia"/>
      <family val="1"/>
    </font>
    <font>
      <u/>
      <sz val="9"/>
      <color indexed="6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571">
    <xf numFmtId="0" fontId="0" fillId="0" borderId="0"/>
    <xf numFmtId="196" fontId="17" fillId="0" borderId="0"/>
    <xf numFmtId="196" fontId="17" fillId="0" borderId="0"/>
    <xf numFmtId="196" fontId="17" fillId="0" borderId="0"/>
    <xf numFmtId="9" fontId="19" fillId="0" borderId="0"/>
    <xf numFmtId="0" fontId="20" fillId="0" borderId="0" applyNumberFormat="0" applyFill="0" applyBorder="0" applyAlignment="0" applyProtection="0"/>
    <xf numFmtId="191" fontId="21" fillId="0" borderId="1" applyAlignment="0" applyProtection="0"/>
    <xf numFmtId="0" fontId="22" fillId="0" borderId="0" applyFill="0" applyBorder="0" applyAlignment="0"/>
    <xf numFmtId="197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198" fontId="22" fillId="0" borderId="0" applyFill="0" applyBorder="0" applyAlignment="0"/>
    <xf numFmtId="0" fontId="22" fillId="0" borderId="0" applyFill="0" applyBorder="0" applyAlignment="0"/>
    <xf numFmtId="199" fontId="22" fillId="0" borderId="0" applyFill="0" applyBorder="0" applyAlignment="0"/>
    <xf numFmtId="197" fontId="22" fillId="0" borderId="0" applyFill="0" applyBorder="0" applyAlignment="0"/>
    <xf numFmtId="0" fontId="22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2" fontId="23" fillId="0" borderId="0"/>
    <xf numFmtId="0" fontId="24" fillId="0" borderId="0" applyNumberFormat="0" applyAlignment="0">
      <alignment horizontal="left"/>
    </xf>
    <xf numFmtId="0" fontId="20" fillId="0" borderId="2"/>
    <xf numFmtId="197" fontId="22" fillId="0" borderId="0" applyFont="0" applyFill="0" applyBorder="0" applyAlignment="0" applyProtection="0"/>
    <xf numFmtId="201" fontId="23" fillId="0" borderId="0"/>
    <xf numFmtId="14" fontId="18" fillId="0" borderId="0" applyFill="0" applyBorder="0" applyAlignment="0"/>
    <xf numFmtId="38" fontId="25" fillId="0" borderId="3">
      <alignment vertical="center"/>
    </xf>
    <xf numFmtId="19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00" fontId="23" fillId="0" borderId="0"/>
    <xf numFmtId="0" fontId="22" fillId="0" borderId="0"/>
    <xf numFmtId="0" fontId="22" fillId="0" borderId="0" applyFill="0" applyBorder="0" applyAlignment="0"/>
    <xf numFmtId="197" fontId="22" fillId="0" borderId="0" applyFill="0" applyBorder="0" applyAlignment="0"/>
    <xf numFmtId="0" fontId="22" fillId="0" borderId="0" applyFill="0" applyBorder="0" applyAlignment="0"/>
    <xf numFmtId="199" fontId="22" fillId="0" borderId="0" applyFill="0" applyBorder="0" applyAlignment="0"/>
    <xf numFmtId="197" fontId="22" fillId="0" borderId="0" applyFill="0" applyBorder="0" applyAlignment="0"/>
    <xf numFmtId="0" fontId="26" fillId="0" borderId="0" applyNumberFormat="0" applyAlignment="0">
      <alignment horizontal="left"/>
    </xf>
    <xf numFmtId="0" fontId="27" fillId="0" borderId="2">
      <alignment horizontal="center"/>
    </xf>
    <xf numFmtId="202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29" fillId="2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10" fontId="29" fillId="3" borderId="2" applyNumberFormat="0" applyBorder="0" applyAlignment="0" applyProtection="0"/>
    <xf numFmtId="0" fontId="31" fillId="0" borderId="0"/>
    <xf numFmtId="0" fontId="22" fillId="0" borderId="0" applyFill="0" applyBorder="0" applyAlignment="0"/>
    <xf numFmtId="197" fontId="22" fillId="0" borderId="0" applyFill="0" applyBorder="0" applyAlignment="0"/>
    <xf numFmtId="0" fontId="22" fillId="0" borderId="0" applyFill="0" applyBorder="0" applyAlignment="0"/>
    <xf numFmtId="199" fontId="22" fillId="0" borderId="0" applyFill="0" applyBorder="0" applyAlignment="0"/>
    <xf numFmtId="197" fontId="22" fillId="0" borderId="0" applyFill="0" applyBorder="0" applyAlignment="0"/>
    <xf numFmtId="0" fontId="32" fillId="0" borderId="0"/>
    <xf numFmtId="0" fontId="33" fillId="0" borderId="0"/>
    <xf numFmtId="0" fontId="32" fillId="0" borderId="0"/>
    <xf numFmtId="0" fontId="33" fillId="0" borderId="0"/>
    <xf numFmtId="0" fontId="34" fillId="0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37" fontId="36" fillId="0" borderId="0"/>
    <xf numFmtId="0" fontId="32" fillId="0" borderId="0"/>
    <xf numFmtId="0" fontId="33" fillId="0" borderId="0"/>
    <xf numFmtId="0" fontId="33" fillId="0" borderId="0"/>
    <xf numFmtId="0" fontId="37" fillId="0" borderId="0"/>
    <xf numFmtId="0" fontId="22" fillId="0" borderId="0"/>
    <xf numFmtId="0" fontId="16" fillId="0" borderId="0"/>
    <xf numFmtId="0" fontId="15" fillId="0" borderId="0"/>
    <xf numFmtId="40" fontId="38" fillId="4" borderId="0">
      <alignment horizontal="right"/>
    </xf>
    <xf numFmtId="0" fontId="39" fillId="4" borderId="6"/>
    <xf numFmtId="19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7" applyNumberFormat="0" applyBorder="0"/>
    <xf numFmtId="0" fontId="22" fillId="0" borderId="0" applyFill="0" applyBorder="0" applyAlignment="0"/>
    <xf numFmtId="197" fontId="22" fillId="0" borderId="0" applyFill="0" applyBorder="0" applyAlignment="0"/>
    <xf numFmtId="0" fontId="22" fillId="0" borderId="0" applyFill="0" applyBorder="0" applyAlignment="0"/>
    <xf numFmtId="199" fontId="22" fillId="0" borderId="0" applyFill="0" applyBorder="0" applyAlignment="0"/>
    <xf numFmtId="197" fontId="22" fillId="0" borderId="0" applyFill="0" applyBorder="0" applyAlignment="0"/>
    <xf numFmtId="0" fontId="22" fillId="0" borderId="2" applyNumberFormat="0" applyFo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1" fillId="0" borderId="8">
      <alignment horizontal="center"/>
    </xf>
    <xf numFmtId="3" fontId="25" fillId="0" borderId="0" applyFont="0" applyFill="0" applyBorder="0" applyAlignment="0" applyProtection="0"/>
    <xf numFmtId="0" fontId="25" fillId="5" borderId="0" applyNumberFormat="0" applyFont="0" applyBorder="0" applyAlignment="0" applyProtection="0"/>
    <xf numFmtId="37" fontId="40" fillId="0" borderId="0"/>
    <xf numFmtId="1" fontId="22" fillId="0" borderId="9" applyNumberFormat="0" applyFill="0" applyAlignment="0" applyProtection="0">
      <alignment horizontal="center" vertical="center"/>
    </xf>
    <xf numFmtId="203" fontId="41" fillId="0" borderId="0" applyNumberFormat="0" applyFill="0" applyBorder="0" applyAlignment="0" applyProtection="0">
      <alignment horizontal="left"/>
    </xf>
    <xf numFmtId="0" fontId="22" fillId="0" borderId="2" applyNumberFormat="0"/>
    <xf numFmtId="0" fontId="42" fillId="0" borderId="10"/>
    <xf numFmtId="0" fontId="22" fillId="6" borderId="0"/>
    <xf numFmtId="0" fontId="22" fillId="0" borderId="0" applyNumberFormat="0" applyFill="0" applyBorder="0" applyAlignment="0" applyProtection="0"/>
    <xf numFmtId="196" fontId="17" fillId="0" borderId="0"/>
    <xf numFmtId="0" fontId="43" fillId="0" borderId="11"/>
    <xf numFmtId="40" fontId="44" fillId="0" borderId="0" applyBorder="0">
      <alignment horizontal="right"/>
    </xf>
    <xf numFmtId="49" fontId="18" fillId="0" borderId="0" applyFill="0" applyBorder="0" applyAlignment="0"/>
    <xf numFmtId="204" fontId="22" fillId="0" borderId="0" applyFill="0" applyBorder="0" applyAlignment="0"/>
    <xf numFmtId="0" fontId="22" fillId="0" borderId="0" applyFill="0" applyBorder="0" applyAlignment="0"/>
    <xf numFmtId="0" fontId="45" fillId="7" borderId="2"/>
    <xf numFmtId="205" fontId="29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1" fillId="0" borderId="0"/>
    <xf numFmtId="189" fontId="52" fillId="0" borderId="0" applyFont="0" applyFill="0" applyBorder="0" applyAlignment="0" applyProtection="0"/>
    <xf numFmtId="0" fontId="14" fillId="0" borderId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/>
    <xf numFmtId="0" fontId="53" fillId="0" borderId="0"/>
    <xf numFmtId="0" fontId="53" fillId="0" borderId="0"/>
    <xf numFmtId="207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2" fillId="0" borderId="0"/>
    <xf numFmtId="0" fontId="53" fillId="0" borderId="0"/>
    <xf numFmtId="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/>
    <xf numFmtId="189" fontId="53" fillId="0" borderId="0" applyFont="0" applyFill="0" applyBorder="0" applyAlignment="0" applyProtection="0"/>
    <xf numFmtId="0" fontId="22" fillId="0" borderId="0"/>
    <xf numFmtId="189" fontId="54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14" fillId="0" borderId="0"/>
    <xf numFmtId="189" fontId="14" fillId="0" borderId="0" applyFont="0" applyFill="0" applyBorder="0" applyAlignment="0" applyProtection="0"/>
    <xf numFmtId="0" fontId="56" fillId="0" borderId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13" fillId="0" borderId="0"/>
    <xf numFmtId="0" fontId="13" fillId="0" borderId="0"/>
    <xf numFmtId="189" fontId="54" fillId="0" borderId="0" applyFont="0" applyFill="0" applyBorder="0" applyAlignment="0" applyProtection="0"/>
    <xf numFmtId="0" fontId="13" fillId="0" borderId="0"/>
    <xf numFmtId="189" fontId="29" fillId="0" borderId="0" applyFont="0" applyFill="0" applyBorder="0" applyAlignment="0" applyProtection="0"/>
    <xf numFmtId="0" fontId="53" fillId="0" borderId="0"/>
    <xf numFmtId="0" fontId="29" fillId="0" borderId="0"/>
    <xf numFmtId="0" fontId="22" fillId="0" borderId="0"/>
    <xf numFmtId="18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57" fillId="0" borderId="0"/>
    <xf numFmtId="189" fontId="57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58" fillId="0" borderId="0"/>
    <xf numFmtId="189" fontId="59" fillId="0" borderId="0" applyFont="0" applyFill="0" applyBorder="0" applyAlignment="0" applyProtection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189" fontId="2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22" fillId="0" borderId="0"/>
    <xf numFmtId="189" fontId="14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13" fillId="0" borderId="0"/>
    <xf numFmtId="0" fontId="13" fillId="0" borderId="0"/>
    <xf numFmtId="189" fontId="1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2" fillId="0" borderId="0"/>
    <xf numFmtId="0" fontId="13" fillId="0" borderId="0"/>
    <xf numFmtId="0" fontId="61" fillId="0" borderId="0" applyNumberFormat="0" applyFill="0" applyBorder="0" applyAlignment="0" applyProtection="0"/>
    <xf numFmtId="189" fontId="13" fillId="0" borderId="0" applyFont="0" applyFill="0" applyBorder="0" applyAlignment="0" applyProtection="0"/>
    <xf numFmtId="37" fontId="62" fillId="0" borderId="0"/>
    <xf numFmtId="0" fontId="14" fillId="0" borderId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189" fontId="54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63" fillId="0" borderId="0"/>
    <xf numFmtId="4" fontId="63" fillId="0" borderId="0" applyFont="0" applyFill="0" applyBorder="0" applyAlignment="0" applyProtection="0"/>
    <xf numFmtId="0" fontId="14" fillId="0" borderId="0"/>
    <xf numFmtId="0" fontId="63" fillId="0" borderId="0"/>
    <xf numFmtId="0" fontId="13" fillId="0" borderId="0"/>
    <xf numFmtId="9" fontId="53" fillId="0" borderId="0" applyFont="0" applyFill="0" applyBorder="0" applyAlignment="0" applyProtection="0"/>
    <xf numFmtId="0" fontId="18" fillId="0" borderId="0">
      <alignment vertical="top"/>
    </xf>
    <xf numFmtId="189" fontId="18" fillId="0" borderId="0" applyFont="0" applyFill="0" applyBorder="0" applyAlignment="0" applyProtection="0">
      <alignment vertical="top"/>
    </xf>
    <xf numFmtId="0" fontId="22" fillId="0" borderId="0"/>
    <xf numFmtId="0" fontId="18" fillId="0" borderId="0">
      <alignment vertical="top"/>
    </xf>
    <xf numFmtId="0" fontId="22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13" fillId="0" borderId="0"/>
    <xf numFmtId="189" fontId="22" fillId="0" borderId="0" applyFont="0" applyFill="0" applyBorder="0" applyAlignment="0" applyProtection="0"/>
    <xf numFmtId="0" fontId="13" fillId="0" borderId="0"/>
    <xf numFmtId="9" fontId="22" fillId="0" borderId="0" applyFont="0" applyFill="0" applyBorder="0" applyAlignment="0" applyProtection="0"/>
    <xf numFmtId="18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43" fontId="22" fillId="0" borderId="0" applyFont="0" applyFill="0" applyBorder="0" applyAlignment="0" applyProtection="0"/>
    <xf numFmtId="0" fontId="68" fillId="0" borderId="0" applyNumberFormat="0" applyFill="0" applyBorder="0" applyAlignment="0">
      <protection locked="0"/>
    </xf>
    <xf numFmtId="0" fontId="69" fillId="0" borderId="0" applyNumberFormat="0" applyFill="0" applyBorder="0" applyAlignment="0" applyProtection="0"/>
    <xf numFmtId="0" fontId="53" fillId="0" borderId="0">
      <protection locked="0"/>
    </xf>
    <xf numFmtId="0" fontId="54" fillId="0" borderId="0"/>
    <xf numFmtId="43" fontId="53" fillId="0" borderId="0" applyFont="0" applyFill="0" applyBorder="0" applyAlignment="0" applyProtection="0"/>
    <xf numFmtId="0" fontId="54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" fillId="0" borderId="0"/>
    <xf numFmtId="0" fontId="53" fillId="0" borderId="0">
      <protection locked="0"/>
    </xf>
    <xf numFmtId="0" fontId="53" fillId="0" borderId="0">
      <protection locked="0"/>
    </xf>
    <xf numFmtId="0" fontId="73" fillId="0" borderId="0" applyNumberFormat="0" applyFill="0" applyBorder="0" applyAlignment="0">
      <protection locked="0"/>
    </xf>
    <xf numFmtId="0" fontId="53" fillId="0" borderId="0">
      <protection locked="0"/>
    </xf>
    <xf numFmtId="0" fontId="73" fillId="0" borderId="0" applyNumberFormat="0" applyFill="0" applyBorder="0" applyAlignment="0" applyProtection="0"/>
    <xf numFmtId="0" fontId="53" fillId="0" borderId="0">
      <protection locked="0"/>
    </xf>
    <xf numFmtId="0" fontId="11" fillId="0" borderId="0"/>
    <xf numFmtId="0" fontId="11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10" fillId="0" borderId="0"/>
    <xf numFmtId="0" fontId="10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9" fillId="0" borderId="0"/>
    <xf numFmtId="0" fontId="9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8" fillId="0" borderId="0"/>
    <xf numFmtId="0" fontId="8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7" fillId="0" borderId="0"/>
    <xf numFmtId="0" fontId="7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6" fillId="0" borderId="0"/>
    <xf numFmtId="0" fontId="6" fillId="0" borderId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" fillId="0" borderId="0"/>
    <xf numFmtId="0" fontId="5" fillId="0" borderId="0"/>
    <xf numFmtId="0" fontId="53" fillId="0" borderId="0">
      <protection locked="0"/>
    </xf>
    <xf numFmtId="43" fontId="53" fillId="0" borderId="0" applyFont="0" applyFill="0" applyBorder="0" applyAlignment="0" applyProtection="0"/>
    <xf numFmtId="0" fontId="53" fillId="0" borderId="0">
      <protection locked="0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0" fontId="4" fillId="0" borderId="0"/>
    <xf numFmtId="43" fontId="53" fillId="0" borderId="0" applyFont="0" applyFill="0" applyBorder="0" applyAlignment="0" applyProtection="0"/>
    <xf numFmtId="0" fontId="7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0" fontId="3" fillId="0" borderId="0"/>
    <xf numFmtId="43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0" fontId="53" fillId="0" borderId="0">
      <protection locked="0"/>
    </xf>
    <xf numFmtId="43" fontId="53" fillId="0" borderId="0" applyFont="0" applyFill="0" applyBorder="0" applyAlignment="0" applyProtection="0"/>
    <xf numFmtId="0" fontId="2" fillId="0" borderId="0"/>
    <xf numFmtId="0" fontId="2" fillId="0" borderId="0"/>
    <xf numFmtId="43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3" fillId="0" borderId="0">
      <protection locked="0"/>
    </xf>
    <xf numFmtId="0" fontId="53" fillId="0" borderId="0">
      <protection locked="0"/>
    </xf>
    <xf numFmtId="43" fontId="53" fillId="0" borderId="0" applyFont="0" applyFill="0" applyBorder="0" applyAlignment="0" applyProtection="0"/>
    <xf numFmtId="0" fontId="53" fillId="0" borderId="0">
      <protection locked="0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76" fillId="0" borderId="1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9" fillId="0" borderId="16" applyNumberFormat="0" applyFill="0" applyAlignment="0">
      <protection locked="0"/>
    </xf>
    <xf numFmtId="43" fontId="56" fillId="0" borderId="0" applyFont="0" applyFill="0" applyBorder="0" applyAlignment="0" applyProtection="0"/>
    <xf numFmtId="210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76" fillId="0" borderId="16" applyNumberFormat="0" applyFill="0" applyAlignment="0">
      <alignment wrapText="1"/>
      <protection locked="0"/>
    </xf>
    <xf numFmtId="0" fontId="53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22" fillId="0" borderId="0"/>
    <xf numFmtId="43" fontId="57" fillId="0" borderId="0" applyFont="0" applyFill="0" applyBorder="0" applyAlignment="0" applyProtection="0"/>
    <xf numFmtId="0" fontId="57" fillId="0" borderId="0"/>
    <xf numFmtId="0" fontId="7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78" fillId="0" borderId="0"/>
    <xf numFmtId="0" fontId="14" fillId="0" borderId="0"/>
    <xf numFmtId="0" fontId="82" fillId="0" borderId="0"/>
    <xf numFmtId="0" fontId="75" fillId="0" borderId="0"/>
    <xf numFmtId="9" fontId="14" fillId="0" borderId="0" applyFont="0" applyFill="0" applyBorder="0" applyAlignment="0" applyProtection="0"/>
    <xf numFmtId="0" fontId="69" fillId="0" borderId="16" applyNumberFormat="0" applyFill="0" applyAlignment="0">
      <protection locked="0"/>
    </xf>
    <xf numFmtId="0" fontId="76" fillId="0" borderId="16" applyNumberFormat="0" applyFill="0" applyAlignment="0">
      <protection locked="0"/>
    </xf>
    <xf numFmtId="0" fontId="54" fillId="0" borderId="0"/>
    <xf numFmtId="0" fontId="1" fillId="0" borderId="0"/>
    <xf numFmtId="0" fontId="75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3" fillId="0" borderId="0"/>
    <xf numFmtId="0" fontId="54" fillId="0" borderId="0"/>
    <xf numFmtId="0" fontId="55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22" fillId="0" borderId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0" borderId="0"/>
    <xf numFmtId="43" fontId="59" fillId="0" borderId="0" applyFont="0" applyFill="0" applyBorder="0" applyAlignment="0" applyProtection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64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68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 applyFont="0" applyFill="0" applyBorder="0" applyAlignment="0" applyProtection="0"/>
    <xf numFmtId="0" fontId="75" fillId="0" borderId="0"/>
    <xf numFmtId="43" fontId="14" fillId="0" borderId="0" applyFont="0" applyFill="0" applyBorder="0" applyAlignment="0" applyProtection="0"/>
    <xf numFmtId="0" fontId="18" fillId="0" borderId="0">
      <protection locked="0"/>
    </xf>
    <xf numFmtId="0" fontId="22" fillId="0" borderId="0" applyFont="0" applyFill="0" applyBorder="0" applyAlignment="0" applyProtection="0"/>
    <xf numFmtId="0" fontId="78" fillId="0" borderId="0"/>
    <xf numFmtId="211" fontId="22" fillId="0" borderId="0" applyFont="0" applyFill="0" applyBorder="0" applyAlignment="0" applyProtection="0"/>
    <xf numFmtId="0" fontId="78" fillId="0" borderId="0"/>
    <xf numFmtId="0" fontId="78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75" fillId="0" borderId="0"/>
    <xf numFmtId="0" fontId="75" fillId="0" borderId="0"/>
    <xf numFmtId="0" fontId="18" fillId="0" borderId="0"/>
    <xf numFmtId="43" fontId="14" fillId="0" borderId="0" applyFont="0" applyFill="0" applyBorder="0" applyAlignment="0" applyProtection="0"/>
    <xf numFmtId="0" fontId="84" fillId="0" borderId="16" applyNumberFormat="0" applyFill="0" applyAlignment="0">
      <protection locked="0"/>
    </xf>
    <xf numFmtId="43" fontId="14" fillId="0" borderId="0" applyFont="0" applyFill="0" applyBorder="0" applyAlignment="0" applyProtection="0"/>
    <xf numFmtId="0" fontId="22" fillId="0" borderId="0"/>
    <xf numFmtId="0" fontId="78" fillId="0" borderId="0"/>
    <xf numFmtId="0" fontId="79" fillId="0" borderId="0"/>
    <xf numFmtId="0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8" fillId="0" borderId="0"/>
    <xf numFmtId="0" fontId="78" fillId="0" borderId="0"/>
    <xf numFmtId="43" fontId="14" fillId="0" borderId="0" applyFont="0" applyFill="0" applyBorder="0" applyAlignment="0" applyProtection="0"/>
    <xf numFmtId="0" fontId="18" fillId="0" borderId="0">
      <protection locked="0"/>
    </xf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5" fillId="0" borderId="0"/>
    <xf numFmtId="212" fontId="22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/>
    <xf numFmtId="0" fontId="85" fillId="0" borderId="16" applyNumberFormat="0" applyFill="0" applyAlignment="0">
      <alignment wrapText="1"/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8" fillId="0" borderId="0"/>
    <xf numFmtId="0" fontId="61" fillId="0" borderId="0" applyNumberFormat="0" applyFill="0" applyBorder="0" applyAlignment="0" applyProtection="0"/>
    <xf numFmtId="0" fontId="78" fillId="0" borderId="0"/>
    <xf numFmtId="0" fontId="75" fillId="0" borderId="0"/>
    <xf numFmtId="43" fontId="18" fillId="0" borderId="0" applyFont="0" applyFill="0" applyBorder="0" applyAlignment="0" applyProtection="0"/>
    <xf numFmtId="0" fontId="78" fillId="0" borderId="0"/>
    <xf numFmtId="0" fontId="28" fillId="0" borderId="0" applyFont="0" applyFill="0" applyBorder="0" applyAlignment="0" applyProtection="0"/>
    <xf numFmtId="0" fontId="78" fillId="0" borderId="0"/>
    <xf numFmtId="0" fontId="75" fillId="0" borderId="0"/>
    <xf numFmtId="0" fontId="80" fillId="0" borderId="0"/>
    <xf numFmtId="43" fontId="78" fillId="0" borderId="0" applyFont="0" applyFill="0" applyBorder="0" applyAlignment="0" applyProtection="0"/>
    <xf numFmtId="0" fontId="75" fillId="0" borderId="0"/>
    <xf numFmtId="0" fontId="78" fillId="0" borderId="0"/>
  </cellStyleXfs>
  <cellXfs count="289">
    <xf numFmtId="0" fontId="0" fillId="0" borderId="0" xfId="0"/>
    <xf numFmtId="194" fontId="49" fillId="0" borderId="0" xfId="0" applyNumberFormat="1" applyFont="1" applyFill="1" applyBorder="1" applyAlignment="1">
      <alignment horizontal="right" vertical="top"/>
    </xf>
    <xf numFmtId="192" fontId="49" fillId="0" borderId="0" xfId="0" applyNumberFormat="1" applyFont="1" applyFill="1" applyBorder="1" applyAlignment="1">
      <alignment horizontal="right" vertical="top"/>
    </xf>
    <xf numFmtId="194" fontId="50" fillId="0" borderId="0" xfId="118" applyNumberFormat="1" applyFont="1" applyFill="1" applyBorder="1" applyAlignment="1">
      <alignment horizontal="right" vertical="center"/>
    </xf>
    <xf numFmtId="194" fontId="50" fillId="0" borderId="12" xfId="118" applyNumberFormat="1" applyFont="1" applyFill="1" applyBorder="1" applyAlignment="1">
      <alignment horizontal="right" vertical="center"/>
    </xf>
    <xf numFmtId="0" fontId="49" fillId="0" borderId="0" xfId="0" applyFont="1" applyAlignment="1">
      <alignment vertical="top"/>
    </xf>
    <xf numFmtId="194" fontId="49" fillId="0" borderId="0" xfId="0" applyNumberFormat="1" applyFont="1" applyAlignment="1">
      <alignment horizontal="center" vertical="top"/>
    </xf>
    <xf numFmtId="192" fontId="49" fillId="0" borderId="0" xfId="0" applyNumberFormat="1" applyFont="1" applyAlignment="1">
      <alignment horizontal="center" vertical="top"/>
    </xf>
    <xf numFmtId="194" fontId="49" fillId="0" borderId="0" xfId="0" applyNumberFormat="1" applyFont="1" applyAlignment="1">
      <alignment horizontal="right" vertical="top"/>
    </xf>
    <xf numFmtId="192" fontId="49" fillId="0" borderId="0" xfId="0" applyNumberFormat="1" applyFont="1" applyAlignment="1">
      <alignment horizontal="right" vertical="top"/>
    </xf>
    <xf numFmtId="0" fontId="49" fillId="0" borderId="0" xfId="0" applyFont="1" applyBorder="1" applyAlignment="1">
      <alignment vertical="top"/>
    </xf>
    <xf numFmtId="0" fontId="49" fillId="0" borderId="12" xfId="0" applyFont="1" applyBorder="1" applyAlignment="1">
      <alignment vertical="top"/>
    </xf>
    <xf numFmtId="194" fontId="49" fillId="0" borderId="12" xfId="0" applyNumberFormat="1" applyFont="1" applyBorder="1" applyAlignment="1">
      <alignment horizontal="center" vertical="top"/>
    </xf>
    <xf numFmtId="192" fontId="49" fillId="0" borderId="12" xfId="0" applyNumberFormat="1" applyFont="1" applyBorder="1" applyAlignment="1">
      <alignment horizontal="center" vertical="top"/>
    </xf>
    <xf numFmtId="194" fontId="49" fillId="0" borderId="12" xfId="0" applyNumberFormat="1" applyFont="1" applyBorder="1" applyAlignment="1">
      <alignment horizontal="right" vertical="top"/>
    </xf>
    <xf numFmtId="192" fontId="49" fillId="0" borderId="12" xfId="0" applyNumberFormat="1" applyFont="1" applyBorder="1" applyAlignment="1">
      <alignment horizontal="right" vertical="top"/>
    </xf>
    <xf numFmtId="194" fontId="49" fillId="0" borderId="0" xfId="0" applyNumberFormat="1" applyFont="1" applyBorder="1" applyAlignment="1">
      <alignment horizontal="center" vertical="top"/>
    </xf>
    <xf numFmtId="192" fontId="49" fillId="0" borderId="0" xfId="0" applyNumberFormat="1" applyFont="1" applyBorder="1" applyAlignment="1">
      <alignment horizontal="center" vertical="top"/>
    </xf>
    <xf numFmtId="194" fontId="49" fillId="0" borderId="0" xfId="0" applyNumberFormat="1" applyFont="1" applyBorder="1" applyAlignment="1">
      <alignment horizontal="right" vertical="top"/>
    </xf>
    <xf numFmtId="192" fontId="49" fillId="0" borderId="0" xfId="0" applyNumberFormat="1" applyFont="1" applyBorder="1" applyAlignment="1">
      <alignment horizontal="right" vertical="top"/>
    </xf>
    <xf numFmtId="0" fontId="49" fillId="0" borderId="0" xfId="118" applyFont="1" applyAlignment="1">
      <alignment vertical="top"/>
    </xf>
    <xf numFmtId="194" fontId="49" fillId="0" borderId="0" xfId="118" applyNumberFormat="1" applyFont="1" applyBorder="1" applyAlignment="1">
      <alignment vertical="top"/>
    </xf>
    <xf numFmtId="192" fontId="49" fillId="0" borderId="0" xfId="118" applyNumberFormat="1" applyFont="1" applyBorder="1" applyAlignment="1">
      <alignment horizontal="center" vertical="top"/>
    </xf>
    <xf numFmtId="194" fontId="49" fillId="0" borderId="0" xfId="118" applyNumberFormat="1" applyFont="1" applyAlignment="1">
      <alignment horizontal="right" vertical="top"/>
    </xf>
    <xf numFmtId="192" fontId="49" fillId="0" borderId="0" xfId="118" applyNumberFormat="1" applyFont="1" applyFill="1" applyBorder="1" applyAlignment="1">
      <alignment horizontal="right" vertical="top"/>
    </xf>
    <xf numFmtId="194" fontId="49" fillId="0" borderId="0" xfId="118" applyNumberFormat="1" applyFont="1" applyFill="1" applyBorder="1" applyAlignment="1">
      <alignment horizontal="right" vertical="top"/>
    </xf>
    <xf numFmtId="0" fontId="50" fillId="0" borderId="0" xfId="118" applyFont="1" applyBorder="1" applyAlignment="1">
      <alignment vertical="top"/>
    </xf>
    <xf numFmtId="194" fontId="50" fillId="0" borderId="0" xfId="118" applyNumberFormat="1" applyFont="1" applyBorder="1" applyAlignment="1">
      <alignment horizontal="right" vertical="top"/>
    </xf>
    <xf numFmtId="192" fontId="50" fillId="0" borderId="0" xfId="118" applyNumberFormat="1" applyFont="1" applyBorder="1" applyAlignment="1">
      <alignment horizontal="right" vertical="top"/>
    </xf>
    <xf numFmtId="194" fontId="49" fillId="0" borderId="0" xfId="118" applyNumberFormat="1" applyFont="1" applyBorder="1" applyAlignment="1">
      <alignment horizontal="right" vertical="top"/>
    </xf>
    <xf numFmtId="194" fontId="49" fillId="0" borderId="1" xfId="118" applyNumberFormat="1" applyFont="1" applyBorder="1" applyAlignment="1">
      <alignment horizontal="right" vertical="top"/>
    </xf>
    <xf numFmtId="194" fontId="49" fillId="0" borderId="0" xfId="118" quotePrefix="1" applyNumberFormat="1" applyFont="1" applyBorder="1" applyAlignment="1">
      <alignment horizontal="right" vertical="top"/>
    </xf>
    <xf numFmtId="0" fontId="50" fillId="0" borderId="0" xfId="0" applyFont="1" applyBorder="1" applyAlignment="1">
      <alignment vertical="top"/>
    </xf>
    <xf numFmtId="0" fontId="49" fillId="0" borderId="0" xfId="118" applyFont="1" applyBorder="1" applyAlignment="1">
      <alignment vertical="top"/>
    </xf>
    <xf numFmtId="192" fontId="49" fillId="0" borderId="0" xfId="118" applyNumberFormat="1" applyFont="1" applyBorder="1" applyAlignment="1">
      <alignment horizontal="right" vertical="top"/>
    </xf>
    <xf numFmtId="194" fontId="49" fillId="0" borderId="12" xfId="118" applyNumberFormat="1" applyFont="1" applyBorder="1" applyAlignment="1">
      <alignment horizontal="right" vertical="top"/>
    </xf>
    <xf numFmtId="194" fontId="50" fillId="0" borderId="0" xfId="118" applyNumberFormat="1" applyFont="1" applyBorder="1" applyAlignment="1">
      <alignment horizontal="right" vertical="center"/>
    </xf>
    <xf numFmtId="192" fontId="50" fillId="0" borderId="0" xfId="118" applyNumberFormat="1" applyFont="1" applyBorder="1" applyAlignment="1">
      <alignment horizontal="right" vertical="center"/>
    </xf>
    <xf numFmtId="192" fontId="50" fillId="0" borderId="0" xfId="118" applyNumberFormat="1" applyFont="1" applyFill="1" applyBorder="1" applyAlignment="1">
      <alignment horizontal="right" vertical="center"/>
    </xf>
    <xf numFmtId="194" fontId="50" fillId="0" borderId="0" xfId="119" applyNumberFormat="1" applyFont="1" applyBorder="1" applyAlignment="1">
      <alignment horizontal="right" vertical="center"/>
    </xf>
    <xf numFmtId="192" fontId="50" fillId="0" borderId="0" xfId="0" applyNumberFormat="1" applyFont="1" applyBorder="1" applyAlignment="1">
      <alignment horizontal="right" vertical="center"/>
    </xf>
    <xf numFmtId="192" fontId="50" fillId="0" borderId="0" xfId="0" applyNumberFormat="1" applyFont="1" applyFill="1" applyBorder="1" applyAlignment="1">
      <alignment horizontal="right" vertical="center"/>
    </xf>
    <xf numFmtId="0" fontId="50" fillId="0" borderId="0" xfId="118" applyFont="1" applyAlignment="1">
      <alignment vertical="top"/>
    </xf>
    <xf numFmtId="194" fontId="50" fillId="0" borderId="12" xfId="118" applyNumberFormat="1" applyFont="1" applyBorder="1" applyAlignment="1">
      <alignment horizontal="right" vertical="center"/>
    </xf>
    <xf numFmtId="194" fontId="50" fillId="0" borderId="12" xfId="119" applyNumberFormat="1" applyFont="1" applyFill="1" applyBorder="1" applyAlignment="1">
      <alignment vertical="center"/>
    </xf>
    <xf numFmtId="194" fontId="50" fillId="0" borderId="13" xfId="118" applyNumberFormat="1" applyFont="1" applyBorder="1" applyAlignment="1">
      <alignment horizontal="right" vertical="top"/>
    </xf>
    <xf numFmtId="194" fontId="50" fillId="0" borderId="13" xfId="118" applyNumberFormat="1" applyFont="1" applyFill="1" applyBorder="1" applyAlignment="1">
      <alignment horizontal="right" vertical="top"/>
    </xf>
    <xf numFmtId="194" fontId="50" fillId="0" borderId="0" xfId="118" applyNumberFormat="1" applyFont="1" applyFill="1" applyBorder="1" applyAlignment="1">
      <alignment horizontal="right" vertical="top"/>
    </xf>
    <xf numFmtId="192" fontId="50" fillId="0" borderId="0" xfId="118" applyNumberFormat="1" applyFont="1" applyFill="1" applyBorder="1" applyAlignment="1">
      <alignment horizontal="right" vertical="top"/>
    </xf>
    <xf numFmtId="194" fontId="50" fillId="0" borderId="0" xfId="0" applyNumberFormat="1" applyFont="1" applyBorder="1" applyAlignment="1">
      <alignment horizontal="right" vertical="center"/>
    </xf>
    <xf numFmtId="194" fontId="50" fillId="0" borderId="0" xfId="0" applyNumberFormat="1" applyFont="1" applyFill="1" applyBorder="1" applyAlignment="1">
      <alignment horizontal="right" vertical="center"/>
    </xf>
    <xf numFmtId="0" fontId="50" fillId="0" borderId="12" xfId="0" applyFont="1" applyBorder="1" applyAlignment="1">
      <alignment vertical="top"/>
    </xf>
    <xf numFmtId="194" fontId="50" fillId="0" borderId="12" xfId="0" applyNumberFormat="1" applyFont="1" applyBorder="1" applyAlignment="1">
      <alignment horizontal="center" vertical="top"/>
    </xf>
    <xf numFmtId="192" fontId="50" fillId="0" borderId="12" xfId="0" applyNumberFormat="1" applyFont="1" applyBorder="1" applyAlignment="1">
      <alignment horizontal="center" vertical="top"/>
    </xf>
    <xf numFmtId="194" fontId="50" fillId="0" borderId="12" xfId="0" applyNumberFormat="1" applyFont="1" applyBorder="1" applyAlignment="1">
      <alignment horizontal="right" vertical="top"/>
    </xf>
    <xf numFmtId="192" fontId="50" fillId="0" borderId="12" xfId="0" applyNumberFormat="1" applyFont="1" applyBorder="1" applyAlignment="1">
      <alignment horizontal="right" vertical="top"/>
    </xf>
    <xf numFmtId="0" fontId="50" fillId="0" borderId="0" xfId="0" applyFont="1" applyAlignment="1">
      <alignment vertical="top"/>
    </xf>
    <xf numFmtId="194" fontId="50" fillId="0" borderId="0" xfId="0" applyNumberFormat="1" applyFont="1" applyAlignment="1">
      <alignment horizontal="center" vertical="top"/>
    </xf>
    <xf numFmtId="192" fontId="50" fillId="0" borderId="0" xfId="0" applyNumberFormat="1" applyFont="1" applyAlignment="1">
      <alignment horizontal="center" vertical="top"/>
    </xf>
    <xf numFmtId="194" fontId="50" fillId="0" borderId="0" xfId="0" applyNumberFormat="1" applyFont="1" applyAlignment="1">
      <alignment horizontal="right" vertical="top"/>
    </xf>
    <xf numFmtId="192" fontId="50" fillId="0" borderId="0" xfId="0" applyNumberFormat="1" applyFont="1" applyAlignment="1">
      <alignment horizontal="right" vertical="top"/>
    </xf>
    <xf numFmtId="194" fontId="50" fillId="0" borderId="0" xfId="0" applyNumberFormat="1" applyFont="1" applyAlignment="1">
      <alignment vertical="top"/>
    </xf>
    <xf numFmtId="194" fontId="50" fillId="0" borderId="0" xfId="0" applyNumberFormat="1" applyFont="1" applyBorder="1" applyAlignment="1">
      <alignment horizontal="right" vertical="top"/>
    </xf>
    <xf numFmtId="192" fontId="50" fillId="0" borderId="0" xfId="0" applyNumberFormat="1" applyFont="1" applyBorder="1" applyAlignment="1">
      <alignment horizontal="right" vertical="top"/>
    </xf>
    <xf numFmtId="193" fontId="50" fillId="0" borderId="0" xfId="0" applyNumberFormat="1" applyFont="1" applyAlignment="1">
      <alignment horizontal="right" vertical="top"/>
    </xf>
    <xf numFmtId="192" fontId="49" fillId="0" borderId="12" xfId="0" applyNumberFormat="1" applyFont="1" applyFill="1" applyBorder="1" applyAlignment="1">
      <alignment horizontal="right" vertical="top"/>
    </xf>
    <xf numFmtId="194" fontId="49" fillId="0" borderId="0" xfId="118" applyNumberFormat="1" applyFont="1" applyBorder="1" applyAlignment="1">
      <alignment horizontal="center" vertical="top"/>
    </xf>
    <xf numFmtId="194" fontId="49" fillId="0" borderId="1" xfId="118" applyNumberFormat="1" applyFont="1" applyBorder="1" applyAlignment="1">
      <alignment horizontal="center" vertical="top"/>
    </xf>
    <xf numFmtId="0" fontId="50" fillId="0" borderId="0" xfId="118" applyFont="1" applyFill="1" applyAlignment="1">
      <alignment vertical="top"/>
    </xf>
    <xf numFmtId="194" fontId="49" fillId="0" borderId="12" xfId="118" applyNumberFormat="1" applyFont="1" applyFill="1" applyBorder="1" applyAlignment="1">
      <alignment horizontal="right" vertical="top"/>
    </xf>
    <xf numFmtId="0" fontId="49" fillId="0" borderId="0" xfId="0" applyFont="1" applyAlignment="1">
      <alignment horizontal="right" vertical="top"/>
    </xf>
    <xf numFmtId="194" fontId="49" fillId="0" borderId="0" xfId="118" applyNumberFormat="1" applyFont="1" applyFill="1" applyAlignment="1">
      <alignment horizontal="right" vertical="top"/>
    </xf>
    <xf numFmtId="194" fontId="50" fillId="0" borderId="0" xfId="119" applyNumberFormat="1" applyFont="1" applyFill="1" applyBorder="1" applyAlignment="1">
      <alignment vertical="center"/>
    </xf>
    <xf numFmtId="0" fontId="49" fillId="0" borderId="12" xfId="0" applyFont="1" applyBorder="1" applyAlignment="1">
      <alignment horizontal="center" vertical="top"/>
    </xf>
    <xf numFmtId="0" fontId="49" fillId="0" borderId="1" xfId="0" applyFont="1" applyBorder="1" applyAlignment="1">
      <alignment horizontal="center" vertical="top"/>
    </xf>
    <xf numFmtId="0" fontId="43" fillId="0" borderId="0" xfId="118" applyFont="1" applyFill="1" applyAlignment="1">
      <alignment horizontal="left" vertical="center"/>
    </xf>
    <xf numFmtId="0" fontId="43" fillId="0" borderId="0" xfId="118" applyFont="1" applyFill="1" applyAlignment="1">
      <alignment vertical="center"/>
    </xf>
    <xf numFmtId="0" fontId="43" fillId="0" borderId="0" xfId="118" applyFont="1" applyFill="1" applyAlignment="1">
      <alignment horizontal="center" vertical="center"/>
    </xf>
    <xf numFmtId="194" fontId="43" fillId="0" borderId="0" xfId="118" applyNumberFormat="1" applyFont="1" applyFill="1" applyAlignment="1">
      <alignment horizontal="right" vertical="center"/>
    </xf>
    <xf numFmtId="192" fontId="43" fillId="0" borderId="12" xfId="118" applyNumberFormat="1" applyFont="1" applyFill="1" applyBorder="1" applyAlignment="1">
      <alignment vertical="center"/>
    </xf>
    <xf numFmtId="0" fontId="43" fillId="0" borderId="12" xfId="118" applyFont="1" applyFill="1" applyBorder="1" applyAlignment="1">
      <alignment vertical="center"/>
    </xf>
    <xf numFmtId="194" fontId="43" fillId="0" borderId="12" xfId="118" applyNumberFormat="1" applyFont="1" applyFill="1" applyBorder="1" applyAlignment="1">
      <alignment horizontal="right" vertical="center"/>
    </xf>
    <xf numFmtId="192" fontId="43" fillId="0" borderId="0" xfId="118" applyNumberFormat="1" applyFont="1" applyFill="1" applyBorder="1" applyAlignment="1">
      <alignment vertical="center"/>
    </xf>
    <xf numFmtId="0" fontId="43" fillId="0" borderId="0" xfId="118" applyFont="1" applyFill="1" applyBorder="1" applyAlignment="1">
      <alignment vertical="center"/>
    </xf>
    <xf numFmtId="194" fontId="43" fillId="0" borderId="0" xfId="118" applyNumberFormat="1" applyFont="1" applyFill="1" applyBorder="1" applyAlignment="1">
      <alignment horizontal="right" vertical="center"/>
    </xf>
    <xf numFmtId="0" fontId="65" fillId="0" borderId="0" xfId="118" applyFont="1" applyFill="1" applyBorder="1" applyAlignment="1">
      <alignment vertical="center"/>
    </xf>
    <xf numFmtId="0" fontId="43" fillId="0" borderId="0" xfId="118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0" fontId="43" fillId="0" borderId="0" xfId="0" applyNumberFormat="1" applyFont="1" applyFill="1" applyBorder="1" applyAlignment="1">
      <alignment horizontal="right" vertical="center"/>
    </xf>
    <xf numFmtId="194" fontId="65" fillId="0" borderId="0" xfId="118" applyNumberFormat="1" applyFont="1" applyFill="1" applyBorder="1" applyAlignment="1">
      <alignment horizontal="right" vertical="center"/>
    </xf>
    <xf numFmtId="0" fontId="65" fillId="0" borderId="0" xfId="118" applyFont="1" applyFill="1" applyAlignment="1">
      <alignment vertical="center"/>
    </xf>
    <xf numFmtId="0" fontId="65" fillId="0" borderId="0" xfId="118" quotePrefix="1" applyFont="1" applyFill="1" applyBorder="1" applyAlignment="1">
      <alignment vertical="center"/>
    </xf>
    <xf numFmtId="194" fontId="65" fillId="0" borderId="12" xfId="118" applyNumberFormat="1" applyFont="1" applyFill="1" applyBorder="1" applyAlignment="1">
      <alignment horizontal="right" vertical="center"/>
    </xf>
    <xf numFmtId="194" fontId="65" fillId="0" borderId="0" xfId="118" applyNumberFormat="1" applyFont="1" applyFill="1" applyAlignment="1">
      <alignment horizontal="right" vertical="center"/>
    </xf>
    <xf numFmtId="194" fontId="65" fillId="0" borderId="13" xfId="118" applyNumberFormat="1" applyFont="1" applyFill="1" applyBorder="1" applyAlignment="1">
      <alignment horizontal="right" vertical="center"/>
    </xf>
    <xf numFmtId="194" fontId="65" fillId="0" borderId="0" xfId="118" applyNumberFormat="1" applyFont="1" applyFill="1" applyBorder="1" applyAlignment="1">
      <alignment vertical="center"/>
    </xf>
    <xf numFmtId="0" fontId="65" fillId="0" borderId="12" xfId="0" applyFont="1" applyBorder="1" applyAlignment="1">
      <alignment vertical="center"/>
    </xf>
    <xf numFmtId="0" fontId="65" fillId="0" borderId="12" xfId="118" applyFont="1" applyFill="1" applyBorder="1" applyAlignment="1">
      <alignment vertical="center"/>
    </xf>
    <xf numFmtId="194" fontId="65" fillId="0" borderId="12" xfId="118" applyNumberFormat="1" applyFont="1" applyFill="1" applyBorder="1" applyAlignment="1">
      <alignment vertical="center"/>
    </xf>
    <xf numFmtId="3" fontId="65" fillId="0" borderId="0" xfId="118" applyNumberFormat="1" applyFont="1" applyFill="1" applyBorder="1" applyAlignment="1">
      <alignment vertical="center"/>
    </xf>
    <xf numFmtId="0" fontId="66" fillId="0" borderId="0" xfId="118" applyFont="1" applyFill="1" applyBorder="1" applyAlignment="1">
      <alignment vertical="center"/>
    </xf>
    <xf numFmtId="194" fontId="65" fillId="0" borderId="0" xfId="119" applyNumberFormat="1" applyFont="1" applyFill="1" applyBorder="1" applyAlignment="1">
      <alignment horizontal="right" vertical="center"/>
    </xf>
    <xf numFmtId="194" fontId="65" fillId="0" borderId="13" xfId="119" applyNumberFormat="1" applyFont="1" applyFill="1" applyBorder="1" applyAlignment="1">
      <alignment horizontal="right" vertical="center"/>
    </xf>
    <xf numFmtId="194" fontId="65" fillId="0" borderId="0" xfId="119" applyNumberFormat="1" applyFont="1" applyFill="1" applyAlignment="1">
      <alignment horizontal="right" vertical="center"/>
    </xf>
    <xf numFmtId="194" fontId="65" fillId="0" borderId="0" xfId="118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0" fontId="43" fillId="0" borderId="0" xfId="0" applyFont="1" applyFill="1" applyAlignment="1">
      <alignment vertical="center"/>
    </xf>
    <xf numFmtId="194" fontId="43" fillId="0" borderId="0" xfId="0" applyNumberFormat="1" applyFont="1" applyFill="1" applyAlignment="1">
      <alignment horizontal="right" vertical="center"/>
    </xf>
    <xf numFmtId="190" fontId="43" fillId="0" borderId="0" xfId="0" applyNumberFormat="1" applyFont="1" applyFill="1" applyAlignment="1">
      <alignment horizontal="right" vertical="center"/>
    </xf>
    <xf numFmtId="0" fontId="65" fillId="0" borderId="0" xfId="0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192" fontId="43" fillId="0" borderId="12" xfId="0" applyNumberFormat="1" applyFont="1" applyFill="1" applyBorder="1" applyAlignment="1">
      <alignment vertical="center"/>
    </xf>
    <xf numFmtId="0" fontId="43" fillId="0" borderId="12" xfId="0" applyFont="1" applyFill="1" applyBorder="1" applyAlignment="1">
      <alignment vertical="center"/>
    </xf>
    <xf numFmtId="0" fontId="43" fillId="0" borderId="12" xfId="0" applyFont="1" applyFill="1" applyBorder="1" applyAlignment="1">
      <alignment horizontal="center" vertical="center"/>
    </xf>
    <xf numFmtId="194" fontId="43" fillId="0" borderId="12" xfId="0" applyNumberFormat="1" applyFont="1" applyFill="1" applyBorder="1" applyAlignment="1">
      <alignment horizontal="right" vertical="center"/>
    </xf>
    <xf numFmtId="190" fontId="43" fillId="0" borderId="12" xfId="0" applyNumberFormat="1" applyFont="1" applyFill="1" applyBorder="1" applyAlignment="1">
      <alignment horizontal="right" vertical="center"/>
    </xf>
    <xf numFmtId="192" fontId="43" fillId="0" borderId="0" xfId="0" applyNumberFormat="1" applyFont="1" applyFill="1" applyBorder="1" applyAlignment="1">
      <alignment vertical="center"/>
    </xf>
    <xf numFmtId="0" fontId="43" fillId="0" borderId="0" xfId="0" applyFont="1" applyFill="1" applyBorder="1" applyAlignment="1">
      <alignment horizontal="center" vertical="center"/>
    </xf>
    <xf numFmtId="194" fontId="43" fillId="0" borderId="0" xfId="0" applyNumberFormat="1" applyFont="1" applyFill="1" applyBorder="1" applyAlignment="1">
      <alignment horizontal="right" vertical="center"/>
    </xf>
    <xf numFmtId="190" fontId="43" fillId="0" borderId="0" xfId="0" applyNumberFormat="1" applyFont="1" applyFill="1" applyBorder="1" applyAlignment="1">
      <alignment horizontal="right"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center" vertical="center"/>
    </xf>
    <xf numFmtId="194" fontId="43" fillId="0" borderId="0" xfId="119" applyNumberFormat="1" applyFont="1" applyFill="1" applyBorder="1" applyAlignment="1">
      <alignment horizontal="center" vertical="center"/>
    </xf>
    <xf numFmtId="194" fontId="65" fillId="0" borderId="0" xfId="0" applyNumberFormat="1" applyFont="1" applyFill="1" applyBorder="1" applyAlignment="1">
      <alignment horizontal="right" vertical="center"/>
    </xf>
    <xf numFmtId="192" fontId="65" fillId="0" borderId="0" xfId="0" applyNumberFormat="1" applyFont="1" applyFill="1" applyAlignment="1">
      <alignment horizontal="right" vertical="center"/>
    </xf>
    <xf numFmtId="192" fontId="43" fillId="0" borderId="0" xfId="0" applyNumberFormat="1" applyFont="1" applyFill="1" applyAlignment="1">
      <alignment horizontal="right" vertical="center"/>
    </xf>
    <xf numFmtId="194" fontId="65" fillId="0" borderId="0" xfId="69" applyNumberFormat="1" applyFont="1" applyFill="1" applyBorder="1" applyAlignment="1">
      <alignment horizontal="right" vertical="center"/>
    </xf>
    <xf numFmtId="194" fontId="65" fillId="0" borderId="12" xfId="0" applyNumberFormat="1" applyFont="1" applyFill="1" applyBorder="1" applyAlignment="1">
      <alignment horizontal="right" vertical="center"/>
    </xf>
    <xf numFmtId="194" fontId="65" fillId="0" borderId="12" xfId="69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horizontal="center" vertical="center"/>
    </xf>
    <xf numFmtId="192" fontId="65" fillId="0" borderId="0" xfId="0" applyNumberFormat="1" applyFont="1" applyFill="1" applyBorder="1" applyAlignment="1">
      <alignment horizontal="right" vertical="center"/>
    </xf>
    <xf numFmtId="3" fontId="65" fillId="0" borderId="0" xfId="0" applyNumberFormat="1" applyFont="1" applyAlignment="1">
      <alignment vertical="center"/>
    </xf>
    <xf numFmtId="0" fontId="65" fillId="0" borderId="0" xfId="0" applyFont="1" applyFill="1" applyAlignment="1">
      <alignment horizontal="left" vertical="center"/>
    </xf>
    <xf numFmtId="192" fontId="43" fillId="0" borderId="0" xfId="0" applyNumberFormat="1" applyFont="1" applyFill="1" applyAlignment="1">
      <alignment vertical="center"/>
    </xf>
    <xf numFmtId="0" fontId="65" fillId="0" borderId="0" xfId="69" applyFont="1" applyFill="1" applyAlignment="1">
      <alignment vertical="center"/>
    </xf>
    <xf numFmtId="0" fontId="65" fillId="0" borderId="0" xfId="127" applyFont="1" applyFill="1" applyBorder="1" applyAlignment="1">
      <alignment vertical="center"/>
    </xf>
    <xf numFmtId="194" fontId="65" fillId="0" borderId="13" xfId="0" applyNumberFormat="1" applyFont="1" applyFill="1" applyBorder="1" applyAlignment="1">
      <alignment horizontal="right" vertical="center"/>
    </xf>
    <xf numFmtId="190" fontId="65" fillId="0" borderId="0" xfId="0" applyNumberFormat="1" applyFont="1" applyFill="1" applyBorder="1" applyAlignment="1">
      <alignment horizontal="right" vertical="center"/>
    </xf>
    <xf numFmtId="195" fontId="65" fillId="0" borderId="0" xfId="69" applyNumberFormat="1" applyFont="1" applyFill="1" applyBorder="1" applyAlignment="1">
      <alignment vertical="center"/>
    </xf>
    <xf numFmtId="195" fontId="65" fillId="0" borderId="0" xfId="69" applyNumberFormat="1" applyFont="1" applyFill="1" applyBorder="1" applyAlignment="1">
      <alignment horizontal="right" vertical="center"/>
    </xf>
    <xf numFmtId="195" fontId="65" fillId="0" borderId="0" xfId="119" applyNumberFormat="1" applyFont="1" applyFill="1" applyBorder="1" applyAlignment="1">
      <alignment vertical="center"/>
    </xf>
    <xf numFmtId="195" fontId="65" fillId="0" borderId="0" xfId="119" applyNumberFormat="1" applyFont="1" applyFill="1" applyBorder="1" applyAlignment="1">
      <alignment horizontal="right" vertical="center"/>
    </xf>
    <xf numFmtId="194" fontId="65" fillId="0" borderId="12" xfId="119" applyNumberFormat="1" applyFont="1" applyFill="1" applyBorder="1" applyAlignment="1">
      <alignment vertical="center"/>
    </xf>
    <xf numFmtId="194" fontId="65" fillId="0" borderId="0" xfId="119" applyNumberFormat="1" applyFont="1" applyFill="1" applyBorder="1" applyAlignment="1">
      <alignment vertical="center"/>
    </xf>
    <xf numFmtId="194" fontId="65" fillId="0" borderId="13" xfId="119" applyNumberFormat="1" applyFont="1" applyFill="1" applyBorder="1" applyAlignment="1">
      <alignment vertical="center"/>
    </xf>
    <xf numFmtId="0" fontId="65" fillId="0" borderId="12" xfId="0" applyFont="1" applyFill="1" applyBorder="1" applyAlignment="1">
      <alignment vertical="center"/>
    </xf>
    <xf numFmtId="0" fontId="65" fillId="0" borderId="12" xfId="0" applyFont="1" applyFill="1" applyBorder="1" applyAlignment="1">
      <alignment horizontal="center" vertical="center"/>
    </xf>
    <xf numFmtId="195" fontId="65" fillId="0" borderId="12" xfId="119" applyNumberFormat="1" applyFont="1" applyFill="1" applyBorder="1" applyAlignment="1">
      <alignment vertical="center"/>
    </xf>
    <xf numFmtId="195" fontId="65" fillId="0" borderId="12" xfId="119" applyNumberFormat="1" applyFont="1" applyFill="1" applyBorder="1" applyAlignment="1">
      <alignment horizontal="right" vertical="center"/>
    </xf>
    <xf numFmtId="194" fontId="65" fillId="0" borderId="0" xfId="0" applyNumberFormat="1" applyFont="1" applyFill="1" applyAlignment="1">
      <alignment horizontal="right" vertical="center"/>
    </xf>
    <xf numFmtId="190" fontId="65" fillId="0" borderId="0" xfId="0" applyNumberFormat="1" applyFont="1" applyFill="1" applyAlignment="1">
      <alignment horizontal="right" vertical="center"/>
    </xf>
    <xf numFmtId="3" fontId="67" fillId="0" borderId="0" xfId="0" applyNumberFormat="1" applyFont="1" applyAlignment="1">
      <alignment horizontal="right" vertical="center" wrapText="1"/>
    </xf>
    <xf numFmtId="189" fontId="65" fillId="0" borderId="0" xfId="123" applyFont="1" applyFill="1" applyBorder="1" applyAlignment="1">
      <alignment vertical="center"/>
    </xf>
    <xf numFmtId="190" fontId="65" fillId="0" borderId="12" xfId="0" applyNumberFormat="1" applyFont="1" applyFill="1" applyBorder="1" applyAlignment="1">
      <alignment horizontal="right" vertical="center"/>
    </xf>
    <xf numFmtId="192" fontId="65" fillId="0" borderId="0" xfId="118" applyNumberFormat="1" applyFont="1" applyFill="1" applyBorder="1" applyAlignment="1">
      <alignment horizontal="right" vertical="center"/>
    </xf>
    <xf numFmtId="194" fontId="65" fillId="0" borderId="0" xfId="118" applyNumberFormat="1" applyFont="1" applyBorder="1" applyAlignment="1">
      <alignment horizontal="right" vertical="center"/>
    </xf>
    <xf numFmtId="192" fontId="65" fillId="0" borderId="0" xfId="118" applyNumberFormat="1" applyFont="1" applyBorder="1" applyAlignment="1">
      <alignment horizontal="right" vertical="center"/>
    </xf>
    <xf numFmtId="194" fontId="65" fillId="0" borderId="12" xfId="118" applyNumberFormat="1" applyFont="1" applyBorder="1" applyAlignment="1">
      <alignment horizontal="right" vertical="center"/>
    </xf>
    <xf numFmtId="192" fontId="65" fillId="0" borderId="12" xfId="0" applyNumberFormat="1" applyFont="1" applyBorder="1" applyAlignment="1">
      <alignment horizontal="right" vertical="center"/>
    </xf>
    <xf numFmtId="194" fontId="65" fillId="0" borderId="12" xfId="0" applyNumberFormat="1" applyFont="1" applyBorder="1" applyAlignment="1">
      <alignment horizontal="center" vertical="center"/>
    </xf>
    <xf numFmtId="192" fontId="65" fillId="0" borderId="12" xfId="0" applyNumberFormat="1" applyFont="1" applyBorder="1" applyAlignment="1">
      <alignment horizontal="center" vertical="center"/>
    </xf>
    <xf numFmtId="194" fontId="65" fillId="0" borderId="12" xfId="0" applyNumberFormat="1" applyFont="1" applyBorder="1" applyAlignment="1">
      <alignment horizontal="right" vertical="center"/>
    </xf>
    <xf numFmtId="0" fontId="65" fillId="0" borderId="0" xfId="0" applyFont="1" applyAlignment="1">
      <alignment vertical="center"/>
    </xf>
    <xf numFmtId="0" fontId="65" fillId="0" borderId="0" xfId="123" applyNumberFormat="1" applyFont="1" applyFill="1" applyAlignment="1">
      <alignment vertical="center"/>
    </xf>
    <xf numFmtId="0" fontId="43" fillId="0" borderId="0" xfId="0" applyFont="1" applyAlignment="1">
      <alignment vertical="center"/>
    </xf>
    <xf numFmtId="194" fontId="43" fillId="0" borderId="0" xfId="0" applyNumberFormat="1" applyFont="1" applyAlignment="1">
      <alignment horizontal="center" vertical="center"/>
    </xf>
    <xf numFmtId="192" fontId="43" fillId="0" borderId="0" xfId="0" applyNumberFormat="1" applyFont="1" applyAlignment="1">
      <alignment horizontal="center" vertical="center"/>
    </xf>
    <xf numFmtId="194" fontId="43" fillId="0" borderId="0" xfId="0" applyNumberFormat="1" applyFont="1" applyAlignment="1">
      <alignment horizontal="right" vertical="center"/>
    </xf>
    <xf numFmtId="192" fontId="43" fillId="0" borderId="0" xfId="0" applyNumberFormat="1" applyFont="1" applyAlignment="1">
      <alignment horizontal="right" vertical="center"/>
    </xf>
    <xf numFmtId="0" fontId="43" fillId="0" borderId="0" xfId="0" applyFont="1" applyBorder="1" applyAlignment="1">
      <alignment vertical="center"/>
    </xf>
    <xf numFmtId="0" fontId="43" fillId="0" borderId="12" xfId="0" applyFont="1" applyBorder="1" applyAlignment="1">
      <alignment vertical="center"/>
    </xf>
    <xf numFmtId="192" fontId="43" fillId="0" borderId="12" xfId="0" applyNumberFormat="1" applyFont="1" applyBorder="1" applyAlignment="1">
      <alignment horizontal="right" vertical="center"/>
    </xf>
    <xf numFmtId="194" fontId="43" fillId="0" borderId="12" xfId="0" applyNumberFormat="1" applyFont="1" applyBorder="1" applyAlignment="1">
      <alignment horizontal="center" vertical="center"/>
    </xf>
    <xf numFmtId="192" fontId="43" fillId="0" borderId="12" xfId="0" applyNumberFormat="1" applyFont="1" applyBorder="1" applyAlignment="1">
      <alignment horizontal="center" vertical="center"/>
    </xf>
    <xf numFmtId="194" fontId="43" fillId="0" borderId="12" xfId="0" applyNumberFormat="1" applyFont="1" applyBorder="1" applyAlignment="1">
      <alignment horizontal="right" vertical="center"/>
    </xf>
    <xf numFmtId="192" fontId="43" fillId="0" borderId="0" xfId="0" applyNumberFormat="1" applyFont="1" applyBorder="1" applyAlignment="1">
      <alignment horizontal="right" vertical="center"/>
    </xf>
    <xf numFmtId="194" fontId="43" fillId="0" borderId="0" xfId="0" applyNumberFormat="1" applyFont="1" applyBorder="1" applyAlignment="1">
      <alignment horizontal="center" vertical="center"/>
    </xf>
    <xf numFmtId="192" fontId="43" fillId="0" borderId="0" xfId="0" applyNumberFormat="1" applyFont="1" applyBorder="1" applyAlignment="1">
      <alignment horizontal="center" vertical="center"/>
    </xf>
    <xf numFmtId="194" fontId="43" fillId="0" borderId="0" xfId="0" applyNumberFormat="1" applyFont="1" applyBorder="1" applyAlignment="1">
      <alignment horizontal="right" vertical="center"/>
    </xf>
    <xf numFmtId="192" fontId="43" fillId="0" borderId="0" xfId="0" applyNumberFormat="1" applyFont="1" applyFill="1" applyBorder="1" applyAlignment="1">
      <alignment horizontal="right" vertical="center"/>
    </xf>
    <xf numFmtId="192" fontId="43" fillId="0" borderId="0" xfId="0" applyNumberFormat="1" applyFont="1" applyFill="1" applyBorder="1" applyAlignment="1">
      <alignment horizontal="center" vertical="center"/>
    </xf>
    <xf numFmtId="192" fontId="43" fillId="0" borderId="0" xfId="118" applyNumberFormat="1" applyFont="1" applyFill="1" applyBorder="1" applyAlignment="1">
      <alignment horizontal="center" vertical="center"/>
    </xf>
    <xf numFmtId="194" fontId="43" fillId="0" borderId="0" xfId="118" quotePrefix="1" applyNumberFormat="1" applyFont="1" applyFill="1" applyBorder="1" applyAlignment="1">
      <alignment horizontal="right" vertical="center"/>
    </xf>
    <xf numFmtId="192" fontId="43" fillId="0" borderId="0" xfId="118" applyNumberFormat="1" applyFont="1" applyFill="1" applyBorder="1" applyAlignment="1">
      <alignment horizontal="right" vertical="center"/>
    </xf>
    <xf numFmtId="194" fontId="65" fillId="0" borderId="0" xfId="0" applyNumberFormat="1" applyFont="1" applyAlignment="1">
      <alignment horizontal="center" vertical="center"/>
    </xf>
    <xf numFmtId="0" fontId="65" fillId="0" borderId="0" xfId="0" applyFont="1" applyBorder="1" applyAlignment="1">
      <alignment vertical="center"/>
    </xf>
    <xf numFmtId="194" fontId="65" fillId="0" borderId="0" xfId="0" applyNumberFormat="1" applyFont="1" applyFill="1" applyAlignment="1">
      <alignment horizontal="center" vertical="center"/>
    </xf>
    <xf numFmtId="192" fontId="65" fillId="0" borderId="0" xfId="0" applyNumberFormat="1" applyFont="1" applyFill="1" applyAlignment="1">
      <alignment horizontal="center" vertical="center"/>
    </xf>
    <xf numFmtId="192" fontId="65" fillId="0" borderId="0" xfId="0" applyNumberFormat="1" applyFont="1" applyAlignment="1">
      <alignment horizontal="center" vertical="center"/>
    </xf>
    <xf numFmtId="194" fontId="65" fillId="0" borderId="0" xfId="0" applyNumberFormat="1" applyFont="1" applyAlignment="1">
      <alignment horizontal="right" vertical="center"/>
    </xf>
    <xf numFmtId="192" fontId="65" fillId="0" borderId="0" xfId="0" applyNumberFormat="1" applyFont="1" applyAlignment="1">
      <alignment horizontal="right" vertical="center"/>
    </xf>
    <xf numFmtId="194" fontId="43" fillId="0" borderId="1" xfId="0" applyNumberFormat="1" applyFont="1" applyFill="1" applyBorder="1" applyAlignment="1">
      <alignment vertical="center"/>
    </xf>
    <xf numFmtId="0" fontId="43" fillId="0" borderId="0" xfId="118" applyFont="1" applyAlignment="1">
      <alignment vertical="center"/>
    </xf>
    <xf numFmtId="192" fontId="43" fillId="0" borderId="0" xfId="118" applyNumberFormat="1" applyFont="1" applyBorder="1" applyAlignment="1">
      <alignment horizontal="center" vertical="center"/>
    </xf>
    <xf numFmtId="194" fontId="43" fillId="0" borderId="0" xfId="118" applyNumberFormat="1" applyFont="1" applyBorder="1" applyAlignment="1">
      <alignment horizontal="right" vertical="center"/>
    </xf>
    <xf numFmtId="194" fontId="43" fillId="0" borderId="0" xfId="118" quotePrefix="1" applyNumberFormat="1" applyFont="1" applyBorder="1" applyAlignment="1">
      <alignment horizontal="right" vertical="center"/>
    </xf>
    <xf numFmtId="194" fontId="43" fillId="0" borderId="0" xfId="118" applyNumberFormat="1" applyFont="1" applyAlignment="1">
      <alignment horizontal="right" vertical="center"/>
    </xf>
    <xf numFmtId="192" fontId="43" fillId="0" borderId="0" xfId="118" applyNumberFormat="1" applyFont="1" applyBorder="1" applyAlignment="1">
      <alignment horizontal="right" vertical="center"/>
    </xf>
    <xf numFmtId="0" fontId="43" fillId="0" borderId="0" xfId="0" applyFont="1" applyFill="1" applyBorder="1" applyAlignment="1">
      <alignment horizontal="right" vertical="center" wrapText="1"/>
    </xf>
    <xf numFmtId="0" fontId="43" fillId="0" borderId="0" xfId="0" applyFont="1" applyFill="1" applyBorder="1" applyAlignment="1">
      <alignment horizontal="right" vertical="center"/>
    </xf>
    <xf numFmtId="0" fontId="65" fillId="0" borderId="0" xfId="118" applyFont="1" applyBorder="1" applyAlignment="1">
      <alignment vertical="center"/>
    </xf>
    <xf numFmtId="0" fontId="43" fillId="0" borderId="0" xfId="118" applyFont="1" applyBorder="1" applyAlignment="1">
      <alignment vertical="center"/>
    </xf>
    <xf numFmtId="194" fontId="65" fillId="0" borderId="13" xfId="118" applyNumberFormat="1" applyFont="1" applyBorder="1" applyAlignment="1">
      <alignment horizontal="right" vertical="center"/>
    </xf>
    <xf numFmtId="194" fontId="65" fillId="0" borderId="0" xfId="119" applyNumberFormat="1" applyFont="1" applyBorder="1" applyAlignment="1">
      <alignment horizontal="right" vertical="center"/>
    </xf>
    <xf numFmtId="194" fontId="65" fillId="0" borderId="0" xfId="126" applyNumberFormat="1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left" vertical="center"/>
    </xf>
    <xf numFmtId="190" fontId="43" fillId="0" borderId="0" xfId="0" applyNumberFormat="1" applyFont="1" applyFill="1" applyBorder="1" applyAlignment="1">
      <alignment horizontal="center" vertical="center"/>
    </xf>
    <xf numFmtId="0" fontId="65" fillId="0" borderId="0" xfId="143" applyFont="1" applyFill="1" applyAlignment="1">
      <alignment vertical="center"/>
    </xf>
    <xf numFmtId="209" fontId="65" fillId="0" borderId="12" xfId="123" applyNumberFormat="1" applyFont="1" applyFill="1" applyBorder="1" applyAlignment="1">
      <alignment vertical="center"/>
    </xf>
    <xf numFmtId="192" fontId="65" fillId="0" borderId="0" xfId="119" quotePrefix="1" applyNumberFormat="1" applyFont="1" applyFill="1" applyAlignment="1">
      <alignment horizontal="left" vertical="center"/>
    </xf>
    <xf numFmtId="0" fontId="65" fillId="0" borderId="0" xfId="119" quotePrefix="1" applyFont="1" applyFill="1" applyAlignment="1">
      <alignment vertical="center"/>
    </xf>
    <xf numFmtId="194" fontId="65" fillId="0" borderId="0" xfId="119" applyNumberFormat="1" applyFont="1" applyFill="1" applyAlignment="1">
      <alignment horizontal="right" vertical="center" wrapText="1"/>
    </xf>
    <xf numFmtId="192" fontId="65" fillId="0" borderId="0" xfId="119" applyNumberFormat="1" applyFont="1" applyFill="1" applyAlignment="1">
      <alignment horizontal="left" vertical="center"/>
    </xf>
    <xf numFmtId="38" fontId="65" fillId="0" borderId="0" xfId="0" applyNumberFormat="1" applyFont="1" applyFill="1" applyAlignment="1">
      <alignment vertical="center"/>
    </xf>
    <xf numFmtId="38" fontId="65" fillId="0" borderId="0" xfId="242" applyNumberFormat="1" applyFont="1" applyFill="1" applyAlignment="1">
      <alignment vertical="center"/>
    </xf>
    <xf numFmtId="194" fontId="65" fillId="0" borderId="12" xfId="126" applyNumberFormat="1" applyFont="1" applyFill="1" applyBorder="1" applyAlignment="1">
      <alignment horizontal="right" vertical="center"/>
    </xf>
    <xf numFmtId="194" fontId="65" fillId="0" borderId="0" xfId="126" quotePrefix="1" applyNumberFormat="1" applyFont="1" applyFill="1" applyBorder="1" applyAlignment="1">
      <alignment horizontal="right" vertical="center"/>
    </xf>
    <xf numFmtId="194" fontId="65" fillId="0" borderId="0" xfId="0" applyNumberFormat="1" applyFont="1" applyFill="1" applyAlignment="1">
      <alignment horizontal="right" vertical="center" wrapText="1"/>
    </xf>
    <xf numFmtId="194" fontId="65" fillId="0" borderId="1" xfId="126" applyNumberFormat="1" applyFont="1" applyFill="1" applyBorder="1" applyAlignment="1">
      <alignment horizontal="right" vertical="center"/>
    </xf>
    <xf numFmtId="0" fontId="65" fillId="0" borderId="0" xfId="119" applyFont="1" applyFill="1" applyBorder="1" applyAlignment="1">
      <alignment vertical="center"/>
    </xf>
    <xf numFmtId="192" fontId="65" fillId="0" borderId="0" xfId="119" applyNumberFormat="1" applyFont="1" applyFill="1" applyBorder="1" applyAlignment="1">
      <alignment horizontal="left" vertical="center"/>
    </xf>
    <xf numFmtId="194" fontId="65" fillId="0" borderId="0" xfId="126" applyNumberFormat="1" applyFont="1" applyFill="1" applyAlignment="1">
      <alignment vertical="center"/>
    </xf>
    <xf numFmtId="192" fontId="43" fillId="0" borderId="0" xfId="119" applyNumberFormat="1" applyFont="1" applyFill="1" applyAlignment="1">
      <alignment vertical="center"/>
    </xf>
    <xf numFmtId="194" fontId="43" fillId="0" borderId="0" xfId="126" applyNumberFormat="1" applyFont="1" applyFill="1" applyAlignment="1">
      <alignment horizontal="right" vertical="center"/>
    </xf>
    <xf numFmtId="192" fontId="43" fillId="0" borderId="0" xfId="119" quotePrefix="1" applyNumberFormat="1" applyFont="1" applyFill="1" applyAlignment="1">
      <alignment horizontal="left" vertical="center"/>
    </xf>
    <xf numFmtId="194" fontId="65" fillId="0" borderId="0" xfId="126" applyNumberFormat="1" applyFont="1" applyFill="1" applyAlignment="1">
      <alignment horizontal="centerContinuous" vertical="center"/>
    </xf>
    <xf numFmtId="192" fontId="43" fillId="0" borderId="12" xfId="119" applyNumberFormat="1" applyFont="1" applyFill="1" applyBorder="1" applyAlignment="1">
      <alignment horizontal="left" vertical="center"/>
    </xf>
    <xf numFmtId="0" fontId="65" fillId="0" borderId="12" xfId="119" applyFont="1" applyFill="1" applyBorder="1" applyAlignment="1">
      <alignment vertical="center"/>
    </xf>
    <xf numFmtId="194" fontId="65" fillId="0" borderId="12" xfId="126" applyNumberFormat="1" applyFont="1" applyFill="1" applyBorder="1" applyAlignment="1">
      <alignment horizontal="centerContinuous" vertical="center"/>
    </xf>
    <xf numFmtId="192" fontId="43" fillId="0" borderId="0" xfId="119" applyNumberFormat="1" applyFont="1" applyFill="1" applyBorder="1" applyAlignment="1">
      <alignment horizontal="left" vertical="center"/>
    </xf>
    <xf numFmtId="194" fontId="65" fillId="0" borderId="0" xfId="126" applyNumberFormat="1" applyFont="1" applyFill="1" applyBorder="1" applyAlignment="1">
      <alignment horizontal="centerContinuous" vertical="center"/>
    </xf>
    <xf numFmtId="189" fontId="65" fillId="0" borderId="0" xfId="126" applyFont="1" applyFill="1" applyAlignment="1">
      <alignment vertical="center"/>
    </xf>
    <xf numFmtId="192" fontId="65" fillId="0" borderId="12" xfId="119" applyNumberFormat="1" applyFont="1" applyFill="1" applyBorder="1" applyAlignment="1">
      <alignment horizontal="left" vertical="center"/>
    </xf>
    <xf numFmtId="192" fontId="65" fillId="0" borderId="12" xfId="119" applyNumberFormat="1" applyFont="1" applyFill="1" applyBorder="1" applyAlignment="1">
      <alignment vertical="center"/>
    </xf>
    <xf numFmtId="194" fontId="65" fillId="0" borderId="12" xfId="126" applyNumberFormat="1" applyFont="1" applyFill="1" applyBorder="1" applyAlignment="1">
      <alignment vertical="center"/>
    </xf>
    <xf numFmtId="192" fontId="65" fillId="0" borderId="0" xfId="119" applyNumberFormat="1" applyFont="1" applyFill="1" applyAlignment="1">
      <alignment vertical="center"/>
    </xf>
    <xf numFmtId="192" fontId="43" fillId="0" borderId="0" xfId="119" applyNumberFormat="1" applyFont="1" applyFill="1" applyAlignment="1">
      <alignment horizontal="left" vertical="center"/>
    </xf>
    <xf numFmtId="192" fontId="65" fillId="0" borderId="0" xfId="119" applyNumberFormat="1" applyFont="1" applyFill="1" applyAlignment="1">
      <alignment horizontal="center" vertical="center"/>
    </xf>
    <xf numFmtId="206" fontId="65" fillId="0" borderId="0" xfId="119" applyNumberFormat="1" applyFont="1" applyFill="1" applyAlignment="1">
      <alignment horizontal="center" vertical="center"/>
    </xf>
    <xf numFmtId="0" fontId="65" fillId="0" borderId="0" xfId="119" applyFont="1" applyFill="1" applyAlignment="1">
      <alignment horizontal="left" vertical="center"/>
    </xf>
    <xf numFmtId="192" fontId="43" fillId="0" borderId="0" xfId="119" applyNumberFormat="1" applyFont="1" applyFill="1" applyBorder="1" applyAlignment="1">
      <alignment vertical="center"/>
    </xf>
    <xf numFmtId="192" fontId="65" fillId="0" borderId="0" xfId="119" applyNumberFormat="1" applyFont="1" applyFill="1" applyBorder="1" applyAlignment="1">
      <alignment vertical="center"/>
    </xf>
    <xf numFmtId="206" fontId="65" fillId="0" borderId="0" xfId="119" applyNumberFormat="1" applyFont="1" applyFill="1" applyBorder="1" applyAlignment="1">
      <alignment horizontal="center" vertical="center"/>
    </xf>
    <xf numFmtId="206" fontId="65" fillId="0" borderId="0" xfId="119" applyNumberFormat="1" applyFont="1" applyFill="1" applyBorder="1" applyAlignment="1">
      <alignment horizontal="left" vertical="center"/>
    </xf>
    <xf numFmtId="0" fontId="43" fillId="0" borderId="0" xfId="119" quotePrefix="1" applyFont="1" applyFill="1" applyBorder="1" applyAlignment="1">
      <alignment vertical="center"/>
    </xf>
    <xf numFmtId="0" fontId="43" fillId="0" borderId="0" xfId="119" applyFont="1" applyFill="1" applyBorder="1" applyAlignment="1">
      <alignment vertical="center"/>
    </xf>
    <xf numFmtId="194" fontId="65" fillId="0" borderId="13" xfId="126" applyNumberFormat="1" applyFont="1" applyFill="1" applyBorder="1" applyAlignment="1">
      <alignment horizontal="right" vertical="center"/>
    </xf>
    <xf numFmtId="0" fontId="65" fillId="0" borderId="0" xfId="118" applyFont="1" applyBorder="1" applyAlignment="1">
      <alignment horizontal="center" vertical="center"/>
    </xf>
    <xf numFmtId="0" fontId="72" fillId="0" borderId="0" xfId="127" applyFont="1" applyFill="1" applyBorder="1" applyAlignment="1">
      <alignment vertical="center"/>
    </xf>
    <xf numFmtId="0" fontId="43" fillId="0" borderId="0" xfId="0" applyFont="1" applyBorder="1" applyAlignment="1">
      <alignment horizontal="right" vertical="center"/>
    </xf>
    <xf numFmtId="194" fontId="43" fillId="0" borderId="0" xfId="0" applyNumberFormat="1" applyFont="1" applyFill="1" applyBorder="1" applyAlignment="1">
      <alignment vertical="center"/>
    </xf>
    <xf numFmtId="192" fontId="43" fillId="0" borderId="0" xfId="0" applyNumberFormat="1" applyFont="1" applyBorder="1" applyAlignment="1">
      <alignment horizontal="center" vertical="center" wrapText="1"/>
    </xf>
    <xf numFmtId="192" fontId="43" fillId="0" borderId="14" xfId="0" applyNumberFormat="1" applyFont="1" applyBorder="1" applyAlignment="1">
      <alignment horizontal="center" vertical="center" wrapText="1"/>
    </xf>
    <xf numFmtId="192" fontId="43" fillId="0" borderId="14" xfId="0" applyNumberFormat="1" applyFont="1" applyBorder="1" applyAlignment="1">
      <alignment horizontal="right" vertical="center"/>
    </xf>
    <xf numFmtId="0" fontId="65" fillId="0" borderId="0" xfId="118" applyFont="1" applyFill="1" applyBorder="1" applyAlignment="1">
      <alignment horizontal="right" vertical="center"/>
    </xf>
    <xf numFmtId="3" fontId="65" fillId="0" borderId="0" xfId="118" applyNumberFormat="1" applyFont="1" applyFill="1" applyBorder="1" applyAlignment="1">
      <alignment horizontal="right" vertical="center"/>
    </xf>
    <xf numFmtId="194" fontId="65" fillId="0" borderId="15" xfId="0" applyNumberFormat="1" applyFont="1" applyFill="1" applyBorder="1" applyAlignment="1">
      <alignment horizontal="right" vertical="center"/>
    </xf>
    <xf numFmtId="194" fontId="65" fillId="0" borderId="15" xfId="118" applyNumberFormat="1" applyFont="1" applyBorder="1" applyAlignment="1">
      <alignment horizontal="right" vertical="center"/>
    </xf>
    <xf numFmtId="0" fontId="65" fillId="0" borderId="0" xfId="119" applyFont="1" applyFill="1" applyAlignment="1">
      <alignment vertical="center"/>
    </xf>
    <xf numFmtId="195" fontId="65" fillId="0" borderId="0" xfId="0" applyNumberFormat="1" applyFont="1" applyFill="1" applyAlignment="1">
      <alignment horizontal="right" vertical="center"/>
    </xf>
    <xf numFmtId="195" fontId="65" fillId="0" borderId="0" xfId="0" applyNumberFormat="1" applyFont="1" applyFill="1" applyAlignment="1">
      <alignment horizontal="center" vertical="center"/>
    </xf>
    <xf numFmtId="195" fontId="65" fillId="0" borderId="13" xfId="0" applyNumberFormat="1" applyFont="1" applyFill="1" applyBorder="1" applyAlignment="1">
      <alignment horizontal="right" vertical="center"/>
    </xf>
    <xf numFmtId="0" fontId="43" fillId="0" borderId="12" xfId="118" applyFont="1" applyFill="1" applyBorder="1" applyAlignment="1">
      <alignment horizontal="center" vertical="center"/>
    </xf>
    <xf numFmtId="0" fontId="43" fillId="0" borderId="0" xfId="118" applyFont="1" applyFill="1" applyBorder="1" applyAlignment="1">
      <alignment horizontal="center" vertical="center"/>
    </xf>
    <xf numFmtId="0" fontId="65" fillId="0" borderId="0" xfId="118" applyFont="1" applyFill="1" applyAlignment="1">
      <alignment horizontal="center" vertical="center"/>
    </xf>
    <xf numFmtId="194" fontId="43" fillId="0" borderId="0" xfId="0" applyNumberFormat="1" applyFont="1" applyFill="1" applyBorder="1" applyAlignment="1">
      <alignment horizontal="center" vertical="center"/>
    </xf>
    <xf numFmtId="0" fontId="65" fillId="0" borderId="0" xfId="118" applyFont="1" applyFill="1" applyBorder="1" applyAlignment="1">
      <alignment horizontal="left" vertical="center"/>
    </xf>
    <xf numFmtId="0" fontId="65" fillId="0" borderId="0" xfId="118" applyFont="1" applyBorder="1" applyAlignment="1">
      <alignment horizontal="left" vertical="center"/>
    </xf>
    <xf numFmtId="194" fontId="43" fillId="0" borderId="12" xfId="0" applyNumberFormat="1" applyFont="1" applyFill="1" applyBorder="1" applyAlignment="1">
      <alignment horizontal="center" vertical="center"/>
    </xf>
    <xf numFmtId="0" fontId="65" fillId="0" borderId="12" xfId="118" applyFont="1" applyFill="1" applyBorder="1" applyAlignment="1">
      <alignment horizontal="center" vertical="center"/>
    </xf>
    <xf numFmtId="0" fontId="65" fillId="0" borderId="0" xfId="118" applyFont="1" applyFill="1" applyBorder="1" applyAlignment="1">
      <alignment horizontal="center" vertical="center"/>
    </xf>
    <xf numFmtId="0" fontId="65" fillId="0" borderId="0" xfId="118" applyFont="1" applyFill="1" applyAlignment="1">
      <alignment horizontal="center" vertical="center"/>
    </xf>
    <xf numFmtId="0" fontId="65" fillId="0" borderId="0" xfId="118" applyFont="1" applyFill="1" applyBorder="1" applyAlignment="1">
      <alignment horizontal="center" vertical="center"/>
    </xf>
    <xf numFmtId="192" fontId="65" fillId="0" borderId="0" xfId="242" applyNumberFormat="1" applyFont="1" applyFill="1" applyAlignment="1">
      <alignment horizontal="center" vertical="center"/>
    </xf>
    <xf numFmtId="0" fontId="43" fillId="0" borderId="12" xfId="118" applyFont="1" applyFill="1" applyBorder="1" applyAlignment="1">
      <alignment horizontal="center" vertical="center"/>
    </xf>
    <xf numFmtId="0" fontId="43" fillId="0" borderId="0" xfId="118" applyFont="1" applyFill="1" applyBorder="1" applyAlignment="1">
      <alignment horizontal="center" vertical="center"/>
    </xf>
    <xf numFmtId="0" fontId="65" fillId="0" borderId="0" xfId="118" applyFont="1" applyFill="1" applyAlignment="1">
      <alignment horizontal="center" vertical="center"/>
    </xf>
    <xf numFmtId="194" fontId="43" fillId="0" borderId="0" xfId="118" applyNumberFormat="1" applyFont="1" applyFill="1" applyAlignment="1">
      <alignment horizontal="center" vertical="center"/>
    </xf>
    <xf numFmtId="194" fontId="43" fillId="0" borderId="0" xfId="0" applyNumberFormat="1" applyFont="1" applyFill="1" applyBorder="1" applyAlignment="1">
      <alignment horizontal="center" vertical="center"/>
    </xf>
    <xf numFmtId="194" fontId="49" fillId="0" borderId="12" xfId="118" applyNumberFormat="1" applyFont="1" applyBorder="1" applyAlignment="1">
      <alignment horizontal="center" vertical="top"/>
    </xf>
    <xf numFmtId="194" fontId="49" fillId="0" borderId="5" xfId="118" applyNumberFormat="1" applyFont="1" applyBorder="1" applyAlignment="1">
      <alignment horizontal="center" vertical="top"/>
    </xf>
    <xf numFmtId="194" fontId="43" fillId="0" borderId="5" xfId="0" applyNumberFormat="1" applyFont="1" applyFill="1" applyBorder="1" applyAlignment="1">
      <alignment horizontal="center" vertical="center"/>
    </xf>
    <xf numFmtId="194" fontId="43" fillId="0" borderId="12" xfId="118" applyNumberFormat="1" applyFont="1" applyBorder="1" applyAlignment="1">
      <alignment horizontal="center" vertical="center"/>
    </xf>
    <xf numFmtId="0" fontId="65" fillId="0" borderId="0" xfId="118" applyFont="1" applyFill="1" applyBorder="1" applyAlignment="1">
      <alignment horizontal="left" vertical="center"/>
    </xf>
    <xf numFmtId="0" fontId="65" fillId="0" borderId="0" xfId="118" applyFont="1" applyBorder="1" applyAlignment="1">
      <alignment horizontal="left" vertical="center"/>
    </xf>
    <xf numFmtId="194" fontId="43" fillId="0" borderId="12" xfId="118" applyNumberFormat="1" applyFont="1" applyFill="1" applyBorder="1" applyAlignment="1">
      <alignment horizontal="center" vertical="center"/>
    </xf>
    <xf numFmtId="194" fontId="43" fillId="0" borderId="12" xfId="0" applyNumberFormat="1" applyFont="1" applyFill="1" applyBorder="1" applyAlignment="1">
      <alignment horizontal="center" vertical="center"/>
    </xf>
    <xf numFmtId="194" fontId="43" fillId="0" borderId="0" xfId="126" applyNumberFormat="1" applyFont="1" applyFill="1" applyBorder="1" applyAlignment="1">
      <alignment horizontal="center" vertical="center"/>
    </xf>
    <xf numFmtId="0" fontId="43" fillId="0" borderId="0" xfId="119" applyFont="1" applyFill="1" applyBorder="1" applyAlignment="1">
      <alignment horizontal="center" vertical="center"/>
    </xf>
  </cellXfs>
  <cellStyles count="571">
    <cellStyle name="_Dream_Q1_Sit_1" xfId="1"/>
    <cellStyle name="_Lead TRAF 31.03.08 brief" xfId="2"/>
    <cellStyle name="_LEAD_TRAF_Q1'50 Update" xfId="3"/>
    <cellStyle name="’?? [0.00]_PLDT" xfId="564"/>
    <cellStyle name="’??_PLDT" xfId="550"/>
    <cellStyle name="?”?_PLDT" xfId="537"/>
    <cellStyle name="?•? [0]_PLDT" xfId="520"/>
    <cellStyle name="?•?_PLDT" xfId="524"/>
    <cellStyle name="êÊ_PLDT" xfId="32"/>
    <cellStyle name="ÊÝ [0.00]_PLDT" xfId="41"/>
    <cellStyle name="ÊÝ_PLDT" xfId="42"/>
    <cellStyle name="Ý¼ [0]_PLDT" xfId="107"/>
    <cellStyle name="Ý¼_PLDT" xfId="108"/>
    <cellStyle name="75" xfId="4"/>
    <cellStyle name="Body" xfId="5"/>
    <cellStyle name="Border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omma" xfId="123" builtinId="3"/>
    <cellStyle name="Comma [00]" xfId="15"/>
    <cellStyle name="Comma 10" xfId="225"/>
    <cellStyle name="Comma 10 2" xfId="489"/>
    <cellStyle name="Comma 10 2 4 3" xfId="156"/>
    <cellStyle name="Comma 10 2 4 3 2" xfId="178"/>
    <cellStyle name="Comma 10 2 4 3 2 2" xfId="467"/>
    <cellStyle name="Comma 10 2 4 3 3" xfId="447"/>
    <cellStyle name="Comma 106" xfId="401"/>
    <cellStyle name="Comma 11" xfId="234"/>
    <cellStyle name="Comma 11 13" xfId="144"/>
    <cellStyle name="Comma 11 13 2" xfId="170"/>
    <cellStyle name="Comma 11 13 2 2" xfId="460"/>
    <cellStyle name="Comma 11 13 3" xfId="439"/>
    <cellStyle name="Comma 11_CF Consolidate" xfId="562"/>
    <cellStyle name="Comma 12" xfId="142"/>
    <cellStyle name="Comma 12 10" xfId="191"/>
    <cellStyle name="Comma 12 10 2" xfId="473"/>
    <cellStyle name="Comma 12 2" xfId="171"/>
    <cellStyle name="Comma 12 2 2" xfId="461"/>
    <cellStyle name="Comma 12 3" xfId="438"/>
    <cellStyle name="Comma 13" xfId="240"/>
    <cellStyle name="Comma 14" xfId="152"/>
    <cellStyle name="Comma 14 2" xfId="194"/>
    <cellStyle name="Comma 14 2 2" xfId="475"/>
    <cellStyle name="Comma 14 3" xfId="446"/>
    <cellStyle name="Comma 15" xfId="241"/>
    <cellStyle name="Comma 16" xfId="326"/>
    <cellStyle name="Comma 16 2 4" xfId="146"/>
    <cellStyle name="Comma 16 2 4 2" xfId="198"/>
    <cellStyle name="Comma 16 2 4 2 2" xfId="200"/>
    <cellStyle name="Comma 16 2 4 2 2 2" xfId="481"/>
    <cellStyle name="Comma 16 2 4 2 3" xfId="479"/>
    <cellStyle name="Comma 16 2 4 3" xfId="174"/>
    <cellStyle name="Comma 16 2 4 3 2" xfId="463"/>
    <cellStyle name="Comma 16 2 4 4" xfId="440"/>
    <cellStyle name="Comma 16_CF Consolidate" xfId="546"/>
    <cellStyle name="Comma 17" xfId="331"/>
    <cellStyle name="Comma 18" xfId="320"/>
    <cellStyle name="Comma 19" xfId="322"/>
    <cellStyle name="Comma 2" xfId="16"/>
    <cellStyle name="Comma 2 2" xfId="126"/>
    <cellStyle name="Comma 2 2 2" xfId="429"/>
    <cellStyle name="Comma 2 2 3" xfId="196"/>
    <cellStyle name="Comma 2 2 3 2" xfId="477"/>
    <cellStyle name="Comma 2 2 4" xfId="381"/>
    <cellStyle name="Comma 2 3" xfId="131"/>
    <cellStyle name="Comma 2 3 2" xfId="430"/>
    <cellStyle name="Comma 2 3 2 16" xfId="173"/>
    <cellStyle name="Comma 2 3 2 16 2" xfId="462"/>
    <cellStyle name="Comma 2 3 3" xfId="394"/>
    <cellStyle name="Comma 2 4" xfId="410"/>
    <cellStyle name="Comma 2 6" xfId="161"/>
    <cellStyle name="Comma 2 6 2" xfId="451"/>
    <cellStyle name="Comma 20" xfId="317"/>
    <cellStyle name="Comma 21" xfId="330"/>
    <cellStyle name="Comma 22" xfId="319"/>
    <cellStyle name="Comma 23" xfId="321"/>
    <cellStyle name="Comma 24" xfId="323"/>
    <cellStyle name="Comma 25" xfId="346"/>
    <cellStyle name="Comma 26" xfId="349"/>
    <cellStyle name="Comma 27" xfId="343"/>
    <cellStyle name="Comma 28" xfId="158"/>
    <cellStyle name="Comma 28 2" xfId="449"/>
    <cellStyle name="Comma 28 7" xfId="160"/>
    <cellStyle name="Comma 28 7 2" xfId="179"/>
    <cellStyle name="Comma 28 7 2 2" xfId="468"/>
    <cellStyle name="Comma 28 7 3" xfId="450"/>
    <cellStyle name="Comma 29" xfId="342"/>
    <cellStyle name="Comma 3" xfId="17"/>
    <cellStyle name="Comma 3 2" xfId="169"/>
    <cellStyle name="Comma 3 2 2" xfId="459"/>
    <cellStyle name="Comma 3 3" xfId="132"/>
    <cellStyle name="Comma 3 3 2" xfId="431"/>
    <cellStyle name="Comma 3 4" xfId="229"/>
    <cellStyle name="Comma 3 5" xfId="411"/>
    <cellStyle name="Comma 30" xfId="341"/>
    <cellStyle name="Comma 31" xfId="350"/>
    <cellStyle name="Comma 32" xfId="364"/>
    <cellStyle name="Comma 33" xfId="370"/>
    <cellStyle name="Comma 34" xfId="361"/>
    <cellStyle name="Comma 35" xfId="372"/>
    <cellStyle name="Comma 36" xfId="373"/>
    <cellStyle name="Comma 37" xfId="374"/>
    <cellStyle name="Comma 38" xfId="375"/>
    <cellStyle name="Comma 39" xfId="376"/>
    <cellStyle name="Comma 4" xfId="18"/>
    <cellStyle name="Comma 4 15" xfId="399"/>
    <cellStyle name="Comma 4 2" xfId="150"/>
    <cellStyle name="Comma 4 2 2" xfId="444"/>
    <cellStyle name="Comma 4 2 3" xfId="391"/>
    <cellStyle name="Comma 4 3" xfId="141"/>
    <cellStyle name="Comma 4 3 2" xfId="437"/>
    <cellStyle name="Comma 4 3 2 3" xfId="389"/>
    <cellStyle name="Comma 4 3 3" xfId="395"/>
    <cellStyle name="Comma 4 4" xfId="236"/>
    <cellStyle name="Comma 4 4 2" xfId="491"/>
    <cellStyle name="Comma 4 4 4" xfId="180"/>
    <cellStyle name="Comma 4 4 4 2" xfId="469"/>
    <cellStyle name="Comma 4 4_CF Consolidate" xfId="568"/>
    <cellStyle name="Comma 4 5" xfId="329"/>
    <cellStyle name="Comma 4 5 2" xfId="510"/>
    <cellStyle name="Comma 4 6" xfId="348"/>
    <cellStyle name="Comma 4 6 2" xfId="514"/>
    <cellStyle name="Comma 4 7" xfId="366"/>
    <cellStyle name="Comma 4 7 2" xfId="518"/>
    <cellStyle name="Comma 4 8" xfId="412"/>
    <cellStyle name="Comma 4 9" xfId="380"/>
    <cellStyle name="Comma 40" xfId="427"/>
    <cellStyle name="Comma 41" xfId="534"/>
    <cellStyle name="Comma 42" xfId="556"/>
    <cellStyle name="Comma 43" xfId="536"/>
    <cellStyle name="Comma 44" xfId="555"/>
    <cellStyle name="Comma 45" xfId="541"/>
    <cellStyle name="Comma 46" xfId="551"/>
    <cellStyle name="Comma 47" xfId="544"/>
    <cellStyle name="Comma 48" xfId="547"/>
    <cellStyle name="Comma 49" xfId="522"/>
    <cellStyle name="Comma 5" xfId="19"/>
    <cellStyle name="Comma 5 2" xfId="20"/>
    <cellStyle name="Comma 5 2 2" xfId="414"/>
    <cellStyle name="Comma 5 2 3" xfId="398"/>
    <cellStyle name="Comma 5 3" xfId="163"/>
    <cellStyle name="Comma 5 3 2" xfId="453"/>
    <cellStyle name="Comma 5 3 3" xfId="407"/>
    <cellStyle name="Comma 5 4" xfId="238"/>
    <cellStyle name="Comma 5 4 2" xfId="493"/>
    <cellStyle name="Comma 5 5" xfId="413"/>
    <cellStyle name="Comma 5 6" xfId="384"/>
    <cellStyle name="Comma 50" xfId="397"/>
    <cellStyle name="Comma 51" xfId="484"/>
    <cellStyle name="Comma 6" xfId="21"/>
    <cellStyle name="Comma 6 2" xfId="193"/>
    <cellStyle name="Comma 6 2 2" xfId="474"/>
    <cellStyle name="Comma 6 3" xfId="222"/>
    <cellStyle name="Comma 6 3 2" xfId="487"/>
    <cellStyle name="Comma 6 4" xfId="415"/>
    <cellStyle name="Comma 6 5" xfId="396"/>
    <cellStyle name="Comma 7" xfId="125"/>
    <cellStyle name="Comma 7 2" xfId="195"/>
    <cellStyle name="Comma 7 2 2" xfId="476"/>
    <cellStyle name="Comma 7 3" xfId="209"/>
    <cellStyle name="Comma 7 3 2" xfId="485"/>
    <cellStyle name="Comma 7 4" xfId="428"/>
    <cellStyle name="Comma 8" xfId="139"/>
    <cellStyle name="Comma 8 2" xfId="435"/>
    <cellStyle name="Comma 9" xfId="203"/>
    <cellStyle name="Comma 93" xfId="147"/>
    <cellStyle name="Comma 93 2" xfId="177"/>
    <cellStyle name="Comma 93 2 2" xfId="466"/>
    <cellStyle name="Comma 93 3" xfId="441"/>
    <cellStyle name="Comma 96" xfId="187"/>
    <cellStyle name="Comma 96 2" xfId="199"/>
    <cellStyle name="Comma 96 2 2" xfId="201"/>
    <cellStyle name="Comma 96 2 2 2" xfId="482"/>
    <cellStyle name="Comma 96 2 3" xfId="480"/>
    <cellStyle name="Comma 96 3" xfId="471"/>
    <cellStyle name="Comma 98" xfId="190"/>
    <cellStyle name="Comma 98 2" xfId="472"/>
    <cellStyle name="comma zerodec" xfId="22"/>
    <cellStyle name="Copied" xfId="23"/>
    <cellStyle name="Currency (0.00)" xfId="24"/>
    <cellStyle name="Currency [00]" xfId="25"/>
    <cellStyle name="Currency 2" xfId="130"/>
    <cellStyle name="Currency1" xfId="26"/>
    <cellStyle name="Date Short" xfId="27"/>
    <cellStyle name="DELTA" xfId="28"/>
    <cellStyle name="Dezimal [0]_Compiling Utility Macros" xfId="29"/>
    <cellStyle name="Dezimal_Compiling Utility Macros" xfId="30"/>
    <cellStyle name="Dollar (zero dec)" xfId="31"/>
    <cellStyle name="Enter Currency (0)" xfId="33"/>
    <cellStyle name="Enter Currency (2)" xfId="34"/>
    <cellStyle name="Enter Units (0)" xfId="35"/>
    <cellStyle name="Enter Units (1)" xfId="36"/>
    <cellStyle name="Enter Units (2)" xfId="37"/>
    <cellStyle name="Entered" xfId="38"/>
    <cellStyle name="Entry" xfId="39"/>
    <cellStyle name="Euro" xfId="40"/>
    <cellStyle name="Followed Hyperlink" xfId="136"/>
    <cellStyle name="Followed Hyperlink 2" xfId="231"/>
    <cellStyle name="Followed Hyperlink 3" xfId="247"/>
    <cellStyle name="Followed Hyperlink_CF Consolidate" xfId="552"/>
    <cellStyle name="Grey" xfId="43"/>
    <cellStyle name="Header1" xfId="44"/>
    <cellStyle name="Header2" xfId="45"/>
    <cellStyle name="Hyperlink" xfId="230" builtinId="8" customBuiltin="1"/>
    <cellStyle name="Hyperlink 2" xfId="137"/>
    <cellStyle name="Hyperlink 2 2" xfId="213"/>
    <cellStyle name="Hyperlink 2 2 2" xfId="486"/>
    <cellStyle name="Hyperlink 2 2 3" xfId="404"/>
    <cellStyle name="Hyperlink 2 2_CF Consolidate" xfId="529"/>
    <cellStyle name="Hyperlink 2 3" xfId="434"/>
    <cellStyle name="Hyperlink 2 4" xfId="393"/>
    <cellStyle name="Hyperlink 2 5" xfId="421"/>
    <cellStyle name="Hyperlink 2 6" xfId="388"/>
    <cellStyle name="Hyperlink 2_CF Consolidate" xfId="535"/>
    <cellStyle name="Hyperlink 3" xfId="197"/>
    <cellStyle name="Hyperlink 3 2" xfId="478"/>
    <cellStyle name="Hyperlink 3 3" xfId="559"/>
    <cellStyle name="Hyperlink 3 4" xfId="402"/>
    <cellStyle name="Hyperlink 3_CF Consolidate" xfId="554"/>
    <cellStyle name="Hyperlink 4" xfId="245"/>
    <cellStyle name="Hyperlink 5" xfId="490"/>
    <cellStyle name="Hyperlink 6" xfId="378"/>
    <cellStyle name="Hyperlink 7" xfId="186"/>
    <cellStyle name="Hyperlink 8" xfId="422"/>
    <cellStyle name="Input [yellow]" xfId="46"/>
    <cellStyle name="lines" xfId="47"/>
    <cellStyle name="Link Currency (0)" xfId="48"/>
    <cellStyle name="Link Currency (2)" xfId="49"/>
    <cellStyle name="Link Units (0)" xfId="50"/>
    <cellStyle name="Link Units (1)" xfId="51"/>
    <cellStyle name="Link Units (2)" xfId="52"/>
    <cellStyle name="Miglia - Stile1" xfId="53"/>
    <cellStyle name="Miglia - Stile2" xfId="54"/>
    <cellStyle name="Miglia - Stile3" xfId="55"/>
    <cellStyle name="Miglia - Stile4" xfId="56"/>
    <cellStyle name="Miglia - Stile5" xfId="57"/>
    <cellStyle name="Milliers [0]_AR1194" xfId="58"/>
    <cellStyle name="Milliers_AR1194" xfId="59"/>
    <cellStyle name="Mon?taire [0]_AR1194" xfId="540"/>
    <cellStyle name="Mon?taire_AR1194" xfId="557"/>
    <cellStyle name="Monétaire [0]_AR1194" xfId="60"/>
    <cellStyle name="Monétaire_AR1194" xfId="61"/>
    <cellStyle name="no dec" xfId="62"/>
    <cellStyle name="Normal" xfId="0" builtinId="0"/>
    <cellStyle name="Normal - Stile6" xfId="63"/>
    <cellStyle name="Normal - Stile7" xfId="64"/>
    <cellStyle name="Normal - Stile8" xfId="65"/>
    <cellStyle name="Normal - Style1" xfId="66"/>
    <cellStyle name="Normal 10" xfId="124"/>
    <cellStyle name="Normal 10 10" xfId="148"/>
    <cellStyle name="Normal 10 10 2" xfId="442"/>
    <cellStyle name="Normal 10 10 4" xfId="168"/>
    <cellStyle name="Normal 10 10 4 2" xfId="458"/>
    <cellStyle name="Normal 10 10 6" xfId="149"/>
    <cellStyle name="Normal 10 10 6 2" xfId="443"/>
    <cellStyle name="Normal 10 10 6 2 2" xfId="167"/>
    <cellStyle name="Normal 10 10 6 2 2 2" xfId="457"/>
    <cellStyle name="Normal 10 10 6_CF Consolidate" xfId="565"/>
    <cellStyle name="Normal 10 10_CF Consolidate" xfId="527"/>
    <cellStyle name="Normal 10 15" xfId="189"/>
    <cellStyle name="Normal 10 2 11" xfId="155"/>
    <cellStyle name="Normal 100" xfId="419"/>
    <cellStyle name="Normal 101" xfId="532"/>
    <cellStyle name="Normal 102" xfId="561"/>
    <cellStyle name="Normal 103" xfId="569"/>
    <cellStyle name="Normal 104" xfId="425"/>
    <cellStyle name="Normal 105" xfId="531"/>
    <cellStyle name="Normal 106" xfId="566"/>
    <cellStyle name="Normal 107" xfId="548"/>
    <cellStyle name="Normal 108" xfId="521"/>
    <cellStyle name="Normal 109" xfId="377"/>
    <cellStyle name="Normal 11" xfId="128"/>
    <cellStyle name="Normal 110" xfId="424"/>
    <cellStyle name="Normal 12" xfId="202"/>
    <cellStyle name="Normal 126" xfId="220"/>
    <cellStyle name="Normal 129" xfId="235"/>
    <cellStyle name="Normal 13" xfId="205"/>
    <cellStyle name="Normal 139" xfId="175"/>
    <cellStyle name="Normal 139 2" xfId="164"/>
    <cellStyle name="Normal 139 2 2" xfId="454"/>
    <cellStyle name="Normal 139 3" xfId="464"/>
    <cellStyle name="Normal 139_CF Consolidate" xfId="538"/>
    <cellStyle name="Normal 14" xfId="129"/>
    <cellStyle name="Normal 140" xfId="176"/>
    <cellStyle name="Normal 140 2" xfId="151"/>
    <cellStyle name="Normal 140 2 2" xfId="166"/>
    <cellStyle name="Normal 140 2 2 2" xfId="456"/>
    <cellStyle name="Normal 140 2 3" xfId="445"/>
    <cellStyle name="Normal 140 2_CF Consolidate" xfId="558"/>
    <cellStyle name="Normal 140 3" xfId="215"/>
    <cellStyle name="Normal 140 4" xfId="465"/>
    <cellStyle name="Normal 140_CF Consolidate" xfId="543"/>
    <cellStyle name="Normal 141" xfId="216"/>
    <cellStyle name="Normal 142" xfId="185"/>
    <cellStyle name="Normal 142 2" xfId="206"/>
    <cellStyle name="Normal 142 2 2" xfId="483"/>
    <cellStyle name="Normal 142 3" xfId="470"/>
    <cellStyle name="Normal 142_CF Consolidate" xfId="560"/>
    <cellStyle name="Normal 143" xfId="217"/>
    <cellStyle name="Normal 144" xfId="218"/>
    <cellStyle name="Normal 145" xfId="212"/>
    <cellStyle name="Normal 15" xfId="227"/>
    <cellStyle name="Normal 16" xfId="228"/>
    <cellStyle name="Normal 17" xfId="232"/>
    <cellStyle name="Normal 18" xfId="243"/>
    <cellStyle name="Normal 19" xfId="244"/>
    <cellStyle name="Normal 2" xfId="67"/>
    <cellStyle name="Normal 2 2" xfId="133"/>
    <cellStyle name="Normal 2 2 2" xfId="172"/>
    <cellStyle name="Normal 2 2 4 3" xfId="143"/>
    <cellStyle name="Normal 2 3" xfId="154"/>
    <cellStyle name="Normal 2 4 3" xfId="182"/>
    <cellStyle name="Normal 20" xfId="248"/>
    <cellStyle name="Normal 21" xfId="253"/>
    <cellStyle name="Normal 22" xfId="246"/>
    <cellStyle name="Normal 23" xfId="252"/>
    <cellStyle name="Normal 24" xfId="254"/>
    <cellStyle name="Normal 25" xfId="251"/>
    <cellStyle name="Normal 26" xfId="255"/>
    <cellStyle name="Normal 27" xfId="256"/>
    <cellStyle name="Normal 28" xfId="258"/>
    <cellStyle name="Normal 29" xfId="261"/>
    <cellStyle name="Normal 3" xfId="68"/>
    <cellStyle name="Normal 3 2" xfId="138"/>
    <cellStyle name="Normal 3 2 2 10" xfId="387"/>
    <cellStyle name="Normal 3 2_CF Consolidate" xfId="533"/>
    <cellStyle name="Normal 3 3" xfId="134"/>
    <cellStyle name="Normal 3 3 2" xfId="233"/>
    <cellStyle name="Normal 3 3 3" xfId="432"/>
    <cellStyle name="Normal 3 3_CF Consolidate" xfId="530"/>
    <cellStyle name="Normal 3 4" xfId="406"/>
    <cellStyle name="Normal 3 5" xfId="417"/>
    <cellStyle name="Normal 3 6" xfId="423"/>
    <cellStyle name="Normal 3_CF Consolidate" xfId="539"/>
    <cellStyle name="Normal 30" xfId="264"/>
    <cellStyle name="Normal 31" xfId="259"/>
    <cellStyle name="Normal 32" xfId="265"/>
    <cellStyle name="Normal 33" xfId="260"/>
    <cellStyle name="Normal 34" xfId="266"/>
    <cellStyle name="Normal 35" xfId="257"/>
    <cellStyle name="Normal 36" xfId="127"/>
    <cellStyle name="Normal 36 2" xfId="242"/>
    <cellStyle name="Normal 36 4" xfId="181"/>
    <cellStyle name="Normal 37" xfId="267"/>
    <cellStyle name="Normal 38" xfId="268"/>
    <cellStyle name="Normal 39" xfId="273"/>
    <cellStyle name="Normal 4" xfId="118"/>
    <cellStyle name="Normal 4 2" xfId="140"/>
    <cellStyle name="Normal 4 2 2" xfId="436"/>
    <cellStyle name="Normal 4 2 3" xfId="327"/>
    <cellStyle name="Normal 4 2 4" xfId="383"/>
    <cellStyle name="Normal 4 3" xfId="135"/>
    <cellStyle name="Normal 4 3 2" xfId="433"/>
    <cellStyle name="Normal 4 3 3" xfId="400"/>
    <cellStyle name="Normal 4 3_CF Consolidate" xfId="563"/>
    <cellStyle name="Normal 4 4 7" xfId="184"/>
    <cellStyle name="Normal 4 5 4" xfId="183"/>
    <cellStyle name="Normal 4 8" xfId="188"/>
    <cellStyle name="Normal 4_CF Consolidate" xfId="567"/>
    <cellStyle name="Normal 40" xfId="277"/>
    <cellStyle name="Normal 41" xfId="272"/>
    <cellStyle name="Normal 42" xfId="276"/>
    <cellStyle name="Normal 43" xfId="271"/>
    <cellStyle name="Normal 44" xfId="270"/>
    <cellStyle name="Normal 45" xfId="269"/>
    <cellStyle name="Normal 46" xfId="278"/>
    <cellStyle name="Normal 47" xfId="279"/>
    <cellStyle name="Normal 48" xfId="284"/>
    <cellStyle name="Normal 48 6" xfId="159"/>
    <cellStyle name="Normal 48_CF Consolidate" xfId="523"/>
    <cellStyle name="Normal 49" xfId="288"/>
    <cellStyle name="Normal 5" xfId="122"/>
    <cellStyle name="Normal 5 10" xfId="296"/>
    <cellStyle name="Normal 5 10 2" xfId="501"/>
    <cellStyle name="Normal 5 11" xfId="307"/>
    <cellStyle name="Normal 5 11 2" xfId="503"/>
    <cellStyle name="Normal 5 12" xfId="314"/>
    <cellStyle name="Normal 5 12 2" xfId="505"/>
    <cellStyle name="Normal 5 13" xfId="324"/>
    <cellStyle name="Normal 5 13 2" xfId="507"/>
    <cellStyle name="Normal 5 14" xfId="344"/>
    <cellStyle name="Normal 5 14 2" xfId="511"/>
    <cellStyle name="Normal 5 15" xfId="362"/>
    <cellStyle name="Normal 5 15 2" xfId="515"/>
    <cellStyle name="Normal 5 16" xfId="379"/>
    <cellStyle name="Normal 5 2" xfId="221"/>
    <cellStyle name="Normal 5 2 13" xfId="223"/>
    <cellStyle name="Normal 5 2 13 2" xfId="488"/>
    <cellStyle name="Normal 5 2 13 3 2" xfId="239"/>
    <cellStyle name="Normal 5 2 13 3 2 2" xfId="494"/>
    <cellStyle name="Normal 5 2 13_CF Consolidate" xfId="528"/>
    <cellStyle name="Normal 5 2 2" xfId="390"/>
    <cellStyle name="Normal 5 2_CF Consolidate" xfId="542"/>
    <cellStyle name="Normal 5 3" xfId="162"/>
    <cellStyle name="Normal 5 3 2" xfId="452"/>
    <cellStyle name="Normal 5 3 3" xfId="392"/>
    <cellStyle name="Normal 5 3_CF Consolidate" xfId="525"/>
    <cellStyle name="Normal 5 4" xfId="237"/>
    <cellStyle name="Normal 5 4 2" xfId="492"/>
    <cellStyle name="Normal 5 4 3" xfId="403"/>
    <cellStyle name="Normal 5 4_CF Consolidate" xfId="545"/>
    <cellStyle name="Normal 5 5" xfId="165"/>
    <cellStyle name="Normal 5 5 2" xfId="455"/>
    <cellStyle name="Normal 5 5 3" xfId="405"/>
    <cellStyle name="Normal 5 5_CF Consolidate" xfId="553"/>
    <cellStyle name="Normal 5 6" xfId="249"/>
    <cellStyle name="Normal 5 6 2" xfId="495"/>
    <cellStyle name="Normal 5 7" xfId="262"/>
    <cellStyle name="Normal 5 7 2" xfId="496"/>
    <cellStyle name="Normal 5 8" xfId="274"/>
    <cellStyle name="Normal 5 8 2" xfId="497"/>
    <cellStyle name="Normal 5 9" xfId="285"/>
    <cellStyle name="Normal 5 9 2" xfId="499"/>
    <cellStyle name="Normal 5_CF Consolidate" xfId="416"/>
    <cellStyle name="Normal 50" xfId="283"/>
    <cellStyle name="Normal 51" xfId="287"/>
    <cellStyle name="Normal 52" xfId="282"/>
    <cellStyle name="Normal 53" xfId="281"/>
    <cellStyle name="Normal 54" xfId="280"/>
    <cellStyle name="Normal 55" xfId="289"/>
    <cellStyle name="Normal 56" xfId="290"/>
    <cellStyle name="Normal 57" xfId="295"/>
    <cellStyle name="Normal 58" xfId="299"/>
    <cellStyle name="Normal 59" xfId="294"/>
    <cellStyle name="Normal 6" xfId="69"/>
    <cellStyle name="Normal 6 10" xfId="315"/>
    <cellStyle name="Normal 6 10 2" xfId="506"/>
    <cellStyle name="Normal 6 11" xfId="325"/>
    <cellStyle name="Normal 6 11 2" xfId="508"/>
    <cellStyle name="Normal 6 12" xfId="345"/>
    <cellStyle name="Normal 6 12 2" xfId="512"/>
    <cellStyle name="Normal 6 13" xfId="363"/>
    <cellStyle name="Normal 6 13 2" xfId="516"/>
    <cellStyle name="Normal 6 14" xfId="382"/>
    <cellStyle name="Normal 6 2" xfId="119"/>
    <cellStyle name="Normal 6 2 2" xfId="367"/>
    <cellStyle name="Normal 6 2 2 2" xfId="519"/>
    <cellStyle name="Normal 6 3" xfId="145"/>
    <cellStyle name="Normal 6 4" xfId="250"/>
    <cellStyle name="Normal 6 4 2" xfId="385"/>
    <cellStyle name="Normal 6 5" xfId="263"/>
    <cellStyle name="Normal 6 5 2" xfId="386"/>
    <cellStyle name="Normal 6 6" xfId="275"/>
    <cellStyle name="Normal 6 6 2" xfId="498"/>
    <cellStyle name="Normal 6 7" xfId="286"/>
    <cellStyle name="Normal 6 7 2" xfId="500"/>
    <cellStyle name="Normal 6 8" xfId="297"/>
    <cellStyle name="Normal 6 8 2" xfId="502"/>
    <cellStyle name="Normal 6 9" xfId="308"/>
    <cellStyle name="Normal 6 9 2" xfId="504"/>
    <cellStyle name="Normal 6_CF Consolidate" xfId="570"/>
    <cellStyle name="Normal 60" xfId="298"/>
    <cellStyle name="Normal 61" xfId="293"/>
    <cellStyle name="Normal 62" xfId="292"/>
    <cellStyle name="Normal 63" xfId="291"/>
    <cellStyle name="Normal 64" xfId="300"/>
    <cellStyle name="Normal 65" xfId="301"/>
    <cellStyle name="Normal 66" xfId="309"/>
    <cellStyle name="Normal 67" xfId="306"/>
    <cellStyle name="Normal 68" xfId="310"/>
    <cellStyle name="Normal 69" xfId="303"/>
    <cellStyle name="Normal 7" xfId="121"/>
    <cellStyle name="Normal 7 2" xfId="204"/>
    <cellStyle name="Normal 7 2 2" xfId="214"/>
    <cellStyle name="Normal 7 3" xfId="208"/>
    <cellStyle name="Normal 7 4" xfId="368"/>
    <cellStyle name="Normal 7 5" xfId="426"/>
    <cellStyle name="Normal 7 6" xfId="408"/>
    <cellStyle name="Normal 7_CF Consolidate" xfId="418"/>
    <cellStyle name="Normal 70" xfId="305"/>
    <cellStyle name="Normal 71" xfId="304"/>
    <cellStyle name="Normal 72" xfId="302"/>
    <cellStyle name="Normal 73" xfId="311"/>
    <cellStyle name="Normal 74" xfId="312"/>
    <cellStyle name="Normal 75" xfId="313"/>
    <cellStyle name="Normal 76" xfId="316"/>
    <cellStyle name="Normal 77" xfId="318"/>
    <cellStyle name="Normal 78" xfId="332"/>
    <cellStyle name="Normal 79" xfId="333"/>
    <cellStyle name="Normal 8" xfId="210"/>
    <cellStyle name="Normal 8 3" xfId="153"/>
    <cellStyle name="Normal 80" xfId="334"/>
    <cellStyle name="Normal 81" xfId="335"/>
    <cellStyle name="Normal 82" xfId="336"/>
    <cellStyle name="Normal 83" xfId="337"/>
    <cellStyle name="Normal 84" xfId="338"/>
    <cellStyle name="Normal 85" xfId="339"/>
    <cellStyle name="Normal 86" xfId="340"/>
    <cellStyle name="Normal 87" xfId="351"/>
    <cellStyle name="Normal 88" xfId="352"/>
    <cellStyle name="Normal 89" xfId="354"/>
    <cellStyle name="Normal 9" xfId="120"/>
    <cellStyle name="Normal 9 2" xfId="211"/>
    <cellStyle name="Normal 90" xfId="353"/>
    <cellStyle name="Normal 91" xfId="355"/>
    <cellStyle name="Normal 92" xfId="357"/>
    <cellStyle name="Normal 93" xfId="371"/>
    <cellStyle name="Normal 94" xfId="360"/>
    <cellStyle name="Normal 95" xfId="369"/>
    <cellStyle name="Normal 96" xfId="356"/>
    <cellStyle name="Normal 97" xfId="359"/>
    <cellStyle name="Normal 98" xfId="358"/>
    <cellStyle name="Normal 99" xfId="409"/>
    <cellStyle name="Output Amounts" xfId="70"/>
    <cellStyle name="Output Line Items" xfId="71"/>
    <cellStyle name="Percent [0]" xfId="72"/>
    <cellStyle name="Percent [00]" xfId="73"/>
    <cellStyle name="Percent [2]" xfId="74"/>
    <cellStyle name="Percent 10" xfId="192"/>
    <cellStyle name="Percent 2" xfId="75"/>
    <cellStyle name="Percent 29" xfId="157"/>
    <cellStyle name="Percent 29 2" xfId="448"/>
    <cellStyle name="Percent 3" xfId="76"/>
    <cellStyle name="Percent 3 2" xfId="328"/>
    <cellStyle name="Percent 3 2 2" xfId="509"/>
    <cellStyle name="Percent 3 3" xfId="347"/>
    <cellStyle name="Percent 3 3 2" xfId="513"/>
    <cellStyle name="Percent 3 4" xfId="365"/>
    <cellStyle name="Percent 3 4 2" xfId="517"/>
    <cellStyle name="Percent 3 5" xfId="420"/>
    <cellStyle name="Percent 35" xfId="224"/>
    <cellStyle name="Percent 4" xfId="207"/>
    <cellStyle name="Percent 5" xfId="226"/>
    <cellStyle name="Percent 51" xfId="219"/>
    <cellStyle name="PERCENTAGE" xfId="77"/>
    <cellStyle name="PrePop Currency (0)" xfId="78"/>
    <cellStyle name="PrePop Currency (2)" xfId="79"/>
    <cellStyle name="PrePop Units (0)" xfId="80"/>
    <cellStyle name="PrePop Units (1)" xfId="81"/>
    <cellStyle name="PrePop Units (2)" xfId="82"/>
    <cellStyle name="price" xfId="83"/>
    <cellStyle name="PSChar" xfId="84"/>
    <cellStyle name="PSDate" xfId="85"/>
    <cellStyle name="PSDec" xfId="86"/>
    <cellStyle name="PSHeading" xfId="87"/>
    <cellStyle name="PSInt" xfId="88"/>
    <cellStyle name="PSSpacer" xfId="89"/>
    <cellStyle name="pwstyle" xfId="90"/>
    <cellStyle name="Quantity" xfId="91"/>
    <cellStyle name="RevList" xfId="92"/>
    <cellStyle name="rob" xfId="93"/>
    <cellStyle name="sbt2" xfId="94"/>
    <cellStyle name="Standard_Anpassen der Amortisation" xfId="95"/>
    <cellStyle name="Style 1" xfId="96"/>
    <cellStyle name="Style 2" xfId="97"/>
    <cellStyle name="subt1" xfId="98"/>
    <cellStyle name="Subtotal" xfId="99"/>
    <cellStyle name="Text Indent A" xfId="100"/>
    <cellStyle name="Text Indent B" xfId="101"/>
    <cellStyle name="Text Indent C" xfId="102"/>
    <cellStyle name="Timing Schedule" xfId="103"/>
    <cellStyle name="v" xfId="104"/>
    <cellStyle name="W?hrung [0]_Compiling Utility Macros" xfId="549"/>
    <cellStyle name="W?hrung_Compiling Utility Macros" xfId="526"/>
    <cellStyle name="Währung [0]_Compiling Utility Macros" xfId="105"/>
    <cellStyle name="Währung_Compiling Utility Macros" xfId="106"/>
    <cellStyle name="เชื่อมโยงหลายมิติ" xfId="109"/>
    <cellStyle name="ตามการเชื่อมโยงหลายมิติ" xfId="110"/>
    <cellStyle name="น้บะภฒ_95" xfId="111"/>
    <cellStyle name="ฤธถ [0]_95" xfId="112"/>
    <cellStyle name="ฤธถ_95" xfId="113"/>
    <cellStyle name="ล๋ศญ [0]_95" xfId="114"/>
    <cellStyle name="ล๋ศญ_95" xfId="115"/>
    <cellStyle name="วฅมุ_4ฟ๙ฝวภ๛" xfId="116"/>
    <cellStyle name="常规_Sheet1" xfId="1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8"/>
  <sheetViews>
    <sheetView showZeros="0" tabSelected="1" zoomScaleNormal="100" zoomScaleSheetLayoutView="100" workbookViewId="0">
      <selection activeCell="Q166" sqref="Q166"/>
    </sheetView>
  </sheetViews>
  <sheetFormatPr defaultRowHeight="16.5" customHeight="1"/>
  <cols>
    <col min="1" max="3" width="1.7109375" style="90" customWidth="1"/>
    <col min="4" max="6" width="1.85546875" style="90" customWidth="1"/>
    <col min="7" max="7" width="28.42578125" style="90" customWidth="1"/>
    <col min="8" max="8" width="6.140625" style="264" customWidth="1"/>
    <col min="9" max="9" width="0.7109375" style="264" customWidth="1"/>
    <col min="10" max="10" width="13.7109375" style="93" customWidth="1"/>
    <col min="11" max="11" width="0.7109375" style="264" customWidth="1"/>
    <col min="12" max="12" width="13.7109375" style="93" customWidth="1"/>
    <col min="13" max="13" width="0.7109375" style="93" customWidth="1"/>
    <col min="14" max="14" width="13.7109375" style="93" customWidth="1"/>
    <col min="15" max="15" width="0.7109375" style="93" customWidth="1"/>
    <col min="16" max="16" width="13.7109375" style="93" customWidth="1"/>
    <col min="17" max="162" width="9.140625" style="90"/>
    <col min="163" max="165" width="2.28515625" style="90" customWidth="1"/>
    <col min="166" max="166" width="7.42578125" style="90" customWidth="1"/>
    <col min="167" max="167" width="2.140625" style="90" customWidth="1"/>
    <col min="168" max="168" width="2.42578125" style="90" customWidth="1"/>
    <col min="169" max="169" width="28.85546875" style="90" customWidth="1"/>
    <col min="170" max="170" width="8.28515625" style="90" bestFit="1" customWidth="1"/>
    <col min="171" max="171" width="1.7109375" style="90" customWidth="1"/>
    <col min="172" max="172" width="14.7109375" style="90" customWidth="1"/>
    <col min="173" max="173" width="1.7109375" style="90" customWidth="1"/>
    <col min="174" max="174" width="14.7109375" style="90" customWidth="1"/>
    <col min="175" max="175" width="9.140625" style="90"/>
    <col min="176" max="176" width="9.85546875" style="90" bestFit="1" customWidth="1"/>
    <col min="177" max="178" width="10.5703125" style="90" customWidth="1"/>
    <col min="179" max="418" width="9.140625" style="90"/>
    <col min="419" max="421" width="2.28515625" style="90" customWidth="1"/>
    <col min="422" max="422" width="7.42578125" style="90" customWidth="1"/>
    <col min="423" max="423" width="2.140625" style="90" customWidth="1"/>
    <col min="424" max="424" width="2.42578125" style="90" customWidth="1"/>
    <col min="425" max="425" width="28.85546875" style="90" customWidth="1"/>
    <col min="426" max="426" width="8.28515625" style="90" bestFit="1" customWidth="1"/>
    <col min="427" max="427" width="1.7109375" style="90" customWidth="1"/>
    <col min="428" max="428" width="14.7109375" style="90" customWidth="1"/>
    <col min="429" max="429" width="1.7109375" style="90" customWidth="1"/>
    <col min="430" max="430" width="14.7109375" style="90" customWidth="1"/>
    <col min="431" max="431" width="9.140625" style="90"/>
    <col min="432" max="432" width="9.85546875" style="90" bestFit="1" customWidth="1"/>
    <col min="433" max="434" width="10.5703125" style="90" customWidth="1"/>
    <col min="435" max="674" width="9.140625" style="90"/>
    <col min="675" max="677" width="2.28515625" style="90" customWidth="1"/>
    <col min="678" max="678" width="7.42578125" style="90" customWidth="1"/>
    <col min="679" max="679" width="2.140625" style="90" customWidth="1"/>
    <col min="680" max="680" width="2.42578125" style="90" customWidth="1"/>
    <col min="681" max="681" width="28.85546875" style="90" customWidth="1"/>
    <col min="682" max="682" width="8.28515625" style="90" bestFit="1" customWidth="1"/>
    <col min="683" max="683" width="1.7109375" style="90" customWidth="1"/>
    <col min="684" max="684" width="14.7109375" style="90" customWidth="1"/>
    <col min="685" max="685" width="1.7109375" style="90" customWidth="1"/>
    <col min="686" max="686" width="14.7109375" style="90" customWidth="1"/>
    <col min="687" max="687" width="9.140625" style="90"/>
    <col min="688" max="688" width="9.85546875" style="90" bestFit="1" customWidth="1"/>
    <col min="689" max="690" width="10.5703125" style="90" customWidth="1"/>
    <col min="691" max="930" width="9.140625" style="90"/>
    <col min="931" max="933" width="2.28515625" style="90" customWidth="1"/>
    <col min="934" max="934" width="7.42578125" style="90" customWidth="1"/>
    <col min="935" max="935" width="2.140625" style="90" customWidth="1"/>
    <col min="936" max="936" width="2.42578125" style="90" customWidth="1"/>
    <col min="937" max="937" width="28.85546875" style="90" customWidth="1"/>
    <col min="938" max="938" width="8.28515625" style="90" bestFit="1" customWidth="1"/>
    <col min="939" max="939" width="1.7109375" style="90" customWidth="1"/>
    <col min="940" max="940" width="14.7109375" style="90" customWidth="1"/>
    <col min="941" max="941" width="1.7109375" style="90" customWidth="1"/>
    <col min="942" max="942" width="14.7109375" style="90" customWidth="1"/>
    <col min="943" max="943" width="9.140625" style="90"/>
    <col min="944" max="944" width="9.85546875" style="90" bestFit="1" customWidth="1"/>
    <col min="945" max="946" width="10.5703125" style="90" customWidth="1"/>
    <col min="947" max="1186" width="9.140625" style="90"/>
    <col min="1187" max="1189" width="2.28515625" style="90" customWidth="1"/>
    <col min="1190" max="1190" width="7.42578125" style="90" customWidth="1"/>
    <col min="1191" max="1191" width="2.140625" style="90" customWidth="1"/>
    <col min="1192" max="1192" width="2.42578125" style="90" customWidth="1"/>
    <col min="1193" max="1193" width="28.85546875" style="90" customWidth="1"/>
    <col min="1194" max="1194" width="8.28515625" style="90" bestFit="1" customWidth="1"/>
    <col min="1195" max="1195" width="1.7109375" style="90" customWidth="1"/>
    <col min="1196" max="1196" width="14.7109375" style="90" customWidth="1"/>
    <col min="1197" max="1197" width="1.7109375" style="90" customWidth="1"/>
    <col min="1198" max="1198" width="14.7109375" style="90" customWidth="1"/>
    <col min="1199" max="1199" width="9.140625" style="90"/>
    <col min="1200" max="1200" width="9.85546875" style="90" bestFit="1" customWidth="1"/>
    <col min="1201" max="1202" width="10.5703125" style="90" customWidth="1"/>
    <col min="1203" max="1442" width="9.140625" style="90"/>
    <col min="1443" max="1445" width="2.28515625" style="90" customWidth="1"/>
    <col min="1446" max="1446" width="7.42578125" style="90" customWidth="1"/>
    <col min="1447" max="1447" width="2.140625" style="90" customWidth="1"/>
    <col min="1448" max="1448" width="2.42578125" style="90" customWidth="1"/>
    <col min="1449" max="1449" width="28.85546875" style="90" customWidth="1"/>
    <col min="1450" max="1450" width="8.28515625" style="90" bestFit="1" customWidth="1"/>
    <col min="1451" max="1451" width="1.7109375" style="90" customWidth="1"/>
    <col min="1452" max="1452" width="14.7109375" style="90" customWidth="1"/>
    <col min="1453" max="1453" width="1.7109375" style="90" customWidth="1"/>
    <col min="1454" max="1454" width="14.7109375" style="90" customWidth="1"/>
    <col min="1455" max="1455" width="9.140625" style="90"/>
    <col min="1456" max="1456" width="9.85546875" style="90" bestFit="1" customWidth="1"/>
    <col min="1457" max="1458" width="10.5703125" style="90" customWidth="1"/>
    <col min="1459" max="1698" width="9.140625" style="90"/>
    <col min="1699" max="1701" width="2.28515625" style="90" customWidth="1"/>
    <col min="1702" max="1702" width="7.42578125" style="90" customWidth="1"/>
    <col min="1703" max="1703" width="2.140625" style="90" customWidth="1"/>
    <col min="1704" max="1704" width="2.42578125" style="90" customWidth="1"/>
    <col min="1705" max="1705" width="28.85546875" style="90" customWidth="1"/>
    <col min="1706" max="1706" width="8.28515625" style="90" bestFit="1" customWidth="1"/>
    <col min="1707" max="1707" width="1.7109375" style="90" customWidth="1"/>
    <col min="1708" max="1708" width="14.7109375" style="90" customWidth="1"/>
    <col min="1709" max="1709" width="1.7109375" style="90" customWidth="1"/>
    <col min="1710" max="1710" width="14.7109375" style="90" customWidth="1"/>
    <col min="1711" max="1711" width="9.140625" style="90"/>
    <col min="1712" max="1712" width="9.85546875" style="90" bestFit="1" customWidth="1"/>
    <col min="1713" max="1714" width="10.5703125" style="90" customWidth="1"/>
    <col min="1715" max="1954" width="9.140625" style="90"/>
    <col min="1955" max="1957" width="2.28515625" style="90" customWidth="1"/>
    <col min="1958" max="1958" width="7.42578125" style="90" customWidth="1"/>
    <col min="1959" max="1959" width="2.140625" style="90" customWidth="1"/>
    <col min="1960" max="1960" width="2.42578125" style="90" customWidth="1"/>
    <col min="1961" max="1961" width="28.85546875" style="90" customWidth="1"/>
    <col min="1962" max="1962" width="8.28515625" style="90" bestFit="1" customWidth="1"/>
    <col min="1963" max="1963" width="1.7109375" style="90" customWidth="1"/>
    <col min="1964" max="1964" width="14.7109375" style="90" customWidth="1"/>
    <col min="1965" max="1965" width="1.7109375" style="90" customWidth="1"/>
    <col min="1966" max="1966" width="14.7109375" style="90" customWidth="1"/>
    <col min="1967" max="1967" width="9.140625" style="90"/>
    <col min="1968" max="1968" width="9.85546875" style="90" bestFit="1" customWidth="1"/>
    <col min="1969" max="1970" width="10.5703125" style="90" customWidth="1"/>
    <col min="1971" max="2210" width="9.140625" style="90"/>
    <col min="2211" max="2213" width="2.28515625" style="90" customWidth="1"/>
    <col min="2214" max="2214" width="7.42578125" style="90" customWidth="1"/>
    <col min="2215" max="2215" width="2.140625" style="90" customWidth="1"/>
    <col min="2216" max="2216" width="2.42578125" style="90" customWidth="1"/>
    <col min="2217" max="2217" width="28.85546875" style="90" customWidth="1"/>
    <col min="2218" max="2218" width="8.28515625" style="90" bestFit="1" customWidth="1"/>
    <col min="2219" max="2219" width="1.7109375" style="90" customWidth="1"/>
    <col min="2220" max="2220" width="14.7109375" style="90" customWidth="1"/>
    <col min="2221" max="2221" width="1.7109375" style="90" customWidth="1"/>
    <col min="2222" max="2222" width="14.7109375" style="90" customWidth="1"/>
    <col min="2223" max="2223" width="9.140625" style="90"/>
    <col min="2224" max="2224" width="9.85546875" style="90" bestFit="1" customWidth="1"/>
    <col min="2225" max="2226" width="10.5703125" style="90" customWidth="1"/>
    <col min="2227" max="2466" width="9.140625" style="90"/>
    <col min="2467" max="2469" width="2.28515625" style="90" customWidth="1"/>
    <col min="2470" max="2470" width="7.42578125" style="90" customWidth="1"/>
    <col min="2471" max="2471" width="2.140625" style="90" customWidth="1"/>
    <col min="2472" max="2472" width="2.42578125" style="90" customWidth="1"/>
    <col min="2473" max="2473" width="28.85546875" style="90" customWidth="1"/>
    <col min="2474" max="2474" width="8.28515625" style="90" bestFit="1" customWidth="1"/>
    <col min="2475" max="2475" width="1.7109375" style="90" customWidth="1"/>
    <col min="2476" max="2476" width="14.7109375" style="90" customWidth="1"/>
    <col min="2477" max="2477" width="1.7109375" style="90" customWidth="1"/>
    <col min="2478" max="2478" width="14.7109375" style="90" customWidth="1"/>
    <col min="2479" max="2479" width="9.140625" style="90"/>
    <col min="2480" max="2480" width="9.85546875" style="90" bestFit="1" customWidth="1"/>
    <col min="2481" max="2482" width="10.5703125" style="90" customWidth="1"/>
    <col min="2483" max="2722" width="9.140625" style="90"/>
    <col min="2723" max="2725" width="2.28515625" style="90" customWidth="1"/>
    <col min="2726" max="2726" width="7.42578125" style="90" customWidth="1"/>
    <col min="2727" max="2727" width="2.140625" style="90" customWidth="1"/>
    <col min="2728" max="2728" width="2.42578125" style="90" customWidth="1"/>
    <col min="2729" max="2729" width="28.85546875" style="90" customWidth="1"/>
    <col min="2730" max="2730" width="8.28515625" style="90" bestFit="1" customWidth="1"/>
    <col min="2731" max="2731" width="1.7109375" style="90" customWidth="1"/>
    <col min="2732" max="2732" width="14.7109375" style="90" customWidth="1"/>
    <col min="2733" max="2733" width="1.7109375" style="90" customWidth="1"/>
    <col min="2734" max="2734" width="14.7109375" style="90" customWidth="1"/>
    <col min="2735" max="2735" width="9.140625" style="90"/>
    <col min="2736" max="2736" width="9.85546875" style="90" bestFit="1" customWidth="1"/>
    <col min="2737" max="2738" width="10.5703125" style="90" customWidth="1"/>
    <col min="2739" max="2978" width="9.140625" style="90"/>
    <col min="2979" max="2981" width="2.28515625" style="90" customWidth="1"/>
    <col min="2982" max="2982" width="7.42578125" style="90" customWidth="1"/>
    <col min="2983" max="2983" width="2.140625" style="90" customWidth="1"/>
    <col min="2984" max="2984" width="2.42578125" style="90" customWidth="1"/>
    <col min="2985" max="2985" width="28.85546875" style="90" customWidth="1"/>
    <col min="2986" max="2986" width="8.28515625" style="90" bestFit="1" customWidth="1"/>
    <col min="2987" max="2987" width="1.7109375" style="90" customWidth="1"/>
    <col min="2988" max="2988" width="14.7109375" style="90" customWidth="1"/>
    <col min="2989" max="2989" width="1.7109375" style="90" customWidth="1"/>
    <col min="2990" max="2990" width="14.7109375" style="90" customWidth="1"/>
    <col min="2991" max="2991" width="9.140625" style="90"/>
    <col min="2992" max="2992" width="9.85546875" style="90" bestFit="1" customWidth="1"/>
    <col min="2993" max="2994" width="10.5703125" style="90" customWidth="1"/>
    <col min="2995" max="3234" width="9.140625" style="90"/>
    <col min="3235" max="3237" width="2.28515625" style="90" customWidth="1"/>
    <col min="3238" max="3238" width="7.42578125" style="90" customWidth="1"/>
    <col min="3239" max="3239" width="2.140625" style="90" customWidth="1"/>
    <col min="3240" max="3240" width="2.42578125" style="90" customWidth="1"/>
    <col min="3241" max="3241" width="28.85546875" style="90" customWidth="1"/>
    <col min="3242" max="3242" width="8.28515625" style="90" bestFit="1" customWidth="1"/>
    <col min="3243" max="3243" width="1.7109375" style="90" customWidth="1"/>
    <col min="3244" max="3244" width="14.7109375" style="90" customWidth="1"/>
    <col min="3245" max="3245" width="1.7109375" style="90" customWidth="1"/>
    <col min="3246" max="3246" width="14.7109375" style="90" customWidth="1"/>
    <col min="3247" max="3247" width="9.140625" style="90"/>
    <col min="3248" max="3248" width="9.85546875" style="90" bestFit="1" customWidth="1"/>
    <col min="3249" max="3250" width="10.5703125" style="90" customWidth="1"/>
    <col min="3251" max="3490" width="9.140625" style="90"/>
    <col min="3491" max="3493" width="2.28515625" style="90" customWidth="1"/>
    <col min="3494" max="3494" width="7.42578125" style="90" customWidth="1"/>
    <col min="3495" max="3495" width="2.140625" style="90" customWidth="1"/>
    <col min="3496" max="3496" width="2.42578125" style="90" customWidth="1"/>
    <col min="3497" max="3497" width="28.85546875" style="90" customWidth="1"/>
    <col min="3498" max="3498" width="8.28515625" style="90" bestFit="1" customWidth="1"/>
    <col min="3499" max="3499" width="1.7109375" style="90" customWidth="1"/>
    <col min="3500" max="3500" width="14.7109375" style="90" customWidth="1"/>
    <col min="3501" max="3501" width="1.7109375" style="90" customWidth="1"/>
    <col min="3502" max="3502" width="14.7109375" style="90" customWidth="1"/>
    <col min="3503" max="3503" width="9.140625" style="90"/>
    <col min="3504" max="3504" width="9.85546875" style="90" bestFit="1" customWidth="1"/>
    <col min="3505" max="3506" width="10.5703125" style="90" customWidth="1"/>
    <col min="3507" max="3746" width="9.140625" style="90"/>
    <col min="3747" max="3749" width="2.28515625" style="90" customWidth="1"/>
    <col min="3750" max="3750" width="7.42578125" style="90" customWidth="1"/>
    <col min="3751" max="3751" width="2.140625" style="90" customWidth="1"/>
    <col min="3752" max="3752" width="2.42578125" style="90" customWidth="1"/>
    <col min="3753" max="3753" width="28.85546875" style="90" customWidth="1"/>
    <col min="3754" max="3754" width="8.28515625" style="90" bestFit="1" customWidth="1"/>
    <col min="3755" max="3755" width="1.7109375" style="90" customWidth="1"/>
    <col min="3756" max="3756" width="14.7109375" style="90" customWidth="1"/>
    <col min="3757" max="3757" width="1.7109375" style="90" customWidth="1"/>
    <col min="3758" max="3758" width="14.7109375" style="90" customWidth="1"/>
    <col min="3759" max="3759" width="9.140625" style="90"/>
    <col min="3760" max="3760" width="9.85546875" style="90" bestFit="1" customWidth="1"/>
    <col min="3761" max="3762" width="10.5703125" style="90" customWidth="1"/>
    <col min="3763" max="4002" width="9.140625" style="90"/>
    <col min="4003" max="4005" width="2.28515625" style="90" customWidth="1"/>
    <col min="4006" max="4006" width="7.42578125" style="90" customWidth="1"/>
    <col min="4007" max="4007" width="2.140625" style="90" customWidth="1"/>
    <col min="4008" max="4008" width="2.42578125" style="90" customWidth="1"/>
    <col min="4009" max="4009" width="28.85546875" style="90" customWidth="1"/>
    <col min="4010" max="4010" width="8.28515625" style="90" bestFit="1" customWidth="1"/>
    <col min="4011" max="4011" width="1.7109375" style="90" customWidth="1"/>
    <col min="4012" max="4012" width="14.7109375" style="90" customWidth="1"/>
    <col min="4013" max="4013" width="1.7109375" style="90" customWidth="1"/>
    <col min="4014" max="4014" width="14.7109375" style="90" customWidth="1"/>
    <col min="4015" max="4015" width="9.140625" style="90"/>
    <col min="4016" max="4016" width="9.85546875" style="90" bestFit="1" customWidth="1"/>
    <col min="4017" max="4018" width="10.5703125" style="90" customWidth="1"/>
    <col min="4019" max="4258" width="9.140625" style="90"/>
    <col min="4259" max="4261" width="2.28515625" style="90" customWidth="1"/>
    <col min="4262" max="4262" width="7.42578125" style="90" customWidth="1"/>
    <col min="4263" max="4263" width="2.140625" style="90" customWidth="1"/>
    <col min="4264" max="4264" width="2.42578125" style="90" customWidth="1"/>
    <col min="4265" max="4265" width="28.85546875" style="90" customWidth="1"/>
    <col min="4266" max="4266" width="8.28515625" style="90" bestFit="1" customWidth="1"/>
    <col min="4267" max="4267" width="1.7109375" style="90" customWidth="1"/>
    <col min="4268" max="4268" width="14.7109375" style="90" customWidth="1"/>
    <col min="4269" max="4269" width="1.7109375" style="90" customWidth="1"/>
    <col min="4270" max="4270" width="14.7109375" style="90" customWidth="1"/>
    <col min="4271" max="4271" width="9.140625" style="90"/>
    <col min="4272" max="4272" width="9.85546875" style="90" bestFit="1" customWidth="1"/>
    <col min="4273" max="4274" width="10.5703125" style="90" customWidth="1"/>
    <col min="4275" max="4514" width="9.140625" style="90"/>
    <col min="4515" max="4517" width="2.28515625" style="90" customWidth="1"/>
    <col min="4518" max="4518" width="7.42578125" style="90" customWidth="1"/>
    <col min="4519" max="4519" width="2.140625" style="90" customWidth="1"/>
    <col min="4520" max="4520" width="2.42578125" style="90" customWidth="1"/>
    <col min="4521" max="4521" width="28.85546875" style="90" customWidth="1"/>
    <col min="4522" max="4522" width="8.28515625" style="90" bestFit="1" customWidth="1"/>
    <col min="4523" max="4523" width="1.7109375" style="90" customWidth="1"/>
    <col min="4524" max="4524" width="14.7109375" style="90" customWidth="1"/>
    <col min="4525" max="4525" width="1.7109375" style="90" customWidth="1"/>
    <col min="4526" max="4526" width="14.7109375" style="90" customWidth="1"/>
    <col min="4527" max="4527" width="9.140625" style="90"/>
    <col min="4528" max="4528" width="9.85546875" style="90" bestFit="1" customWidth="1"/>
    <col min="4529" max="4530" width="10.5703125" style="90" customWidth="1"/>
    <col min="4531" max="4770" width="9.140625" style="90"/>
    <col min="4771" max="4773" width="2.28515625" style="90" customWidth="1"/>
    <col min="4774" max="4774" width="7.42578125" style="90" customWidth="1"/>
    <col min="4775" max="4775" width="2.140625" style="90" customWidth="1"/>
    <col min="4776" max="4776" width="2.42578125" style="90" customWidth="1"/>
    <col min="4777" max="4777" width="28.85546875" style="90" customWidth="1"/>
    <col min="4778" max="4778" width="8.28515625" style="90" bestFit="1" customWidth="1"/>
    <col min="4779" max="4779" width="1.7109375" style="90" customWidth="1"/>
    <col min="4780" max="4780" width="14.7109375" style="90" customWidth="1"/>
    <col min="4781" max="4781" width="1.7109375" style="90" customWidth="1"/>
    <col min="4782" max="4782" width="14.7109375" style="90" customWidth="1"/>
    <col min="4783" max="4783" width="9.140625" style="90"/>
    <col min="4784" max="4784" width="9.85546875" style="90" bestFit="1" customWidth="1"/>
    <col min="4785" max="4786" width="10.5703125" style="90" customWidth="1"/>
    <col min="4787" max="5026" width="9.140625" style="90"/>
    <col min="5027" max="5029" width="2.28515625" style="90" customWidth="1"/>
    <col min="5030" max="5030" width="7.42578125" style="90" customWidth="1"/>
    <col min="5031" max="5031" width="2.140625" style="90" customWidth="1"/>
    <col min="5032" max="5032" width="2.42578125" style="90" customWidth="1"/>
    <col min="5033" max="5033" width="28.85546875" style="90" customWidth="1"/>
    <col min="5034" max="5034" width="8.28515625" style="90" bestFit="1" customWidth="1"/>
    <col min="5035" max="5035" width="1.7109375" style="90" customWidth="1"/>
    <col min="5036" max="5036" width="14.7109375" style="90" customWidth="1"/>
    <col min="5037" max="5037" width="1.7109375" style="90" customWidth="1"/>
    <col min="5038" max="5038" width="14.7109375" style="90" customWidth="1"/>
    <col min="5039" max="5039" width="9.140625" style="90"/>
    <col min="5040" max="5040" width="9.85546875" style="90" bestFit="1" customWidth="1"/>
    <col min="5041" max="5042" width="10.5703125" style="90" customWidth="1"/>
    <col min="5043" max="5282" width="9.140625" style="90"/>
    <col min="5283" max="5285" width="2.28515625" style="90" customWidth="1"/>
    <col min="5286" max="5286" width="7.42578125" style="90" customWidth="1"/>
    <col min="5287" max="5287" width="2.140625" style="90" customWidth="1"/>
    <col min="5288" max="5288" width="2.42578125" style="90" customWidth="1"/>
    <col min="5289" max="5289" width="28.85546875" style="90" customWidth="1"/>
    <col min="5290" max="5290" width="8.28515625" style="90" bestFit="1" customWidth="1"/>
    <col min="5291" max="5291" width="1.7109375" style="90" customWidth="1"/>
    <col min="5292" max="5292" width="14.7109375" style="90" customWidth="1"/>
    <col min="5293" max="5293" width="1.7109375" style="90" customWidth="1"/>
    <col min="5294" max="5294" width="14.7109375" style="90" customWidth="1"/>
    <col min="5295" max="5295" width="9.140625" style="90"/>
    <col min="5296" max="5296" width="9.85546875" style="90" bestFit="1" customWidth="1"/>
    <col min="5297" max="5298" width="10.5703125" style="90" customWidth="1"/>
    <col min="5299" max="5538" width="9.140625" style="90"/>
    <col min="5539" max="5541" width="2.28515625" style="90" customWidth="1"/>
    <col min="5542" max="5542" width="7.42578125" style="90" customWidth="1"/>
    <col min="5543" max="5543" width="2.140625" style="90" customWidth="1"/>
    <col min="5544" max="5544" width="2.42578125" style="90" customWidth="1"/>
    <col min="5545" max="5545" width="28.85546875" style="90" customWidth="1"/>
    <col min="5546" max="5546" width="8.28515625" style="90" bestFit="1" customWidth="1"/>
    <col min="5547" max="5547" width="1.7109375" style="90" customWidth="1"/>
    <col min="5548" max="5548" width="14.7109375" style="90" customWidth="1"/>
    <col min="5549" max="5549" width="1.7109375" style="90" customWidth="1"/>
    <col min="5550" max="5550" width="14.7109375" style="90" customWidth="1"/>
    <col min="5551" max="5551" width="9.140625" style="90"/>
    <col min="5552" max="5552" width="9.85546875" style="90" bestFit="1" customWidth="1"/>
    <col min="5553" max="5554" width="10.5703125" style="90" customWidth="1"/>
    <col min="5555" max="5794" width="9.140625" style="90"/>
    <col min="5795" max="5797" width="2.28515625" style="90" customWidth="1"/>
    <col min="5798" max="5798" width="7.42578125" style="90" customWidth="1"/>
    <col min="5799" max="5799" width="2.140625" style="90" customWidth="1"/>
    <col min="5800" max="5800" width="2.42578125" style="90" customWidth="1"/>
    <col min="5801" max="5801" width="28.85546875" style="90" customWidth="1"/>
    <col min="5802" max="5802" width="8.28515625" style="90" bestFit="1" customWidth="1"/>
    <col min="5803" max="5803" width="1.7109375" style="90" customWidth="1"/>
    <col min="5804" max="5804" width="14.7109375" style="90" customWidth="1"/>
    <col min="5805" max="5805" width="1.7109375" style="90" customWidth="1"/>
    <col min="5806" max="5806" width="14.7109375" style="90" customWidth="1"/>
    <col min="5807" max="5807" width="9.140625" style="90"/>
    <col min="5808" max="5808" width="9.85546875" style="90" bestFit="1" customWidth="1"/>
    <col min="5809" max="5810" width="10.5703125" style="90" customWidth="1"/>
    <col min="5811" max="6050" width="9.140625" style="90"/>
    <col min="6051" max="6053" width="2.28515625" style="90" customWidth="1"/>
    <col min="6054" max="6054" width="7.42578125" style="90" customWidth="1"/>
    <col min="6055" max="6055" width="2.140625" style="90" customWidth="1"/>
    <col min="6056" max="6056" width="2.42578125" style="90" customWidth="1"/>
    <col min="6057" max="6057" width="28.85546875" style="90" customWidth="1"/>
    <col min="6058" max="6058" width="8.28515625" style="90" bestFit="1" customWidth="1"/>
    <col min="6059" max="6059" width="1.7109375" style="90" customWidth="1"/>
    <col min="6060" max="6060" width="14.7109375" style="90" customWidth="1"/>
    <col min="6061" max="6061" width="1.7109375" style="90" customWidth="1"/>
    <col min="6062" max="6062" width="14.7109375" style="90" customWidth="1"/>
    <col min="6063" max="6063" width="9.140625" style="90"/>
    <col min="6064" max="6064" width="9.85546875" style="90" bestFit="1" customWidth="1"/>
    <col min="6065" max="6066" width="10.5703125" style="90" customWidth="1"/>
    <col min="6067" max="6306" width="9.140625" style="90"/>
    <col min="6307" max="6309" width="2.28515625" style="90" customWidth="1"/>
    <col min="6310" max="6310" width="7.42578125" style="90" customWidth="1"/>
    <col min="6311" max="6311" width="2.140625" style="90" customWidth="1"/>
    <col min="6312" max="6312" width="2.42578125" style="90" customWidth="1"/>
    <col min="6313" max="6313" width="28.85546875" style="90" customWidth="1"/>
    <col min="6314" max="6314" width="8.28515625" style="90" bestFit="1" customWidth="1"/>
    <col min="6315" max="6315" width="1.7109375" style="90" customWidth="1"/>
    <col min="6316" max="6316" width="14.7109375" style="90" customWidth="1"/>
    <col min="6317" max="6317" width="1.7109375" style="90" customWidth="1"/>
    <col min="6318" max="6318" width="14.7109375" style="90" customWidth="1"/>
    <col min="6319" max="6319" width="9.140625" style="90"/>
    <col min="6320" max="6320" width="9.85546875" style="90" bestFit="1" customWidth="1"/>
    <col min="6321" max="6322" width="10.5703125" style="90" customWidth="1"/>
    <col min="6323" max="6562" width="9.140625" style="90"/>
    <col min="6563" max="6565" width="2.28515625" style="90" customWidth="1"/>
    <col min="6566" max="6566" width="7.42578125" style="90" customWidth="1"/>
    <col min="6567" max="6567" width="2.140625" style="90" customWidth="1"/>
    <col min="6568" max="6568" width="2.42578125" style="90" customWidth="1"/>
    <col min="6569" max="6569" width="28.85546875" style="90" customWidth="1"/>
    <col min="6570" max="6570" width="8.28515625" style="90" bestFit="1" customWidth="1"/>
    <col min="6571" max="6571" width="1.7109375" style="90" customWidth="1"/>
    <col min="6572" max="6572" width="14.7109375" style="90" customWidth="1"/>
    <col min="6573" max="6573" width="1.7109375" style="90" customWidth="1"/>
    <col min="6574" max="6574" width="14.7109375" style="90" customWidth="1"/>
    <col min="6575" max="6575" width="9.140625" style="90"/>
    <col min="6576" max="6576" width="9.85546875" style="90" bestFit="1" customWidth="1"/>
    <col min="6577" max="6578" width="10.5703125" style="90" customWidth="1"/>
    <col min="6579" max="6818" width="9.140625" style="90"/>
    <col min="6819" max="6821" width="2.28515625" style="90" customWidth="1"/>
    <col min="6822" max="6822" width="7.42578125" style="90" customWidth="1"/>
    <col min="6823" max="6823" width="2.140625" style="90" customWidth="1"/>
    <col min="6824" max="6824" width="2.42578125" style="90" customWidth="1"/>
    <col min="6825" max="6825" width="28.85546875" style="90" customWidth="1"/>
    <col min="6826" max="6826" width="8.28515625" style="90" bestFit="1" customWidth="1"/>
    <col min="6827" max="6827" width="1.7109375" style="90" customWidth="1"/>
    <col min="6828" max="6828" width="14.7109375" style="90" customWidth="1"/>
    <col min="6829" max="6829" width="1.7109375" style="90" customWidth="1"/>
    <col min="6830" max="6830" width="14.7109375" style="90" customWidth="1"/>
    <col min="6831" max="6831" width="9.140625" style="90"/>
    <col min="6832" max="6832" width="9.85546875" style="90" bestFit="1" customWidth="1"/>
    <col min="6833" max="6834" width="10.5703125" style="90" customWidth="1"/>
    <col min="6835" max="7074" width="9.140625" style="90"/>
    <col min="7075" max="7077" width="2.28515625" style="90" customWidth="1"/>
    <col min="7078" max="7078" width="7.42578125" style="90" customWidth="1"/>
    <col min="7079" max="7079" width="2.140625" style="90" customWidth="1"/>
    <col min="7080" max="7080" width="2.42578125" style="90" customWidth="1"/>
    <col min="7081" max="7081" width="28.85546875" style="90" customWidth="1"/>
    <col min="7082" max="7082" width="8.28515625" style="90" bestFit="1" customWidth="1"/>
    <col min="7083" max="7083" width="1.7109375" style="90" customWidth="1"/>
    <col min="7084" max="7084" width="14.7109375" style="90" customWidth="1"/>
    <col min="7085" max="7085" width="1.7109375" style="90" customWidth="1"/>
    <col min="7086" max="7086" width="14.7109375" style="90" customWidth="1"/>
    <col min="7087" max="7087" width="9.140625" style="90"/>
    <col min="7088" max="7088" width="9.85546875" style="90" bestFit="1" customWidth="1"/>
    <col min="7089" max="7090" width="10.5703125" style="90" customWidth="1"/>
    <col min="7091" max="7330" width="9.140625" style="90"/>
    <col min="7331" max="7333" width="2.28515625" style="90" customWidth="1"/>
    <col min="7334" max="7334" width="7.42578125" style="90" customWidth="1"/>
    <col min="7335" max="7335" width="2.140625" style="90" customWidth="1"/>
    <col min="7336" max="7336" width="2.42578125" style="90" customWidth="1"/>
    <col min="7337" max="7337" width="28.85546875" style="90" customWidth="1"/>
    <col min="7338" max="7338" width="8.28515625" style="90" bestFit="1" customWidth="1"/>
    <col min="7339" max="7339" width="1.7109375" style="90" customWidth="1"/>
    <col min="7340" max="7340" width="14.7109375" style="90" customWidth="1"/>
    <col min="7341" max="7341" width="1.7109375" style="90" customWidth="1"/>
    <col min="7342" max="7342" width="14.7109375" style="90" customWidth="1"/>
    <col min="7343" max="7343" width="9.140625" style="90"/>
    <col min="7344" max="7344" width="9.85546875" style="90" bestFit="1" customWidth="1"/>
    <col min="7345" max="7346" width="10.5703125" style="90" customWidth="1"/>
    <col min="7347" max="7586" width="9.140625" style="90"/>
    <col min="7587" max="7589" width="2.28515625" style="90" customWidth="1"/>
    <col min="7590" max="7590" width="7.42578125" style="90" customWidth="1"/>
    <col min="7591" max="7591" width="2.140625" style="90" customWidth="1"/>
    <col min="7592" max="7592" width="2.42578125" style="90" customWidth="1"/>
    <col min="7593" max="7593" width="28.85546875" style="90" customWidth="1"/>
    <col min="7594" max="7594" width="8.28515625" style="90" bestFit="1" customWidth="1"/>
    <col min="7595" max="7595" width="1.7109375" style="90" customWidth="1"/>
    <col min="7596" max="7596" width="14.7109375" style="90" customWidth="1"/>
    <col min="7597" max="7597" width="1.7109375" style="90" customWidth="1"/>
    <col min="7598" max="7598" width="14.7109375" style="90" customWidth="1"/>
    <col min="7599" max="7599" width="9.140625" style="90"/>
    <col min="7600" max="7600" width="9.85546875" style="90" bestFit="1" customWidth="1"/>
    <col min="7601" max="7602" width="10.5703125" style="90" customWidth="1"/>
    <col min="7603" max="7842" width="9.140625" style="90"/>
    <col min="7843" max="7845" width="2.28515625" style="90" customWidth="1"/>
    <col min="7846" max="7846" width="7.42578125" style="90" customWidth="1"/>
    <col min="7847" max="7847" width="2.140625" style="90" customWidth="1"/>
    <col min="7848" max="7848" width="2.42578125" style="90" customWidth="1"/>
    <col min="7849" max="7849" width="28.85546875" style="90" customWidth="1"/>
    <col min="7850" max="7850" width="8.28515625" style="90" bestFit="1" customWidth="1"/>
    <col min="7851" max="7851" width="1.7109375" style="90" customWidth="1"/>
    <col min="7852" max="7852" width="14.7109375" style="90" customWidth="1"/>
    <col min="7853" max="7853" width="1.7109375" style="90" customWidth="1"/>
    <col min="7854" max="7854" width="14.7109375" style="90" customWidth="1"/>
    <col min="7855" max="7855" width="9.140625" style="90"/>
    <col min="7856" max="7856" width="9.85546875" style="90" bestFit="1" customWidth="1"/>
    <col min="7857" max="7858" width="10.5703125" style="90" customWidth="1"/>
    <col min="7859" max="8098" width="9.140625" style="90"/>
    <col min="8099" max="8101" width="2.28515625" style="90" customWidth="1"/>
    <col min="8102" max="8102" width="7.42578125" style="90" customWidth="1"/>
    <col min="8103" max="8103" width="2.140625" style="90" customWidth="1"/>
    <col min="8104" max="8104" width="2.42578125" style="90" customWidth="1"/>
    <col min="8105" max="8105" width="28.85546875" style="90" customWidth="1"/>
    <col min="8106" max="8106" width="8.28515625" style="90" bestFit="1" customWidth="1"/>
    <col min="8107" max="8107" width="1.7109375" style="90" customWidth="1"/>
    <col min="8108" max="8108" width="14.7109375" style="90" customWidth="1"/>
    <col min="8109" max="8109" width="1.7109375" style="90" customWidth="1"/>
    <col min="8110" max="8110" width="14.7109375" style="90" customWidth="1"/>
    <col min="8111" max="8111" width="9.140625" style="90"/>
    <col min="8112" max="8112" width="9.85546875" style="90" bestFit="1" customWidth="1"/>
    <col min="8113" max="8114" width="10.5703125" style="90" customWidth="1"/>
    <col min="8115" max="8354" width="9.140625" style="90"/>
    <col min="8355" max="8357" width="2.28515625" style="90" customWidth="1"/>
    <col min="8358" max="8358" width="7.42578125" style="90" customWidth="1"/>
    <col min="8359" max="8359" width="2.140625" style="90" customWidth="1"/>
    <col min="8360" max="8360" width="2.42578125" style="90" customWidth="1"/>
    <col min="8361" max="8361" width="28.85546875" style="90" customWidth="1"/>
    <col min="8362" max="8362" width="8.28515625" style="90" bestFit="1" customWidth="1"/>
    <col min="8363" max="8363" width="1.7109375" style="90" customWidth="1"/>
    <col min="8364" max="8364" width="14.7109375" style="90" customWidth="1"/>
    <col min="8365" max="8365" width="1.7109375" style="90" customWidth="1"/>
    <col min="8366" max="8366" width="14.7109375" style="90" customWidth="1"/>
    <col min="8367" max="8367" width="9.140625" style="90"/>
    <col min="8368" max="8368" width="9.85546875" style="90" bestFit="1" customWidth="1"/>
    <col min="8369" max="8370" width="10.5703125" style="90" customWidth="1"/>
    <col min="8371" max="8610" width="9.140625" style="90"/>
    <col min="8611" max="8613" width="2.28515625" style="90" customWidth="1"/>
    <col min="8614" max="8614" width="7.42578125" style="90" customWidth="1"/>
    <col min="8615" max="8615" width="2.140625" style="90" customWidth="1"/>
    <col min="8616" max="8616" width="2.42578125" style="90" customWidth="1"/>
    <col min="8617" max="8617" width="28.85546875" style="90" customWidth="1"/>
    <col min="8618" max="8618" width="8.28515625" style="90" bestFit="1" customWidth="1"/>
    <col min="8619" max="8619" width="1.7109375" style="90" customWidth="1"/>
    <col min="8620" max="8620" width="14.7109375" style="90" customWidth="1"/>
    <col min="8621" max="8621" width="1.7109375" style="90" customWidth="1"/>
    <col min="8622" max="8622" width="14.7109375" style="90" customWidth="1"/>
    <col min="8623" max="8623" width="9.140625" style="90"/>
    <col min="8624" max="8624" width="9.85546875" style="90" bestFit="1" customWidth="1"/>
    <col min="8625" max="8626" width="10.5703125" style="90" customWidth="1"/>
    <col min="8627" max="8866" width="9.140625" style="90"/>
    <col min="8867" max="8869" width="2.28515625" style="90" customWidth="1"/>
    <col min="8870" max="8870" width="7.42578125" style="90" customWidth="1"/>
    <col min="8871" max="8871" width="2.140625" style="90" customWidth="1"/>
    <col min="8872" max="8872" width="2.42578125" style="90" customWidth="1"/>
    <col min="8873" max="8873" width="28.85546875" style="90" customWidth="1"/>
    <col min="8874" max="8874" width="8.28515625" style="90" bestFit="1" customWidth="1"/>
    <col min="8875" max="8875" width="1.7109375" style="90" customWidth="1"/>
    <col min="8876" max="8876" width="14.7109375" style="90" customWidth="1"/>
    <col min="8877" max="8877" width="1.7109375" style="90" customWidth="1"/>
    <col min="8878" max="8878" width="14.7109375" style="90" customWidth="1"/>
    <col min="8879" max="8879" width="9.140625" style="90"/>
    <col min="8880" max="8880" width="9.85546875" style="90" bestFit="1" customWidth="1"/>
    <col min="8881" max="8882" width="10.5703125" style="90" customWidth="1"/>
    <col min="8883" max="9122" width="9.140625" style="90"/>
    <col min="9123" max="9125" width="2.28515625" style="90" customWidth="1"/>
    <col min="9126" max="9126" width="7.42578125" style="90" customWidth="1"/>
    <col min="9127" max="9127" width="2.140625" style="90" customWidth="1"/>
    <col min="9128" max="9128" width="2.42578125" style="90" customWidth="1"/>
    <col min="9129" max="9129" width="28.85546875" style="90" customWidth="1"/>
    <col min="9130" max="9130" width="8.28515625" style="90" bestFit="1" customWidth="1"/>
    <col min="9131" max="9131" width="1.7109375" style="90" customWidth="1"/>
    <col min="9132" max="9132" width="14.7109375" style="90" customWidth="1"/>
    <col min="9133" max="9133" width="1.7109375" style="90" customWidth="1"/>
    <col min="9134" max="9134" width="14.7109375" style="90" customWidth="1"/>
    <col min="9135" max="9135" width="9.140625" style="90"/>
    <col min="9136" max="9136" width="9.85546875" style="90" bestFit="1" customWidth="1"/>
    <col min="9137" max="9138" width="10.5703125" style="90" customWidth="1"/>
    <col min="9139" max="9378" width="9.140625" style="90"/>
    <col min="9379" max="9381" width="2.28515625" style="90" customWidth="1"/>
    <col min="9382" max="9382" width="7.42578125" style="90" customWidth="1"/>
    <col min="9383" max="9383" width="2.140625" style="90" customWidth="1"/>
    <col min="9384" max="9384" width="2.42578125" style="90" customWidth="1"/>
    <col min="9385" max="9385" width="28.85546875" style="90" customWidth="1"/>
    <col min="9386" max="9386" width="8.28515625" style="90" bestFit="1" customWidth="1"/>
    <col min="9387" max="9387" width="1.7109375" style="90" customWidth="1"/>
    <col min="9388" max="9388" width="14.7109375" style="90" customWidth="1"/>
    <col min="9389" max="9389" width="1.7109375" style="90" customWidth="1"/>
    <col min="9390" max="9390" width="14.7109375" style="90" customWidth="1"/>
    <col min="9391" max="9391" width="9.140625" style="90"/>
    <col min="9392" max="9392" width="9.85546875" style="90" bestFit="1" customWidth="1"/>
    <col min="9393" max="9394" width="10.5703125" style="90" customWidth="1"/>
    <col min="9395" max="9634" width="9.140625" style="90"/>
    <col min="9635" max="9637" width="2.28515625" style="90" customWidth="1"/>
    <col min="9638" max="9638" width="7.42578125" style="90" customWidth="1"/>
    <col min="9639" max="9639" width="2.140625" style="90" customWidth="1"/>
    <col min="9640" max="9640" width="2.42578125" style="90" customWidth="1"/>
    <col min="9641" max="9641" width="28.85546875" style="90" customWidth="1"/>
    <col min="9642" max="9642" width="8.28515625" style="90" bestFit="1" customWidth="1"/>
    <col min="9643" max="9643" width="1.7109375" style="90" customWidth="1"/>
    <col min="9644" max="9644" width="14.7109375" style="90" customWidth="1"/>
    <col min="9645" max="9645" width="1.7109375" style="90" customWidth="1"/>
    <col min="9646" max="9646" width="14.7109375" style="90" customWidth="1"/>
    <col min="9647" max="9647" width="9.140625" style="90"/>
    <col min="9648" max="9648" width="9.85546875" style="90" bestFit="1" customWidth="1"/>
    <col min="9649" max="9650" width="10.5703125" style="90" customWidth="1"/>
    <col min="9651" max="9890" width="9.140625" style="90"/>
    <col min="9891" max="9893" width="2.28515625" style="90" customWidth="1"/>
    <col min="9894" max="9894" width="7.42578125" style="90" customWidth="1"/>
    <col min="9895" max="9895" width="2.140625" style="90" customWidth="1"/>
    <col min="9896" max="9896" width="2.42578125" style="90" customWidth="1"/>
    <col min="9897" max="9897" width="28.85546875" style="90" customWidth="1"/>
    <col min="9898" max="9898" width="8.28515625" style="90" bestFit="1" customWidth="1"/>
    <col min="9899" max="9899" width="1.7109375" style="90" customWidth="1"/>
    <col min="9900" max="9900" width="14.7109375" style="90" customWidth="1"/>
    <col min="9901" max="9901" width="1.7109375" style="90" customWidth="1"/>
    <col min="9902" max="9902" width="14.7109375" style="90" customWidth="1"/>
    <col min="9903" max="9903" width="9.140625" style="90"/>
    <col min="9904" max="9904" width="9.85546875" style="90" bestFit="1" customWidth="1"/>
    <col min="9905" max="9906" width="10.5703125" style="90" customWidth="1"/>
    <col min="9907" max="10146" width="9.140625" style="90"/>
    <col min="10147" max="10149" width="2.28515625" style="90" customWidth="1"/>
    <col min="10150" max="10150" width="7.42578125" style="90" customWidth="1"/>
    <col min="10151" max="10151" width="2.140625" style="90" customWidth="1"/>
    <col min="10152" max="10152" width="2.42578125" style="90" customWidth="1"/>
    <col min="10153" max="10153" width="28.85546875" style="90" customWidth="1"/>
    <col min="10154" max="10154" width="8.28515625" style="90" bestFit="1" customWidth="1"/>
    <col min="10155" max="10155" width="1.7109375" style="90" customWidth="1"/>
    <col min="10156" max="10156" width="14.7109375" style="90" customWidth="1"/>
    <col min="10157" max="10157" width="1.7109375" style="90" customWidth="1"/>
    <col min="10158" max="10158" width="14.7109375" style="90" customWidth="1"/>
    <col min="10159" max="10159" width="9.140625" style="90"/>
    <col min="10160" max="10160" width="9.85546875" style="90" bestFit="1" customWidth="1"/>
    <col min="10161" max="10162" width="10.5703125" style="90" customWidth="1"/>
    <col min="10163" max="10402" width="9.140625" style="90"/>
    <col min="10403" max="10405" width="2.28515625" style="90" customWidth="1"/>
    <col min="10406" max="10406" width="7.42578125" style="90" customWidth="1"/>
    <col min="10407" max="10407" width="2.140625" style="90" customWidth="1"/>
    <col min="10408" max="10408" width="2.42578125" style="90" customWidth="1"/>
    <col min="10409" max="10409" width="28.85546875" style="90" customWidth="1"/>
    <col min="10410" max="10410" width="8.28515625" style="90" bestFit="1" customWidth="1"/>
    <col min="10411" max="10411" width="1.7109375" style="90" customWidth="1"/>
    <col min="10412" max="10412" width="14.7109375" style="90" customWidth="1"/>
    <col min="10413" max="10413" width="1.7109375" style="90" customWidth="1"/>
    <col min="10414" max="10414" width="14.7109375" style="90" customWidth="1"/>
    <col min="10415" max="10415" width="9.140625" style="90"/>
    <col min="10416" max="10416" width="9.85546875" style="90" bestFit="1" customWidth="1"/>
    <col min="10417" max="10418" width="10.5703125" style="90" customWidth="1"/>
    <col min="10419" max="10658" width="9.140625" style="90"/>
    <col min="10659" max="10661" width="2.28515625" style="90" customWidth="1"/>
    <col min="10662" max="10662" width="7.42578125" style="90" customWidth="1"/>
    <col min="10663" max="10663" width="2.140625" style="90" customWidth="1"/>
    <col min="10664" max="10664" width="2.42578125" style="90" customWidth="1"/>
    <col min="10665" max="10665" width="28.85546875" style="90" customWidth="1"/>
    <col min="10666" max="10666" width="8.28515625" style="90" bestFit="1" customWidth="1"/>
    <col min="10667" max="10667" width="1.7109375" style="90" customWidth="1"/>
    <col min="10668" max="10668" width="14.7109375" style="90" customWidth="1"/>
    <col min="10669" max="10669" width="1.7109375" style="90" customWidth="1"/>
    <col min="10670" max="10670" width="14.7109375" style="90" customWidth="1"/>
    <col min="10671" max="10671" width="9.140625" style="90"/>
    <col min="10672" max="10672" width="9.85546875" style="90" bestFit="1" customWidth="1"/>
    <col min="10673" max="10674" width="10.5703125" style="90" customWidth="1"/>
    <col min="10675" max="10914" width="9.140625" style="90"/>
    <col min="10915" max="10917" width="2.28515625" style="90" customWidth="1"/>
    <col min="10918" max="10918" width="7.42578125" style="90" customWidth="1"/>
    <col min="10919" max="10919" width="2.140625" style="90" customWidth="1"/>
    <col min="10920" max="10920" width="2.42578125" style="90" customWidth="1"/>
    <col min="10921" max="10921" width="28.85546875" style="90" customWidth="1"/>
    <col min="10922" max="10922" width="8.28515625" style="90" bestFit="1" customWidth="1"/>
    <col min="10923" max="10923" width="1.7109375" style="90" customWidth="1"/>
    <col min="10924" max="10924" width="14.7109375" style="90" customWidth="1"/>
    <col min="10925" max="10925" width="1.7109375" style="90" customWidth="1"/>
    <col min="10926" max="10926" width="14.7109375" style="90" customWidth="1"/>
    <col min="10927" max="10927" width="9.140625" style="90"/>
    <col min="10928" max="10928" width="9.85546875" style="90" bestFit="1" customWidth="1"/>
    <col min="10929" max="10930" width="10.5703125" style="90" customWidth="1"/>
    <col min="10931" max="11170" width="9.140625" style="90"/>
    <col min="11171" max="11173" width="2.28515625" style="90" customWidth="1"/>
    <col min="11174" max="11174" width="7.42578125" style="90" customWidth="1"/>
    <col min="11175" max="11175" width="2.140625" style="90" customWidth="1"/>
    <col min="11176" max="11176" width="2.42578125" style="90" customWidth="1"/>
    <col min="11177" max="11177" width="28.85546875" style="90" customWidth="1"/>
    <col min="11178" max="11178" width="8.28515625" style="90" bestFit="1" customWidth="1"/>
    <col min="11179" max="11179" width="1.7109375" style="90" customWidth="1"/>
    <col min="11180" max="11180" width="14.7109375" style="90" customWidth="1"/>
    <col min="11181" max="11181" width="1.7109375" style="90" customWidth="1"/>
    <col min="11182" max="11182" width="14.7109375" style="90" customWidth="1"/>
    <col min="11183" max="11183" width="9.140625" style="90"/>
    <col min="11184" max="11184" width="9.85546875" style="90" bestFit="1" customWidth="1"/>
    <col min="11185" max="11186" width="10.5703125" style="90" customWidth="1"/>
    <col min="11187" max="11426" width="9.140625" style="90"/>
    <col min="11427" max="11429" width="2.28515625" style="90" customWidth="1"/>
    <col min="11430" max="11430" width="7.42578125" style="90" customWidth="1"/>
    <col min="11431" max="11431" width="2.140625" style="90" customWidth="1"/>
    <col min="11432" max="11432" width="2.42578125" style="90" customWidth="1"/>
    <col min="11433" max="11433" width="28.85546875" style="90" customWidth="1"/>
    <col min="11434" max="11434" width="8.28515625" style="90" bestFit="1" customWidth="1"/>
    <col min="11435" max="11435" width="1.7109375" style="90" customWidth="1"/>
    <col min="11436" max="11436" width="14.7109375" style="90" customWidth="1"/>
    <col min="11437" max="11437" width="1.7109375" style="90" customWidth="1"/>
    <col min="11438" max="11438" width="14.7109375" style="90" customWidth="1"/>
    <col min="11439" max="11439" width="9.140625" style="90"/>
    <col min="11440" max="11440" width="9.85546875" style="90" bestFit="1" customWidth="1"/>
    <col min="11441" max="11442" width="10.5703125" style="90" customWidth="1"/>
    <col min="11443" max="11682" width="9.140625" style="90"/>
    <col min="11683" max="11685" width="2.28515625" style="90" customWidth="1"/>
    <col min="11686" max="11686" width="7.42578125" style="90" customWidth="1"/>
    <col min="11687" max="11687" width="2.140625" style="90" customWidth="1"/>
    <col min="11688" max="11688" width="2.42578125" style="90" customWidth="1"/>
    <col min="11689" max="11689" width="28.85546875" style="90" customWidth="1"/>
    <col min="11690" max="11690" width="8.28515625" style="90" bestFit="1" customWidth="1"/>
    <col min="11691" max="11691" width="1.7109375" style="90" customWidth="1"/>
    <col min="11692" max="11692" width="14.7109375" style="90" customWidth="1"/>
    <col min="11693" max="11693" width="1.7109375" style="90" customWidth="1"/>
    <col min="11694" max="11694" width="14.7109375" style="90" customWidth="1"/>
    <col min="11695" max="11695" width="9.140625" style="90"/>
    <col min="11696" max="11696" width="9.85546875" style="90" bestFit="1" customWidth="1"/>
    <col min="11697" max="11698" width="10.5703125" style="90" customWidth="1"/>
    <col min="11699" max="11938" width="9.140625" style="90"/>
    <col min="11939" max="11941" width="2.28515625" style="90" customWidth="1"/>
    <col min="11942" max="11942" width="7.42578125" style="90" customWidth="1"/>
    <col min="11943" max="11943" width="2.140625" style="90" customWidth="1"/>
    <col min="11944" max="11944" width="2.42578125" style="90" customWidth="1"/>
    <col min="11945" max="11945" width="28.85546875" style="90" customWidth="1"/>
    <col min="11946" max="11946" width="8.28515625" style="90" bestFit="1" customWidth="1"/>
    <col min="11947" max="11947" width="1.7109375" style="90" customWidth="1"/>
    <col min="11948" max="11948" width="14.7109375" style="90" customWidth="1"/>
    <col min="11949" max="11949" width="1.7109375" style="90" customWidth="1"/>
    <col min="11950" max="11950" width="14.7109375" style="90" customWidth="1"/>
    <col min="11951" max="11951" width="9.140625" style="90"/>
    <col min="11952" max="11952" width="9.85546875" style="90" bestFit="1" customWidth="1"/>
    <col min="11953" max="11954" width="10.5703125" style="90" customWidth="1"/>
    <col min="11955" max="12194" width="9.140625" style="90"/>
    <col min="12195" max="12197" width="2.28515625" style="90" customWidth="1"/>
    <col min="12198" max="12198" width="7.42578125" style="90" customWidth="1"/>
    <col min="12199" max="12199" width="2.140625" style="90" customWidth="1"/>
    <col min="12200" max="12200" width="2.42578125" style="90" customWidth="1"/>
    <col min="12201" max="12201" width="28.85546875" style="90" customWidth="1"/>
    <col min="12202" max="12202" width="8.28515625" style="90" bestFit="1" customWidth="1"/>
    <col min="12203" max="12203" width="1.7109375" style="90" customWidth="1"/>
    <col min="12204" max="12204" width="14.7109375" style="90" customWidth="1"/>
    <col min="12205" max="12205" width="1.7109375" style="90" customWidth="1"/>
    <col min="12206" max="12206" width="14.7109375" style="90" customWidth="1"/>
    <col min="12207" max="12207" width="9.140625" style="90"/>
    <col min="12208" max="12208" width="9.85546875" style="90" bestFit="1" customWidth="1"/>
    <col min="12209" max="12210" width="10.5703125" style="90" customWidth="1"/>
    <col min="12211" max="12450" width="9.140625" style="90"/>
    <col min="12451" max="12453" width="2.28515625" style="90" customWidth="1"/>
    <col min="12454" max="12454" width="7.42578125" style="90" customWidth="1"/>
    <col min="12455" max="12455" width="2.140625" style="90" customWidth="1"/>
    <col min="12456" max="12456" width="2.42578125" style="90" customWidth="1"/>
    <col min="12457" max="12457" width="28.85546875" style="90" customWidth="1"/>
    <col min="12458" max="12458" width="8.28515625" style="90" bestFit="1" customWidth="1"/>
    <col min="12459" max="12459" width="1.7109375" style="90" customWidth="1"/>
    <col min="12460" max="12460" width="14.7109375" style="90" customWidth="1"/>
    <col min="12461" max="12461" width="1.7109375" style="90" customWidth="1"/>
    <col min="12462" max="12462" width="14.7109375" style="90" customWidth="1"/>
    <col min="12463" max="12463" width="9.140625" style="90"/>
    <col min="12464" max="12464" width="9.85546875" style="90" bestFit="1" customWidth="1"/>
    <col min="12465" max="12466" width="10.5703125" style="90" customWidth="1"/>
    <col min="12467" max="12706" width="9.140625" style="90"/>
    <col min="12707" max="12709" width="2.28515625" style="90" customWidth="1"/>
    <col min="12710" max="12710" width="7.42578125" style="90" customWidth="1"/>
    <col min="12711" max="12711" width="2.140625" style="90" customWidth="1"/>
    <col min="12712" max="12712" width="2.42578125" style="90" customWidth="1"/>
    <col min="12713" max="12713" width="28.85546875" style="90" customWidth="1"/>
    <col min="12714" max="12714" width="8.28515625" style="90" bestFit="1" customWidth="1"/>
    <col min="12715" max="12715" width="1.7109375" style="90" customWidth="1"/>
    <col min="12716" max="12716" width="14.7109375" style="90" customWidth="1"/>
    <col min="12717" max="12717" width="1.7109375" style="90" customWidth="1"/>
    <col min="12718" max="12718" width="14.7109375" style="90" customWidth="1"/>
    <col min="12719" max="12719" width="9.140625" style="90"/>
    <col min="12720" max="12720" width="9.85546875" style="90" bestFit="1" customWidth="1"/>
    <col min="12721" max="12722" width="10.5703125" style="90" customWidth="1"/>
    <col min="12723" max="12962" width="9.140625" style="90"/>
    <col min="12963" max="12965" width="2.28515625" style="90" customWidth="1"/>
    <col min="12966" max="12966" width="7.42578125" style="90" customWidth="1"/>
    <col min="12967" max="12967" width="2.140625" style="90" customWidth="1"/>
    <col min="12968" max="12968" width="2.42578125" style="90" customWidth="1"/>
    <col min="12969" max="12969" width="28.85546875" style="90" customWidth="1"/>
    <col min="12970" max="12970" width="8.28515625" style="90" bestFit="1" customWidth="1"/>
    <col min="12971" max="12971" width="1.7109375" style="90" customWidth="1"/>
    <col min="12972" max="12972" width="14.7109375" style="90" customWidth="1"/>
    <col min="12973" max="12973" width="1.7109375" style="90" customWidth="1"/>
    <col min="12974" max="12974" width="14.7109375" style="90" customWidth="1"/>
    <col min="12975" max="12975" width="9.140625" style="90"/>
    <col min="12976" max="12976" width="9.85546875" style="90" bestFit="1" customWidth="1"/>
    <col min="12977" max="12978" width="10.5703125" style="90" customWidth="1"/>
    <col min="12979" max="13218" width="9.140625" style="90"/>
    <col min="13219" max="13221" width="2.28515625" style="90" customWidth="1"/>
    <col min="13222" max="13222" width="7.42578125" style="90" customWidth="1"/>
    <col min="13223" max="13223" width="2.140625" style="90" customWidth="1"/>
    <col min="13224" max="13224" width="2.42578125" style="90" customWidth="1"/>
    <col min="13225" max="13225" width="28.85546875" style="90" customWidth="1"/>
    <col min="13226" max="13226" width="8.28515625" style="90" bestFit="1" customWidth="1"/>
    <col min="13227" max="13227" width="1.7109375" style="90" customWidth="1"/>
    <col min="13228" max="13228" width="14.7109375" style="90" customWidth="1"/>
    <col min="13229" max="13229" width="1.7109375" style="90" customWidth="1"/>
    <col min="13230" max="13230" width="14.7109375" style="90" customWidth="1"/>
    <col min="13231" max="13231" width="9.140625" style="90"/>
    <col min="13232" max="13232" width="9.85546875" style="90" bestFit="1" customWidth="1"/>
    <col min="13233" max="13234" width="10.5703125" style="90" customWidth="1"/>
    <col min="13235" max="13474" width="9.140625" style="90"/>
    <col min="13475" max="13477" width="2.28515625" style="90" customWidth="1"/>
    <col min="13478" max="13478" width="7.42578125" style="90" customWidth="1"/>
    <col min="13479" max="13479" width="2.140625" style="90" customWidth="1"/>
    <col min="13480" max="13480" width="2.42578125" style="90" customWidth="1"/>
    <col min="13481" max="13481" width="28.85546875" style="90" customWidth="1"/>
    <col min="13482" max="13482" width="8.28515625" style="90" bestFit="1" customWidth="1"/>
    <col min="13483" max="13483" width="1.7109375" style="90" customWidth="1"/>
    <col min="13484" max="13484" width="14.7109375" style="90" customWidth="1"/>
    <col min="13485" max="13485" width="1.7109375" style="90" customWidth="1"/>
    <col min="13486" max="13486" width="14.7109375" style="90" customWidth="1"/>
    <col min="13487" max="13487" width="9.140625" style="90"/>
    <col min="13488" max="13488" width="9.85546875" style="90" bestFit="1" customWidth="1"/>
    <col min="13489" max="13490" width="10.5703125" style="90" customWidth="1"/>
    <col min="13491" max="13730" width="9.140625" style="90"/>
    <col min="13731" max="13733" width="2.28515625" style="90" customWidth="1"/>
    <col min="13734" max="13734" width="7.42578125" style="90" customWidth="1"/>
    <col min="13735" max="13735" width="2.140625" style="90" customWidth="1"/>
    <col min="13736" max="13736" width="2.42578125" style="90" customWidth="1"/>
    <col min="13737" max="13737" width="28.85546875" style="90" customWidth="1"/>
    <col min="13738" max="13738" width="8.28515625" style="90" bestFit="1" customWidth="1"/>
    <col min="13739" max="13739" width="1.7109375" style="90" customWidth="1"/>
    <col min="13740" max="13740" width="14.7109375" style="90" customWidth="1"/>
    <col min="13741" max="13741" width="1.7109375" style="90" customWidth="1"/>
    <col min="13742" max="13742" width="14.7109375" style="90" customWidth="1"/>
    <col min="13743" max="13743" width="9.140625" style="90"/>
    <col min="13744" max="13744" width="9.85546875" style="90" bestFit="1" customWidth="1"/>
    <col min="13745" max="13746" width="10.5703125" style="90" customWidth="1"/>
    <col min="13747" max="13986" width="9.140625" style="90"/>
    <col min="13987" max="13989" width="2.28515625" style="90" customWidth="1"/>
    <col min="13990" max="13990" width="7.42578125" style="90" customWidth="1"/>
    <col min="13991" max="13991" width="2.140625" style="90" customWidth="1"/>
    <col min="13992" max="13992" width="2.42578125" style="90" customWidth="1"/>
    <col min="13993" max="13993" width="28.85546875" style="90" customWidth="1"/>
    <col min="13994" max="13994" width="8.28515625" style="90" bestFit="1" customWidth="1"/>
    <col min="13995" max="13995" width="1.7109375" style="90" customWidth="1"/>
    <col min="13996" max="13996" width="14.7109375" style="90" customWidth="1"/>
    <col min="13997" max="13997" width="1.7109375" style="90" customWidth="1"/>
    <col min="13998" max="13998" width="14.7109375" style="90" customWidth="1"/>
    <col min="13999" max="13999" width="9.140625" style="90"/>
    <col min="14000" max="14000" width="9.85546875" style="90" bestFit="1" customWidth="1"/>
    <col min="14001" max="14002" width="10.5703125" style="90" customWidth="1"/>
    <col min="14003" max="14242" width="9.140625" style="90"/>
    <col min="14243" max="14245" width="2.28515625" style="90" customWidth="1"/>
    <col min="14246" max="14246" width="7.42578125" style="90" customWidth="1"/>
    <col min="14247" max="14247" width="2.140625" style="90" customWidth="1"/>
    <col min="14248" max="14248" width="2.42578125" style="90" customWidth="1"/>
    <col min="14249" max="14249" width="28.85546875" style="90" customWidth="1"/>
    <col min="14250" max="14250" width="8.28515625" style="90" bestFit="1" customWidth="1"/>
    <col min="14251" max="14251" width="1.7109375" style="90" customWidth="1"/>
    <col min="14252" max="14252" width="14.7109375" style="90" customWidth="1"/>
    <col min="14253" max="14253" width="1.7109375" style="90" customWidth="1"/>
    <col min="14254" max="14254" width="14.7109375" style="90" customWidth="1"/>
    <col min="14255" max="14255" width="9.140625" style="90"/>
    <col min="14256" max="14256" width="9.85546875" style="90" bestFit="1" customWidth="1"/>
    <col min="14257" max="14258" width="10.5703125" style="90" customWidth="1"/>
    <col min="14259" max="14498" width="9.140625" style="90"/>
    <col min="14499" max="14501" width="2.28515625" style="90" customWidth="1"/>
    <col min="14502" max="14502" width="7.42578125" style="90" customWidth="1"/>
    <col min="14503" max="14503" width="2.140625" style="90" customWidth="1"/>
    <col min="14504" max="14504" width="2.42578125" style="90" customWidth="1"/>
    <col min="14505" max="14505" width="28.85546875" style="90" customWidth="1"/>
    <col min="14506" max="14506" width="8.28515625" style="90" bestFit="1" customWidth="1"/>
    <col min="14507" max="14507" width="1.7109375" style="90" customWidth="1"/>
    <col min="14508" max="14508" width="14.7109375" style="90" customWidth="1"/>
    <col min="14509" max="14509" width="1.7109375" style="90" customWidth="1"/>
    <col min="14510" max="14510" width="14.7109375" style="90" customWidth="1"/>
    <col min="14511" max="14511" width="9.140625" style="90"/>
    <col min="14512" max="14512" width="9.85546875" style="90" bestFit="1" customWidth="1"/>
    <col min="14513" max="14514" width="10.5703125" style="90" customWidth="1"/>
    <col min="14515" max="14754" width="9.140625" style="90"/>
    <col min="14755" max="14757" width="2.28515625" style="90" customWidth="1"/>
    <col min="14758" max="14758" width="7.42578125" style="90" customWidth="1"/>
    <col min="14759" max="14759" width="2.140625" style="90" customWidth="1"/>
    <col min="14760" max="14760" width="2.42578125" style="90" customWidth="1"/>
    <col min="14761" max="14761" width="28.85546875" style="90" customWidth="1"/>
    <col min="14762" max="14762" width="8.28515625" style="90" bestFit="1" customWidth="1"/>
    <col min="14763" max="14763" width="1.7109375" style="90" customWidth="1"/>
    <col min="14764" max="14764" width="14.7109375" style="90" customWidth="1"/>
    <col min="14765" max="14765" width="1.7109375" style="90" customWidth="1"/>
    <col min="14766" max="14766" width="14.7109375" style="90" customWidth="1"/>
    <col min="14767" max="14767" width="9.140625" style="90"/>
    <col min="14768" max="14768" width="9.85546875" style="90" bestFit="1" customWidth="1"/>
    <col min="14769" max="14770" width="10.5703125" style="90" customWidth="1"/>
    <col min="14771" max="15010" width="9.140625" style="90"/>
    <col min="15011" max="15013" width="2.28515625" style="90" customWidth="1"/>
    <col min="15014" max="15014" width="7.42578125" style="90" customWidth="1"/>
    <col min="15015" max="15015" width="2.140625" style="90" customWidth="1"/>
    <col min="15016" max="15016" width="2.42578125" style="90" customWidth="1"/>
    <col min="15017" max="15017" width="28.85546875" style="90" customWidth="1"/>
    <col min="15018" max="15018" width="8.28515625" style="90" bestFit="1" customWidth="1"/>
    <col min="15019" max="15019" width="1.7109375" style="90" customWidth="1"/>
    <col min="15020" max="15020" width="14.7109375" style="90" customWidth="1"/>
    <col min="15021" max="15021" width="1.7109375" style="90" customWidth="1"/>
    <col min="15022" max="15022" width="14.7109375" style="90" customWidth="1"/>
    <col min="15023" max="15023" width="9.140625" style="90"/>
    <col min="15024" max="15024" width="9.85546875" style="90" bestFit="1" customWidth="1"/>
    <col min="15025" max="15026" width="10.5703125" style="90" customWidth="1"/>
    <col min="15027" max="15266" width="9.140625" style="90"/>
    <col min="15267" max="15269" width="2.28515625" style="90" customWidth="1"/>
    <col min="15270" max="15270" width="7.42578125" style="90" customWidth="1"/>
    <col min="15271" max="15271" width="2.140625" style="90" customWidth="1"/>
    <col min="15272" max="15272" width="2.42578125" style="90" customWidth="1"/>
    <col min="15273" max="15273" width="28.85546875" style="90" customWidth="1"/>
    <col min="15274" max="15274" width="8.28515625" style="90" bestFit="1" customWidth="1"/>
    <col min="15275" max="15275" width="1.7109375" style="90" customWidth="1"/>
    <col min="15276" max="15276" width="14.7109375" style="90" customWidth="1"/>
    <col min="15277" max="15277" width="1.7109375" style="90" customWidth="1"/>
    <col min="15278" max="15278" width="14.7109375" style="90" customWidth="1"/>
    <col min="15279" max="15279" width="9.140625" style="90"/>
    <col min="15280" max="15280" width="9.85546875" style="90" bestFit="1" customWidth="1"/>
    <col min="15281" max="15282" width="10.5703125" style="90" customWidth="1"/>
    <col min="15283" max="15522" width="9.140625" style="90"/>
    <col min="15523" max="15525" width="2.28515625" style="90" customWidth="1"/>
    <col min="15526" max="15526" width="7.42578125" style="90" customWidth="1"/>
    <col min="15527" max="15527" width="2.140625" style="90" customWidth="1"/>
    <col min="15528" max="15528" width="2.42578125" style="90" customWidth="1"/>
    <col min="15529" max="15529" width="28.85546875" style="90" customWidth="1"/>
    <col min="15530" max="15530" width="8.28515625" style="90" bestFit="1" customWidth="1"/>
    <col min="15531" max="15531" width="1.7109375" style="90" customWidth="1"/>
    <col min="15532" max="15532" width="14.7109375" style="90" customWidth="1"/>
    <col min="15533" max="15533" width="1.7109375" style="90" customWidth="1"/>
    <col min="15534" max="15534" width="14.7109375" style="90" customWidth="1"/>
    <col min="15535" max="15535" width="9.140625" style="90"/>
    <col min="15536" max="15536" width="9.85546875" style="90" bestFit="1" customWidth="1"/>
    <col min="15537" max="15538" width="10.5703125" style="90" customWidth="1"/>
    <col min="15539" max="15778" width="9.140625" style="90"/>
    <col min="15779" max="15781" width="2.28515625" style="90" customWidth="1"/>
    <col min="15782" max="15782" width="7.42578125" style="90" customWidth="1"/>
    <col min="15783" max="15783" width="2.140625" style="90" customWidth="1"/>
    <col min="15784" max="15784" width="2.42578125" style="90" customWidth="1"/>
    <col min="15785" max="15785" width="28.85546875" style="90" customWidth="1"/>
    <col min="15786" max="15786" width="8.28515625" style="90" bestFit="1" customWidth="1"/>
    <col min="15787" max="15787" width="1.7109375" style="90" customWidth="1"/>
    <col min="15788" max="15788" width="14.7109375" style="90" customWidth="1"/>
    <col min="15789" max="15789" width="1.7109375" style="90" customWidth="1"/>
    <col min="15790" max="15790" width="14.7109375" style="90" customWidth="1"/>
    <col min="15791" max="15791" width="9.140625" style="90"/>
    <col min="15792" max="15792" width="9.85546875" style="90" bestFit="1" customWidth="1"/>
    <col min="15793" max="15794" width="10.5703125" style="90" customWidth="1"/>
    <col min="15795" max="16034" width="9.140625" style="90"/>
    <col min="16035" max="16037" width="2.28515625" style="90" customWidth="1"/>
    <col min="16038" max="16038" width="7.42578125" style="90" customWidth="1"/>
    <col min="16039" max="16039" width="2.140625" style="90" customWidth="1"/>
    <col min="16040" max="16040" width="2.42578125" style="90" customWidth="1"/>
    <col min="16041" max="16041" width="28.85546875" style="90" customWidth="1"/>
    <col min="16042" max="16042" width="8.28515625" style="90" bestFit="1" customWidth="1"/>
    <col min="16043" max="16043" width="1.7109375" style="90" customWidth="1"/>
    <col min="16044" max="16044" width="14.7109375" style="90" customWidth="1"/>
    <col min="16045" max="16045" width="1.7109375" style="90" customWidth="1"/>
    <col min="16046" max="16046" width="14.7109375" style="90" customWidth="1"/>
    <col min="16047" max="16047" width="9.140625" style="90"/>
    <col min="16048" max="16048" width="9.85546875" style="90" bestFit="1" customWidth="1"/>
    <col min="16049" max="16050" width="10.5703125" style="90" customWidth="1"/>
    <col min="16051" max="16318" width="9.140625" style="90"/>
    <col min="16319" max="16384" width="9.140625" style="90" customWidth="1"/>
  </cols>
  <sheetData>
    <row r="1" spans="1:16" s="76" customFormat="1" ht="16.5" customHeight="1">
      <c r="A1" s="75" t="s">
        <v>150</v>
      </c>
      <c r="H1" s="77"/>
      <c r="I1" s="77"/>
      <c r="J1" s="78"/>
      <c r="K1" s="77"/>
      <c r="L1" s="78"/>
      <c r="M1" s="78"/>
      <c r="N1" s="78"/>
      <c r="O1" s="78"/>
      <c r="P1" s="78"/>
    </row>
    <row r="2" spans="1:16" s="76" customFormat="1" ht="16.5" customHeight="1">
      <c r="A2" s="76" t="s">
        <v>1</v>
      </c>
      <c r="H2" s="77"/>
      <c r="I2" s="77"/>
      <c r="J2" s="78"/>
      <c r="K2" s="77"/>
      <c r="L2" s="78"/>
      <c r="M2" s="78"/>
      <c r="N2" s="78"/>
      <c r="O2" s="78"/>
      <c r="P2" s="78"/>
    </row>
    <row r="3" spans="1:16" s="76" customFormat="1" ht="16.5" customHeight="1">
      <c r="A3" s="79" t="s">
        <v>192</v>
      </c>
      <c r="B3" s="80"/>
      <c r="C3" s="80"/>
      <c r="D3" s="80"/>
      <c r="E3" s="80"/>
      <c r="F3" s="80"/>
      <c r="G3" s="80"/>
      <c r="H3" s="262"/>
      <c r="I3" s="262"/>
      <c r="J3" s="81"/>
      <c r="K3" s="262"/>
      <c r="L3" s="81"/>
      <c r="M3" s="81"/>
      <c r="N3" s="81"/>
      <c r="O3" s="81"/>
      <c r="P3" s="81"/>
    </row>
    <row r="4" spans="1:16" s="76" customFormat="1" ht="16.5" customHeight="1">
      <c r="A4" s="82"/>
      <c r="B4" s="83"/>
      <c r="C4" s="83"/>
      <c r="D4" s="83"/>
      <c r="E4" s="83"/>
      <c r="F4" s="83"/>
      <c r="G4" s="83"/>
      <c r="H4" s="263"/>
      <c r="I4" s="263"/>
      <c r="J4" s="84"/>
      <c r="K4" s="263"/>
      <c r="L4" s="84"/>
      <c r="M4" s="84"/>
      <c r="N4" s="84"/>
      <c r="O4" s="84"/>
      <c r="P4" s="84"/>
    </row>
    <row r="5" spans="1:16" s="76" customFormat="1" ht="16.5" customHeight="1">
      <c r="A5" s="82"/>
      <c r="B5" s="83"/>
      <c r="C5" s="83"/>
      <c r="D5" s="83"/>
      <c r="E5" s="83"/>
      <c r="F5" s="83"/>
      <c r="G5" s="83"/>
      <c r="H5" s="263"/>
      <c r="I5" s="263"/>
      <c r="J5" s="84"/>
      <c r="K5" s="263"/>
      <c r="L5" s="84"/>
      <c r="M5" s="84"/>
      <c r="N5" s="84"/>
      <c r="O5" s="84"/>
      <c r="P5" s="84"/>
    </row>
    <row r="6" spans="1:16" s="85" customFormat="1" ht="16.5" customHeight="1">
      <c r="A6" s="264"/>
      <c r="B6" s="264"/>
      <c r="C6" s="264"/>
      <c r="D6" s="264"/>
      <c r="E6" s="264"/>
      <c r="F6" s="264"/>
      <c r="G6" s="264"/>
      <c r="H6" s="264"/>
      <c r="I6" s="264"/>
      <c r="J6" s="275" t="s">
        <v>154</v>
      </c>
      <c r="K6" s="275"/>
      <c r="L6" s="275"/>
      <c r="M6" s="270"/>
      <c r="N6" s="275" t="s">
        <v>152</v>
      </c>
      <c r="O6" s="275"/>
      <c r="P6" s="275"/>
    </row>
    <row r="7" spans="1:16" s="85" customFormat="1" ht="16.5" customHeight="1">
      <c r="A7" s="264"/>
      <c r="B7" s="264"/>
      <c r="C7" s="264"/>
      <c r="D7" s="264"/>
      <c r="E7" s="264"/>
      <c r="F7" s="264"/>
      <c r="G7" s="264"/>
      <c r="H7" s="264"/>
      <c r="I7" s="264"/>
      <c r="J7" s="274" t="s">
        <v>153</v>
      </c>
      <c r="K7" s="274"/>
      <c r="L7" s="274"/>
      <c r="M7" s="264"/>
      <c r="N7" s="274" t="s">
        <v>153</v>
      </c>
      <c r="O7" s="274"/>
      <c r="P7" s="274"/>
    </row>
    <row r="8" spans="1:16" s="76" customFormat="1" ht="16.5" customHeight="1">
      <c r="H8" s="77"/>
      <c r="I8" s="77"/>
      <c r="J8" s="86">
        <v>2019</v>
      </c>
      <c r="K8" s="87"/>
      <c r="L8" s="86">
        <v>2018</v>
      </c>
      <c r="M8" s="88"/>
      <c r="N8" s="86">
        <v>2019</v>
      </c>
      <c r="O8" s="87"/>
      <c r="P8" s="86">
        <v>2018</v>
      </c>
    </row>
    <row r="9" spans="1:16" s="76" customFormat="1" ht="16.5" customHeight="1">
      <c r="H9" s="262" t="s">
        <v>10</v>
      </c>
      <c r="I9" s="77"/>
      <c r="J9" s="81" t="s">
        <v>3</v>
      </c>
      <c r="K9" s="77"/>
      <c r="L9" s="81" t="s">
        <v>3</v>
      </c>
      <c r="M9" s="78"/>
      <c r="N9" s="81" t="s">
        <v>3</v>
      </c>
      <c r="O9" s="77"/>
      <c r="P9" s="81" t="s">
        <v>3</v>
      </c>
    </row>
    <row r="10" spans="1:16" s="85" customFormat="1" ht="16.5" customHeight="1">
      <c r="A10" s="76" t="s">
        <v>4</v>
      </c>
      <c r="H10" s="270"/>
      <c r="I10" s="270"/>
      <c r="J10" s="89"/>
      <c r="K10" s="270"/>
      <c r="L10" s="89"/>
      <c r="M10" s="89"/>
      <c r="N10" s="89"/>
      <c r="O10" s="89"/>
      <c r="P10" s="89"/>
    </row>
    <row r="11" spans="1:16" s="85" customFormat="1" ht="16.5" customHeight="1">
      <c r="A11" s="90"/>
      <c r="E11" s="91"/>
      <c r="H11" s="270"/>
      <c r="I11" s="270"/>
      <c r="J11" s="89"/>
      <c r="K11" s="270"/>
      <c r="L11" s="89"/>
      <c r="M11" s="89"/>
      <c r="N11" s="89"/>
      <c r="O11" s="89"/>
      <c r="P11" s="89"/>
    </row>
    <row r="12" spans="1:16" s="85" customFormat="1" ht="16.5" customHeight="1">
      <c r="A12" s="76" t="s">
        <v>5</v>
      </c>
      <c r="B12" s="91"/>
      <c r="E12" s="91"/>
      <c r="H12" s="270"/>
      <c r="I12" s="270"/>
      <c r="J12" s="89"/>
      <c r="K12" s="270"/>
      <c r="L12" s="89"/>
      <c r="M12" s="89"/>
      <c r="N12" s="89"/>
      <c r="O12" s="89"/>
      <c r="P12" s="89"/>
    </row>
    <row r="13" spans="1:16" s="85" customFormat="1" ht="16.5" customHeight="1">
      <c r="A13" s="76"/>
      <c r="B13" s="91"/>
      <c r="E13" s="91"/>
      <c r="H13" s="270"/>
      <c r="I13" s="270"/>
      <c r="J13" s="89"/>
      <c r="K13" s="270"/>
      <c r="L13" s="89"/>
      <c r="M13" s="89"/>
      <c r="N13" s="89"/>
      <c r="O13" s="89"/>
      <c r="P13" s="89"/>
    </row>
    <row r="14" spans="1:16" s="85" customFormat="1" ht="16.5" customHeight="1">
      <c r="A14" s="163" t="s">
        <v>6</v>
      </c>
      <c r="B14" s="163"/>
      <c r="H14" s="270">
        <v>7</v>
      </c>
      <c r="I14" s="270"/>
      <c r="J14" s="89">
        <v>663488781</v>
      </c>
      <c r="K14" s="270"/>
      <c r="L14" s="89">
        <v>696811150</v>
      </c>
      <c r="M14" s="89"/>
      <c r="N14" s="89">
        <v>525605588</v>
      </c>
      <c r="O14" s="89"/>
      <c r="P14" s="89">
        <v>602362029</v>
      </c>
    </row>
    <row r="15" spans="1:16" s="85" customFormat="1" ht="16.5" customHeight="1">
      <c r="A15" s="163" t="s">
        <v>187</v>
      </c>
      <c r="B15" s="163"/>
      <c r="H15" s="270">
        <v>8</v>
      </c>
      <c r="I15" s="270"/>
      <c r="J15" s="89">
        <v>407794849</v>
      </c>
      <c r="K15" s="270"/>
      <c r="L15" s="89">
        <v>402335293</v>
      </c>
      <c r="M15" s="89"/>
      <c r="N15" s="89">
        <v>407794849</v>
      </c>
      <c r="O15" s="89"/>
      <c r="P15" s="89">
        <v>402335293</v>
      </c>
    </row>
    <row r="16" spans="1:16" s="85" customFormat="1" ht="16.5" customHeight="1">
      <c r="A16" s="163" t="s">
        <v>186</v>
      </c>
      <c r="B16" s="163"/>
      <c r="E16" s="91"/>
      <c r="H16" s="264">
        <v>9</v>
      </c>
      <c r="I16" s="270"/>
      <c r="J16" s="89">
        <v>939713165</v>
      </c>
      <c r="K16" s="270"/>
      <c r="L16" s="89">
        <v>1031883021</v>
      </c>
      <c r="M16" s="89"/>
      <c r="N16" s="89">
        <v>1037607272</v>
      </c>
      <c r="O16" s="89"/>
      <c r="P16" s="89">
        <v>1021729872</v>
      </c>
    </row>
    <row r="17" spans="1:16" s="85" customFormat="1" ht="16.5" customHeight="1">
      <c r="A17" s="163" t="s">
        <v>190</v>
      </c>
      <c r="H17" s="264">
        <v>31.3</v>
      </c>
      <c r="I17" s="270"/>
      <c r="J17" s="93">
        <v>0</v>
      </c>
      <c r="K17" s="270"/>
      <c r="L17" s="93">
        <v>0</v>
      </c>
      <c r="M17" s="89"/>
      <c r="N17" s="89">
        <v>35000000</v>
      </c>
      <c r="O17" s="89"/>
      <c r="P17" s="93">
        <v>35000000</v>
      </c>
    </row>
    <row r="18" spans="1:16" s="85" customFormat="1" ht="16.5" customHeight="1">
      <c r="A18" s="163" t="s">
        <v>7</v>
      </c>
      <c r="B18" s="163"/>
      <c r="E18" s="91"/>
      <c r="H18" s="264">
        <v>10</v>
      </c>
      <c r="I18" s="270"/>
      <c r="J18" s="89">
        <v>201482108</v>
      </c>
      <c r="K18" s="270"/>
      <c r="L18" s="89">
        <v>161885684</v>
      </c>
      <c r="M18" s="89"/>
      <c r="N18" s="89">
        <v>189055487</v>
      </c>
      <c r="O18" s="89"/>
      <c r="P18" s="89">
        <v>161651927</v>
      </c>
    </row>
    <row r="19" spans="1:16" s="85" customFormat="1" ht="16.5" customHeight="1">
      <c r="A19" s="163" t="s">
        <v>106</v>
      </c>
      <c r="B19" s="163"/>
      <c r="E19" s="91"/>
      <c r="H19" s="264"/>
      <c r="I19" s="270"/>
      <c r="J19" s="89">
        <v>9778268</v>
      </c>
      <c r="K19" s="270"/>
      <c r="L19" s="89">
        <v>17610785</v>
      </c>
      <c r="M19" s="89"/>
      <c r="N19" s="99">
        <v>6768326</v>
      </c>
      <c r="O19" s="89"/>
      <c r="P19" s="89">
        <v>17202919</v>
      </c>
    </row>
    <row r="20" spans="1:16" s="85" customFormat="1" ht="16.5" customHeight="1">
      <c r="A20" s="85" t="s">
        <v>179</v>
      </c>
      <c r="E20" s="91"/>
      <c r="J20" s="254"/>
    </row>
    <row r="21" spans="1:16" s="85" customFormat="1" ht="16.5" customHeight="1">
      <c r="B21" s="85" t="s">
        <v>188</v>
      </c>
      <c r="E21" s="91"/>
      <c r="H21" s="270">
        <v>11</v>
      </c>
      <c r="I21" s="270"/>
      <c r="J21" s="92">
        <v>0</v>
      </c>
      <c r="K21" s="270"/>
      <c r="L21" s="208">
        <v>63125569</v>
      </c>
      <c r="M21" s="89"/>
      <c r="N21" s="92">
        <v>0</v>
      </c>
      <c r="O21" s="89"/>
      <c r="P21" s="208">
        <v>63125569</v>
      </c>
    </row>
    <row r="22" spans="1:16" s="85" customFormat="1" ht="16.5" customHeight="1">
      <c r="E22" s="91"/>
      <c r="H22" s="270"/>
      <c r="I22" s="270"/>
      <c r="J22" s="89"/>
      <c r="K22" s="270"/>
      <c r="L22" s="89"/>
      <c r="M22" s="89"/>
      <c r="N22" s="89"/>
      <c r="O22" s="89"/>
      <c r="P22" s="89"/>
    </row>
    <row r="23" spans="1:16" s="85" customFormat="1" ht="16.5" customHeight="1">
      <c r="A23" s="76" t="s">
        <v>8</v>
      </c>
      <c r="H23" s="264"/>
      <c r="I23" s="270"/>
      <c r="J23" s="92">
        <f>SUM(J14:K21)</f>
        <v>2222257171</v>
      </c>
      <c r="K23" s="270"/>
      <c r="L23" s="92">
        <f>SUM(L14:M21)</f>
        <v>2373651502</v>
      </c>
      <c r="M23" s="89"/>
      <c r="N23" s="92">
        <f>SUM(N14:N21)</f>
        <v>2201831522</v>
      </c>
      <c r="O23" s="89"/>
      <c r="P23" s="92">
        <f>SUM(P14:P21)</f>
        <v>2303407609</v>
      </c>
    </row>
    <row r="24" spans="1:16" s="85" customFormat="1" ht="16.5" customHeight="1">
      <c r="A24" s="76"/>
      <c r="H24" s="264"/>
      <c r="I24" s="270"/>
      <c r="J24" s="93"/>
      <c r="K24" s="270"/>
      <c r="L24" s="93"/>
      <c r="M24" s="89"/>
      <c r="N24" s="93"/>
      <c r="O24" s="89"/>
      <c r="P24" s="93"/>
    </row>
    <row r="25" spans="1:16" s="85" customFormat="1" ht="16.5" customHeight="1">
      <c r="A25" s="76" t="s">
        <v>9</v>
      </c>
      <c r="H25" s="264"/>
      <c r="I25" s="270"/>
      <c r="J25" s="93"/>
      <c r="K25" s="270"/>
      <c r="L25" s="93"/>
      <c r="M25" s="89"/>
      <c r="N25" s="93"/>
      <c r="O25" s="89"/>
      <c r="P25" s="93"/>
    </row>
    <row r="26" spans="1:16" s="85" customFormat="1" ht="16.5" customHeight="1">
      <c r="A26" s="76"/>
      <c r="H26" s="264"/>
      <c r="I26" s="270"/>
      <c r="J26" s="93"/>
      <c r="K26" s="270"/>
      <c r="L26" s="93"/>
      <c r="M26" s="89"/>
      <c r="N26" s="93"/>
      <c r="O26" s="89"/>
      <c r="P26" s="93"/>
    </row>
    <row r="27" spans="1:16" s="85" customFormat="1" ht="16.5" customHeight="1">
      <c r="A27" s="90" t="s">
        <v>85</v>
      </c>
      <c r="H27" s="264">
        <v>33</v>
      </c>
      <c r="I27" s="270"/>
      <c r="J27" s="93">
        <v>667378876</v>
      </c>
      <c r="K27" s="270"/>
      <c r="L27" s="93">
        <v>650282289</v>
      </c>
      <c r="M27" s="89"/>
      <c r="N27" s="93">
        <v>655221876</v>
      </c>
      <c r="O27" s="89"/>
      <c r="P27" s="93">
        <v>650082289</v>
      </c>
    </row>
    <row r="28" spans="1:16" s="85" customFormat="1" ht="16.5" customHeight="1">
      <c r="A28" s="163" t="s">
        <v>103</v>
      </c>
      <c r="H28" s="264">
        <v>12</v>
      </c>
      <c r="I28" s="270"/>
      <c r="J28" s="93">
        <v>0</v>
      </c>
      <c r="K28" s="270"/>
      <c r="L28" s="93">
        <v>0</v>
      </c>
      <c r="M28" s="89"/>
      <c r="N28" s="89">
        <v>432149065</v>
      </c>
      <c r="O28" s="89"/>
      <c r="P28" s="89">
        <v>262149065</v>
      </c>
    </row>
    <row r="29" spans="1:16" s="85" customFormat="1" ht="16.5" customHeight="1">
      <c r="A29" s="163" t="s">
        <v>74</v>
      </c>
      <c r="H29" s="264">
        <v>13</v>
      </c>
      <c r="I29" s="270"/>
      <c r="J29" s="93">
        <v>0</v>
      </c>
      <c r="K29" s="270"/>
      <c r="L29" s="93">
        <v>0</v>
      </c>
      <c r="M29" s="89"/>
      <c r="N29" s="93">
        <v>0</v>
      </c>
      <c r="O29" s="89"/>
      <c r="P29" s="93">
        <v>0</v>
      </c>
    </row>
    <row r="30" spans="1:16" s="85" customFormat="1" ht="16.5" customHeight="1">
      <c r="A30" s="163" t="s">
        <v>11</v>
      </c>
      <c r="H30" s="264">
        <v>14</v>
      </c>
      <c r="I30" s="270"/>
      <c r="J30" s="93">
        <v>47253379</v>
      </c>
      <c r="K30" s="270"/>
      <c r="L30" s="93">
        <v>3161900</v>
      </c>
      <c r="M30" s="89"/>
      <c r="N30" s="93">
        <v>28096629</v>
      </c>
      <c r="O30" s="89"/>
      <c r="P30" s="93">
        <v>3161900</v>
      </c>
    </row>
    <row r="31" spans="1:16" s="85" customFormat="1" ht="16.5" customHeight="1">
      <c r="A31" s="163" t="s">
        <v>104</v>
      </c>
      <c r="H31" s="264">
        <v>15</v>
      </c>
      <c r="I31" s="270"/>
      <c r="J31" s="93">
        <v>2750785226</v>
      </c>
      <c r="K31" s="270"/>
      <c r="L31" s="93">
        <v>2523839999</v>
      </c>
      <c r="M31" s="89"/>
      <c r="N31" s="93">
        <v>2519352365</v>
      </c>
      <c r="O31" s="89"/>
      <c r="P31" s="93">
        <v>2398717022</v>
      </c>
    </row>
    <row r="32" spans="1:16" s="85" customFormat="1" ht="16.5" customHeight="1">
      <c r="A32" s="163" t="s">
        <v>107</v>
      </c>
      <c r="H32" s="264">
        <v>16</v>
      </c>
      <c r="I32" s="270"/>
      <c r="J32" s="93">
        <v>121857198</v>
      </c>
      <c r="K32" s="270"/>
      <c r="L32" s="93">
        <v>33494192</v>
      </c>
      <c r="M32" s="89"/>
      <c r="N32" s="93">
        <v>6106502</v>
      </c>
      <c r="O32" s="89"/>
      <c r="P32" s="93">
        <v>9189600</v>
      </c>
    </row>
    <row r="33" spans="1:16" s="85" customFormat="1" ht="16.5" customHeight="1">
      <c r="A33" s="163" t="s">
        <v>105</v>
      </c>
      <c r="H33" s="264">
        <v>17</v>
      </c>
      <c r="I33" s="270"/>
      <c r="J33" s="93">
        <v>50521422</v>
      </c>
      <c r="K33" s="270"/>
      <c r="L33" s="93">
        <v>33495584</v>
      </c>
      <c r="M33" s="89"/>
      <c r="N33" s="89">
        <v>29634043</v>
      </c>
      <c r="O33" s="89"/>
      <c r="P33" s="89">
        <v>30487635</v>
      </c>
    </row>
    <row r="34" spans="1:16" s="85" customFormat="1" ht="16.5" customHeight="1">
      <c r="A34" s="163" t="s">
        <v>131</v>
      </c>
      <c r="H34" s="264">
        <v>18</v>
      </c>
      <c r="I34" s="270"/>
      <c r="J34" s="93">
        <v>43417658</v>
      </c>
      <c r="K34" s="270"/>
      <c r="L34" s="93">
        <v>48911434</v>
      </c>
      <c r="M34" s="89"/>
      <c r="N34" s="93">
        <v>43417658</v>
      </c>
      <c r="O34" s="89"/>
      <c r="P34" s="93">
        <v>48911434</v>
      </c>
    </row>
    <row r="35" spans="1:16" s="85" customFormat="1" ht="16.5" customHeight="1">
      <c r="A35" s="163" t="s">
        <v>108</v>
      </c>
      <c r="H35" s="264">
        <v>19</v>
      </c>
      <c r="I35" s="270"/>
      <c r="J35" s="93">
        <v>10788052</v>
      </c>
      <c r="K35" s="270"/>
      <c r="L35" s="93">
        <v>8290078</v>
      </c>
      <c r="M35" s="89"/>
      <c r="N35" s="93">
        <v>9133617</v>
      </c>
      <c r="O35" s="89"/>
      <c r="P35" s="93">
        <v>7170806</v>
      </c>
    </row>
    <row r="36" spans="1:16" s="85" customFormat="1" ht="16.5" customHeight="1">
      <c r="A36" s="163" t="s">
        <v>12</v>
      </c>
      <c r="H36" s="264"/>
      <c r="I36" s="270"/>
      <c r="J36" s="92">
        <v>134730301</v>
      </c>
      <c r="K36" s="270"/>
      <c r="L36" s="92">
        <v>40162527</v>
      </c>
      <c r="M36" s="89"/>
      <c r="N36" s="92">
        <v>133537837</v>
      </c>
      <c r="O36" s="89"/>
      <c r="P36" s="92">
        <v>40705429</v>
      </c>
    </row>
    <row r="37" spans="1:16" s="85" customFormat="1" ht="16.5" customHeight="1">
      <c r="E37" s="91"/>
      <c r="H37" s="270"/>
      <c r="I37" s="270"/>
      <c r="J37" s="89"/>
      <c r="K37" s="270">
        <v>127658551</v>
      </c>
      <c r="L37" s="89"/>
      <c r="M37" s="89"/>
      <c r="N37" s="89"/>
      <c r="O37" s="89"/>
      <c r="P37" s="89"/>
    </row>
    <row r="38" spans="1:16" s="85" customFormat="1" ht="16.5" customHeight="1">
      <c r="A38" s="76" t="s">
        <v>13</v>
      </c>
      <c r="H38" s="270"/>
      <c r="I38" s="270"/>
      <c r="J38" s="92">
        <f>SUM(J27:J36)</f>
        <v>3826732112</v>
      </c>
      <c r="K38" s="270"/>
      <c r="L38" s="92">
        <f>SUM(L27:M37)</f>
        <v>3341638003</v>
      </c>
      <c r="M38" s="89"/>
      <c r="N38" s="92">
        <f>SUM(N27:N37)</f>
        <v>3856649592</v>
      </c>
      <c r="O38" s="89"/>
      <c r="P38" s="92">
        <f>SUM(P27:P37)</f>
        <v>3450575180</v>
      </c>
    </row>
    <row r="39" spans="1:16" s="85" customFormat="1" ht="16.5" customHeight="1">
      <c r="A39" s="90"/>
      <c r="H39" s="270"/>
      <c r="I39" s="270"/>
      <c r="J39" s="89"/>
      <c r="K39" s="270"/>
      <c r="L39" s="89"/>
      <c r="M39" s="89"/>
      <c r="N39" s="89"/>
      <c r="O39" s="89"/>
      <c r="P39" s="89"/>
    </row>
    <row r="40" spans="1:16" s="85" customFormat="1" ht="16.5" customHeight="1" thickBot="1">
      <c r="A40" s="76" t="s">
        <v>14</v>
      </c>
      <c r="H40" s="270"/>
      <c r="I40" s="270"/>
      <c r="J40" s="94">
        <f>SUM(J23,J38)</f>
        <v>6048989283</v>
      </c>
      <c r="K40" s="270"/>
      <c r="L40" s="94">
        <f>SUM(L23,L38)</f>
        <v>5715289505</v>
      </c>
      <c r="M40" s="89"/>
      <c r="N40" s="94">
        <f>SUM(N23,N38)</f>
        <v>6058481114</v>
      </c>
      <c r="O40" s="89"/>
      <c r="P40" s="94">
        <f>SUM(P23,P38)</f>
        <v>5753982789</v>
      </c>
    </row>
    <row r="41" spans="1:16" s="85" customFormat="1" ht="16.5" customHeight="1" thickTop="1">
      <c r="A41" s="76"/>
      <c r="H41" s="270"/>
      <c r="I41" s="270"/>
      <c r="J41" s="89"/>
      <c r="K41" s="270"/>
      <c r="L41" s="89"/>
      <c r="M41" s="89"/>
      <c r="N41" s="89"/>
      <c r="O41" s="89"/>
      <c r="P41" s="89"/>
    </row>
    <row r="42" spans="1:16" s="85" customFormat="1" ht="16.5" customHeight="1">
      <c r="A42" s="76"/>
      <c r="H42" s="270"/>
      <c r="I42" s="270"/>
      <c r="J42" s="89"/>
      <c r="K42" s="270"/>
      <c r="L42" s="89"/>
      <c r="M42" s="89"/>
      <c r="N42" s="89"/>
      <c r="O42" s="89"/>
      <c r="P42" s="89"/>
    </row>
    <row r="43" spans="1:16" s="85" customFormat="1" ht="16.5" customHeight="1">
      <c r="A43" s="76"/>
      <c r="H43" s="270"/>
      <c r="I43" s="270"/>
      <c r="J43" s="89"/>
      <c r="K43" s="270"/>
      <c r="L43" s="89"/>
      <c r="M43" s="89"/>
      <c r="N43" s="89"/>
      <c r="O43" s="89"/>
      <c r="P43" s="89"/>
    </row>
    <row r="44" spans="1:16" s="85" customFormat="1" ht="16.5" customHeight="1">
      <c r="A44" s="76"/>
      <c r="H44" s="270"/>
      <c r="I44" s="270"/>
      <c r="J44" s="89"/>
      <c r="K44" s="270"/>
      <c r="L44" s="89"/>
      <c r="M44" s="89"/>
      <c r="N44" s="89"/>
      <c r="O44" s="89"/>
      <c r="P44" s="89"/>
    </row>
    <row r="45" spans="1:16" s="85" customFormat="1" ht="16.5" customHeight="1">
      <c r="A45" s="76"/>
      <c r="H45" s="270"/>
      <c r="I45" s="270"/>
      <c r="J45" s="89"/>
      <c r="K45" s="270"/>
      <c r="L45" s="89"/>
      <c r="M45" s="89"/>
      <c r="N45" s="89"/>
      <c r="O45" s="89"/>
      <c r="P45" s="89"/>
    </row>
    <row r="46" spans="1:16" s="85" customFormat="1" ht="16.5" customHeight="1">
      <c r="A46" s="76"/>
      <c r="H46" s="270"/>
      <c r="I46" s="270"/>
      <c r="J46" s="89"/>
      <c r="K46" s="270"/>
      <c r="L46" s="89"/>
      <c r="M46" s="89"/>
      <c r="N46" s="89"/>
      <c r="O46" s="89"/>
      <c r="P46" s="89"/>
    </row>
    <row r="47" spans="1:16" s="85" customFormat="1" ht="16.5" customHeight="1">
      <c r="A47" s="76"/>
      <c r="H47" s="270"/>
      <c r="I47" s="270"/>
      <c r="J47" s="89"/>
      <c r="K47" s="270"/>
      <c r="L47" s="89"/>
      <c r="M47" s="89"/>
      <c r="N47" s="89"/>
      <c r="O47" s="89"/>
      <c r="P47" s="89"/>
    </row>
    <row r="48" spans="1:16" s="85" customFormat="1" ht="16.5" customHeight="1">
      <c r="A48" s="276" t="s">
        <v>90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</row>
    <row r="49" spans="1:16" s="85" customFormat="1" ht="12" customHeight="1">
      <c r="A49" s="76"/>
      <c r="H49" s="270"/>
      <c r="I49" s="270"/>
      <c r="J49" s="89"/>
      <c r="K49" s="270"/>
      <c r="L49" s="89"/>
      <c r="M49" s="89"/>
      <c r="N49" s="89"/>
      <c r="O49" s="89"/>
      <c r="P49" s="89"/>
    </row>
    <row r="50" spans="1:16" s="85" customFormat="1" ht="16.5" customHeight="1"/>
    <row r="51" spans="1:16" s="85" customFormat="1" ht="15.75" customHeight="1">
      <c r="A51" s="264"/>
      <c r="B51" s="264"/>
      <c r="C51" s="264"/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O51" s="264"/>
      <c r="P51" s="264"/>
    </row>
    <row r="52" spans="1:16" s="85" customFormat="1" ht="21.95" customHeight="1">
      <c r="A52" s="96" t="s">
        <v>148</v>
      </c>
      <c r="B52" s="97"/>
      <c r="C52" s="97"/>
      <c r="D52" s="97"/>
      <c r="E52" s="97"/>
      <c r="F52" s="97"/>
      <c r="G52" s="97"/>
      <c r="H52" s="97"/>
      <c r="I52" s="97"/>
      <c r="J52" s="98"/>
      <c r="K52" s="97"/>
      <c r="L52" s="98"/>
      <c r="M52" s="98"/>
      <c r="N52" s="98"/>
      <c r="O52" s="98"/>
      <c r="P52" s="98"/>
    </row>
    <row r="53" spans="1:16" s="76" customFormat="1" ht="16.5" customHeight="1">
      <c r="A53" s="76" t="str">
        <f>A1</f>
        <v xml:space="preserve">WP Energy Public Company Limited </v>
      </c>
      <c r="H53" s="77"/>
      <c r="I53" s="77"/>
      <c r="J53" s="78"/>
      <c r="K53" s="77"/>
      <c r="L53" s="78"/>
      <c r="M53" s="78"/>
      <c r="N53" s="78"/>
      <c r="O53" s="78"/>
      <c r="P53" s="78"/>
    </row>
    <row r="54" spans="1:16" s="76" customFormat="1" ht="16.5" customHeight="1">
      <c r="A54" s="76" t="s">
        <v>180</v>
      </c>
      <c r="H54" s="77"/>
      <c r="I54" s="77"/>
      <c r="J54" s="78"/>
      <c r="K54" s="77"/>
      <c r="L54" s="78"/>
      <c r="M54" s="78"/>
      <c r="N54" s="78"/>
      <c r="O54" s="78"/>
      <c r="P54" s="78"/>
    </row>
    <row r="55" spans="1:16" s="76" customFormat="1" ht="16.5" customHeight="1">
      <c r="A55" s="79" t="str">
        <f>A3</f>
        <v>As at 31 December 2019</v>
      </c>
      <c r="B55" s="80"/>
      <c r="C55" s="80"/>
      <c r="D55" s="80"/>
      <c r="E55" s="80"/>
      <c r="F55" s="80"/>
      <c r="G55" s="80"/>
      <c r="H55" s="262"/>
      <c r="I55" s="262"/>
      <c r="J55" s="81"/>
      <c r="K55" s="262"/>
      <c r="L55" s="81"/>
      <c r="M55" s="81"/>
      <c r="N55" s="81"/>
      <c r="O55" s="81"/>
      <c r="P55" s="81"/>
    </row>
    <row r="56" spans="1:16" s="76" customFormat="1" ht="16.5" customHeight="1">
      <c r="A56" s="82"/>
      <c r="B56" s="83"/>
      <c r="C56" s="83"/>
      <c r="D56" s="83"/>
      <c r="E56" s="83"/>
      <c r="F56" s="83"/>
      <c r="G56" s="83"/>
      <c r="H56" s="263"/>
      <c r="I56" s="263"/>
      <c r="J56" s="84"/>
      <c r="K56" s="263"/>
      <c r="L56" s="84"/>
      <c r="M56" s="84"/>
      <c r="N56" s="84"/>
      <c r="O56" s="84"/>
      <c r="P56" s="84"/>
    </row>
    <row r="57" spans="1:16" s="76" customFormat="1" ht="16.5" customHeight="1">
      <c r="H57" s="77"/>
      <c r="I57" s="77"/>
      <c r="J57" s="78"/>
      <c r="K57" s="77"/>
      <c r="L57" s="78"/>
      <c r="M57" s="78"/>
      <c r="N57" s="78"/>
      <c r="O57" s="78"/>
      <c r="P57" s="78"/>
    </row>
    <row r="58" spans="1:16" s="76" customFormat="1" ht="16.5" customHeight="1">
      <c r="H58" s="77"/>
      <c r="I58" s="77"/>
      <c r="J58" s="277" t="s">
        <v>2</v>
      </c>
      <c r="K58" s="277"/>
      <c r="L58" s="277"/>
      <c r="M58" s="78"/>
      <c r="N58" s="277" t="s">
        <v>155</v>
      </c>
      <c r="O58" s="277"/>
      <c r="P58" s="277"/>
    </row>
    <row r="59" spans="1:16" s="85" customFormat="1" ht="16.5" customHeight="1">
      <c r="A59" s="264"/>
      <c r="B59" s="264"/>
      <c r="C59" s="264"/>
      <c r="D59" s="264"/>
      <c r="E59" s="264"/>
      <c r="F59" s="264"/>
      <c r="G59" s="264"/>
      <c r="H59" s="264"/>
      <c r="I59" s="264"/>
      <c r="J59" s="274" t="s">
        <v>151</v>
      </c>
      <c r="K59" s="274"/>
      <c r="L59" s="274"/>
      <c r="M59" s="264"/>
      <c r="N59" s="274" t="s">
        <v>151</v>
      </c>
      <c r="O59" s="274"/>
      <c r="P59" s="274"/>
    </row>
    <row r="60" spans="1:16" s="76" customFormat="1" ht="16.5" customHeight="1">
      <c r="H60" s="77"/>
      <c r="I60" s="77"/>
      <c r="J60" s="86">
        <v>2019</v>
      </c>
      <c r="K60" s="87"/>
      <c r="L60" s="86">
        <v>2018</v>
      </c>
      <c r="M60" s="88"/>
      <c r="N60" s="86">
        <v>2019</v>
      </c>
      <c r="O60" s="87"/>
      <c r="P60" s="86">
        <v>2018</v>
      </c>
    </row>
    <row r="61" spans="1:16" s="76" customFormat="1" ht="16.5" customHeight="1">
      <c r="H61" s="262" t="s">
        <v>10</v>
      </c>
      <c r="I61" s="77"/>
      <c r="J61" s="81" t="s">
        <v>3</v>
      </c>
      <c r="K61" s="77"/>
      <c r="L61" s="81" t="s">
        <v>3</v>
      </c>
      <c r="M61" s="78"/>
      <c r="N61" s="81" t="s">
        <v>3</v>
      </c>
      <c r="O61" s="77"/>
      <c r="P61" s="81" t="s">
        <v>3</v>
      </c>
    </row>
    <row r="62" spans="1:16" s="85" customFormat="1" ht="16.5" customHeight="1">
      <c r="A62" s="76" t="s">
        <v>135</v>
      </c>
      <c r="H62" s="270"/>
      <c r="I62" s="270"/>
      <c r="J62" s="89"/>
      <c r="K62" s="270"/>
      <c r="L62" s="89"/>
      <c r="M62" s="89"/>
      <c r="N62" s="89"/>
      <c r="O62" s="89"/>
      <c r="P62" s="89"/>
    </row>
    <row r="63" spans="1:16" s="85" customFormat="1" ht="16.5" customHeight="1">
      <c r="A63" s="90"/>
      <c r="E63" s="91"/>
      <c r="H63" s="270"/>
      <c r="I63" s="270"/>
      <c r="J63" s="89"/>
      <c r="K63" s="270"/>
      <c r="L63" s="89"/>
      <c r="M63" s="89"/>
      <c r="N63" s="89"/>
      <c r="O63" s="89"/>
      <c r="P63" s="89"/>
    </row>
    <row r="64" spans="1:16" s="85" customFormat="1" ht="16.5" customHeight="1">
      <c r="A64" s="76" t="s">
        <v>15</v>
      </c>
      <c r="E64" s="91"/>
      <c r="H64" s="270"/>
      <c r="I64" s="270"/>
      <c r="J64" s="89"/>
      <c r="K64" s="270"/>
      <c r="L64" s="89"/>
      <c r="M64" s="89"/>
      <c r="N64" s="89"/>
      <c r="O64" s="89"/>
      <c r="P64" s="89"/>
    </row>
    <row r="65" spans="1:16" s="85" customFormat="1" ht="16.5" customHeight="1">
      <c r="A65" s="90"/>
      <c r="E65" s="91"/>
      <c r="H65" s="270"/>
      <c r="I65" s="270"/>
      <c r="J65" s="89"/>
      <c r="K65" s="270"/>
      <c r="L65" s="89"/>
      <c r="M65" s="89"/>
      <c r="N65" s="89"/>
      <c r="O65" s="89"/>
      <c r="P65" s="89"/>
    </row>
    <row r="66" spans="1:16" s="85" customFormat="1" ht="16.5" customHeight="1">
      <c r="A66" s="90" t="s">
        <v>228</v>
      </c>
      <c r="E66" s="91"/>
      <c r="H66" s="270">
        <v>21.2</v>
      </c>
      <c r="I66" s="270"/>
      <c r="J66" s="99">
        <v>20000000</v>
      </c>
      <c r="K66" s="270"/>
      <c r="L66" s="89">
        <v>0</v>
      </c>
      <c r="M66" s="89"/>
      <c r="N66" s="254" t="s">
        <v>236</v>
      </c>
      <c r="O66" s="89"/>
      <c r="P66" s="89">
        <v>0</v>
      </c>
    </row>
    <row r="67" spans="1:16" s="85" customFormat="1" ht="16.5" customHeight="1">
      <c r="A67" s="163" t="s">
        <v>16</v>
      </c>
      <c r="B67" s="90"/>
      <c r="E67" s="91"/>
      <c r="H67" s="270">
        <v>20</v>
      </c>
      <c r="I67" s="270"/>
      <c r="J67" s="89">
        <v>989584840</v>
      </c>
      <c r="K67" s="270"/>
      <c r="L67" s="93">
        <v>1007962344</v>
      </c>
      <c r="M67" s="89"/>
      <c r="N67" s="89">
        <v>991498210</v>
      </c>
      <c r="O67" s="89"/>
      <c r="P67" s="93">
        <v>1010175054</v>
      </c>
    </row>
    <row r="68" spans="1:16" s="85" customFormat="1" ht="16.5" customHeight="1">
      <c r="A68" s="90" t="s">
        <v>149</v>
      </c>
      <c r="H68" s="270">
        <v>21.3</v>
      </c>
      <c r="I68" s="270"/>
      <c r="J68" s="89">
        <v>46512000</v>
      </c>
      <c r="K68" s="270"/>
      <c r="L68" s="89">
        <v>46512000</v>
      </c>
      <c r="M68" s="89"/>
      <c r="N68" s="89">
        <v>46512000</v>
      </c>
      <c r="O68" s="89"/>
      <c r="P68" s="89">
        <v>46512000</v>
      </c>
    </row>
    <row r="69" spans="1:16" s="85" customFormat="1" ht="16.5" customHeight="1">
      <c r="A69" s="163" t="s">
        <v>142</v>
      </c>
      <c r="H69" s="264"/>
      <c r="I69" s="270"/>
      <c r="J69" s="255">
        <v>37389102</v>
      </c>
      <c r="K69" s="270"/>
      <c r="L69" s="99">
        <v>30729078</v>
      </c>
      <c r="M69" s="89"/>
      <c r="N69" s="89">
        <v>37210731</v>
      </c>
      <c r="O69" s="89"/>
      <c r="P69" s="89">
        <v>30729078</v>
      </c>
    </row>
    <row r="70" spans="1:16" s="85" customFormat="1" ht="16.5" customHeight="1">
      <c r="A70" s="163" t="s">
        <v>246</v>
      </c>
      <c r="H70" s="264">
        <v>22</v>
      </c>
      <c r="I70" s="270"/>
      <c r="J70" s="93">
        <v>0</v>
      </c>
      <c r="K70" s="254"/>
      <c r="L70" s="255">
        <v>8087409</v>
      </c>
      <c r="M70" s="89"/>
      <c r="N70" s="89">
        <v>0</v>
      </c>
      <c r="O70" s="89"/>
      <c r="P70" s="89">
        <v>8087409</v>
      </c>
    </row>
    <row r="71" spans="1:16" s="85" customFormat="1" ht="16.5" customHeight="1">
      <c r="A71" s="163" t="s">
        <v>111</v>
      </c>
      <c r="C71" s="83"/>
      <c r="H71" s="264"/>
      <c r="I71" s="270"/>
      <c r="J71" s="92">
        <v>60314004</v>
      </c>
      <c r="K71" s="270"/>
      <c r="L71" s="92">
        <v>47892755</v>
      </c>
      <c r="M71" s="89"/>
      <c r="N71" s="92">
        <v>59326628</v>
      </c>
      <c r="O71" s="89"/>
      <c r="P71" s="92">
        <v>48964381</v>
      </c>
    </row>
    <row r="72" spans="1:16" s="85" customFormat="1" ht="16.5" customHeight="1">
      <c r="A72" s="90"/>
      <c r="E72" s="91"/>
      <c r="H72" s="270"/>
      <c r="I72" s="270"/>
      <c r="J72" s="89"/>
      <c r="K72" s="270"/>
      <c r="L72" s="89"/>
      <c r="M72" s="89"/>
      <c r="N72" s="89"/>
      <c r="O72" s="89"/>
      <c r="P72" s="89"/>
    </row>
    <row r="73" spans="1:16" s="85" customFormat="1" ht="16.5" customHeight="1">
      <c r="A73" s="76" t="s">
        <v>17</v>
      </c>
      <c r="H73" s="264"/>
      <c r="I73" s="270"/>
      <c r="J73" s="92">
        <f>SUM(J66:J72)</f>
        <v>1153799946</v>
      </c>
      <c r="K73" s="270"/>
      <c r="L73" s="92">
        <f>SUM(L67:L72)</f>
        <v>1141183586</v>
      </c>
      <c r="M73" s="89"/>
      <c r="N73" s="92">
        <f>SUM(N67:N71)</f>
        <v>1134547569</v>
      </c>
      <c r="O73" s="89"/>
      <c r="P73" s="92">
        <f>SUM(P67:P71)</f>
        <v>1144467922</v>
      </c>
    </row>
    <row r="74" spans="1:16" s="85" customFormat="1" ht="16.5" customHeight="1">
      <c r="A74" s="90"/>
      <c r="E74" s="91"/>
      <c r="H74" s="270"/>
      <c r="I74" s="270"/>
      <c r="J74" s="89"/>
      <c r="K74" s="270"/>
      <c r="L74" s="89"/>
      <c r="M74" s="89"/>
      <c r="N74" s="89"/>
      <c r="O74" s="89"/>
      <c r="P74" s="89"/>
    </row>
    <row r="75" spans="1:16" s="85" customFormat="1" ht="16.5" customHeight="1">
      <c r="A75" s="83" t="s">
        <v>18</v>
      </c>
      <c r="H75" s="264"/>
      <c r="J75" s="93"/>
      <c r="L75" s="93"/>
      <c r="M75" s="95"/>
      <c r="N75" s="93"/>
      <c r="O75" s="95"/>
      <c r="P75" s="93"/>
    </row>
    <row r="76" spans="1:16" s="85" customFormat="1" ht="16.5" customHeight="1">
      <c r="A76" s="90"/>
      <c r="E76" s="91"/>
      <c r="H76" s="270"/>
      <c r="I76" s="270"/>
      <c r="J76" s="89"/>
      <c r="K76" s="270"/>
      <c r="L76" s="89"/>
      <c r="M76" s="89"/>
      <c r="N76" s="89"/>
      <c r="O76" s="89"/>
      <c r="P76" s="89"/>
    </row>
    <row r="77" spans="1:16" s="85" customFormat="1" ht="16.5" customHeight="1">
      <c r="A77" s="163" t="s">
        <v>229</v>
      </c>
      <c r="H77" s="264">
        <v>21.3</v>
      </c>
      <c r="J77" s="89">
        <v>116896500</v>
      </c>
      <c r="L77" s="89">
        <v>163408500</v>
      </c>
      <c r="M77" s="95"/>
      <c r="N77" s="93">
        <v>116896500</v>
      </c>
      <c r="O77" s="95"/>
      <c r="P77" s="93">
        <v>163408500</v>
      </c>
    </row>
    <row r="78" spans="1:16" s="85" customFormat="1" ht="16.5" customHeight="1">
      <c r="A78" s="163" t="s">
        <v>26</v>
      </c>
      <c r="H78" s="264">
        <v>23</v>
      </c>
      <c r="J78" s="93">
        <v>41363046</v>
      </c>
      <c r="L78" s="93">
        <v>23332413</v>
      </c>
      <c r="M78" s="95"/>
      <c r="N78" s="93">
        <v>31354001</v>
      </c>
      <c r="O78" s="95"/>
      <c r="P78" s="93">
        <v>18174430</v>
      </c>
    </row>
    <row r="79" spans="1:16" s="85" customFormat="1" ht="16.5" customHeight="1">
      <c r="A79" s="163" t="s">
        <v>27</v>
      </c>
      <c r="H79" s="264">
        <v>24</v>
      </c>
      <c r="J79" s="89">
        <v>3416288896</v>
      </c>
      <c r="L79" s="89">
        <v>3384811551</v>
      </c>
      <c r="M79" s="95"/>
      <c r="N79" s="89">
        <v>3416210251</v>
      </c>
      <c r="O79" s="95"/>
      <c r="P79" s="89">
        <v>3384811551</v>
      </c>
    </row>
    <row r="80" spans="1:16" s="85" customFormat="1" ht="16.5" customHeight="1">
      <c r="A80" s="90" t="s">
        <v>110</v>
      </c>
      <c r="H80" s="264">
        <v>19</v>
      </c>
      <c r="I80" s="270"/>
      <c r="J80" s="89">
        <v>17465001</v>
      </c>
      <c r="K80" s="270"/>
      <c r="L80" s="89">
        <v>3598075</v>
      </c>
      <c r="M80" s="89"/>
      <c r="N80" s="89">
        <v>0</v>
      </c>
      <c r="O80" s="89"/>
      <c r="P80" s="89">
        <v>0</v>
      </c>
    </row>
    <row r="81" spans="1:16" s="85" customFormat="1" ht="16.5" customHeight="1">
      <c r="A81" s="163" t="s">
        <v>86</v>
      </c>
      <c r="H81" s="264"/>
      <c r="J81" s="92">
        <v>8114421</v>
      </c>
      <c r="L81" s="92">
        <v>6350000</v>
      </c>
      <c r="M81" s="95"/>
      <c r="N81" s="92">
        <v>8114421</v>
      </c>
      <c r="O81" s="95"/>
      <c r="P81" s="92">
        <v>6350000</v>
      </c>
    </row>
    <row r="82" spans="1:16" s="85" customFormat="1" ht="16.5" customHeight="1">
      <c r="A82" s="90"/>
      <c r="H82" s="264"/>
      <c r="J82" s="89"/>
      <c r="L82" s="89"/>
      <c r="M82" s="95"/>
      <c r="N82" s="89"/>
      <c r="O82" s="95"/>
      <c r="P82" s="89"/>
    </row>
    <row r="83" spans="1:16" s="85" customFormat="1" ht="16.5" customHeight="1">
      <c r="A83" s="76" t="s">
        <v>19</v>
      </c>
      <c r="H83" s="264"/>
      <c r="J83" s="92">
        <f>SUM(J77:J82)</f>
        <v>3600127864</v>
      </c>
      <c r="L83" s="92">
        <f>SUM(L77:L82)</f>
        <v>3581500539</v>
      </c>
      <c r="M83" s="89"/>
      <c r="N83" s="92">
        <f>SUM(N77:N82)</f>
        <v>3572575173</v>
      </c>
      <c r="O83" s="89"/>
      <c r="P83" s="92">
        <f>SUM(P77:P82)</f>
        <v>3572744481</v>
      </c>
    </row>
    <row r="84" spans="1:16" s="85" customFormat="1" ht="16.5" customHeight="1">
      <c r="A84" s="90"/>
      <c r="H84" s="264"/>
      <c r="I84" s="270"/>
      <c r="J84" s="89"/>
      <c r="K84" s="270"/>
      <c r="L84" s="89"/>
      <c r="M84" s="89"/>
      <c r="N84" s="89"/>
      <c r="O84" s="89"/>
      <c r="P84" s="89"/>
    </row>
    <row r="85" spans="1:16" s="85" customFormat="1" ht="16.5" customHeight="1">
      <c r="A85" s="76" t="s">
        <v>20</v>
      </c>
      <c r="C85" s="83"/>
      <c r="H85" s="264"/>
      <c r="I85" s="270"/>
      <c r="J85" s="92">
        <f>SUM(J73,J83)</f>
        <v>4753927810</v>
      </c>
      <c r="K85" s="270"/>
      <c r="L85" s="92">
        <f>SUM(L73,L83)</f>
        <v>4722684125</v>
      </c>
      <c r="M85" s="89"/>
      <c r="N85" s="92">
        <f>SUM(N73,N83)</f>
        <v>4707122742</v>
      </c>
      <c r="O85" s="89"/>
      <c r="P85" s="92">
        <f>SUM(P73,P83)</f>
        <v>4717212403</v>
      </c>
    </row>
    <row r="86" spans="1:16" s="85" customFormat="1" ht="16.5" customHeight="1">
      <c r="A86" s="90"/>
      <c r="H86" s="264"/>
      <c r="I86" s="270"/>
      <c r="J86" s="89"/>
      <c r="K86" s="270"/>
      <c r="L86" s="89"/>
      <c r="M86" s="89"/>
      <c r="N86" s="89"/>
      <c r="O86" s="89"/>
      <c r="P86" s="89"/>
    </row>
    <row r="87" spans="1:16" s="85" customFormat="1" ht="16.5" customHeight="1">
      <c r="A87" s="90"/>
      <c r="H87" s="264"/>
      <c r="I87" s="270"/>
      <c r="J87" s="89"/>
      <c r="K87" s="270"/>
      <c r="L87" s="89"/>
      <c r="M87" s="89"/>
      <c r="N87" s="89"/>
      <c r="O87" s="89"/>
      <c r="P87" s="89"/>
    </row>
    <row r="88" spans="1:16" s="85" customFormat="1" ht="16.5" customHeight="1">
      <c r="A88" s="90"/>
      <c r="H88" s="264"/>
      <c r="I88" s="270"/>
      <c r="J88" s="89"/>
      <c r="K88" s="270"/>
      <c r="L88" s="89"/>
      <c r="M88" s="89"/>
      <c r="N88" s="89"/>
      <c r="O88" s="89"/>
      <c r="P88" s="89"/>
    </row>
    <row r="89" spans="1:16" s="85" customFormat="1" ht="16.5" customHeight="1">
      <c r="A89" s="90"/>
      <c r="H89" s="264"/>
      <c r="I89" s="270"/>
      <c r="J89" s="89"/>
      <c r="K89" s="270"/>
      <c r="L89" s="89"/>
      <c r="M89" s="89"/>
      <c r="N89" s="89"/>
      <c r="O89" s="89"/>
      <c r="P89" s="89"/>
    </row>
    <row r="90" spans="1:16" s="85" customFormat="1" ht="16.5" customHeight="1">
      <c r="A90" s="90"/>
      <c r="H90" s="271"/>
      <c r="I90" s="272"/>
      <c r="J90" s="89"/>
      <c r="K90" s="272"/>
      <c r="L90" s="89"/>
      <c r="M90" s="89"/>
      <c r="N90" s="89"/>
      <c r="O90" s="89"/>
      <c r="P90" s="89"/>
    </row>
    <row r="91" spans="1:16" s="85" customFormat="1" ht="16.5" customHeight="1">
      <c r="A91" s="90"/>
      <c r="H91" s="264"/>
      <c r="I91" s="270"/>
      <c r="J91" s="89"/>
      <c r="K91" s="270"/>
      <c r="L91" s="89"/>
      <c r="M91" s="89"/>
      <c r="N91" s="89"/>
      <c r="O91" s="89"/>
      <c r="P91" s="89"/>
    </row>
    <row r="92" spans="1:16" s="85" customFormat="1" ht="16.5" customHeight="1">
      <c r="A92" s="90"/>
      <c r="H92" s="264"/>
      <c r="I92" s="270"/>
      <c r="J92" s="89"/>
      <c r="K92" s="270"/>
      <c r="L92" s="89"/>
      <c r="M92" s="89"/>
      <c r="N92" s="89"/>
      <c r="O92" s="89"/>
      <c r="P92" s="89"/>
    </row>
    <row r="93" spans="1:16" s="85" customFormat="1" ht="16.5" customHeight="1">
      <c r="A93" s="90"/>
      <c r="H93" s="264"/>
      <c r="I93" s="270"/>
      <c r="J93" s="89"/>
      <c r="K93" s="270"/>
      <c r="L93" s="89"/>
      <c r="M93" s="89"/>
      <c r="N93" s="89"/>
      <c r="O93" s="89"/>
      <c r="P93" s="89"/>
    </row>
    <row r="94" spans="1:16" s="85" customFormat="1" ht="16.5" customHeight="1">
      <c r="A94" s="90"/>
      <c r="H94" s="264"/>
      <c r="I94" s="270"/>
      <c r="J94" s="89"/>
      <c r="K94" s="270"/>
      <c r="L94" s="89"/>
      <c r="M94" s="89"/>
      <c r="N94" s="89"/>
      <c r="O94" s="89"/>
      <c r="P94" s="89"/>
    </row>
    <row r="95" spans="1:16" s="85" customFormat="1" ht="16.5" customHeight="1">
      <c r="A95" s="90"/>
      <c r="H95" s="264"/>
      <c r="I95" s="270"/>
      <c r="J95" s="89"/>
      <c r="K95" s="270"/>
      <c r="L95" s="89"/>
      <c r="M95" s="89"/>
      <c r="N95" s="89"/>
      <c r="O95" s="89"/>
      <c r="P95" s="89"/>
    </row>
    <row r="96" spans="1:16" s="85" customFormat="1" ht="16.5" customHeight="1">
      <c r="A96" s="90"/>
      <c r="H96" s="264"/>
      <c r="I96" s="270"/>
      <c r="J96" s="89"/>
      <c r="K96" s="270"/>
      <c r="L96" s="89"/>
      <c r="M96" s="89"/>
      <c r="N96" s="89"/>
      <c r="O96" s="89"/>
      <c r="P96" s="89"/>
    </row>
    <row r="97" spans="1:16" s="85" customFormat="1" ht="16.5" customHeight="1">
      <c r="A97" s="90"/>
      <c r="H97" s="264"/>
      <c r="I97" s="270"/>
      <c r="J97" s="89"/>
      <c r="K97" s="270"/>
      <c r="L97" s="89"/>
      <c r="M97" s="89"/>
      <c r="N97" s="89"/>
      <c r="O97" s="89"/>
      <c r="P97" s="89"/>
    </row>
    <row r="98" spans="1:16" s="85" customFormat="1" ht="16.5" customHeight="1">
      <c r="A98" s="90"/>
      <c r="H98" s="264"/>
      <c r="I98" s="270"/>
      <c r="J98" s="89"/>
      <c r="K98" s="270"/>
      <c r="L98" s="89"/>
      <c r="M98" s="89"/>
      <c r="N98" s="89"/>
      <c r="O98" s="89"/>
      <c r="P98" s="89"/>
    </row>
    <row r="99" spans="1:16" s="85" customFormat="1" ht="16.5" customHeight="1">
      <c r="A99" s="90"/>
      <c r="H99" s="264"/>
      <c r="I99" s="270"/>
      <c r="J99" s="89"/>
      <c r="K99" s="270"/>
      <c r="L99" s="89"/>
      <c r="M99" s="89"/>
      <c r="N99" s="89"/>
      <c r="O99" s="89"/>
      <c r="P99" s="89"/>
    </row>
    <row r="100" spans="1:16" s="85" customFormat="1" ht="16.5" customHeight="1">
      <c r="A100" s="90"/>
      <c r="H100" s="264"/>
      <c r="I100" s="270"/>
      <c r="J100" s="89"/>
      <c r="K100" s="270"/>
      <c r="L100" s="89"/>
      <c r="M100" s="89"/>
      <c r="N100" s="89"/>
      <c r="O100" s="89"/>
      <c r="P100" s="89"/>
    </row>
    <row r="101" spans="1:16" s="85" customFormat="1" ht="16.5" customHeight="1">
      <c r="A101" s="90"/>
      <c r="H101" s="264"/>
      <c r="I101" s="270"/>
      <c r="J101" s="89"/>
      <c r="K101" s="270"/>
      <c r="L101" s="89"/>
      <c r="M101" s="89"/>
      <c r="N101" s="89"/>
      <c r="O101" s="89"/>
      <c r="P101" s="89"/>
    </row>
    <row r="102" spans="1:16" s="85" customFormat="1" ht="16.5" customHeight="1">
      <c r="A102" s="90"/>
      <c r="H102" s="264"/>
      <c r="I102" s="270"/>
      <c r="J102" s="89"/>
      <c r="K102" s="270"/>
      <c r="L102" s="89"/>
      <c r="M102" s="89"/>
      <c r="N102" s="89"/>
      <c r="O102" s="89"/>
      <c r="P102" s="89"/>
    </row>
    <row r="103" spans="1:16" s="85" customFormat="1" ht="11.25" customHeight="1">
      <c r="A103" s="90"/>
      <c r="H103" s="264"/>
      <c r="I103" s="270"/>
      <c r="J103" s="89"/>
      <c r="K103" s="270"/>
      <c r="L103" s="89"/>
      <c r="M103" s="89"/>
      <c r="N103" s="89"/>
      <c r="O103" s="89"/>
      <c r="P103" s="89"/>
    </row>
    <row r="104" spans="1:16" s="85" customFormat="1" ht="21.95" customHeight="1">
      <c r="A104" s="97" t="str">
        <f>A52</f>
        <v>The accompanying notes are an integral part of these consolidated and separate financial statements.</v>
      </c>
      <c r="B104" s="97"/>
      <c r="C104" s="97"/>
      <c r="D104" s="97"/>
      <c r="E104" s="97"/>
      <c r="F104" s="97"/>
      <c r="G104" s="97"/>
      <c r="H104" s="269"/>
      <c r="I104" s="269"/>
      <c r="J104" s="92"/>
      <c r="K104" s="269"/>
      <c r="L104" s="92"/>
      <c r="M104" s="92"/>
      <c r="N104" s="92"/>
      <c r="O104" s="92"/>
      <c r="P104" s="92"/>
    </row>
    <row r="105" spans="1:16" s="76" customFormat="1" ht="16.5" customHeight="1">
      <c r="A105" s="76" t="str">
        <f>A53</f>
        <v xml:space="preserve">WP Energy Public Company Limited </v>
      </c>
      <c r="H105" s="77"/>
      <c r="I105" s="77"/>
      <c r="J105" s="78"/>
      <c r="K105" s="77"/>
      <c r="L105" s="78"/>
      <c r="M105" s="78"/>
      <c r="N105" s="78"/>
      <c r="O105" s="78"/>
      <c r="P105" s="78"/>
    </row>
    <row r="106" spans="1:16" s="76" customFormat="1" ht="16.5" customHeight="1">
      <c r="A106" s="76" t="s">
        <v>134</v>
      </c>
      <c r="H106" s="77"/>
      <c r="I106" s="77"/>
      <c r="J106" s="78"/>
      <c r="K106" s="77"/>
      <c r="L106" s="78"/>
      <c r="M106" s="78"/>
      <c r="N106" s="78"/>
      <c r="O106" s="78"/>
      <c r="P106" s="78"/>
    </row>
    <row r="107" spans="1:16" s="76" customFormat="1" ht="16.5" customHeight="1">
      <c r="A107" s="79" t="str">
        <f>A55</f>
        <v>As at 31 December 2019</v>
      </c>
      <c r="B107" s="80"/>
      <c r="C107" s="80"/>
      <c r="D107" s="80"/>
      <c r="E107" s="80"/>
      <c r="F107" s="80"/>
      <c r="G107" s="80"/>
      <c r="H107" s="262"/>
      <c r="I107" s="262"/>
      <c r="J107" s="81"/>
      <c r="K107" s="262"/>
      <c r="L107" s="81"/>
      <c r="M107" s="81"/>
      <c r="N107" s="81"/>
      <c r="O107" s="81"/>
      <c r="P107" s="81"/>
    </row>
    <row r="108" spans="1:16" s="76" customFormat="1" ht="16.5" customHeight="1">
      <c r="A108" s="82"/>
      <c r="B108" s="83"/>
      <c r="C108" s="83"/>
      <c r="D108" s="83"/>
      <c r="E108" s="83"/>
      <c r="F108" s="83"/>
      <c r="G108" s="83"/>
      <c r="H108" s="263"/>
      <c r="I108" s="263"/>
      <c r="J108" s="84"/>
      <c r="K108" s="263"/>
      <c r="L108" s="84"/>
      <c r="M108" s="84"/>
      <c r="N108" s="84"/>
      <c r="O108" s="84"/>
      <c r="P108" s="84"/>
    </row>
    <row r="109" spans="1:16" s="76" customFormat="1" ht="16.5" customHeight="1">
      <c r="H109" s="77"/>
      <c r="I109" s="77"/>
      <c r="J109" s="78"/>
      <c r="K109" s="77"/>
      <c r="L109" s="78"/>
      <c r="M109" s="78"/>
      <c r="N109" s="78"/>
      <c r="O109" s="78"/>
      <c r="P109" s="78"/>
    </row>
    <row r="110" spans="1:16" s="85" customFormat="1" ht="16.5" customHeight="1">
      <c r="A110" s="264"/>
      <c r="B110" s="264"/>
      <c r="C110" s="264"/>
      <c r="D110" s="264"/>
      <c r="E110" s="264"/>
      <c r="F110" s="264"/>
      <c r="G110" s="264"/>
      <c r="H110" s="264"/>
      <c r="I110" s="264"/>
      <c r="J110" s="275" t="s">
        <v>154</v>
      </c>
      <c r="K110" s="275"/>
      <c r="L110" s="275"/>
      <c r="M110" s="270"/>
      <c r="N110" s="275" t="s">
        <v>152</v>
      </c>
      <c r="O110" s="275"/>
      <c r="P110" s="275"/>
    </row>
    <row r="111" spans="1:16" s="85" customFormat="1" ht="16.5" customHeight="1">
      <c r="A111" s="264"/>
      <c r="B111" s="264"/>
      <c r="C111" s="264"/>
      <c r="D111" s="264"/>
      <c r="E111" s="264"/>
      <c r="F111" s="264"/>
      <c r="G111" s="264"/>
      <c r="H111" s="264"/>
      <c r="I111" s="264"/>
      <c r="J111" s="274" t="s">
        <v>153</v>
      </c>
      <c r="K111" s="274"/>
      <c r="L111" s="274"/>
      <c r="M111" s="264"/>
      <c r="N111" s="274" t="s">
        <v>153</v>
      </c>
      <c r="O111" s="274"/>
      <c r="P111" s="274"/>
    </row>
    <row r="112" spans="1:16" s="76" customFormat="1" ht="16.5" customHeight="1">
      <c r="H112" s="77"/>
      <c r="I112" s="77"/>
      <c r="J112" s="86">
        <v>2019</v>
      </c>
      <c r="K112" s="87"/>
      <c r="L112" s="86">
        <v>2018</v>
      </c>
      <c r="M112" s="88"/>
      <c r="N112" s="86">
        <v>2019</v>
      </c>
      <c r="O112" s="87"/>
      <c r="P112" s="86">
        <v>2018</v>
      </c>
    </row>
    <row r="113" spans="1:16" s="76" customFormat="1" ht="16.5" customHeight="1">
      <c r="H113" s="262" t="s">
        <v>10</v>
      </c>
      <c r="I113" s="77"/>
      <c r="J113" s="81" t="s">
        <v>3</v>
      </c>
      <c r="K113" s="77"/>
      <c r="L113" s="81" t="s">
        <v>3</v>
      </c>
      <c r="M113" s="78"/>
      <c r="N113" s="81" t="s">
        <v>3</v>
      </c>
      <c r="O113" s="77"/>
      <c r="P113" s="81" t="s">
        <v>3</v>
      </c>
    </row>
    <row r="114" spans="1:16" s="85" customFormat="1" ht="16.5" customHeight="1">
      <c r="A114" s="76" t="s">
        <v>136</v>
      </c>
      <c r="H114" s="270"/>
      <c r="I114" s="270"/>
      <c r="J114" s="89"/>
      <c r="K114" s="270"/>
      <c r="L114" s="89"/>
      <c r="M114" s="89"/>
      <c r="N114" s="89"/>
      <c r="O114" s="89"/>
      <c r="P114" s="89"/>
    </row>
    <row r="115" spans="1:16" s="85" customFormat="1" ht="16.5" customHeight="1">
      <c r="A115" s="76"/>
      <c r="H115" s="264"/>
      <c r="I115" s="270"/>
      <c r="J115" s="89"/>
      <c r="K115" s="270"/>
      <c r="L115" s="89"/>
      <c r="M115" s="89"/>
      <c r="N115" s="89"/>
      <c r="O115" s="89"/>
      <c r="P115" s="89"/>
    </row>
    <row r="116" spans="1:16" s="85" customFormat="1" ht="16.5" customHeight="1">
      <c r="A116" s="76" t="s">
        <v>137</v>
      </c>
      <c r="H116" s="264"/>
      <c r="I116" s="270"/>
      <c r="J116" s="89"/>
      <c r="K116" s="270"/>
      <c r="L116" s="89"/>
      <c r="M116" s="89"/>
      <c r="N116" s="89"/>
      <c r="O116" s="89"/>
      <c r="P116" s="89"/>
    </row>
    <row r="117" spans="1:16" s="85" customFormat="1" ht="16.5" customHeight="1">
      <c r="A117" s="76"/>
      <c r="H117" s="264"/>
      <c r="I117" s="270"/>
      <c r="J117" s="89"/>
      <c r="K117" s="270"/>
      <c r="L117" s="89"/>
      <c r="M117" s="89"/>
      <c r="N117" s="89"/>
      <c r="O117" s="89"/>
      <c r="P117" s="89"/>
    </row>
    <row r="118" spans="1:16" s="85" customFormat="1" ht="16.5" customHeight="1">
      <c r="A118" s="90" t="s">
        <v>21</v>
      </c>
      <c r="H118" s="264"/>
      <c r="I118" s="270"/>
      <c r="J118" s="93"/>
      <c r="K118" s="270"/>
      <c r="L118" s="93"/>
      <c r="M118" s="84"/>
      <c r="N118" s="93"/>
      <c r="O118" s="84"/>
      <c r="P118" s="93"/>
    </row>
    <row r="119" spans="1:16" s="85" customFormat="1" ht="16.5" customHeight="1">
      <c r="A119" s="90"/>
      <c r="B119" s="85" t="s">
        <v>22</v>
      </c>
      <c r="H119" s="264"/>
      <c r="I119" s="270"/>
      <c r="J119" s="95"/>
      <c r="K119" s="270"/>
      <c r="L119" s="95"/>
      <c r="M119" s="95"/>
      <c r="N119" s="95"/>
      <c r="O119" s="95"/>
      <c r="P119" s="95"/>
    </row>
    <row r="120" spans="1:16" s="85" customFormat="1" ht="16.5" customHeight="1">
      <c r="A120" s="90"/>
      <c r="C120" s="85" t="s">
        <v>156</v>
      </c>
      <c r="D120" s="100"/>
      <c r="E120" s="100"/>
      <c r="F120" s="100"/>
      <c r="G120" s="100"/>
      <c r="H120" s="264"/>
      <c r="I120" s="270"/>
      <c r="J120" s="101"/>
      <c r="K120" s="270"/>
      <c r="L120" s="101"/>
      <c r="M120" s="84"/>
      <c r="N120" s="101"/>
      <c r="O120" s="84"/>
      <c r="P120" s="101"/>
    </row>
    <row r="121" spans="1:16" s="85" customFormat="1" ht="16.5" customHeight="1" thickBot="1">
      <c r="A121" s="90"/>
      <c r="C121" s="100"/>
      <c r="D121" s="85" t="s">
        <v>158</v>
      </c>
      <c r="E121" s="100"/>
      <c r="F121" s="100"/>
      <c r="G121" s="100"/>
      <c r="H121" s="264"/>
      <c r="I121" s="270"/>
      <c r="J121" s="102">
        <v>518500000</v>
      </c>
      <c r="K121" s="270"/>
      <c r="L121" s="102">
        <v>518500000</v>
      </c>
      <c r="M121" s="84"/>
      <c r="N121" s="102">
        <v>518500000</v>
      </c>
      <c r="O121" s="84"/>
      <c r="P121" s="102">
        <v>518500000</v>
      </c>
    </row>
    <row r="122" spans="1:16" s="85" customFormat="1" ht="16.5" customHeight="1" thickTop="1">
      <c r="A122" s="90"/>
      <c r="H122" s="264"/>
      <c r="I122" s="270"/>
      <c r="J122" s="101"/>
      <c r="K122" s="270"/>
      <c r="L122" s="101"/>
      <c r="M122" s="84"/>
      <c r="N122" s="101"/>
      <c r="O122" s="84"/>
      <c r="P122" s="101"/>
    </row>
    <row r="123" spans="1:16" s="85" customFormat="1" ht="16.5" customHeight="1">
      <c r="A123" s="90"/>
      <c r="B123" s="85" t="s">
        <v>23</v>
      </c>
      <c r="H123" s="264"/>
      <c r="I123" s="270"/>
      <c r="J123" s="95"/>
      <c r="K123" s="270"/>
      <c r="L123" s="95"/>
      <c r="M123" s="95"/>
      <c r="N123" s="95"/>
      <c r="O123" s="95"/>
      <c r="P123" s="95"/>
    </row>
    <row r="124" spans="1:16" s="85" customFormat="1" ht="16.5" customHeight="1">
      <c r="A124" s="90"/>
      <c r="C124" s="207" t="s">
        <v>156</v>
      </c>
      <c r="D124" s="100"/>
      <c r="E124" s="100"/>
      <c r="F124" s="100"/>
      <c r="G124" s="100"/>
      <c r="H124" s="264"/>
      <c r="I124" s="270"/>
      <c r="J124" s="101"/>
      <c r="K124" s="270"/>
      <c r="L124" s="101"/>
      <c r="M124" s="84"/>
      <c r="N124" s="101"/>
      <c r="O124" s="84"/>
      <c r="P124" s="101"/>
    </row>
    <row r="125" spans="1:16" s="85" customFormat="1" ht="16.5" customHeight="1">
      <c r="A125" s="90"/>
      <c r="C125" s="100"/>
      <c r="D125" s="207" t="s">
        <v>157</v>
      </c>
      <c r="E125" s="100"/>
      <c r="F125" s="100"/>
      <c r="G125" s="100"/>
      <c r="H125" s="264"/>
      <c r="I125" s="270"/>
      <c r="J125" s="103">
        <v>518500000</v>
      </c>
      <c r="K125" s="270"/>
      <c r="L125" s="103">
        <v>518500000</v>
      </c>
      <c r="M125" s="84"/>
      <c r="N125" s="103">
        <v>518500000</v>
      </c>
      <c r="O125" s="84"/>
      <c r="P125" s="103">
        <v>518500000</v>
      </c>
    </row>
    <row r="126" spans="1:16" s="85" customFormat="1" ht="16.5" customHeight="1">
      <c r="A126" s="163" t="s">
        <v>25</v>
      </c>
      <c r="B126" s="100"/>
      <c r="C126" s="100"/>
      <c r="E126" s="100"/>
      <c r="F126" s="100"/>
      <c r="G126" s="100"/>
      <c r="H126" s="264"/>
      <c r="I126" s="270"/>
      <c r="J126" s="103">
        <v>532000000</v>
      </c>
      <c r="K126" s="270"/>
      <c r="L126" s="103">
        <v>532000000</v>
      </c>
      <c r="M126" s="84"/>
      <c r="N126" s="103">
        <v>532000000</v>
      </c>
      <c r="O126" s="84"/>
      <c r="P126" s="103">
        <v>532000000</v>
      </c>
    </row>
    <row r="127" spans="1:16" s="85" customFormat="1" ht="16.5" customHeight="1">
      <c r="A127" s="163" t="s">
        <v>122</v>
      </c>
      <c r="B127" s="100"/>
      <c r="C127" s="100"/>
      <c r="E127" s="100"/>
      <c r="F127" s="100"/>
      <c r="G127" s="100"/>
      <c r="H127" s="264"/>
      <c r="I127" s="270"/>
      <c r="J127" s="103"/>
      <c r="K127" s="270"/>
      <c r="L127" s="103"/>
      <c r="M127" s="84"/>
      <c r="N127" s="103"/>
      <c r="O127" s="84"/>
      <c r="P127" s="103"/>
    </row>
    <row r="128" spans="1:16" s="85" customFormat="1" ht="16.5" customHeight="1">
      <c r="A128" s="163"/>
      <c r="B128" s="85" t="s">
        <v>230</v>
      </c>
      <c r="H128" s="264">
        <v>25</v>
      </c>
      <c r="I128" s="270"/>
      <c r="J128" s="103">
        <v>15042919</v>
      </c>
      <c r="K128" s="270"/>
      <c r="L128" s="103">
        <v>0</v>
      </c>
      <c r="M128" s="84"/>
      <c r="N128" s="103">
        <v>15042919</v>
      </c>
      <c r="O128" s="84"/>
      <c r="P128" s="103">
        <v>0</v>
      </c>
    </row>
    <row r="129" spans="1:16" s="85" customFormat="1" ht="16.5" customHeight="1">
      <c r="A129" s="163"/>
      <c r="B129" s="85" t="s">
        <v>231</v>
      </c>
      <c r="H129" s="264"/>
      <c r="I129" s="270"/>
      <c r="K129" s="270"/>
      <c r="L129" s="103"/>
      <c r="M129" s="84"/>
      <c r="O129" s="84"/>
      <c r="P129" s="103"/>
    </row>
    <row r="130" spans="1:16" s="85" customFormat="1" ht="16.5" customHeight="1">
      <c r="A130" s="163"/>
      <c r="B130" s="85" t="s">
        <v>232</v>
      </c>
      <c r="H130" s="264"/>
      <c r="I130" s="270"/>
      <c r="J130" s="103">
        <v>211579388</v>
      </c>
      <c r="K130" s="270"/>
      <c r="L130" s="103">
        <v>-57925683</v>
      </c>
      <c r="M130" s="84"/>
      <c r="N130" s="103">
        <v>285815453</v>
      </c>
      <c r="O130" s="84"/>
      <c r="P130" s="103">
        <v>-13729614</v>
      </c>
    </row>
    <row r="131" spans="1:16" ht="16.5" customHeight="1">
      <c r="A131" s="120" t="s">
        <v>233</v>
      </c>
      <c r="C131" s="85"/>
      <c r="D131" s="85"/>
      <c r="E131" s="85"/>
      <c r="F131" s="85"/>
      <c r="G131" s="85"/>
      <c r="H131" s="270">
        <v>12.2</v>
      </c>
      <c r="I131" s="270"/>
      <c r="J131" s="92">
        <v>135</v>
      </c>
      <c r="K131" s="270"/>
      <c r="L131" s="92">
        <v>0</v>
      </c>
      <c r="M131" s="89"/>
      <c r="N131" s="92">
        <v>0</v>
      </c>
      <c r="O131" s="89"/>
      <c r="P131" s="92">
        <v>0</v>
      </c>
    </row>
    <row r="132" spans="1:16" s="85" customFormat="1" ht="16.5" customHeight="1">
      <c r="A132" s="90"/>
      <c r="H132" s="270"/>
      <c r="I132" s="270"/>
      <c r="J132" s="101"/>
      <c r="K132" s="270"/>
      <c r="L132" s="101"/>
      <c r="M132" s="84"/>
      <c r="N132" s="101"/>
      <c r="O132" s="84"/>
      <c r="P132" s="101"/>
    </row>
    <row r="133" spans="1:16" s="85" customFormat="1" ht="16.5" customHeight="1">
      <c r="A133" s="76" t="s">
        <v>234</v>
      </c>
      <c r="B133" s="83"/>
      <c r="E133" s="91"/>
      <c r="H133" s="270"/>
      <c r="I133" s="270"/>
      <c r="J133" s="89">
        <f>SUM(J123:J131)</f>
        <v>1277122442</v>
      </c>
      <c r="K133" s="270"/>
      <c r="L133" s="89">
        <f>SUM(L123:L131)</f>
        <v>992574317</v>
      </c>
      <c r="M133" s="89"/>
      <c r="N133" s="89">
        <f>SUM(N123:N131)</f>
        <v>1351358372</v>
      </c>
      <c r="O133" s="89"/>
      <c r="P133" s="89">
        <f>SUM(P123:P131)</f>
        <v>1036770386</v>
      </c>
    </row>
    <row r="134" spans="1:16" s="85" customFormat="1" ht="16.5" customHeight="1">
      <c r="A134" s="90" t="s">
        <v>35</v>
      </c>
      <c r="E134" s="91"/>
      <c r="H134" s="270"/>
      <c r="I134" s="270"/>
      <c r="J134" s="92">
        <v>17939031</v>
      </c>
      <c r="K134" s="270"/>
      <c r="L134" s="92">
        <v>31063</v>
      </c>
      <c r="M134" s="89"/>
      <c r="N134" s="92">
        <v>0</v>
      </c>
      <c r="O134" s="89"/>
      <c r="P134" s="92">
        <v>0</v>
      </c>
    </row>
    <row r="135" spans="1:16" s="85" customFormat="1" ht="16.5" customHeight="1">
      <c r="A135" s="90"/>
      <c r="E135" s="91"/>
      <c r="H135" s="270"/>
      <c r="I135" s="270"/>
      <c r="J135" s="89"/>
      <c r="K135" s="270"/>
      <c r="L135" s="89"/>
      <c r="M135" s="89"/>
      <c r="N135" s="89"/>
      <c r="O135" s="89"/>
      <c r="P135" s="89"/>
    </row>
    <row r="136" spans="1:16" s="85" customFormat="1" ht="16.5" customHeight="1">
      <c r="A136" s="76" t="s">
        <v>138</v>
      </c>
      <c r="H136" s="270"/>
      <c r="I136" s="270"/>
      <c r="J136" s="92">
        <f>J133+J134</f>
        <v>1295061473</v>
      </c>
      <c r="K136" s="270"/>
      <c r="L136" s="92">
        <f>L133+L134</f>
        <v>992605380</v>
      </c>
      <c r="M136" s="89"/>
      <c r="N136" s="92">
        <f>N133+N134</f>
        <v>1351358372</v>
      </c>
      <c r="O136" s="89"/>
      <c r="P136" s="92">
        <f>P133+P134</f>
        <v>1036770386</v>
      </c>
    </row>
    <row r="137" spans="1:16" s="85" customFormat="1" ht="16.5" customHeight="1">
      <c r="A137" s="90"/>
      <c r="E137" s="91"/>
      <c r="H137" s="270"/>
      <c r="I137" s="270"/>
      <c r="J137" s="89"/>
      <c r="K137" s="270"/>
      <c r="L137" s="89"/>
      <c r="M137" s="89"/>
      <c r="N137" s="89"/>
      <c r="O137" s="89"/>
      <c r="P137" s="89"/>
    </row>
    <row r="138" spans="1:16" ht="16.5" customHeight="1" thickBot="1">
      <c r="A138" s="76" t="s">
        <v>139</v>
      </c>
      <c r="B138" s="85"/>
      <c r="C138" s="85"/>
      <c r="D138" s="85"/>
      <c r="E138" s="85"/>
      <c r="F138" s="85"/>
      <c r="G138" s="85"/>
      <c r="H138" s="270"/>
      <c r="I138" s="270"/>
      <c r="J138" s="94">
        <f>SUM(J136,J85)</f>
        <v>6048989283</v>
      </c>
      <c r="K138" s="270"/>
      <c r="L138" s="94">
        <f>SUM(L136,L85)</f>
        <v>5715289505</v>
      </c>
      <c r="M138" s="89"/>
      <c r="N138" s="94">
        <f>SUM(N85,N136)</f>
        <v>6058481114</v>
      </c>
      <c r="O138" s="89"/>
      <c r="P138" s="94">
        <f>SUM(P85,P136)</f>
        <v>5753982789</v>
      </c>
    </row>
    <row r="139" spans="1:16" ht="16.5" customHeight="1" thickTop="1">
      <c r="A139" s="76"/>
      <c r="B139" s="85"/>
      <c r="C139" s="85"/>
      <c r="D139" s="85"/>
      <c r="E139" s="85"/>
      <c r="F139" s="85"/>
      <c r="G139" s="85"/>
      <c r="H139" s="270"/>
    </row>
    <row r="140" spans="1:16" ht="16.5" customHeight="1">
      <c r="A140" s="76"/>
      <c r="B140" s="85"/>
      <c r="C140" s="85"/>
      <c r="D140" s="85"/>
      <c r="E140" s="85"/>
      <c r="F140" s="85"/>
      <c r="G140" s="85"/>
      <c r="H140" s="270"/>
      <c r="I140" s="270"/>
      <c r="J140" s="104"/>
      <c r="K140" s="270"/>
      <c r="L140" s="104"/>
      <c r="M140" s="89"/>
      <c r="N140" s="104"/>
      <c r="O140" s="89"/>
      <c r="P140" s="104"/>
    </row>
    <row r="141" spans="1:16" ht="16.5" customHeight="1">
      <c r="A141" s="76"/>
      <c r="B141" s="85"/>
      <c r="C141" s="85"/>
      <c r="D141" s="85"/>
      <c r="E141" s="85"/>
      <c r="F141" s="85"/>
      <c r="G141" s="85"/>
      <c r="H141" s="270"/>
      <c r="I141" s="270"/>
      <c r="J141" s="104"/>
      <c r="K141" s="270"/>
      <c r="L141" s="104"/>
      <c r="M141" s="89"/>
      <c r="N141" s="104"/>
      <c r="O141" s="89"/>
      <c r="P141" s="104"/>
    </row>
    <row r="142" spans="1:16" ht="16.5" customHeight="1">
      <c r="A142" s="76"/>
      <c r="B142" s="85"/>
      <c r="C142" s="85"/>
      <c r="D142" s="85"/>
      <c r="E142" s="85"/>
      <c r="F142" s="85"/>
      <c r="G142" s="85"/>
      <c r="H142" s="270"/>
      <c r="I142" s="270"/>
      <c r="J142" s="104"/>
      <c r="K142" s="270"/>
      <c r="L142" s="104"/>
      <c r="M142" s="89"/>
      <c r="N142" s="104"/>
      <c r="O142" s="89"/>
      <c r="P142" s="104"/>
    </row>
    <row r="143" spans="1:16" ht="16.5" customHeight="1">
      <c r="A143" s="76"/>
      <c r="B143" s="85"/>
      <c r="C143" s="85"/>
      <c r="D143" s="85"/>
      <c r="E143" s="85"/>
      <c r="F143" s="85"/>
      <c r="G143" s="85"/>
      <c r="H143" s="270"/>
      <c r="I143" s="270"/>
      <c r="J143" s="104"/>
      <c r="K143" s="270"/>
      <c r="L143" s="104"/>
      <c r="M143" s="89"/>
      <c r="N143" s="104"/>
      <c r="O143" s="89"/>
      <c r="P143" s="104"/>
    </row>
    <row r="144" spans="1:16" ht="16.5" customHeight="1">
      <c r="A144" s="76"/>
      <c r="B144" s="85"/>
      <c r="C144" s="85"/>
      <c r="D144" s="85"/>
      <c r="E144" s="85"/>
      <c r="F144" s="85"/>
      <c r="G144" s="85"/>
      <c r="H144" s="270"/>
      <c r="I144" s="270"/>
      <c r="J144" s="104"/>
      <c r="K144" s="270"/>
      <c r="L144" s="104"/>
      <c r="M144" s="89"/>
      <c r="N144" s="104"/>
      <c r="O144" s="89"/>
      <c r="P144" s="104"/>
    </row>
    <row r="145" spans="1:16" ht="16.5" customHeight="1">
      <c r="A145" s="76"/>
      <c r="B145" s="85"/>
      <c r="C145" s="85"/>
      <c r="D145" s="85"/>
      <c r="E145" s="85"/>
      <c r="F145" s="85"/>
      <c r="G145" s="85"/>
      <c r="H145" s="270"/>
      <c r="I145" s="270"/>
      <c r="J145" s="104"/>
      <c r="K145" s="270"/>
      <c r="L145" s="104"/>
      <c r="M145" s="89"/>
      <c r="N145" s="104"/>
      <c r="O145" s="89"/>
      <c r="P145" s="104"/>
    </row>
    <row r="146" spans="1:16" ht="16.5" customHeight="1">
      <c r="A146" s="76"/>
      <c r="B146" s="85"/>
      <c r="C146" s="85"/>
      <c r="D146" s="85"/>
      <c r="E146" s="85"/>
      <c r="F146" s="85"/>
      <c r="G146" s="85"/>
      <c r="H146" s="270"/>
      <c r="I146" s="270"/>
      <c r="J146" s="104"/>
      <c r="K146" s="270"/>
      <c r="L146" s="104"/>
      <c r="M146" s="89"/>
      <c r="N146" s="104"/>
      <c r="O146" s="89"/>
      <c r="P146" s="104"/>
    </row>
    <row r="147" spans="1:16" ht="16.5" customHeight="1">
      <c r="A147" s="76"/>
      <c r="B147" s="85"/>
      <c r="C147" s="85"/>
      <c r="D147" s="85"/>
      <c r="E147" s="85"/>
      <c r="F147" s="85"/>
      <c r="G147" s="85"/>
      <c r="H147" s="270"/>
      <c r="I147" s="270"/>
      <c r="J147" s="104"/>
      <c r="K147" s="270"/>
      <c r="L147" s="104"/>
      <c r="M147" s="89"/>
      <c r="N147" s="104"/>
      <c r="O147" s="89"/>
      <c r="P147" s="104"/>
    </row>
    <row r="148" spans="1:16" ht="16.5" customHeight="1">
      <c r="A148" s="76"/>
      <c r="B148" s="85"/>
      <c r="C148" s="85"/>
      <c r="D148" s="85"/>
      <c r="E148" s="85"/>
      <c r="F148" s="85"/>
      <c r="G148" s="85"/>
      <c r="H148" s="270"/>
      <c r="I148" s="270"/>
      <c r="J148" s="104"/>
      <c r="K148" s="270"/>
      <c r="L148" s="104"/>
      <c r="M148" s="89"/>
      <c r="N148" s="104"/>
      <c r="O148" s="89"/>
      <c r="P148" s="104"/>
    </row>
    <row r="149" spans="1:16" ht="16.5" customHeight="1">
      <c r="A149" s="76"/>
      <c r="B149" s="85"/>
      <c r="C149" s="85"/>
      <c r="D149" s="85"/>
      <c r="E149" s="85"/>
      <c r="F149" s="85"/>
      <c r="G149" s="85"/>
      <c r="H149" s="270"/>
      <c r="I149" s="270"/>
      <c r="J149" s="104"/>
      <c r="K149" s="270"/>
      <c r="L149" s="104"/>
      <c r="M149" s="89"/>
      <c r="N149" s="104"/>
      <c r="O149" s="89"/>
      <c r="P149" s="104"/>
    </row>
    <row r="150" spans="1:16" ht="16.5" customHeight="1">
      <c r="A150" s="76"/>
      <c r="B150" s="85"/>
      <c r="C150" s="85"/>
      <c r="D150" s="85"/>
      <c r="E150" s="85"/>
      <c r="F150" s="85"/>
      <c r="G150" s="85"/>
      <c r="H150" s="270"/>
      <c r="I150" s="270"/>
      <c r="J150" s="104"/>
      <c r="K150" s="270"/>
      <c r="L150" s="104"/>
      <c r="M150" s="89"/>
      <c r="N150" s="104"/>
      <c r="O150" s="89"/>
      <c r="P150" s="104"/>
    </row>
    <row r="151" spans="1:16" ht="16.5" customHeight="1">
      <c r="A151" s="76"/>
      <c r="B151" s="85"/>
      <c r="C151" s="85"/>
      <c r="D151" s="85"/>
      <c r="E151" s="85"/>
      <c r="F151" s="85"/>
      <c r="G151" s="85"/>
      <c r="H151" s="270"/>
      <c r="I151" s="270"/>
      <c r="J151" s="104"/>
      <c r="K151" s="270"/>
      <c r="L151" s="104"/>
      <c r="M151" s="89"/>
      <c r="N151" s="104"/>
      <c r="O151" s="89"/>
      <c r="P151" s="104"/>
    </row>
    <row r="152" spans="1:16" ht="16.5" customHeight="1">
      <c r="A152" s="76"/>
      <c r="B152" s="85"/>
      <c r="C152" s="85"/>
      <c r="D152" s="85"/>
      <c r="E152" s="85"/>
      <c r="F152" s="85"/>
      <c r="G152" s="85"/>
      <c r="H152" s="270"/>
      <c r="I152" s="270"/>
      <c r="J152" s="104"/>
      <c r="K152" s="270"/>
      <c r="L152" s="104"/>
      <c r="M152" s="89"/>
      <c r="N152" s="104"/>
      <c r="O152" s="89"/>
      <c r="P152" s="104"/>
    </row>
    <row r="153" spans="1:16" ht="24.75" customHeight="1">
      <c r="A153" s="76"/>
      <c r="B153" s="85"/>
      <c r="C153" s="85"/>
      <c r="D153" s="85"/>
      <c r="E153" s="85"/>
      <c r="F153" s="85"/>
      <c r="G153" s="85"/>
      <c r="H153" s="270"/>
      <c r="I153" s="270"/>
      <c r="J153" s="104"/>
      <c r="K153" s="270"/>
      <c r="L153" s="104"/>
      <c r="M153" s="89"/>
      <c r="N153" s="104"/>
      <c r="O153" s="89"/>
      <c r="P153" s="104"/>
    </row>
    <row r="154" spans="1:16" ht="17.25" customHeight="1">
      <c r="A154" s="76"/>
      <c r="B154" s="85"/>
      <c r="C154" s="85"/>
      <c r="D154" s="85"/>
      <c r="E154" s="85"/>
      <c r="F154" s="85"/>
      <c r="G154" s="85"/>
      <c r="H154" s="270"/>
      <c r="I154" s="270"/>
      <c r="J154" s="104"/>
      <c r="K154" s="270"/>
      <c r="L154" s="104"/>
      <c r="M154" s="89"/>
      <c r="N154" s="104"/>
      <c r="O154" s="89"/>
      <c r="P154" s="104"/>
    </row>
    <row r="155" spans="1:16" s="85" customFormat="1" ht="21.95" customHeight="1">
      <c r="A155" s="97" t="str">
        <f>A104</f>
        <v>The accompanying notes are an integral part of these consolidated and separate financial statements.</v>
      </c>
      <c r="B155" s="97"/>
      <c r="C155" s="97"/>
      <c r="D155" s="97"/>
      <c r="E155" s="97"/>
      <c r="F155" s="97"/>
      <c r="G155" s="97"/>
      <c r="H155" s="97"/>
      <c r="I155" s="97"/>
      <c r="J155" s="98"/>
      <c r="K155" s="97"/>
      <c r="L155" s="98"/>
      <c r="M155" s="98"/>
      <c r="N155" s="98"/>
      <c r="O155" s="98"/>
      <c r="P155" s="98"/>
    </row>
    <row r="168" spans="9:16" ht="16.5" customHeight="1">
      <c r="I168" s="270"/>
      <c r="J168" s="89"/>
      <c r="K168" s="270"/>
      <c r="L168" s="89"/>
      <c r="M168" s="89"/>
      <c r="N168" s="89"/>
      <c r="O168" s="89"/>
      <c r="P168" s="89"/>
    </row>
  </sheetData>
  <mergeCells count="13">
    <mergeCell ref="J6:L6"/>
    <mergeCell ref="N6:P6"/>
    <mergeCell ref="J59:L59"/>
    <mergeCell ref="N59:P59"/>
    <mergeCell ref="J7:L7"/>
    <mergeCell ref="N7:P7"/>
    <mergeCell ref="J58:L58"/>
    <mergeCell ref="N58:P58"/>
    <mergeCell ref="J111:L111"/>
    <mergeCell ref="N111:P111"/>
    <mergeCell ref="J110:L110"/>
    <mergeCell ref="N110:P110"/>
    <mergeCell ref="A48:P48"/>
  </mergeCells>
  <pageMargins left="0.8" right="0.5" top="0.5" bottom="0.6" header="0.49" footer="0.4"/>
  <pageSetup paperSize="9" scale="95" firstPageNumber="6" orientation="portrait" blackAndWhite="1" useFirstPageNumber="1" horizontalDpi="1200" verticalDpi="1200" r:id="rId1"/>
  <headerFooter>
    <oddFooter>&amp;R&amp;"Arial,Regular"&amp;9&amp;P</oddFooter>
  </headerFooter>
  <rowBreaks count="2" manualBreakCount="2">
    <brk id="52" max="15" man="1"/>
    <brk id="10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zoomScaleNormal="100" zoomScaleSheetLayoutView="100" workbookViewId="0">
      <selection activeCell="W69" sqref="W69"/>
    </sheetView>
  </sheetViews>
  <sheetFormatPr defaultColWidth="9.140625" defaultRowHeight="15.95" customHeight="1"/>
  <cols>
    <col min="1" max="1" width="1.85546875" style="109" customWidth="1"/>
    <col min="2" max="2" width="33.140625" style="109" customWidth="1"/>
    <col min="3" max="3" width="5.85546875" style="129" customWidth="1"/>
    <col min="4" max="4" width="0.85546875" style="129" customWidth="1"/>
    <col min="5" max="5" width="14.7109375" style="149" customWidth="1"/>
    <col min="6" max="6" width="0.85546875" style="129" customWidth="1"/>
    <col min="7" max="7" width="14.7109375" style="149" customWidth="1"/>
    <col min="8" max="8" width="0.85546875" style="150" customWidth="1"/>
    <col min="9" max="9" width="14.7109375" style="149" customWidth="1"/>
    <col min="10" max="10" width="0.85546875" style="150" customWidth="1"/>
    <col min="11" max="11" width="14.7109375" style="149" customWidth="1"/>
    <col min="12" max="16384" width="9.140625" style="109"/>
  </cols>
  <sheetData>
    <row r="1" spans="1:11" ht="15.95" customHeight="1">
      <c r="A1" s="105" t="str">
        <f>'6-8'!A1</f>
        <v xml:space="preserve">WP Energy Public Company Limited </v>
      </c>
      <c r="B1" s="106"/>
      <c r="C1" s="87"/>
      <c r="D1" s="87"/>
      <c r="E1" s="107"/>
      <c r="F1" s="87"/>
      <c r="G1" s="107"/>
      <c r="H1" s="108"/>
      <c r="I1" s="107"/>
      <c r="J1" s="108"/>
      <c r="K1" s="107"/>
    </row>
    <row r="2" spans="1:11" ht="15.95" customHeight="1">
      <c r="A2" s="110" t="s">
        <v>28</v>
      </c>
      <c r="B2" s="106"/>
      <c r="C2" s="87"/>
      <c r="D2" s="87"/>
      <c r="E2" s="107"/>
      <c r="F2" s="87"/>
      <c r="G2" s="107"/>
      <c r="H2" s="108"/>
      <c r="I2" s="107"/>
      <c r="J2" s="108"/>
      <c r="K2" s="107"/>
    </row>
    <row r="3" spans="1:11" ht="15.95" customHeight="1">
      <c r="A3" s="111" t="s">
        <v>193</v>
      </c>
      <c r="B3" s="112"/>
      <c r="C3" s="113"/>
      <c r="D3" s="113"/>
      <c r="E3" s="114"/>
      <c r="F3" s="113"/>
      <c r="G3" s="114"/>
      <c r="H3" s="115"/>
      <c r="I3" s="114"/>
      <c r="J3" s="115"/>
      <c r="K3" s="114"/>
    </row>
    <row r="4" spans="1:11" ht="15.95" customHeight="1">
      <c r="A4" s="116"/>
      <c r="B4" s="110"/>
      <c r="C4" s="117"/>
      <c r="D4" s="117"/>
      <c r="E4" s="118"/>
      <c r="F4" s="117"/>
      <c r="G4" s="118"/>
      <c r="H4" s="119"/>
      <c r="I4" s="118"/>
      <c r="J4" s="119"/>
      <c r="K4" s="118"/>
    </row>
    <row r="5" spans="1:11" ht="15.95" customHeight="1">
      <c r="A5" s="116"/>
      <c r="B5" s="110"/>
      <c r="C5" s="117"/>
      <c r="D5" s="117"/>
      <c r="E5" s="118"/>
      <c r="F5" s="117"/>
      <c r="G5" s="118"/>
      <c r="H5" s="119"/>
      <c r="I5" s="118"/>
      <c r="J5" s="119"/>
      <c r="K5" s="118"/>
    </row>
    <row r="6" spans="1:11" ht="15.95" customHeight="1">
      <c r="B6" s="120"/>
      <c r="C6" s="121"/>
      <c r="D6" s="121"/>
      <c r="E6" s="275" t="s">
        <v>2</v>
      </c>
      <c r="F6" s="275"/>
      <c r="G6" s="275"/>
      <c r="H6" s="122"/>
      <c r="I6" s="275" t="s">
        <v>152</v>
      </c>
      <c r="J6" s="275"/>
      <c r="K6" s="275"/>
    </row>
    <row r="7" spans="1:11" ht="15.95" customHeight="1">
      <c r="B7" s="120"/>
      <c r="C7" s="121"/>
      <c r="D7" s="121"/>
      <c r="E7" s="274" t="s">
        <v>151</v>
      </c>
      <c r="F7" s="274"/>
      <c r="G7" s="274"/>
      <c r="H7" s="122"/>
      <c r="I7" s="274" t="s">
        <v>153</v>
      </c>
      <c r="J7" s="274"/>
      <c r="K7" s="274"/>
    </row>
    <row r="8" spans="1:11" ht="15.95" customHeight="1">
      <c r="A8" s="106"/>
      <c r="B8" s="106"/>
      <c r="C8" s="109"/>
      <c r="D8" s="87"/>
      <c r="E8" s="86">
        <v>2019</v>
      </c>
      <c r="F8" s="87"/>
      <c r="G8" s="86">
        <v>2018</v>
      </c>
      <c r="H8" s="88"/>
      <c r="I8" s="86">
        <v>2019</v>
      </c>
      <c r="J8" s="87"/>
      <c r="K8" s="86">
        <v>2018</v>
      </c>
    </row>
    <row r="9" spans="1:11" ht="15.95" customHeight="1">
      <c r="A9" s="106"/>
      <c r="B9" s="106"/>
      <c r="C9" s="262" t="s">
        <v>10</v>
      </c>
      <c r="D9" s="87"/>
      <c r="E9" s="81" t="s">
        <v>3</v>
      </c>
      <c r="F9" s="77"/>
      <c r="G9" s="81" t="s">
        <v>3</v>
      </c>
      <c r="H9" s="78"/>
      <c r="I9" s="81" t="s">
        <v>3</v>
      </c>
      <c r="J9" s="77"/>
      <c r="K9" s="81" t="s">
        <v>3</v>
      </c>
    </row>
    <row r="10" spans="1:11" ht="12" customHeight="1">
      <c r="A10" s="106"/>
      <c r="B10" s="106"/>
      <c r="C10" s="117"/>
      <c r="D10" s="87"/>
      <c r="E10" s="123"/>
      <c r="F10" s="87"/>
      <c r="G10" s="123"/>
      <c r="H10" s="124"/>
      <c r="I10" s="123"/>
      <c r="J10" s="124"/>
      <c r="K10" s="123"/>
    </row>
    <row r="11" spans="1:11" ht="15.95" customHeight="1">
      <c r="A11" s="106" t="s">
        <v>29</v>
      </c>
      <c r="B11" s="106"/>
      <c r="C11" s="117"/>
      <c r="D11" s="87"/>
      <c r="E11" s="118"/>
      <c r="F11" s="87"/>
      <c r="G11" s="118"/>
      <c r="H11" s="125"/>
      <c r="I11" s="118"/>
      <c r="J11" s="125"/>
      <c r="K11" s="118"/>
    </row>
    <row r="12" spans="1:11" ht="12" customHeight="1">
      <c r="A12" s="106"/>
      <c r="B12" s="106"/>
      <c r="C12" s="117"/>
      <c r="D12" s="87"/>
      <c r="E12" s="118"/>
      <c r="F12" s="87"/>
      <c r="G12" s="118"/>
      <c r="H12" s="125"/>
      <c r="I12" s="118"/>
      <c r="J12" s="125"/>
      <c r="K12" s="118"/>
    </row>
    <row r="13" spans="1:11" ht="15.95" customHeight="1">
      <c r="A13" s="109" t="s">
        <v>91</v>
      </c>
      <c r="B13" s="106"/>
      <c r="C13" s="117"/>
      <c r="D13" s="87"/>
      <c r="E13" s="123">
        <v>14127428125</v>
      </c>
      <c r="F13" s="87"/>
      <c r="G13" s="123">
        <v>14684374242</v>
      </c>
      <c r="H13" s="125"/>
      <c r="I13" s="126">
        <v>14118573816</v>
      </c>
      <c r="J13" s="125"/>
      <c r="K13" s="126">
        <v>14678389002</v>
      </c>
    </row>
    <row r="14" spans="1:11" ht="15.95" customHeight="1">
      <c r="A14" s="109" t="s">
        <v>114</v>
      </c>
      <c r="B14" s="106"/>
      <c r="C14" s="117"/>
      <c r="D14" s="87"/>
      <c r="E14" s="127">
        <v>26957982</v>
      </c>
      <c r="F14" s="87"/>
      <c r="G14" s="127">
        <v>42494599</v>
      </c>
      <c r="H14" s="125"/>
      <c r="I14" s="128" t="s">
        <v>235</v>
      </c>
      <c r="J14" s="125"/>
      <c r="K14" s="128">
        <v>0</v>
      </c>
    </row>
    <row r="15" spans="1:11" ht="12" customHeight="1">
      <c r="B15" s="120"/>
      <c r="D15" s="121"/>
      <c r="E15" s="123"/>
      <c r="F15" s="121"/>
      <c r="G15" s="123"/>
      <c r="H15" s="130"/>
      <c r="I15" s="126"/>
      <c r="J15" s="130"/>
      <c r="K15" s="126"/>
    </row>
    <row r="16" spans="1:11" ht="15.95" customHeight="1">
      <c r="A16" s="106" t="s">
        <v>112</v>
      </c>
      <c r="B16" s="106"/>
      <c r="C16" s="117"/>
      <c r="D16" s="87"/>
      <c r="E16" s="127">
        <f>SUM(E13:E14)</f>
        <v>14154386107</v>
      </c>
      <c r="F16" s="87"/>
      <c r="G16" s="127">
        <f>SUM(G13:G14)</f>
        <v>14726868841</v>
      </c>
      <c r="H16" s="130"/>
      <c r="I16" s="127">
        <f>SUM(I13:I14)</f>
        <v>14118573816</v>
      </c>
      <c r="J16" s="130"/>
      <c r="K16" s="127">
        <f>SUM(K13:K14)</f>
        <v>14678389002</v>
      </c>
    </row>
    <row r="17" spans="1:12" ht="12" customHeight="1">
      <c r="A17" s="106"/>
      <c r="B17" s="106"/>
      <c r="C17" s="117"/>
      <c r="D17" s="87"/>
      <c r="E17" s="123"/>
      <c r="F17" s="87"/>
      <c r="G17" s="123"/>
      <c r="H17" s="130"/>
      <c r="I17" s="123"/>
      <c r="J17" s="130"/>
      <c r="K17" s="123"/>
    </row>
    <row r="18" spans="1:12" ht="15.95" customHeight="1">
      <c r="A18" s="106" t="s">
        <v>113</v>
      </c>
      <c r="B18" s="106"/>
      <c r="C18" s="117"/>
      <c r="D18" s="87"/>
      <c r="E18" s="118"/>
      <c r="F18" s="87"/>
      <c r="G18" s="118"/>
      <c r="H18" s="125"/>
      <c r="I18" s="118"/>
      <c r="J18" s="125"/>
      <c r="K18" s="118"/>
    </row>
    <row r="19" spans="1:12" ht="12" customHeight="1">
      <c r="A19" s="106"/>
      <c r="B19" s="106"/>
      <c r="C19" s="117"/>
      <c r="D19" s="87"/>
      <c r="E19" s="118"/>
      <c r="F19" s="87"/>
      <c r="G19" s="118"/>
      <c r="H19" s="125"/>
      <c r="I19" s="118"/>
      <c r="J19" s="125"/>
      <c r="K19" s="118"/>
    </row>
    <row r="20" spans="1:12" ht="15.95" customHeight="1">
      <c r="A20" s="109" t="s">
        <v>92</v>
      </c>
      <c r="B20" s="120"/>
      <c r="C20" s="121"/>
      <c r="D20" s="121"/>
      <c r="E20" s="123">
        <v>-13404427053</v>
      </c>
      <c r="F20" s="121"/>
      <c r="G20" s="123">
        <v>-13870915696</v>
      </c>
      <c r="H20" s="124"/>
      <c r="I20" s="126">
        <v>-13452443317</v>
      </c>
      <c r="J20" s="124"/>
      <c r="K20" s="126">
        <v>-13879323220</v>
      </c>
      <c r="L20" s="131"/>
    </row>
    <row r="21" spans="1:12" ht="15.95" customHeight="1">
      <c r="A21" s="109" t="s">
        <v>121</v>
      </c>
      <c r="B21" s="120"/>
      <c r="D21" s="121"/>
      <c r="E21" s="127">
        <v>-16387211</v>
      </c>
      <c r="F21" s="121"/>
      <c r="G21" s="127">
        <v>-25525810</v>
      </c>
      <c r="H21" s="124"/>
      <c r="I21" s="128">
        <v>0</v>
      </c>
      <c r="J21" s="124"/>
      <c r="K21" s="128">
        <v>0</v>
      </c>
      <c r="L21" s="131"/>
    </row>
    <row r="22" spans="1:12" ht="12" customHeight="1">
      <c r="B22" s="120"/>
      <c r="D22" s="121"/>
      <c r="E22" s="123"/>
      <c r="F22" s="121"/>
      <c r="G22" s="123"/>
      <c r="H22" s="130"/>
      <c r="I22" s="126"/>
      <c r="J22" s="130"/>
      <c r="K22" s="126"/>
    </row>
    <row r="23" spans="1:12" ht="15.95" customHeight="1">
      <c r="A23" s="106" t="s">
        <v>115</v>
      </c>
      <c r="B23" s="106"/>
      <c r="D23" s="87"/>
      <c r="E23" s="127">
        <f>SUM(E20:E21)</f>
        <v>-13420814264</v>
      </c>
      <c r="F23" s="87"/>
      <c r="G23" s="127">
        <f>SUM(G20:G21)</f>
        <v>-13896441506</v>
      </c>
      <c r="H23" s="130"/>
      <c r="I23" s="127">
        <f>SUM(I20:I21)</f>
        <v>-13452443317</v>
      </c>
      <c r="J23" s="130"/>
      <c r="K23" s="127">
        <f>SUM(K20:K21)</f>
        <v>-13879323220</v>
      </c>
    </row>
    <row r="24" spans="1:12" ht="12" customHeight="1">
      <c r="A24" s="106"/>
      <c r="B24" s="106"/>
      <c r="C24" s="117"/>
      <c r="D24" s="87"/>
      <c r="E24" s="123"/>
      <c r="F24" s="87"/>
      <c r="G24" s="123"/>
      <c r="H24" s="130"/>
      <c r="I24" s="123"/>
      <c r="J24" s="130"/>
      <c r="K24" s="123"/>
    </row>
    <row r="25" spans="1:12" ht="15.95" customHeight="1">
      <c r="A25" s="106" t="s">
        <v>101</v>
      </c>
      <c r="B25" s="106"/>
      <c r="C25" s="117"/>
      <c r="D25" s="87"/>
      <c r="E25" s="123">
        <f>SUM(E16,E23)</f>
        <v>733571843</v>
      </c>
      <c r="F25" s="87"/>
      <c r="G25" s="123">
        <f>SUM(G16,G23)</f>
        <v>830427335</v>
      </c>
      <c r="H25" s="130"/>
      <c r="I25" s="123">
        <f>SUM(I16,I23)</f>
        <v>666130499</v>
      </c>
      <c r="J25" s="130"/>
      <c r="K25" s="123">
        <f>SUM(K16,K23)</f>
        <v>799065782</v>
      </c>
    </row>
    <row r="26" spans="1:12" ht="15.95" customHeight="1">
      <c r="A26" s="109" t="s">
        <v>93</v>
      </c>
      <c r="B26" s="106"/>
      <c r="C26" s="121">
        <v>26</v>
      </c>
      <c r="D26" s="87"/>
      <c r="E26" s="123">
        <v>311308985</v>
      </c>
      <c r="F26" s="87"/>
      <c r="G26" s="123">
        <v>251208970</v>
      </c>
      <c r="H26" s="124"/>
      <c r="I26" s="123">
        <v>311240557</v>
      </c>
      <c r="J26" s="124"/>
      <c r="K26" s="123">
        <v>248115403</v>
      </c>
    </row>
    <row r="27" spans="1:12" ht="15.95" customHeight="1">
      <c r="A27" s="132" t="s">
        <v>30</v>
      </c>
      <c r="B27" s="106"/>
      <c r="C27" s="121"/>
      <c r="D27" s="87"/>
      <c r="E27" s="123">
        <v>-291678422</v>
      </c>
      <c r="F27" s="87"/>
      <c r="G27" s="123">
        <v>-296635153</v>
      </c>
      <c r="H27" s="124"/>
      <c r="I27" s="123">
        <v>-251362146</v>
      </c>
      <c r="J27" s="124"/>
      <c r="K27" s="123">
        <v>-266641507</v>
      </c>
      <c r="L27" s="131"/>
    </row>
    <row r="28" spans="1:12" ht="15.95" customHeight="1">
      <c r="A28" s="132" t="s">
        <v>31</v>
      </c>
      <c r="B28" s="106"/>
      <c r="C28" s="121"/>
      <c r="D28" s="87"/>
      <c r="E28" s="123">
        <v>-391966141</v>
      </c>
      <c r="F28" s="87"/>
      <c r="G28" s="123">
        <v>-383665736</v>
      </c>
      <c r="H28" s="124"/>
      <c r="I28" s="123">
        <v>-332358369</v>
      </c>
      <c r="J28" s="124"/>
      <c r="K28" s="123">
        <v>-354050059</v>
      </c>
    </row>
    <row r="29" spans="1:12" ht="15.95" customHeight="1">
      <c r="A29" s="132" t="s">
        <v>32</v>
      </c>
      <c r="B29" s="120"/>
      <c r="D29" s="121"/>
      <c r="E29" s="128">
        <v>-3429960</v>
      </c>
      <c r="F29" s="121"/>
      <c r="G29" s="128">
        <v>-12793652</v>
      </c>
      <c r="H29" s="130"/>
      <c r="I29" s="128">
        <v>-2633415</v>
      </c>
      <c r="J29" s="130"/>
      <c r="K29" s="128">
        <v>-12735843</v>
      </c>
    </row>
    <row r="30" spans="1:12" ht="12" customHeight="1">
      <c r="A30" s="132"/>
      <c r="B30" s="120"/>
      <c r="D30" s="121"/>
      <c r="E30" s="126"/>
      <c r="F30" s="121"/>
      <c r="G30" s="126"/>
      <c r="H30" s="130"/>
      <c r="I30" s="126"/>
      <c r="J30" s="130"/>
      <c r="K30" s="126"/>
    </row>
    <row r="31" spans="1:12" ht="15.95" customHeight="1">
      <c r="A31" s="133" t="s">
        <v>175</v>
      </c>
      <c r="B31" s="106"/>
      <c r="C31" s="117"/>
      <c r="D31" s="87"/>
      <c r="E31" s="123">
        <f>SUM(E25:E30)</f>
        <v>357806305</v>
      </c>
      <c r="F31" s="87"/>
      <c r="G31" s="123">
        <f>SUM(G25:G30)</f>
        <v>388541764</v>
      </c>
      <c r="H31" s="130"/>
      <c r="I31" s="123">
        <f>SUM(I25:I30)</f>
        <v>391017126</v>
      </c>
      <c r="J31" s="130"/>
      <c r="K31" s="123">
        <f>SUM(K25:K30)</f>
        <v>413753776</v>
      </c>
    </row>
    <row r="32" spans="1:12" ht="15.95" customHeight="1">
      <c r="A32" s="134" t="s">
        <v>176</v>
      </c>
      <c r="B32" s="120"/>
      <c r="C32" s="129">
        <v>28</v>
      </c>
      <c r="D32" s="121"/>
      <c r="E32" s="127">
        <v>-68742414</v>
      </c>
      <c r="F32" s="121"/>
      <c r="G32" s="127">
        <v>-67059731</v>
      </c>
      <c r="H32" s="130"/>
      <c r="I32" s="127">
        <v>-71835694</v>
      </c>
      <c r="J32" s="130"/>
      <c r="K32" s="127">
        <v>-71253891</v>
      </c>
    </row>
    <row r="33" spans="1:11" ht="12" customHeight="1">
      <c r="A33" s="134"/>
      <c r="B33" s="120"/>
      <c r="D33" s="121"/>
      <c r="E33" s="123"/>
      <c r="F33" s="121"/>
      <c r="G33" s="123"/>
      <c r="H33" s="130"/>
      <c r="I33" s="123"/>
      <c r="J33" s="130"/>
      <c r="K33" s="123"/>
    </row>
    <row r="34" spans="1:11" ht="15.95" customHeight="1">
      <c r="A34" s="106" t="s">
        <v>143</v>
      </c>
      <c r="B34" s="120"/>
      <c r="D34" s="121"/>
      <c r="E34" s="126">
        <f>E31+E32</f>
        <v>289063891</v>
      </c>
      <c r="F34" s="121"/>
      <c r="G34" s="126">
        <f>G31+G32</f>
        <v>321482033</v>
      </c>
      <c r="H34" s="126"/>
      <c r="I34" s="126">
        <f>I31+I32</f>
        <v>319181432</v>
      </c>
      <c r="J34" s="126"/>
      <c r="K34" s="126">
        <f>K31+K32</f>
        <v>342499885</v>
      </c>
    </row>
    <row r="35" spans="1:11" ht="12" customHeight="1">
      <c r="A35" s="120"/>
      <c r="B35" s="120"/>
      <c r="C35" s="121"/>
      <c r="D35" s="121"/>
      <c r="E35" s="123"/>
      <c r="F35" s="121"/>
      <c r="G35" s="123"/>
      <c r="H35" s="130"/>
      <c r="I35" s="123"/>
      <c r="J35" s="130"/>
      <c r="K35" s="123"/>
    </row>
    <row r="36" spans="1:11" ht="15.95" customHeight="1">
      <c r="A36" s="106" t="s">
        <v>196</v>
      </c>
      <c r="B36" s="120"/>
      <c r="D36" s="121"/>
      <c r="E36" s="123"/>
      <c r="F36" s="121"/>
      <c r="G36" s="123"/>
      <c r="H36" s="130"/>
      <c r="I36" s="123"/>
      <c r="J36" s="130"/>
      <c r="K36" s="123"/>
    </row>
    <row r="37" spans="1:11" ht="15.95" customHeight="1">
      <c r="A37" s="248" t="s">
        <v>197</v>
      </c>
      <c r="D37" s="121"/>
      <c r="E37" s="123"/>
      <c r="F37" s="121"/>
      <c r="G37" s="123"/>
      <c r="H37" s="130"/>
      <c r="I37" s="123"/>
      <c r="J37" s="130"/>
      <c r="K37" s="123"/>
    </row>
    <row r="38" spans="1:11" ht="15.95" customHeight="1">
      <c r="A38" s="135" t="s">
        <v>199</v>
      </c>
      <c r="B38" s="109" t="s">
        <v>200</v>
      </c>
      <c r="D38" s="121"/>
      <c r="F38" s="121"/>
      <c r="G38" s="123"/>
      <c r="H38" s="130"/>
      <c r="J38" s="130"/>
      <c r="K38" s="123"/>
    </row>
    <row r="39" spans="1:11" ht="15.95" customHeight="1">
      <c r="A39" s="120" t="s">
        <v>126</v>
      </c>
      <c r="C39" s="129">
        <v>23</v>
      </c>
      <c r="D39" s="121"/>
      <c r="E39" s="123">
        <v>-7433113</v>
      </c>
      <c r="F39" s="121"/>
      <c r="G39" s="123">
        <v>0</v>
      </c>
      <c r="H39" s="130"/>
      <c r="I39" s="123">
        <v>-5741807</v>
      </c>
      <c r="J39" s="130"/>
      <c r="K39" s="123">
        <v>0</v>
      </c>
    </row>
    <row r="40" spans="1:11" ht="15.95" customHeight="1">
      <c r="A40" s="120"/>
      <c r="B40" s="120" t="s">
        <v>198</v>
      </c>
      <c r="D40" s="121"/>
      <c r="E40" s="256">
        <v>1486623</v>
      </c>
      <c r="F40" s="121"/>
      <c r="G40" s="127">
        <v>0</v>
      </c>
      <c r="H40" s="130"/>
      <c r="I40" s="256">
        <v>1148361</v>
      </c>
      <c r="J40" s="130"/>
      <c r="K40" s="127">
        <v>0</v>
      </c>
    </row>
    <row r="41" spans="1:11" ht="12" customHeight="1">
      <c r="B41" s="120"/>
      <c r="D41" s="121"/>
      <c r="E41" s="123"/>
      <c r="F41" s="121"/>
      <c r="G41" s="123"/>
      <c r="H41" s="130"/>
      <c r="I41" s="123"/>
      <c r="J41" s="130"/>
      <c r="K41" s="123"/>
    </row>
    <row r="42" spans="1:11" ht="15.95" customHeight="1">
      <c r="A42" s="106" t="s">
        <v>201</v>
      </c>
      <c r="B42" s="120"/>
      <c r="D42" s="121"/>
      <c r="E42" s="123"/>
      <c r="F42" s="121"/>
      <c r="G42" s="123"/>
      <c r="H42" s="130"/>
      <c r="I42" s="123"/>
      <c r="J42" s="130"/>
      <c r="K42" s="123"/>
    </row>
    <row r="43" spans="1:11" ht="15.95" customHeight="1">
      <c r="A43" s="106"/>
      <c r="B43" s="110" t="s">
        <v>202</v>
      </c>
      <c r="D43" s="121"/>
      <c r="E43" s="127">
        <f>SUM(E39:E40)</f>
        <v>-5946490</v>
      </c>
      <c r="F43" s="121"/>
      <c r="G43" s="127">
        <f>SUM(G39:G40)</f>
        <v>0</v>
      </c>
      <c r="H43" s="130"/>
      <c r="I43" s="127">
        <f>SUM(I39:I40)</f>
        <v>-4593446</v>
      </c>
      <c r="J43" s="130"/>
      <c r="K43" s="127">
        <f>SUM(K39:K40)</f>
        <v>0</v>
      </c>
    </row>
    <row r="44" spans="1:11" ht="12" customHeight="1">
      <c r="B44" s="120"/>
      <c r="D44" s="121"/>
      <c r="E44" s="123"/>
      <c r="F44" s="121"/>
      <c r="G44" s="123"/>
      <c r="H44" s="130"/>
      <c r="I44" s="123"/>
      <c r="J44" s="130"/>
      <c r="K44" s="123"/>
    </row>
    <row r="45" spans="1:11" ht="15.95" customHeight="1" thickBot="1">
      <c r="A45" s="106" t="s">
        <v>62</v>
      </c>
      <c r="B45" s="110"/>
      <c r="D45" s="121"/>
      <c r="E45" s="136">
        <f>SUM(E34:E40)</f>
        <v>283117401</v>
      </c>
      <c r="F45" s="121"/>
      <c r="G45" s="136">
        <f>SUM(G34:G40)</f>
        <v>321482033</v>
      </c>
      <c r="H45" s="137"/>
      <c r="I45" s="136">
        <f>SUM(I34:I40)</f>
        <v>314587986</v>
      </c>
      <c r="J45" s="137"/>
      <c r="K45" s="136">
        <f>SUM(K34:K40)</f>
        <v>342499885</v>
      </c>
    </row>
    <row r="46" spans="1:11" ht="12" customHeight="1" thickTop="1">
      <c r="B46" s="120"/>
      <c r="C46" s="121"/>
      <c r="D46" s="121"/>
      <c r="E46" s="138"/>
      <c r="F46" s="121"/>
      <c r="G46" s="138"/>
      <c r="H46" s="139"/>
      <c r="I46" s="138"/>
      <c r="J46" s="139"/>
      <c r="K46" s="138"/>
    </row>
    <row r="47" spans="1:11" ht="15.95" customHeight="1">
      <c r="A47" s="106" t="s">
        <v>237</v>
      </c>
      <c r="B47" s="120"/>
      <c r="C47" s="121"/>
      <c r="D47" s="121"/>
      <c r="E47" s="140"/>
      <c r="F47" s="121"/>
      <c r="G47" s="140"/>
      <c r="H47" s="141"/>
      <c r="I47" s="140"/>
      <c r="J47" s="141"/>
      <c r="K47" s="140"/>
    </row>
    <row r="48" spans="1:11" ht="15.95" customHeight="1">
      <c r="B48" s="109" t="s">
        <v>34</v>
      </c>
      <c r="C48" s="121"/>
      <c r="D48" s="121"/>
      <c r="E48" s="123">
        <v>290494480</v>
      </c>
      <c r="F48" s="121"/>
      <c r="G48" s="123">
        <v>321481690</v>
      </c>
      <c r="H48" s="101"/>
      <c r="I48" s="123">
        <v>319181432</v>
      </c>
      <c r="J48" s="101"/>
      <c r="K48" s="123">
        <v>342499885</v>
      </c>
    </row>
    <row r="49" spans="1:11" ht="15.95" customHeight="1">
      <c r="B49" s="109" t="s">
        <v>35</v>
      </c>
      <c r="C49" s="121"/>
      <c r="D49" s="121"/>
      <c r="E49" s="142">
        <v>-1430589</v>
      </c>
      <c r="F49" s="121"/>
      <c r="G49" s="142">
        <v>343</v>
      </c>
      <c r="H49" s="101"/>
      <c r="I49" s="142">
        <v>0</v>
      </c>
      <c r="J49" s="101"/>
      <c r="K49" s="142">
        <v>0</v>
      </c>
    </row>
    <row r="50" spans="1:11" ht="12" customHeight="1">
      <c r="B50" s="120"/>
      <c r="C50" s="121"/>
      <c r="D50" s="121"/>
      <c r="E50" s="143"/>
      <c r="F50" s="121"/>
      <c r="G50" s="143"/>
      <c r="H50" s="101"/>
      <c r="I50" s="143"/>
      <c r="J50" s="101"/>
      <c r="K50" s="143"/>
    </row>
    <row r="51" spans="1:11" ht="15.95" customHeight="1" thickBot="1">
      <c r="B51" s="120"/>
      <c r="C51" s="121"/>
      <c r="D51" s="121"/>
      <c r="E51" s="144">
        <f>SUM(E48:E49)</f>
        <v>289063891</v>
      </c>
      <c r="F51" s="121"/>
      <c r="G51" s="144">
        <f>SUM(G48:G49)</f>
        <v>321482033</v>
      </c>
      <c r="H51" s="101"/>
      <c r="I51" s="144">
        <f>SUM(I48:I49)</f>
        <v>319181432</v>
      </c>
      <c r="J51" s="101"/>
      <c r="K51" s="144">
        <f>SUM(K48:K49)</f>
        <v>342499885</v>
      </c>
    </row>
    <row r="52" spans="1:11" ht="15.95" customHeight="1" thickTop="1">
      <c r="B52" s="120"/>
      <c r="C52" s="121"/>
      <c r="D52" s="121"/>
      <c r="E52" s="143"/>
      <c r="F52" s="121"/>
      <c r="G52" s="143"/>
      <c r="H52" s="101"/>
      <c r="I52" s="143"/>
      <c r="J52" s="101"/>
      <c r="K52" s="143"/>
    </row>
    <row r="53" spans="1:11" ht="15.95" customHeight="1">
      <c r="B53" s="120"/>
      <c r="C53" s="121"/>
      <c r="D53" s="121"/>
      <c r="E53" s="143"/>
      <c r="F53" s="121"/>
      <c r="G53" s="143"/>
      <c r="H53" s="101"/>
      <c r="I53" s="143"/>
      <c r="J53" s="101"/>
      <c r="K53" s="143"/>
    </row>
    <row r="54" spans="1:11" ht="15.95" customHeight="1">
      <c r="B54" s="120"/>
      <c r="C54" s="121"/>
      <c r="D54" s="121"/>
      <c r="E54" s="143"/>
      <c r="F54" s="121"/>
      <c r="G54" s="143"/>
      <c r="H54" s="101"/>
      <c r="I54" s="143"/>
      <c r="J54" s="101"/>
      <c r="K54" s="143"/>
    </row>
    <row r="55" spans="1:11" ht="15.95" customHeight="1">
      <c r="B55" s="120"/>
      <c r="C55" s="121"/>
      <c r="D55" s="121"/>
      <c r="E55" s="143"/>
      <c r="F55" s="121"/>
      <c r="G55" s="143"/>
      <c r="H55" s="101"/>
      <c r="I55" s="143"/>
      <c r="J55" s="101"/>
      <c r="K55" s="143"/>
    </row>
    <row r="56" spans="1:11" ht="12" customHeight="1">
      <c r="B56" s="120"/>
      <c r="C56" s="121"/>
      <c r="D56" s="121"/>
      <c r="E56" s="143"/>
      <c r="F56" s="121"/>
      <c r="G56" s="143"/>
      <c r="H56" s="101"/>
      <c r="I56" s="143"/>
      <c r="J56" s="101"/>
      <c r="K56" s="143"/>
    </row>
    <row r="57" spans="1:11" ht="21.95" customHeight="1">
      <c r="A57" s="145" t="str">
        <f>'6-8'!$A$52</f>
        <v>The accompanying notes are an integral part of these consolidated and separate financial statements.</v>
      </c>
      <c r="B57" s="145"/>
      <c r="C57" s="146"/>
      <c r="D57" s="146"/>
      <c r="E57" s="147"/>
      <c r="F57" s="146"/>
      <c r="G57" s="147"/>
      <c r="H57" s="148"/>
      <c r="I57" s="147"/>
      <c r="J57" s="148"/>
      <c r="K57" s="147"/>
    </row>
    <row r="58" spans="1:11" ht="15.95" customHeight="1">
      <c r="A58" s="106" t="str">
        <f>A1</f>
        <v xml:space="preserve">WP Energy Public Company Limited </v>
      </c>
      <c r="B58" s="106"/>
      <c r="C58" s="87"/>
      <c r="D58" s="87"/>
      <c r="E58" s="107"/>
      <c r="F58" s="87"/>
      <c r="G58" s="107"/>
      <c r="H58" s="108"/>
      <c r="I58" s="107"/>
      <c r="J58" s="108"/>
      <c r="K58" s="107"/>
    </row>
    <row r="59" spans="1:11" ht="15.95" customHeight="1">
      <c r="A59" s="110" t="s">
        <v>140</v>
      </c>
      <c r="B59" s="106"/>
      <c r="C59" s="87"/>
      <c r="D59" s="87"/>
      <c r="E59" s="107"/>
      <c r="F59" s="87"/>
      <c r="G59" s="107"/>
      <c r="H59" s="108"/>
      <c r="I59" s="107"/>
      <c r="J59" s="108"/>
      <c r="K59" s="107"/>
    </row>
    <row r="60" spans="1:11" ht="15.95" customHeight="1">
      <c r="A60" s="111" t="str">
        <f>A3</f>
        <v>For the year ended 31 December 2019</v>
      </c>
      <c r="B60" s="112"/>
      <c r="C60" s="113"/>
      <c r="D60" s="113"/>
      <c r="E60" s="114"/>
      <c r="F60" s="113"/>
      <c r="G60" s="114"/>
      <c r="H60" s="115"/>
      <c r="I60" s="114"/>
      <c r="J60" s="115"/>
      <c r="K60" s="114"/>
    </row>
    <row r="61" spans="1:11" ht="15.95" customHeight="1">
      <c r="A61" s="116"/>
      <c r="B61" s="110"/>
      <c r="C61" s="117"/>
      <c r="D61" s="117"/>
      <c r="E61" s="118"/>
      <c r="F61" s="117"/>
      <c r="G61" s="118"/>
      <c r="H61" s="119"/>
      <c r="I61" s="118"/>
      <c r="J61" s="119"/>
      <c r="K61" s="118"/>
    </row>
    <row r="62" spans="1:11" ht="15.95" customHeight="1">
      <c r="A62" s="116"/>
      <c r="B62" s="110"/>
      <c r="C62" s="117"/>
      <c r="D62" s="117"/>
      <c r="E62" s="118"/>
      <c r="F62" s="117"/>
      <c r="G62" s="118"/>
      <c r="H62" s="119"/>
      <c r="I62" s="118"/>
      <c r="J62" s="119"/>
      <c r="K62" s="118"/>
    </row>
    <row r="63" spans="1:11" ht="15.95" customHeight="1">
      <c r="A63" s="116"/>
      <c r="B63" s="110"/>
      <c r="C63" s="117"/>
      <c r="D63" s="117"/>
      <c r="E63" s="278" t="s">
        <v>2</v>
      </c>
      <c r="F63" s="278"/>
      <c r="G63" s="278"/>
      <c r="H63" s="206"/>
      <c r="I63" s="278" t="s">
        <v>155</v>
      </c>
      <c r="J63" s="278"/>
      <c r="K63" s="278"/>
    </row>
    <row r="64" spans="1:11" ht="15.95" customHeight="1">
      <c r="B64" s="120"/>
      <c r="C64" s="121"/>
      <c r="D64" s="121"/>
      <c r="E64" s="274" t="s">
        <v>151</v>
      </c>
      <c r="F64" s="274"/>
      <c r="G64" s="274"/>
      <c r="H64" s="122"/>
      <c r="I64" s="274" t="s">
        <v>151</v>
      </c>
      <c r="J64" s="274"/>
      <c r="K64" s="274"/>
    </row>
    <row r="65" spans="1:12" ht="15.95" customHeight="1">
      <c r="B65" s="120"/>
      <c r="C65" s="109"/>
      <c r="D65" s="87"/>
      <c r="E65" s="86">
        <v>2019</v>
      </c>
      <c r="F65" s="87"/>
      <c r="G65" s="86">
        <v>2018</v>
      </c>
      <c r="H65" s="88"/>
      <c r="I65" s="86">
        <v>2019</v>
      </c>
      <c r="J65" s="87"/>
      <c r="K65" s="86">
        <v>2018</v>
      </c>
    </row>
    <row r="66" spans="1:12" ht="15.95" customHeight="1">
      <c r="A66" s="106"/>
      <c r="B66" s="106"/>
      <c r="C66" s="262" t="s">
        <v>129</v>
      </c>
      <c r="D66" s="87"/>
      <c r="E66" s="81" t="s">
        <v>3</v>
      </c>
      <c r="F66" s="77"/>
      <c r="G66" s="81" t="s">
        <v>3</v>
      </c>
      <c r="H66" s="78"/>
      <c r="I66" s="81" t="s">
        <v>3</v>
      </c>
      <c r="J66" s="77"/>
      <c r="K66" s="81" t="s">
        <v>3</v>
      </c>
    </row>
    <row r="67" spans="1:12" ht="15.95" customHeight="1">
      <c r="A67" s="106"/>
      <c r="B67" s="106"/>
      <c r="C67" s="117"/>
      <c r="D67" s="87"/>
      <c r="E67" s="123"/>
      <c r="F67" s="87"/>
      <c r="G67" s="123"/>
      <c r="H67" s="124"/>
      <c r="I67" s="123"/>
      <c r="J67" s="124"/>
      <c r="K67" s="123"/>
    </row>
    <row r="68" spans="1:12" ht="15.95" customHeight="1">
      <c r="A68" s="106" t="s">
        <v>203</v>
      </c>
      <c r="B68" s="120"/>
      <c r="C68" s="121"/>
      <c r="D68" s="121"/>
      <c r="E68" s="140"/>
      <c r="F68" s="121"/>
      <c r="G68" s="140"/>
      <c r="H68" s="141"/>
      <c r="I68" s="140"/>
      <c r="J68" s="141"/>
      <c r="K68" s="140"/>
    </row>
    <row r="69" spans="1:12" ht="15.95" customHeight="1">
      <c r="A69" s="106"/>
      <c r="B69" s="110" t="s">
        <v>109</v>
      </c>
      <c r="C69" s="121"/>
      <c r="D69" s="121"/>
      <c r="E69" s="140"/>
      <c r="F69" s="121"/>
      <c r="G69" s="140"/>
      <c r="H69" s="141"/>
      <c r="I69" s="140"/>
      <c r="J69" s="141"/>
      <c r="K69" s="140"/>
    </row>
    <row r="70" spans="1:12" ht="15.95" customHeight="1">
      <c r="B70" s="109" t="s">
        <v>34</v>
      </c>
      <c r="C70" s="121"/>
      <c r="D70" s="121"/>
      <c r="E70" s="123">
        <v>284547990</v>
      </c>
      <c r="F70" s="121"/>
      <c r="G70" s="123">
        <v>321481690</v>
      </c>
      <c r="H70" s="101"/>
      <c r="I70" s="123">
        <v>314587986</v>
      </c>
      <c r="J70" s="101"/>
      <c r="K70" s="123">
        <v>342499885</v>
      </c>
    </row>
    <row r="71" spans="1:12" ht="15.95" customHeight="1">
      <c r="B71" s="109" t="s">
        <v>35</v>
      </c>
      <c r="C71" s="121"/>
      <c r="D71" s="121"/>
      <c r="E71" s="142">
        <v>-1430589</v>
      </c>
      <c r="F71" s="121"/>
      <c r="G71" s="142">
        <v>343</v>
      </c>
      <c r="H71" s="101"/>
      <c r="I71" s="142">
        <v>0</v>
      </c>
      <c r="J71" s="101"/>
      <c r="K71" s="142">
        <v>0</v>
      </c>
    </row>
    <row r="72" spans="1:12" ht="15.95" customHeight="1">
      <c r="B72" s="120"/>
      <c r="C72" s="121"/>
      <c r="D72" s="121"/>
      <c r="E72" s="143"/>
      <c r="F72" s="121"/>
      <c r="G72" s="143"/>
      <c r="H72" s="101"/>
      <c r="I72" s="143"/>
      <c r="J72" s="101"/>
      <c r="K72" s="143"/>
    </row>
    <row r="73" spans="1:12" ht="15.95" customHeight="1" thickBot="1">
      <c r="B73" s="120"/>
      <c r="C73" s="121"/>
      <c r="D73" s="121"/>
      <c r="E73" s="144">
        <v>283117401</v>
      </c>
      <c r="F73" s="121"/>
      <c r="G73" s="144">
        <v>321482033</v>
      </c>
      <c r="H73" s="101"/>
      <c r="I73" s="144">
        <v>314587986</v>
      </c>
      <c r="J73" s="101"/>
      <c r="K73" s="144">
        <v>342499885</v>
      </c>
    </row>
    <row r="74" spans="1:12" ht="15.95" customHeight="1" thickTop="1"/>
    <row r="75" spans="1:12" ht="15.95" customHeight="1">
      <c r="A75" s="106" t="s">
        <v>127</v>
      </c>
      <c r="B75" s="120"/>
      <c r="C75" s="121"/>
      <c r="D75" s="121"/>
    </row>
    <row r="76" spans="1:12" ht="15.95" customHeight="1" thickBot="1">
      <c r="A76" s="109" t="s">
        <v>128</v>
      </c>
      <c r="C76" s="121">
        <v>29</v>
      </c>
      <c r="D76" s="121"/>
      <c r="E76" s="261">
        <v>0.56025936354869821</v>
      </c>
      <c r="F76" s="260"/>
      <c r="G76" s="261">
        <v>0.62002254580520733</v>
      </c>
      <c r="H76" s="259"/>
      <c r="I76" s="261">
        <v>0.61558617550626804</v>
      </c>
      <c r="J76" s="259"/>
      <c r="K76" s="261">
        <v>0.66055908389585338</v>
      </c>
      <c r="L76" s="151"/>
    </row>
    <row r="77" spans="1:12" ht="15.95" customHeight="1" thickTop="1">
      <c r="B77" s="120"/>
      <c r="C77" s="121"/>
      <c r="D77" s="121"/>
      <c r="E77" s="138"/>
      <c r="F77" s="121"/>
      <c r="G77" s="138"/>
      <c r="H77" s="139"/>
      <c r="I77" s="152"/>
      <c r="J77" s="139"/>
      <c r="K77" s="152"/>
      <c r="L77" s="151"/>
    </row>
    <row r="78" spans="1:12" ht="15.95" customHeight="1">
      <c r="A78" s="120"/>
      <c r="B78" s="120"/>
      <c r="C78" s="121"/>
      <c r="D78" s="121"/>
      <c r="E78" s="138"/>
      <c r="F78" s="121"/>
      <c r="G78" s="138"/>
      <c r="H78" s="139"/>
      <c r="I78" s="138"/>
      <c r="J78" s="139"/>
      <c r="K78" s="138"/>
      <c r="L78" s="151"/>
    </row>
    <row r="79" spans="1:12" ht="15.95" customHeight="1">
      <c r="E79" s="123"/>
      <c r="G79" s="123"/>
      <c r="H79" s="137"/>
      <c r="I79" s="123"/>
      <c r="J79" s="137"/>
      <c r="K79" s="123"/>
    </row>
    <row r="109" spans="1:11" ht="21.75" customHeight="1"/>
    <row r="110" spans="1:11" ht="21.95" customHeight="1">
      <c r="A110" s="145" t="str">
        <f>'6-8'!A52</f>
        <v>The accompanying notes are an integral part of these consolidated and separate financial statements.</v>
      </c>
      <c r="B110" s="145"/>
      <c r="C110" s="146"/>
      <c r="D110" s="146"/>
      <c r="E110" s="127"/>
      <c r="F110" s="146"/>
      <c r="G110" s="127"/>
      <c r="H110" s="153"/>
      <c r="I110" s="127"/>
      <c r="J110" s="153"/>
      <c r="K110" s="127"/>
    </row>
  </sheetData>
  <mergeCells count="8">
    <mergeCell ref="E6:G6"/>
    <mergeCell ref="I6:K6"/>
    <mergeCell ref="E64:G64"/>
    <mergeCell ref="I64:K64"/>
    <mergeCell ref="E7:G7"/>
    <mergeCell ref="I7:K7"/>
    <mergeCell ref="E63:G63"/>
    <mergeCell ref="I63:K63"/>
  </mergeCells>
  <phoneticPr fontId="0" type="noConversion"/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108"/>
  <sheetViews>
    <sheetView zoomScaleNormal="100" workbookViewId="0">
      <selection activeCell="P31" sqref="P31"/>
    </sheetView>
  </sheetViews>
  <sheetFormatPr defaultColWidth="9.140625" defaultRowHeight="18" customHeight="1"/>
  <cols>
    <col min="1" max="2" width="1.85546875" style="56" customWidth="1"/>
    <col min="3" max="3" width="36.28515625" style="56" customWidth="1"/>
    <col min="4" max="4" width="11.7109375" style="57" customWidth="1"/>
    <col min="5" max="5" width="0.42578125" style="57" customWidth="1"/>
    <col min="6" max="6" width="11.7109375" style="57" customWidth="1"/>
    <col min="7" max="7" width="0.42578125" style="57" customWidth="1"/>
    <col min="8" max="8" width="12.5703125" style="57" customWidth="1"/>
    <col min="9" max="9" width="0.28515625" style="58" customWidth="1"/>
    <col min="10" max="10" width="12.28515625" style="59" customWidth="1"/>
    <col min="11" max="11" width="0.42578125" style="60" customWidth="1"/>
    <col min="12" max="12" width="13.42578125" style="59" customWidth="1"/>
    <col min="13" max="13" width="0.5703125" style="59" customWidth="1"/>
    <col min="14" max="14" width="17.5703125" style="59" bestFit="1" customWidth="1"/>
    <col min="15" max="15" width="0.42578125" style="60" customWidth="1"/>
    <col min="16" max="16" width="12" style="59" bestFit="1" customWidth="1"/>
    <col min="17" max="17" width="0.5703125" style="56" customWidth="1"/>
    <col min="18" max="18" width="12.42578125" style="56" customWidth="1"/>
    <col min="19" max="19" width="0.5703125" style="56" customWidth="1"/>
    <col min="20" max="20" width="14.85546875" style="56" customWidth="1"/>
    <col min="21" max="16384" width="9.140625" style="56"/>
  </cols>
  <sheetData>
    <row r="1" spans="1:20" s="5" customFormat="1" ht="17.45" customHeight="1">
      <c r="A1" s="5" t="str">
        <f>'6-8'!A1</f>
        <v xml:space="preserve">WP Energy Public Company Limited </v>
      </c>
      <c r="D1" s="6"/>
      <c r="E1" s="6"/>
      <c r="F1" s="6"/>
      <c r="G1" s="6"/>
      <c r="H1" s="6"/>
      <c r="I1" s="7"/>
      <c r="J1" s="8"/>
      <c r="K1" s="9"/>
      <c r="L1" s="8"/>
      <c r="M1" s="8"/>
      <c r="N1" s="8"/>
      <c r="O1" s="9"/>
      <c r="P1" s="8"/>
    </row>
    <row r="2" spans="1:20" s="5" customFormat="1" ht="17.45" customHeight="1">
      <c r="A2" s="10" t="s">
        <v>36</v>
      </c>
      <c r="D2" s="6"/>
      <c r="E2" s="6"/>
      <c r="F2" s="6"/>
      <c r="G2" s="6"/>
      <c r="H2" s="6"/>
      <c r="I2" s="7"/>
      <c r="J2" s="8"/>
      <c r="K2" s="9"/>
      <c r="L2" s="8"/>
      <c r="M2" s="8"/>
      <c r="N2" s="8"/>
      <c r="O2" s="9"/>
      <c r="P2" s="8"/>
    </row>
    <row r="3" spans="1:20" s="5" customFormat="1" ht="17.45" customHeight="1">
      <c r="A3" s="11" t="str">
        <f>'9-10'!A3</f>
        <v>For the year ended 31 December 2019</v>
      </c>
      <c r="B3" s="11"/>
      <c r="C3" s="11"/>
      <c r="D3" s="12"/>
      <c r="E3" s="12"/>
      <c r="F3" s="12"/>
      <c r="G3" s="12"/>
      <c r="H3" s="12"/>
      <c r="I3" s="13"/>
      <c r="J3" s="14"/>
      <c r="K3" s="15"/>
      <c r="L3" s="15"/>
      <c r="M3" s="15"/>
      <c r="N3" s="15"/>
      <c r="O3" s="15"/>
      <c r="P3" s="15"/>
      <c r="Q3" s="15"/>
      <c r="R3" s="14"/>
      <c r="S3" s="15"/>
      <c r="T3" s="14"/>
    </row>
    <row r="4" spans="1:20" s="5" customFormat="1" ht="5.25" customHeight="1">
      <c r="A4" s="10"/>
      <c r="B4" s="10"/>
      <c r="C4" s="10"/>
      <c r="D4" s="16"/>
      <c r="E4" s="16"/>
      <c r="F4" s="16"/>
      <c r="G4" s="16"/>
      <c r="H4" s="16"/>
      <c r="I4" s="17"/>
      <c r="J4" s="18"/>
      <c r="K4" s="19"/>
      <c r="L4" s="19"/>
      <c r="M4" s="19"/>
      <c r="N4" s="19"/>
      <c r="O4" s="19"/>
      <c r="P4" s="19"/>
      <c r="Q4" s="19"/>
      <c r="R4" s="18"/>
      <c r="S4" s="19"/>
      <c r="T4" s="18"/>
    </row>
    <row r="5" spans="1:20" s="5" customFormat="1" ht="17.45" customHeight="1">
      <c r="A5" s="20"/>
      <c r="B5" s="20"/>
      <c r="C5" s="20"/>
      <c r="D5" s="279" t="s">
        <v>2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</row>
    <row r="6" spans="1:20" s="5" customFormat="1" ht="17.45" customHeight="1">
      <c r="A6" s="20"/>
      <c r="B6" s="20"/>
      <c r="C6" s="20"/>
      <c r="D6" s="280" t="s">
        <v>38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2"/>
      <c r="R6" s="23"/>
      <c r="S6" s="24"/>
      <c r="T6" s="25"/>
    </row>
    <row r="7" spans="1:20" s="5" customFormat="1" ht="17.45" customHeight="1">
      <c r="A7" s="20"/>
      <c r="B7" s="20"/>
      <c r="C7" s="20"/>
      <c r="D7" s="66"/>
      <c r="E7" s="66"/>
      <c r="F7" s="66"/>
      <c r="G7" s="66"/>
      <c r="H7" s="66"/>
      <c r="I7" s="66"/>
      <c r="J7" s="67"/>
      <c r="K7" s="67"/>
      <c r="L7" s="67"/>
      <c r="M7" s="66"/>
      <c r="N7" s="66" t="s">
        <v>49</v>
      </c>
      <c r="O7" s="66"/>
      <c r="P7" s="66"/>
      <c r="Q7" s="22"/>
      <c r="R7" s="23"/>
      <c r="S7" s="24"/>
      <c r="T7" s="25"/>
    </row>
    <row r="8" spans="1:20" s="5" customFormat="1" ht="17.45" customHeight="1">
      <c r="A8" s="20"/>
      <c r="B8" s="20"/>
      <c r="C8" s="20"/>
      <c r="I8" s="21"/>
      <c r="J8" s="21"/>
      <c r="K8" s="21"/>
      <c r="L8" s="21"/>
      <c r="N8" s="73" t="s">
        <v>50</v>
      </c>
      <c r="O8" s="21"/>
      <c r="P8" s="21"/>
      <c r="Q8" s="22"/>
      <c r="R8" s="23"/>
      <c r="S8" s="24"/>
      <c r="T8" s="25"/>
    </row>
    <row r="9" spans="1:20" s="5" customFormat="1" ht="17.45" customHeight="1">
      <c r="A9" s="20"/>
      <c r="B9" s="20"/>
      <c r="C9" s="20"/>
      <c r="I9" s="21"/>
      <c r="J9" s="21"/>
      <c r="K9" s="21"/>
      <c r="L9" s="21"/>
      <c r="N9" s="74" t="s">
        <v>47</v>
      </c>
      <c r="O9" s="21"/>
      <c r="P9" s="21"/>
      <c r="Q9" s="22"/>
      <c r="R9" s="23"/>
      <c r="S9" s="24"/>
      <c r="T9" s="25"/>
    </row>
    <row r="10" spans="1:20" s="5" customFormat="1" ht="17.45" customHeight="1">
      <c r="A10" s="26"/>
      <c r="B10" s="26"/>
      <c r="C10" s="26"/>
      <c r="D10" s="27"/>
      <c r="E10" s="27"/>
      <c r="F10" s="27"/>
      <c r="G10" s="27"/>
      <c r="H10" s="27"/>
      <c r="I10" s="28"/>
      <c r="J10" s="279" t="s">
        <v>39</v>
      </c>
      <c r="K10" s="279"/>
      <c r="L10" s="279"/>
      <c r="N10" s="73" t="s">
        <v>48</v>
      </c>
      <c r="O10" s="28"/>
      <c r="P10" s="27"/>
      <c r="Q10" s="28"/>
      <c r="R10" s="27"/>
      <c r="S10" s="28"/>
      <c r="T10" s="27"/>
    </row>
    <row r="11" spans="1:20" s="5" customFormat="1" ht="17.45" customHeight="1">
      <c r="A11" s="20"/>
      <c r="B11" s="20"/>
      <c r="C11" s="20"/>
      <c r="D11" s="25" t="s">
        <v>42</v>
      </c>
      <c r="E11" s="25"/>
      <c r="F11" s="25"/>
      <c r="G11" s="25"/>
      <c r="I11" s="22"/>
      <c r="J11" s="30"/>
      <c r="K11" s="24"/>
      <c r="L11" s="23"/>
      <c r="M11" s="23"/>
      <c r="N11" s="70" t="s">
        <v>51</v>
      </c>
      <c r="O11" s="22"/>
      <c r="P11" s="23"/>
      <c r="Q11" s="22"/>
      <c r="R11" s="23"/>
      <c r="S11" s="24"/>
    </row>
    <row r="12" spans="1:20" s="32" customFormat="1" ht="17.45" customHeight="1">
      <c r="A12" s="20"/>
      <c r="B12" s="20"/>
      <c r="C12" s="20"/>
      <c r="D12" s="25" t="s">
        <v>41</v>
      </c>
      <c r="E12" s="25"/>
      <c r="F12" s="25" t="s">
        <v>43</v>
      </c>
      <c r="G12" s="25"/>
      <c r="H12" s="25" t="s">
        <v>46</v>
      </c>
      <c r="I12" s="22"/>
      <c r="J12" s="31"/>
      <c r="K12" s="24"/>
      <c r="L12" s="23"/>
      <c r="M12" s="23"/>
      <c r="N12" s="71" t="s">
        <v>52</v>
      </c>
      <c r="O12" s="22"/>
      <c r="P12" s="71" t="s">
        <v>57</v>
      </c>
      <c r="Q12" s="22"/>
      <c r="R12" s="71" t="s">
        <v>55</v>
      </c>
      <c r="S12" s="24"/>
      <c r="T12" s="25" t="s">
        <v>53</v>
      </c>
    </row>
    <row r="13" spans="1:20" s="32" customFormat="1" ht="17.45" customHeight="1">
      <c r="A13" s="20"/>
      <c r="B13" s="20"/>
      <c r="C13" s="20"/>
      <c r="D13" s="25" t="s">
        <v>40</v>
      </c>
      <c r="E13" s="25"/>
      <c r="F13" s="25" t="s">
        <v>44</v>
      </c>
      <c r="G13" s="25"/>
      <c r="H13" s="25" t="s">
        <v>45</v>
      </c>
      <c r="I13" s="34"/>
      <c r="J13" s="23" t="s">
        <v>24</v>
      </c>
      <c r="K13" s="24"/>
      <c r="L13" s="23" t="s">
        <v>39</v>
      </c>
      <c r="M13" s="23"/>
      <c r="N13" s="25" t="s">
        <v>33</v>
      </c>
      <c r="O13" s="34"/>
      <c r="P13" s="71" t="s">
        <v>58</v>
      </c>
      <c r="Q13" s="34"/>
      <c r="R13" s="71" t="s">
        <v>56</v>
      </c>
      <c r="S13" s="24"/>
      <c r="T13" s="25" t="s">
        <v>54</v>
      </c>
    </row>
    <row r="14" spans="1:20" s="32" customFormat="1" ht="17.45" customHeight="1">
      <c r="A14" s="26"/>
      <c r="B14" s="26"/>
      <c r="C14" s="26"/>
      <c r="D14" s="69" t="s">
        <v>3</v>
      </c>
      <c r="E14" s="25"/>
      <c r="F14" s="69" t="str">
        <f>D14</f>
        <v>Baht</v>
      </c>
      <c r="G14" s="25"/>
      <c r="H14" s="69" t="str">
        <f>D14</f>
        <v>Baht</v>
      </c>
      <c r="I14" s="34"/>
      <c r="J14" s="35" t="str">
        <f>D14</f>
        <v>Baht</v>
      </c>
      <c r="K14" s="34"/>
      <c r="L14" s="35" t="str">
        <f>D14</f>
        <v>Baht</v>
      </c>
      <c r="M14" s="29"/>
      <c r="N14" s="35" t="str">
        <f>D14</f>
        <v>Baht</v>
      </c>
      <c r="O14" s="34"/>
      <c r="P14" s="35" t="str">
        <f>D14</f>
        <v>Baht</v>
      </c>
      <c r="Q14" s="34"/>
      <c r="R14" s="35" t="str">
        <f>D14</f>
        <v>Baht</v>
      </c>
      <c r="S14" s="34"/>
      <c r="T14" s="35" t="str">
        <f>D14</f>
        <v>Baht</v>
      </c>
    </row>
    <row r="15" spans="1:20" s="32" customFormat="1" ht="6" customHeight="1">
      <c r="A15" s="26"/>
      <c r="B15" s="26"/>
      <c r="C15" s="26"/>
      <c r="D15" s="29"/>
      <c r="E15" s="29"/>
      <c r="F15" s="29"/>
      <c r="G15" s="29"/>
      <c r="H15" s="29"/>
      <c r="I15" s="34"/>
      <c r="J15" s="29"/>
      <c r="K15" s="34"/>
      <c r="L15" s="29"/>
      <c r="M15" s="29"/>
      <c r="N15" s="29"/>
      <c r="O15" s="34"/>
      <c r="P15" s="29"/>
      <c r="Q15" s="34"/>
      <c r="R15" s="29"/>
      <c r="S15" s="34"/>
      <c r="T15" s="29"/>
    </row>
    <row r="16" spans="1:20" s="5" customFormat="1" ht="17.45" customHeight="1">
      <c r="A16" s="33" t="s">
        <v>37</v>
      </c>
      <c r="B16" s="26"/>
      <c r="C16" s="26"/>
      <c r="D16" s="36">
        <v>200005320</v>
      </c>
      <c r="E16" s="36"/>
      <c r="F16" s="36">
        <v>2462031232</v>
      </c>
      <c r="G16" s="36"/>
      <c r="H16" s="36">
        <v>532000000</v>
      </c>
      <c r="I16" s="37"/>
      <c r="J16" s="36">
        <v>33910000</v>
      </c>
      <c r="K16" s="38"/>
      <c r="L16" s="36">
        <v>-12467813813</v>
      </c>
      <c r="M16" s="36"/>
      <c r="N16" s="36">
        <v>-24462155</v>
      </c>
      <c r="O16" s="37"/>
      <c r="P16" s="36">
        <f>SUM(D16:N16)</f>
        <v>-9264329416</v>
      </c>
      <c r="Q16" s="38"/>
      <c r="R16" s="36">
        <v>0</v>
      </c>
      <c r="S16" s="38"/>
      <c r="T16" s="39">
        <f>SUM(R16,P16)</f>
        <v>-9264329416</v>
      </c>
    </row>
    <row r="17" spans="1:20" s="26" customFormat="1" ht="17.45" customHeight="1">
      <c r="A17" s="26" t="s">
        <v>63</v>
      </c>
      <c r="D17" s="36">
        <v>1800000000</v>
      </c>
      <c r="F17" s="36">
        <v>0</v>
      </c>
      <c r="G17" s="36"/>
      <c r="H17" s="36">
        <v>0</v>
      </c>
      <c r="I17" s="36"/>
      <c r="J17" s="36">
        <v>0</v>
      </c>
      <c r="K17" s="36"/>
      <c r="L17" s="36">
        <v>0</v>
      </c>
      <c r="M17" s="36"/>
      <c r="N17" s="36">
        <v>0</v>
      </c>
      <c r="P17" s="36">
        <f>SUM(D17:N17)</f>
        <v>1800000000</v>
      </c>
      <c r="R17" s="36">
        <f>SUM(R16:R16)</f>
        <v>0</v>
      </c>
      <c r="T17" s="72">
        <f>SUM(P17:R17)</f>
        <v>1800000000</v>
      </c>
    </row>
    <row r="18" spans="1:20" s="26" customFormat="1" ht="17.45" customHeight="1">
      <c r="A18" s="26" t="s">
        <v>64</v>
      </c>
      <c r="D18" s="36">
        <v>0</v>
      </c>
      <c r="F18" s="36">
        <v>0</v>
      </c>
      <c r="G18" s="36"/>
      <c r="H18" s="36">
        <v>0</v>
      </c>
      <c r="I18" s="36"/>
      <c r="J18" s="36">
        <v>0</v>
      </c>
      <c r="K18" s="36"/>
      <c r="L18" s="36">
        <v>242551421</v>
      </c>
      <c r="M18" s="36"/>
      <c r="N18" s="36">
        <v>0</v>
      </c>
      <c r="P18" s="36">
        <f>SUM(D18:N18)</f>
        <v>242551421</v>
      </c>
      <c r="R18" s="36">
        <f>SUM(R17:R17)</f>
        <v>0</v>
      </c>
      <c r="T18" s="72">
        <f>SUM(P18:R18)</f>
        <v>242551421</v>
      </c>
    </row>
    <row r="19" spans="1:20" s="32" customFormat="1" ht="17.45" customHeight="1">
      <c r="A19" s="26" t="s">
        <v>62</v>
      </c>
      <c r="B19" s="26"/>
      <c r="C19" s="26"/>
      <c r="D19" s="43">
        <v>0</v>
      </c>
      <c r="E19" s="36"/>
      <c r="F19" s="43">
        <v>0</v>
      </c>
      <c r="G19" s="36"/>
      <c r="H19" s="43">
        <v>0</v>
      </c>
      <c r="I19" s="37"/>
      <c r="J19" s="43">
        <v>0</v>
      </c>
      <c r="K19" s="38"/>
      <c r="L19" s="4">
        <v>6883709917</v>
      </c>
      <c r="M19" s="3"/>
      <c r="N19" s="4">
        <v>25492169</v>
      </c>
      <c r="O19" s="37"/>
      <c r="P19" s="43">
        <f>SUM(D19:N19)</f>
        <v>6909202086</v>
      </c>
      <c r="Q19" s="38"/>
      <c r="R19" s="44">
        <v>0</v>
      </c>
      <c r="S19" s="38"/>
      <c r="T19" s="44">
        <f>SUM(R19,P19)</f>
        <v>6909202086</v>
      </c>
    </row>
    <row r="20" spans="1:20" s="32" customFormat="1" ht="6" customHeight="1">
      <c r="A20" s="26"/>
      <c r="B20" s="26"/>
      <c r="C20" s="26"/>
      <c r="D20" s="36"/>
      <c r="E20" s="36"/>
      <c r="F20" s="36"/>
      <c r="G20" s="36"/>
      <c r="H20" s="36"/>
      <c r="I20" s="37"/>
      <c r="J20" s="3"/>
      <c r="K20" s="38"/>
      <c r="L20" s="3"/>
      <c r="M20" s="3"/>
      <c r="N20" s="3"/>
      <c r="O20" s="37"/>
      <c r="P20" s="36"/>
      <c r="Q20" s="38"/>
      <c r="R20" s="36"/>
      <c r="S20" s="38"/>
      <c r="T20" s="39"/>
    </row>
    <row r="21" spans="1:20" s="32" customFormat="1" ht="17.45" customHeight="1" thickBot="1">
      <c r="A21" s="33" t="s">
        <v>60</v>
      </c>
      <c r="B21" s="26"/>
      <c r="C21" s="26"/>
      <c r="D21" s="45">
        <f>SUM(D16:D20)</f>
        <v>2000005320</v>
      </c>
      <c r="E21" s="27"/>
      <c r="F21" s="45">
        <f>SUM(F16:F20)</f>
        <v>2462031232</v>
      </c>
      <c r="G21" s="27"/>
      <c r="H21" s="45">
        <f>SUM(H16:H20)</f>
        <v>532000000</v>
      </c>
      <c r="I21" s="27"/>
      <c r="J21" s="45">
        <f>SUM(J16:J20)</f>
        <v>33910000</v>
      </c>
      <c r="K21" s="27"/>
      <c r="L21" s="45">
        <f>SUM(L16:L20)</f>
        <v>-5341552475</v>
      </c>
      <c r="M21" s="47"/>
      <c r="N21" s="45">
        <f>SUM(N16:N20)</f>
        <v>1030014</v>
      </c>
      <c r="O21" s="47"/>
      <c r="P21" s="45">
        <f>SUM(P16:P20)</f>
        <v>-312575909</v>
      </c>
      <c r="Q21" s="27"/>
      <c r="R21" s="45">
        <f>SUM(R16:R20)</f>
        <v>0</v>
      </c>
      <c r="S21" s="38"/>
      <c r="T21" s="45">
        <f>SUM(T16:T20)</f>
        <v>-312575909</v>
      </c>
    </row>
    <row r="22" spans="1:20" s="32" customFormat="1" ht="6" customHeight="1" thickTop="1">
      <c r="A22" s="33"/>
      <c r="B22" s="26"/>
      <c r="C22" s="26"/>
      <c r="D22" s="27"/>
      <c r="E22" s="27"/>
      <c r="F22" s="27"/>
      <c r="G22" s="27"/>
      <c r="H22" s="27"/>
      <c r="I22" s="28"/>
      <c r="J22" s="27"/>
      <c r="K22" s="48"/>
      <c r="L22" s="47"/>
      <c r="M22" s="47"/>
      <c r="N22" s="47"/>
      <c r="O22" s="48"/>
      <c r="P22" s="47"/>
      <c r="Q22" s="28"/>
      <c r="R22" s="27"/>
      <c r="S22" s="48"/>
      <c r="T22" s="27"/>
    </row>
    <row r="23" spans="1:20" s="32" customFormat="1" ht="17.45" customHeight="1">
      <c r="A23" s="33" t="s">
        <v>61</v>
      </c>
      <c r="B23" s="26"/>
      <c r="C23" s="26"/>
      <c r="D23" s="36">
        <f>D21</f>
        <v>2000005320</v>
      </c>
      <c r="E23" s="36"/>
      <c r="F23" s="36">
        <f>F21</f>
        <v>2462031232</v>
      </c>
      <c r="G23" s="36"/>
      <c r="H23" s="36">
        <f>H21</f>
        <v>532000000</v>
      </c>
      <c r="I23" s="37"/>
      <c r="J23" s="36">
        <f>J21</f>
        <v>33910000</v>
      </c>
      <c r="K23" s="38"/>
      <c r="L23" s="36">
        <f>L21</f>
        <v>-5341552475</v>
      </c>
      <c r="M23" s="36"/>
      <c r="N23" s="36">
        <f>N21</f>
        <v>1030014</v>
      </c>
      <c r="O23" s="38"/>
      <c r="P23" s="36">
        <f>P21</f>
        <v>-312575909</v>
      </c>
      <c r="Q23" s="38"/>
      <c r="R23" s="36">
        <f>R21</f>
        <v>0</v>
      </c>
      <c r="S23" s="38"/>
      <c r="T23" s="39">
        <f t="shared" ref="T23" si="0">SUM(O23:R23)</f>
        <v>-312575909</v>
      </c>
    </row>
    <row r="24" spans="1:20" s="32" customFormat="1" ht="17.45" customHeight="1">
      <c r="A24" s="68" t="s">
        <v>59</v>
      </c>
      <c r="B24" s="42"/>
      <c r="C24" s="42"/>
      <c r="D24" s="49"/>
      <c r="E24" s="49"/>
      <c r="F24" s="49"/>
      <c r="G24" s="49"/>
      <c r="H24" s="49"/>
      <c r="I24" s="40"/>
      <c r="J24" s="49"/>
      <c r="K24" s="41"/>
      <c r="L24" s="50"/>
      <c r="M24" s="50"/>
      <c r="N24" s="50"/>
      <c r="O24" s="37"/>
      <c r="P24" s="36"/>
      <c r="Q24" s="38"/>
      <c r="R24" s="36"/>
      <c r="S24" s="38"/>
      <c r="T24" s="39">
        <f t="shared" ref="T24:T30" si="1">SUM(O24:R24)</f>
        <v>0</v>
      </c>
    </row>
    <row r="25" spans="1:20" s="32" customFormat="1" ht="17.45" customHeight="1">
      <c r="A25" s="68" t="s">
        <v>63</v>
      </c>
      <c r="B25" s="42"/>
      <c r="C25" s="42"/>
      <c r="D25" s="49"/>
      <c r="E25" s="49"/>
      <c r="F25" s="49"/>
      <c r="G25" s="49"/>
      <c r="H25" s="49"/>
      <c r="I25" s="40"/>
      <c r="J25" s="49"/>
      <c r="K25" s="41"/>
      <c r="L25" s="50"/>
      <c r="M25" s="50"/>
      <c r="N25" s="50"/>
      <c r="O25" s="37"/>
      <c r="P25" s="36"/>
      <c r="Q25" s="38"/>
      <c r="R25" s="36"/>
      <c r="S25" s="38"/>
      <c r="T25" s="39">
        <f t="shared" si="1"/>
        <v>0</v>
      </c>
    </row>
    <row r="26" spans="1:20" s="32" customFormat="1" ht="17.45" customHeight="1">
      <c r="A26" s="68" t="s">
        <v>80</v>
      </c>
      <c r="B26" s="68"/>
      <c r="C26" s="68"/>
      <c r="D26" s="49"/>
      <c r="E26" s="49"/>
      <c r="F26" s="49"/>
      <c r="G26" s="49"/>
      <c r="H26" s="49"/>
      <c r="I26" s="40"/>
      <c r="J26" s="49"/>
      <c r="K26" s="41"/>
      <c r="L26" s="50"/>
      <c r="M26" s="50"/>
      <c r="N26" s="50"/>
      <c r="O26" s="37"/>
      <c r="P26" s="36"/>
      <c r="Q26" s="38"/>
      <c r="R26" s="36"/>
      <c r="S26" s="38"/>
      <c r="T26" s="39">
        <f t="shared" si="1"/>
        <v>0</v>
      </c>
    </row>
    <row r="27" spans="1:20" s="32" customFormat="1" ht="17.45" customHeight="1">
      <c r="A27" s="68" t="s">
        <v>24</v>
      </c>
      <c r="B27" s="68"/>
      <c r="C27" s="68"/>
      <c r="D27" s="49"/>
      <c r="E27" s="49"/>
      <c r="F27" s="49"/>
      <c r="G27" s="49"/>
      <c r="H27" s="49"/>
      <c r="I27" s="40"/>
      <c r="J27" s="49"/>
      <c r="K27" s="41"/>
      <c r="L27" s="50"/>
      <c r="M27" s="50"/>
      <c r="N27" s="50"/>
      <c r="O27" s="37"/>
      <c r="P27" s="36"/>
      <c r="Q27" s="37"/>
      <c r="R27" s="36"/>
      <c r="S27" s="37"/>
      <c r="T27" s="36">
        <f t="shared" si="1"/>
        <v>0</v>
      </c>
    </row>
    <row r="28" spans="1:20" s="32" customFormat="1" ht="17.45" customHeight="1">
      <c r="A28" s="26" t="s">
        <v>81</v>
      </c>
      <c r="B28" s="26"/>
      <c r="C28" s="26"/>
      <c r="D28" s="43"/>
      <c r="E28" s="36"/>
      <c r="F28" s="43"/>
      <c r="G28" s="36"/>
      <c r="H28" s="43"/>
      <c r="I28" s="37"/>
      <c r="J28" s="4"/>
      <c r="K28" s="38"/>
      <c r="L28" s="4"/>
      <c r="M28" s="3"/>
      <c r="N28" s="4"/>
      <c r="O28" s="37"/>
      <c r="P28" s="4"/>
      <c r="Q28" s="38"/>
      <c r="R28" s="44"/>
      <c r="S28" s="38"/>
      <c r="T28" s="44">
        <f t="shared" si="1"/>
        <v>0</v>
      </c>
    </row>
    <row r="29" spans="1:20" s="32" customFormat="1" ht="6" customHeight="1">
      <c r="A29" s="26"/>
      <c r="B29" s="26"/>
      <c r="C29" s="26"/>
      <c r="D29" s="36"/>
      <c r="E29" s="36"/>
      <c r="F29" s="36"/>
      <c r="G29" s="36"/>
      <c r="H29" s="36"/>
      <c r="I29" s="37"/>
      <c r="J29" s="3"/>
      <c r="K29" s="38"/>
      <c r="L29" s="3"/>
      <c r="M29" s="3"/>
      <c r="N29" s="3"/>
      <c r="O29" s="37"/>
      <c r="P29" s="36"/>
      <c r="Q29" s="38"/>
      <c r="R29" s="36"/>
      <c r="S29" s="38"/>
      <c r="T29" s="39"/>
    </row>
    <row r="30" spans="1:20" s="32" customFormat="1" ht="17.45" customHeight="1" thickBot="1">
      <c r="A30" s="33" t="s">
        <v>66</v>
      </c>
      <c r="B30" s="26"/>
      <c r="C30" s="26"/>
      <c r="D30" s="46">
        <f>SUM(D24:D28)</f>
        <v>0</v>
      </c>
      <c r="E30" s="47"/>
      <c r="F30" s="46">
        <f>SUM(F24:F28)</f>
        <v>0</v>
      </c>
      <c r="G30" s="47"/>
      <c r="H30" s="46">
        <f>SUM(H24:H28)</f>
        <v>0</v>
      </c>
      <c r="I30" s="48"/>
      <c r="J30" s="46">
        <f>SUM(J24:J28)</f>
        <v>0</v>
      </c>
      <c r="K30" s="48"/>
      <c r="L30" s="46">
        <f>SUM(L24:L28)</f>
        <v>0</v>
      </c>
      <c r="M30" s="47"/>
      <c r="N30" s="46">
        <f>SUM(N24:N28)</f>
        <v>0</v>
      </c>
      <c r="O30" s="48"/>
      <c r="P30" s="46">
        <f>SUM(D30:L30)</f>
        <v>0</v>
      </c>
      <c r="Q30" s="48"/>
      <c r="R30" s="46">
        <f>SUM(R24:R28)</f>
        <v>0</v>
      </c>
      <c r="S30" s="48"/>
      <c r="T30" s="46">
        <f t="shared" si="1"/>
        <v>0</v>
      </c>
    </row>
    <row r="31" spans="1:20" s="32" customFormat="1" ht="5.25" customHeight="1" thickTop="1">
      <c r="A31" s="33"/>
      <c r="B31" s="26"/>
      <c r="C31" s="26"/>
      <c r="D31" s="47"/>
      <c r="E31" s="47"/>
      <c r="F31" s="47"/>
      <c r="G31" s="47"/>
      <c r="H31" s="47"/>
      <c r="I31" s="48"/>
      <c r="J31" s="47"/>
      <c r="K31" s="48"/>
      <c r="L31" s="47"/>
      <c r="M31" s="47"/>
      <c r="N31" s="47"/>
      <c r="O31" s="48"/>
      <c r="P31" s="47"/>
      <c r="Q31" s="48"/>
      <c r="R31" s="47"/>
      <c r="S31" s="48"/>
      <c r="T31" s="47"/>
    </row>
    <row r="32" spans="1:20" ht="18" customHeight="1">
      <c r="L32" s="60"/>
      <c r="M32" s="60"/>
      <c r="N32" s="60"/>
      <c r="P32" s="60"/>
      <c r="Q32" s="60"/>
      <c r="R32" s="59"/>
      <c r="S32" s="60"/>
      <c r="T32" s="59"/>
    </row>
    <row r="33" spans="1:20" ht="18" customHeight="1">
      <c r="L33" s="60"/>
      <c r="M33" s="60"/>
      <c r="N33" s="60"/>
      <c r="P33" s="60"/>
      <c r="Q33" s="60"/>
      <c r="R33" s="59"/>
      <c r="S33" s="60"/>
      <c r="T33" s="59"/>
    </row>
    <row r="34" spans="1:20" ht="18" customHeight="1">
      <c r="L34" s="60"/>
      <c r="M34" s="60"/>
      <c r="N34" s="60"/>
      <c r="P34" s="60"/>
      <c r="Q34" s="60"/>
      <c r="R34" s="59"/>
      <c r="S34" s="60"/>
      <c r="T34" s="59"/>
    </row>
    <row r="35" spans="1:20" ht="18" customHeight="1">
      <c r="L35" s="60"/>
      <c r="M35" s="60"/>
      <c r="N35" s="60"/>
      <c r="P35" s="60"/>
      <c r="Q35" s="60"/>
      <c r="R35" s="59"/>
      <c r="S35" s="60"/>
      <c r="T35" s="59"/>
    </row>
    <row r="36" spans="1:20" ht="18" customHeight="1">
      <c r="L36" s="60"/>
      <c r="M36" s="60"/>
      <c r="N36" s="60"/>
      <c r="P36" s="60"/>
      <c r="Q36" s="60"/>
      <c r="R36" s="59"/>
      <c r="S36" s="60"/>
      <c r="T36" s="59"/>
    </row>
    <row r="37" spans="1:20" ht="18" customHeight="1">
      <c r="L37" s="60"/>
      <c r="M37" s="60"/>
      <c r="N37" s="60"/>
      <c r="P37" s="60"/>
      <c r="Q37" s="60"/>
      <c r="R37" s="59"/>
      <c r="S37" s="60"/>
      <c r="T37" s="59"/>
    </row>
    <row r="38" spans="1:20" ht="18" customHeight="1">
      <c r="L38" s="60"/>
      <c r="M38" s="60"/>
      <c r="N38" s="60"/>
      <c r="P38" s="60"/>
      <c r="Q38" s="60"/>
      <c r="R38" s="59"/>
      <c r="S38" s="60"/>
      <c r="T38" s="59"/>
    </row>
    <row r="39" spans="1:20" ht="21.75" customHeight="1">
      <c r="A39" s="51" t="str">
        <f>'6-8'!A52</f>
        <v>The accompanying notes are an integral part of these consolidated and separate financial statements.</v>
      </c>
      <c r="B39" s="51"/>
      <c r="C39" s="51"/>
      <c r="D39" s="52"/>
      <c r="E39" s="52"/>
      <c r="F39" s="52"/>
      <c r="G39" s="52"/>
      <c r="H39" s="52"/>
      <c r="I39" s="53"/>
      <c r="J39" s="54"/>
      <c r="K39" s="55"/>
      <c r="L39" s="55"/>
      <c r="M39" s="55"/>
      <c r="N39" s="55"/>
      <c r="O39" s="55"/>
      <c r="P39" s="55"/>
      <c r="Q39" s="55"/>
      <c r="R39" s="54"/>
      <c r="S39" s="55"/>
      <c r="T39" s="54"/>
    </row>
    <row r="40" spans="1:20" ht="18" customHeight="1">
      <c r="L40" s="60"/>
      <c r="M40" s="60"/>
      <c r="N40" s="60"/>
      <c r="P40" s="60"/>
      <c r="Q40" s="60"/>
      <c r="R40" s="59"/>
      <c r="S40" s="60"/>
      <c r="T40" s="59"/>
    </row>
    <row r="41" spans="1:20" ht="18" customHeight="1">
      <c r="L41" s="60"/>
      <c r="M41" s="60"/>
      <c r="N41" s="60"/>
      <c r="P41" s="60"/>
      <c r="Q41" s="60"/>
      <c r="R41" s="59"/>
      <c r="S41" s="60"/>
      <c r="T41" s="59"/>
    </row>
    <row r="42" spans="1:20" ht="18" customHeight="1">
      <c r="J42" s="57"/>
      <c r="L42" s="57"/>
      <c r="M42" s="57"/>
      <c r="N42" s="57"/>
      <c r="P42" s="57"/>
      <c r="R42" s="57"/>
      <c r="T42" s="61"/>
    </row>
    <row r="47" spans="1:20" ht="18" customHeight="1">
      <c r="J47" s="62"/>
      <c r="K47" s="2"/>
      <c r="L47" s="62"/>
      <c r="M47" s="62"/>
      <c r="N47" s="62"/>
      <c r="O47" s="2"/>
      <c r="P47" s="1"/>
      <c r="Q47" s="2"/>
    </row>
    <row r="48" spans="1:20" ht="18" customHeight="1">
      <c r="J48" s="62"/>
      <c r="K48" s="2"/>
      <c r="L48" s="62"/>
      <c r="M48" s="62"/>
      <c r="N48" s="62"/>
      <c r="O48" s="2"/>
      <c r="P48" s="1"/>
      <c r="Q48" s="2"/>
    </row>
    <row r="49" spans="10:17" ht="18" customHeight="1">
      <c r="J49" s="62"/>
      <c r="K49" s="63"/>
      <c r="L49" s="62"/>
      <c r="M49" s="62"/>
      <c r="N49" s="62"/>
      <c r="O49" s="63"/>
      <c r="P49" s="62"/>
      <c r="Q49" s="32"/>
    </row>
    <row r="50" spans="10:17" ht="18" customHeight="1">
      <c r="J50" s="62"/>
      <c r="K50" s="63"/>
      <c r="L50" s="62"/>
      <c r="M50" s="62"/>
      <c r="N50" s="62"/>
      <c r="O50" s="63"/>
      <c r="P50" s="62"/>
      <c r="Q50" s="32"/>
    </row>
    <row r="51" spans="10:17" ht="18" customHeight="1">
      <c r="Q51" s="60"/>
    </row>
    <row r="52" spans="10:17" ht="18" customHeight="1">
      <c r="Q52" s="60"/>
    </row>
    <row r="53" spans="10:17" ht="18" customHeight="1">
      <c r="Q53" s="60"/>
    </row>
    <row r="54" spans="10:17" ht="18" customHeight="1">
      <c r="Q54" s="60"/>
    </row>
    <row r="55" spans="10:17" ht="18" customHeight="1">
      <c r="Q55" s="60"/>
    </row>
    <row r="56" spans="10:17" ht="18" customHeight="1">
      <c r="Q56" s="60"/>
    </row>
    <row r="57" spans="10:17" ht="18" customHeight="1">
      <c r="Q57" s="60"/>
    </row>
    <row r="58" spans="10:17" ht="18" customHeight="1">
      <c r="Q58" s="64"/>
    </row>
    <row r="59" spans="10:17" ht="18" customHeight="1">
      <c r="Q59" s="64"/>
    </row>
    <row r="60" spans="10:17" ht="18" customHeight="1">
      <c r="Q60" s="60"/>
    </row>
    <row r="61" spans="10:17" ht="18" customHeight="1">
      <c r="Q61" s="60"/>
    </row>
    <row r="62" spans="10:17" ht="18" customHeight="1">
      <c r="Q62" s="60"/>
    </row>
    <row r="63" spans="10:17" ht="18" customHeight="1">
      <c r="Q63" s="60"/>
    </row>
    <row r="64" spans="10:17" ht="18" customHeight="1">
      <c r="Q64" s="60"/>
    </row>
    <row r="65" spans="17:17" ht="18" customHeight="1">
      <c r="Q65" s="60"/>
    </row>
    <row r="66" spans="17:17" ht="18" customHeight="1">
      <c r="Q66" s="60"/>
    </row>
    <row r="67" spans="17:17" ht="18" customHeight="1">
      <c r="Q67" s="60"/>
    </row>
    <row r="68" spans="17:17" ht="18" customHeight="1">
      <c r="Q68" s="60"/>
    </row>
    <row r="85" spans="11:17" ht="18" customHeight="1">
      <c r="Q85" s="60"/>
    </row>
    <row r="86" spans="11:17" ht="18" customHeight="1">
      <c r="Q86" s="60"/>
    </row>
    <row r="87" spans="11:17" ht="18" customHeight="1">
      <c r="Q87" s="60"/>
    </row>
    <row r="88" spans="11:17" ht="18" customHeight="1">
      <c r="Q88" s="60"/>
    </row>
    <row r="89" spans="11:17" ht="18" customHeight="1">
      <c r="K89" s="2"/>
      <c r="O89" s="2"/>
      <c r="P89" s="1"/>
      <c r="Q89" s="2"/>
    </row>
    <row r="90" spans="11:17" ht="18" customHeight="1">
      <c r="K90" s="65"/>
      <c r="O90" s="65"/>
      <c r="P90" s="1" t="s">
        <v>0</v>
      </c>
      <c r="Q90" s="65"/>
    </row>
    <row r="91" spans="11:17" ht="18" customHeight="1">
      <c r="Q91" s="60"/>
    </row>
    <row r="92" spans="11:17" ht="18" customHeight="1">
      <c r="Q92" s="60"/>
    </row>
    <row r="93" spans="11:17" ht="18" customHeight="1">
      <c r="Q93" s="60"/>
    </row>
    <row r="94" spans="11:17" ht="18" customHeight="1">
      <c r="Q94" s="60"/>
    </row>
    <row r="95" spans="11:17" ht="18" customHeight="1">
      <c r="Q95" s="60"/>
    </row>
    <row r="96" spans="11:17" ht="18" customHeight="1">
      <c r="Q96" s="60"/>
    </row>
    <row r="97" spans="17:17" ht="18" customHeight="1">
      <c r="Q97" s="60"/>
    </row>
    <row r="98" spans="17:17" ht="18" customHeight="1">
      <c r="Q98" s="60"/>
    </row>
    <row r="99" spans="17:17" ht="18" customHeight="1">
      <c r="Q99" s="60"/>
    </row>
    <row r="100" spans="17:17" ht="18" customHeight="1">
      <c r="Q100" s="60"/>
    </row>
    <row r="107" spans="17:17" ht="18" customHeight="1">
      <c r="Q107" s="56">
        <v>25805261</v>
      </c>
    </row>
    <row r="108" spans="17:17" ht="18" customHeight="1">
      <c r="Q108" s="56">
        <v>18865184</v>
      </c>
    </row>
  </sheetData>
  <mergeCells count="3">
    <mergeCell ref="D5:T5"/>
    <mergeCell ref="J10:L10"/>
    <mergeCell ref="D6:P6"/>
  </mergeCells>
  <phoneticPr fontId="0" type="noConversion"/>
  <pageMargins left="0.8" right="0.75" top="0.5" bottom="0.6" header="0.49" footer="0.4"/>
  <pageSetup paperSize="9" scale="88" firstPageNumber="8" fitToHeight="0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showWhiteSpace="0" zoomScaleNormal="100" zoomScaleSheetLayoutView="100" workbookViewId="0">
      <selection activeCell="Z7" sqref="Z7"/>
    </sheetView>
  </sheetViews>
  <sheetFormatPr defaultColWidth="9.140625" defaultRowHeight="16.5" customHeight="1"/>
  <cols>
    <col min="1" max="1" width="1.85546875" style="162" customWidth="1"/>
    <col min="2" max="2" width="1.140625" style="162" customWidth="1"/>
    <col min="3" max="3" width="39.5703125" style="162" customWidth="1"/>
    <col min="4" max="4" width="6.7109375" style="162" customWidth="1"/>
    <col min="5" max="5" width="0.85546875" style="162" customWidth="1"/>
    <col min="6" max="6" width="14.7109375" style="184" customWidth="1"/>
    <col min="7" max="7" width="0.85546875" style="184" customWidth="1"/>
    <col min="8" max="8" width="12.7109375" style="184" customWidth="1"/>
    <col min="9" max="9" width="0.85546875" style="188" customWidth="1"/>
    <col min="10" max="10" width="11.7109375" style="189" customWidth="1"/>
    <col min="11" max="11" width="0.85546875" style="190" customWidth="1"/>
    <col min="12" max="12" width="16" style="189" customWidth="1"/>
    <col min="13" max="13" width="0.85546875" style="188" customWidth="1"/>
    <col min="14" max="14" width="17.28515625" style="188" customWidth="1"/>
    <col min="15" max="15" width="0.85546875" style="188" customWidth="1"/>
    <col min="16" max="16" width="12.5703125" style="188" customWidth="1"/>
    <col min="17" max="17" width="0.85546875" style="188" customWidth="1"/>
    <col min="18" max="18" width="10.7109375" style="188" customWidth="1"/>
    <col min="19" max="19" width="0.85546875" style="188" customWidth="1"/>
    <col min="20" max="20" width="12.28515625" style="189" bestFit="1" customWidth="1"/>
    <col min="21" max="16384" width="9.140625" style="162"/>
  </cols>
  <sheetData>
    <row r="1" spans="1:20" s="164" customFormat="1" ht="16.5" customHeight="1">
      <c r="A1" s="164" t="str">
        <f>'6-8'!A1</f>
        <v xml:space="preserve">WP Energy Public Company Limited </v>
      </c>
      <c r="F1" s="165"/>
      <c r="G1" s="165"/>
      <c r="H1" s="165"/>
      <c r="I1" s="166"/>
      <c r="J1" s="167"/>
      <c r="K1" s="168"/>
      <c r="L1" s="167"/>
      <c r="M1" s="166"/>
      <c r="N1" s="166"/>
      <c r="O1" s="166"/>
      <c r="P1" s="166"/>
      <c r="Q1" s="166"/>
      <c r="R1" s="166"/>
      <c r="S1" s="166"/>
      <c r="T1" s="167"/>
    </row>
    <row r="2" spans="1:20" s="164" customFormat="1" ht="16.5" customHeight="1">
      <c r="A2" s="169" t="s">
        <v>145</v>
      </c>
      <c r="F2" s="165"/>
      <c r="G2" s="165"/>
      <c r="H2" s="165"/>
      <c r="I2" s="166"/>
      <c r="J2" s="167"/>
      <c r="K2" s="168"/>
      <c r="L2" s="167"/>
      <c r="M2" s="166"/>
      <c r="N2" s="166"/>
      <c r="O2" s="166"/>
      <c r="P2" s="166"/>
      <c r="Q2" s="166"/>
      <c r="R2" s="166"/>
      <c r="S2" s="166"/>
      <c r="T2" s="167"/>
    </row>
    <row r="3" spans="1:20" s="164" customFormat="1" ht="16.5" customHeight="1">
      <c r="A3" s="170" t="str">
        <f>xx!A3</f>
        <v>For the year ended 31 December 2019</v>
      </c>
      <c r="B3" s="170"/>
      <c r="C3" s="170"/>
      <c r="D3" s="170"/>
      <c r="E3" s="171"/>
      <c r="F3" s="172"/>
      <c r="G3" s="172"/>
      <c r="H3" s="172"/>
      <c r="I3" s="173"/>
      <c r="J3" s="174"/>
      <c r="K3" s="171"/>
      <c r="L3" s="171"/>
      <c r="M3" s="173"/>
      <c r="N3" s="173"/>
      <c r="O3" s="173"/>
      <c r="P3" s="173"/>
      <c r="Q3" s="173"/>
      <c r="R3" s="173"/>
      <c r="S3" s="173"/>
      <c r="T3" s="171"/>
    </row>
    <row r="4" spans="1:20" s="164" customFormat="1" ht="16.5" customHeight="1">
      <c r="A4" s="169"/>
      <c r="B4" s="169"/>
      <c r="C4" s="169"/>
      <c r="D4" s="169"/>
      <c r="E4" s="175"/>
      <c r="F4" s="176"/>
      <c r="G4" s="176"/>
      <c r="H4" s="176"/>
      <c r="I4" s="177"/>
      <c r="J4" s="178"/>
      <c r="K4" s="175"/>
      <c r="L4" s="175"/>
      <c r="M4" s="177"/>
      <c r="N4" s="177"/>
      <c r="O4" s="177"/>
      <c r="P4" s="177"/>
      <c r="Q4" s="177"/>
      <c r="R4" s="177"/>
      <c r="S4" s="177"/>
      <c r="T4" s="175"/>
    </row>
    <row r="5" spans="1:20" s="164" customFormat="1" ht="16.5" customHeight="1">
      <c r="A5" s="169"/>
      <c r="B5" s="169"/>
      <c r="C5" s="169"/>
      <c r="D5" s="169"/>
      <c r="E5" s="175"/>
      <c r="F5" s="176"/>
      <c r="G5" s="176"/>
      <c r="H5" s="176"/>
      <c r="I5" s="177"/>
      <c r="J5" s="178"/>
      <c r="K5" s="175"/>
      <c r="L5" s="175"/>
      <c r="M5" s="177"/>
      <c r="N5" s="177"/>
      <c r="O5" s="177"/>
      <c r="P5" s="177"/>
      <c r="Q5" s="177"/>
      <c r="R5" s="177"/>
      <c r="S5" s="177"/>
      <c r="T5" s="175"/>
    </row>
    <row r="6" spans="1:20" s="164" customFormat="1" ht="16.5" customHeight="1">
      <c r="A6" s="169"/>
      <c r="B6" s="169"/>
      <c r="C6" s="169"/>
      <c r="D6" s="169"/>
      <c r="E6" s="175"/>
      <c r="F6" s="278" t="s">
        <v>146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</row>
    <row r="7" spans="1:20" s="164" customFormat="1" ht="16.5" customHeight="1">
      <c r="A7" s="169"/>
      <c r="B7" s="169"/>
      <c r="C7" s="169"/>
      <c r="D7" s="169"/>
      <c r="E7" s="175"/>
      <c r="F7" s="281" t="s">
        <v>38</v>
      </c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191"/>
      <c r="R7" s="191"/>
      <c r="S7" s="191"/>
      <c r="T7" s="191"/>
    </row>
    <row r="8" spans="1:20" s="164" customFormat="1" ht="16.5" customHeight="1">
      <c r="A8" s="169"/>
      <c r="B8" s="169"/>
      <c r="C8" s="169"/>
      <c r="D8" s="169"/>
      <c r="E8" s="175"/>
      <c r="F8" s="265"/>
      <c r="G8" s="265"/>
      <c r="H8" s="265"/>
      <c r="I8" s="265"/>
      <c r="J8" s="268"/>
      <c r="K8" s="268"/>
      <c r="L8" s="268"/>
      <c r="M8" s="265"/>
      <c r="N8" s="251" t="s">
        <v>210</v>
      </c>
      <c r="O8" s="265"/>
      <c r="P8" s="265"/>
      <c r="Q8" s="250"/>
      <c r="R8" s="250"/>
      <c r="S8" s="250"/>
      <c r="T8" s="250"/>
    </row>
    <row r="9" spans="1:20" s="164" customFormat="1" ht="16.5" customHeight="1">
      <c r="A9" s="169"/>
      <c r="B9" s="169"/>
      <c r="C9" s="169"/>
      <c r="D9" s="169"/>
      <c r="E9" s="175"/>
      <c r="F9" s="176"/>
      <c r="G9" s="176"/>
      <c r="H9" s="176"/>
      <c r="I9" s="177"/>
      <c r="J9" s="282" t="s">
        <v>122</v>
      </c>
      <c r="K9" s="282"/>
      <c r="L9" s="282"/>
      <c r="M9" s="177"/>
      <c r="N9" s="252" t="s">
        <v>211</v>
      </c>
      <c r="O9" s="177"/>
      <c r="P9" s="177"/>
      <c r="Q9" s="177"/>
      <c r="R9" s="177"/>
      <c r="S9" s="177"/>
      <c r="T9" s="175"/>
    </row>
    <row r="10" spans="1:20" s="185" customFormat="1" ht="16.5" customHeight="1">
      <c r="A10" s="192"/>
      <c r="B10" s="192"/>
      <c r="C10" s="192"/>
      <c r="D10" s="192"/>
      <c r="E10" s="193"/>
      <c r="F10" s="194" t="s">
        <v>87</v>
      </c>
      <c r="G10" s="194"/>
      <c r="H10" s="84" t="s">
        <v>132</v>
      </c>
      <c r="I10" s="193"/>
      <c r="J10" s="195"/>
      <c r="K10" s="183"/>
      <c r="L10" s="196" t="s">
        <v>207</v>
      </c>
      <c r="M10" s="193"/>
      <c r="N10" s="175" t="s">
        <v>212</v>
      </c>
      <c r="O10" s="193"/>
      <c r="P10" s="78" t="s">
        <v>65</v>
      </c>
      <c r="Q10" s="193"/>
      <c r="R10" s="197" t="s">
        <v>97</v>
      </c>
      <c r="S10" s="193"/>
    </row>
    <row r="11" spans="1:20" s="185" customFormat="1" ht="16.5" customHeight="1">
      <c r="A11" s="192"/>
      <c r="B11" s="192"/>
      <c r="C11" s="192"/>
      <c r="D11" s="192"/>
      <c r="E11" s="193"/>
      <c r="F11" s="194" t="s">
        <v>41</v>
      </c>
      <c r="G11" s="194"/>
      <c r="H11" s="84" t="s">
        <v>133</v>
      </c>
      <c r="I11" s="193"/>
      <c r="J11" s="196" t="s">
        <v>95</v>
      </c>
      <c r="L11" s="249" t="s">
        <v>208</v>
      </c>
      <c r="M11" s="193"/>
      <c r="N11" s="175" t="s">
        <v>213</v>
      </c>
      <c r="O11" s="193"/>
      <c r="P11" s="78" t="s">
        <v>99</v>
      </c>
      <c r="Q11" s="193"/>
      <c r="R11" s="198" t="s">
        <v>98</v>
      </c>
      <c r="S11" s="193"/>
      <c r="T11" s="196" t="s">
        <v>65</v>
      </c>
    </row>
    <row r="12" spans="1:20" s="185" customFormat="1" ht="16.5" customHeight="1">
      <c r="A12" s="192"/>
      <c r="B12" s="192"/>
      <c r="C12" s="192"/>
      <c r="D12" s="192"/>
      <c r="E12" s="197"/>
      <c r="F12" s="194" t="s">
        <v>40</v>
      </c>
      <c r="G12" s="194"/>
      <c r="H12" s="84" t="s">
        <v>88</v>
      </c>
      <c r="I12" s="197"/>
      <c r="J12" s="196" t="s">
        <v>94</v>
      </c>
      <c r="K12" s="183"/>
      <c r="L12" s="196" t="s">
        <v>209</v>
      </c>
      <c r="M12" s="197"/>
      <c r="N12" s="175" t="s">
        <v>214</v>
      </c>
      <c r="O12" s="197"/>
      <c r="P12" s="199" t="s">
        <v>100</v>
      </c>
      <c r="Q12" s="197"/>
      <c r="R12" s="78" t="s">
        <v>56</v>
      </c>
      <c r="S12" s="197"/>
      <c r="T12" s="196" t="s">
        <v>89</v>
      </c>
    </row>
    <row r="13" spans="1:20" s="185" customFormat="1" ht="16.5" customHeight="1">
      <c r="A13" s="200"/>
      <c r="B13" s="200"/>
      <c r="C13" s="200"/>
      <c r="D13" s="262" t="s">
        <v>10</v>
      </c>
      <c r="E13" s="197"/>
      <c r="F13" s="81" t="s">
        <v>3</v>
      </c>
      <c r="G13" s="194"/>
      <c r="H13" s="81" t="s">
        <v>3</v>
      </c>
      <c r="I13" s="197"/>
      <c r="J13" s="81" t="s">
        <v>3</v>
      </c>
      <c r="K13" s="197"/>
      <c r="L13" s="81" t="s">
        <v>3</v>
      </c>
      <c r="M13" s="197"/>
      <c r="N13" s="253" t="s">
        <v>3</v>
      </c>
      <c r="O13" s="197"/>
      <c r="P13" s="81" t="s">
        <v>3</v>
      </c>
      <c r="Q13" s="197"/>
      <c r="R13" s="81" t="s">
        <v>3</v>
      </c>
      <c r="S13" s="197"/>
      <c r="T13" s="81" t="s">
        <v>3</v>
      </c>
    </row>
    <row r="14" spans="1:20" s="185" customFormat="1" ht="16.5" customHeight="1">
      <c r="A14" s="200"/>
      <c r="B14" s="200"/>
      <c r="C14" s="200"/>
      <c r="D14" s="247"/>
      <c r="E14" s="197"/>
      <c r="F14" s="194"/>
      <c r="G14" s="194"/>
      <c r="H14" s="194"/>
      <c r="I14" s="197"/>
      <c r="J14" s="194"/>
      <c r="K14" s="197"/>
      <c r="L14" s="194"/>
      <c r="M14" s="197"/>
      <c r="N14" s="197"/>
      <c r="O14" s="197"/>
      <c r="P14" s="197"/>
      <c r="Q14" s="197"/>
      <c r="R14" s="197"/>
      <c r="S14" s="197"/>
      <c r="T14" s="194"/>
    </row>
    <row r="15" spans="1:20" s="164" customFormat="1" ht="16.5" customHeight="1">
      <c r="A15" s="201" t="s">
        <v>167</v>
      </c>
      <c r="B15" s="200"/>
      <c r="C15" s="200"/>
      <c r="D15" s="247"/>
      <c r="E15" s="154"/>
      <c r="F15" s="155">
        <v>518500000</v>
      </c>
      <c r="G15" s="155"/>
      <c r="H15" s="155">
        <v>532000000</v>
      </c>
      <c r="I15" s="156"/>
      <c r="J15" s="155">
        <v>0</v>
      </c>
      <c r="K15" s="154"/>
      <c r="L15" s="155">
        <v>-379407373</v>
      </c>
      <c r="M15" s="156"/>
      <c r="N15" s="155">
        <v>0</v>
      </c>
      <c r="O15" s="156"/>
      <c r="P15" s="155">
        <f>SUM(F15:N15)</f>
        <v>671092627</v>
      </c>
      <c r="Q15" s="156"/>
      <c r="R15" s="155">
        <v>30720</v>
      </c>
      <c r="S15" s="156"/>
      <c r="T15" s="155">
        <f>P15+R15</f>
        <v>671123347</v>
      </c>
    </row>
    <row r="16" spans="1:20" s="164" customFormat="1" ht="16.5" customHeight="1">
      <c r="A16" s="284" t="s">
        <v>62</v>
      </c>
      <c r="B16" s="284"/>
      <c r="C16" s="284"/>
      <c r="D16" s="247"/>
      <c r="E16" s="154"/>
      <c r="F16" s="157">
        <v>0</v>
      </c>
      <c r="G16" s="155"/>
      <c r="H16" s="157">
        <v>0</v>
      </c>
      <c r="I16" s="156"/>
      <c r="J16" s="157">
        <v>0</v>
      </c>
      <c r="K16" s="154"/>
      <c r="L16" s="157">
        <v>321481690</v>
      </c>
      <c r="M16" s="156"/>
      <c r="N16" s="157">
        <v>0</v>
      </c>
      <c r="O16" s="156"/>
      <c r="P16" s="157">
        <f>SUM(F16:N16)</f>
        <v>321481690</v>
      </c>
      <c r="Q16" s="156"/>
      <c r="R16" s="157">
        <v>343</v>
      </c>
      <c r="S16" s="156"/>
      <c r="T16" s="157">
        <f t="shared" ref="T16" si="0">P16+R16</f>
        <v>321482033</v>
      </c>
    </row>
    <row r="17" spans="1:20" s="164" customFormat="1" ht="16.5" customHeight="1">
      <c r="A17" s="267"/>
      <c r="B17" s="267"/>
      <c r="C17" s="267"/>
      <c r="D17" s="247"/>
      <c r="E17" s="154"/>
      <c r="F17" s="155"/>
      <c r="G17" s="155"/>
      <c r="H17" s="155"/>
      <c r="I17" s="156"/>
      <c r="J17" s="155"/>
      <c r="K17" s="154"/>
      <c r="L17" s="155"/>
      <c r="M17" s="156"/>
      <c r="N17" s="155"/>
      <c r="O17" s="156"/>
      <c r="P17" s="155"/>
      <c r="Q17" s="156"/>
      <c r="R17" s="155"/>
      <c r="S17" s="156"/>
      <c r="T17" s="155"/>
    </row>
    <row r="18" spans="1:20" s="185" customFormat="1" ht="16.5" customHeight="1" thickBot="1">
      <c r="A18" s="201" t="s">
        <v>168</v>
      </c>
      <c r="B18" s="200"/>
      <c r="C18" s="200"/>
      <c r="D18" s="247"/>
      <c r="E18" s="156"/>
      <c r="F18" s="202">
        <f>SUM(F15:F16)</f>
        <v>518500000</v>
      </c>
      <c r="G18" s="155"/>
      <c r="H18" s="202">
        <f>SUM(H15:H16)</f>
        <v>532000000</v>
      </c>
      <c r="I18" s="155"/>
      <c r="J18" s="202">
        <f>SUM(J15:J16)</f>
        <v>0</v>
      </c>
      <c r="K18" s="155"/>
      <c r="L18" s="202">
        <f>SUM(L15:L16)</f>
        <v>-57925683</v>
      </c>
      <c r="M18" s="155"/>
      <c r="N18" s="202">
        <v>0</v>
      </c>
      <c r="O18" s="155"/>
      <c r="P18" s="202">
        <f>SUM(F18:N18)</f>
        <v>992574317</v>
      </c>
      <c r="Q18" s="155"/>
      <c r="R18" s="202">
        <f>SUM(R15:R16)</f>
        <v>31063</v>
      </c>
      <c r="S18" s="155"/>
      <c r="T18" s="202">
        <f>SUM(T15:T16)</f>
        <v>992605380</v>
      </c>
    </row>
    <row r="19" spans="1:20" s="185" customFormat="1" ht="16.5" customHeight="1" thickTop="1">
      <c r="A19" s="83"/>
      <c r="B19" s="283"/>
      <c r="C19" s="283"/>
      <c r="D19" s="270"/>
      <c r="E19" s="154"/>
      <c r="F19" s="155"/>
      <c r="G19" s="155"/>
      <c r="H19" s="155"/>
      <c r="I19" s="156"/>
      <c r="J19" s="155"/>
      <c r="K19" s="154"/>
      <c r="L19" s="155"/>
      <c r="M19" s="156"/>
      <c r="N19" s="155"/>
      <c r="O19" s="156"/>
      <c r="P19" s="155"/>
      <c r="Q19" s="156"/>
      <c r="R19" s="203"/>
      <c r="S19" s="156"/>
      <c r="T19" s="155"/>
    </row>
    <row r="20" spans="1:20" s="164" customFormat="1" ht="16.5" customHeight="1">
      <c r="A20" s="201" t="s">
        <v>194</v>
      </c>
      <c r="B20" s="200"/>
      <c r="C20" s="200"/>
      <c r="D20" s="247"/>
      <c r="E20" s="154"/>
      <c r="F20" s="155">
        <f>F18</f>
        <v>518500000</v>
      </c>
      <c r="G20" s="155">
        <f t="shared" ref="G20:L20" si="1">G18</f>
        <v>0</v>
      </c>
      <c r="H20" s="155">
        <f t="shared" si="1"/>
        <v>532000000</v>
      </c>
      <c r="I20" s="155">
        <f t="shared" si="1"/>
        <v>0</v>
      </c>
      <c r="J20" s="155">
        <f t="shared" si="1"/>
        <v>0</v>
      </c>
      <c r="K20" s="155">
        <f t="shared" si="1"/>
        <v>0</v>
      </c>
      <c r="L20" s="155">
        <f t="shared" si="1"/>
        <v>-57925683</v>
      </c>
      <c r="M20" s="156"/>
      <c r="N20" s="155">
        <v>0</v>
      </c>
      <c r="O20" s="156"/>
      <c r="P20" s="155">
        <f>SUM(F20:N20)</f>
        <v>992574317</v>
      </c>
      <c r="Q20" s="156"/>
      <c r="R20" s="155">
        <f>R18</f>
        <v>31063</v>
      </c>
      <c r="S20" s="156"/>
      <c r="T20" s="155">
        <f t="shared" ref="T20:T24" si="2">P20+R20</f>
        <v>992605380</v>
      </c>
    </row>
    <row r="21" spans="1:20" s="164" customFormat="1" ht="16.5" customHeight="1">
      <c r="A21" s="132" t="s">
        <v>204</v>
      </c>
      <c r="B21" s="200"/>
      <c r="C21" s="200"/>
      <c r="D21" s="247">
        <v>30</v>
      </c>
      <c r="E21" s="154"/>
      <c r="F21" s="155">
        <v>0</v>
      </c>
      <c r="G21" s="155"/>
      <c r="H21" s="155">
        <v>0</v>
      </c>
      <c r="I21" s="156"/>
      <c r="J21" s="155">
        <v>0</v>
      </c>
      <c r="L21" s="155">
        <v>0</v>
      </c>
      <c r="M21" s="156"/>
      <c r="N21" s="155">
        <v>0</v>
      </c>
      <c r="O21" s="156"/>
      <c r="P21" s="155">
        <v>0</v>
      </c>
      <c r="Q21" s="156"/>
      <c r="R21" s="155">
        <v>19338538</v>
      </c>
      <c r="S21" s="156"/>
      <c r="T21" s="155">
        <f t="shared" si="2"/>
        <v>19338538</v>
      </c>
    </row>
    <row r="22" spans="1:20" s="164" customFormat="1" ht="16.5" customHeight="1">
      <c r="A22" s="132" t="s">
        <v>205</v>
      </c>
      <c r="B22" s="200"/>
      <c r="C22" s="200"/>
      <c r="D22" s="247">
        <v>25</v>
      </c>
      <c r="E22" s="154"/>
      <c r="F22" s="155">
        <v>0</v>
      </c>
      <c r="G22" s="155"/>
      <c r="H22" s="155">
        <v>0</v>
      </c>
      <c r="I22" s="156"/>
      <c r="J22" s="155">
        <v>15042919</v>
      </c>
      <c r="K22" s="154"/>
      <c r="L22" s="155">
        <v>-15042919</v>
      </c>
      <c r="M22" s="156"/>
      <c r="N22" s="155">
        <v>0</v>
      </c>
      <c r="O22" s="156"/>
      <c r="P22" s="155">
        <v>0</v>
      </c>
      <c r="Q22" s="156"/>
      <c r="R22" s="155">
        <v>0</v>
      </c>
      <c r="S22" s="156"/>
      <c r="T22" s="155">
        <f t="shared" si="2"/>
        <v>0</v>
      </c>
    </row>
    <row r="23" spans="1:20" s="164" customFormat="1" ht="16.5" customHeight="1">
      <c r="A23" s="132" t="s">
        <v>206</v>
      </c>
      <c r="B23" s="200"/>
      <c r="C23" s="200"/>
      <c r="D23" s="247">
        <v>12.2</v>
      </c>
      <c r="E23" s="154"/>
      <c r="F23" s="155">
        <v>0</v>
      </c>
      <c r="G23" s="155"/>
      <c r="H23" s="155">
        <v>0</v>
      </c>
      <c r="I23" s="156"/>
      <c r="J23" s="155">
        <v>0</v>
      </c>
      <c r="K23" s="154"/>
      <c r="L23" s="155">
        <v>0</v>
      </c>
      <c r="M23" s="156"/>
      <c r="N23" s="155">
        <v>135</v>
      </c>
      <c r="O23" s="156"/>
      <c r="P23" s="155">
        <v>135</v>
      </c>
      <c r="Q23" s="156"/>
      <c r="R23" s="155">
        <v>19</v>
      </c>
      <c r="S23" s="156"/>
      <c r="T23" s="155">
        <f t="shared" si="2"/>
        <v>154</v>
      </c>
    </row>
    <row r="24" spans="1:20" s="164" customFormat="1" ht="16.5" customHeight="1">
      <c r="A24" s="284" t="s">
        <v>240</v>
      </c>
      <c r="B24" s="284"/>
      <c r="C24" s="284"/>
      <c r="D24" s="247"/>
      <c r="E24" s="154"/>
      <c r="F24" s="157">
        <v>0</v>
      </c>
      <c r="G24" s="155"/>
      <c r="H24" s="157">
        <v>0</v>
      </c>
      <c r="I24" s="156"/>
      <c r="J24" s="157">
        <v>0</v>
      </c>
      <c r="K24" s="154"/>
      <c r="L24" s="157">
        <v>284547990</v>
      </c>
      <c r="M24" s="156"/>
      <c r="N24" s="157">
        <v>0</v>
      </c>
      <c r="O24" s="156"/>
      <c r="P24" s="157">
        <f>SUM(F24:L24)</f>
        <v>284547990</v>
      </c>
      <c r="Q24" s="156"/>
      <c r="R24" s="157">
        <v>-1430589</v>
      </c>
      <c r="S24" s="156"/>
      <c r="T24" s="257">
        <f t="shared" si="2"/>
        <v>283117401</v>
      </c>
    </row>
    <row r="25" spans="1:20" s="164" customFormat="1" ht="16.5" customHeight="1">
      <c r="A25" s="267"/>
      <c r="B25" s="267"/>
      <c r="C25" s="267"/>
      <c r="D25" s="247"/>
      <c r="E25" s="154"/>
      <c r="F25" s="155"/>
      <c r="G25" s="155"/>
      <c r="H25" s="155"/>
      <c r="I25" s="156"/>
      <c r="J25" s="155"/>
      <c r="K25" s="154"/>
      <c r="L25" s="155"/>
      <c r="M25" s="156"/>
      <c r="N25" s="155"/>
      <c r="O25" s="156"/>
      <c r="P25" s="155"/>
      <c r="Q25" s="156"/>
      <c r="R25" s="155"/>
      <c r="S25" s="156"/>
      <c r="T25" s="155"/>
    </row>
    <row r="26" spans="1:20" s="185" customFormat="1" ht="16.5" customHeight="1" thickBot="1">
      <c r="A26" s="201" t="s">
        <v>195</v>
      </c>
      <c r="B26" s="200"/>
      <c r="C26" s="200"/>
      <c r="D26" s="247"/>
      <c r="E26" s="156"/>
      <c r="F26" s="202">
        <f>SUM(F20:F24)</f>
        <v>518500000</v>
      </c>
      <c r="G26" s="155"/>
      <c r="H26" s="202">
        <f>SUM(H20:H24)</f>
        <v>532000000</v>
      </c>
      <c r="I26" s="155"/>
      <c r="J26" s="202">
        <f>SUM(J20:J24)</f>
        <v>15042919</v>
      </c>
      <c r="K26" s="155"/>
      <c r="L26" s="202">
        <f>SUM(L20:L24)</f>
        <v>211579388</v>
      </c>
      <c r="M26" s="155">
        <f t="shared" ref="M26:N26" si="3">SUM(M20:M24)</f>
        <v>0</v>
      </c>
      <c r="N26" s="202">
        <f t="shared" si="3"/>
        <v>135</v>
      </c>
      <c r="O26" s="155"/>
      <c r="P26" s="202">
        <f>SUM(F26:N26)</f>
        <v>1277122442</v>
      </c>
      <c r="Q26" s="155"/>
      <c r="R26" s="202">
        <f>SUM(R20:R24)</f>
        <v>17939031</v>
      </c>
      <c r="S26" s="155"/>
      <c r="T26" s="202">
        <f>SUM(T20:T24)</f>
        <v>1295061473</v>
      </c>
    </row>
    <row r="27" spans="1:20" s="185" customFormat="1" ht="16.5" customHeight="1" thickTop="1">
      <c r="A27" s="83"/>
      <c r="B27" s="283"/>
      <c r="C27" s="283"/>
      <c r="D27" s="270"/>
      <c r="E27" s="154"/>
      <c r="F27" s="155"/>
      <c r="G27" s="155"/>
      <c r="H27" s="155"/>
      <c r="I27" s="156"/>
      <c r="J27" s="155"/>
      <c r="K27" s="154"/>
      <c r="L27" s="155"/>
      <c r="M27" s="156"/>
      <c r="N27" s="156"/>
      <c r="O27" s="156"/>
      <c r="P27" s="89"/>
      <c r="Q27" s="156"/>
      <c r="R27" s="203"/>
      <c r="S27" s="156"/>
      <c r="T27" s="155"/>
    </row>
    <row r="28" spans="1:20" s="185" customFormat="1" ht="16.5" customHeight="1">
      <c r="A28" s="266"/>
      <c r="B28" s="266"/>
      <c r="C28" s="266"/>
      <c r="D28" s="266"/>
      <c r="E28" s="154"/>
      <c r="F28" s="155"/>
      <c r="G28" s="155"/>
      <c r="H28" s="155"/>
      <c r="I28" s="156"/>
      <c r="J28" s="155"/>
      <c r="K28" s="154"/>
      <c r="L28" s="155"/>
      <c r="M28" s="156"/>
      <c r="N28" s="156"/>
      <c r="O28" s="156"/>
      <c r="P28" s="155"/>
      <c r="Q28" s="156"/>
      <c r="R28" s="155"/>
      <c r="S28" s="156"/>
      <c r="T28" s="155"/>
    </row>
    <row r="29" spans="1:20" s="185" customFormat="1" ht="16.5" customHeight="1">
      <c r="A29" s="266"/>
      <c r="B29" s="266"/>
      <c r="C29" s="266"/>
      <c r="D29" s="266"/>
      <c r="E29" s="154"/>
      <c r="F29" s="155"/>
      <c r="G29" s="155"/>
      <c r="H29" s="155"/>
      <c r="I29" s="156"/>
      <c r="J29" s="155"/>
      <c r="K29" s="154"/>
      <c r="L29" s="155"/>
      <c r="M29" s="156"/>
      <c r="N29" s="156"/>
      <c r="O29" s="156"/>
      <c r="P29" s="155"/>
      <c r="Q29" s="156"/>
      <c r="R29" s="155"/>
      <c r="S29" s="156"/>
      <c r="T29" s="155"/>
    </row>
    <row r="30" spans="1:20" s="185" customFormat="1" ht="16.5" customHeight="1">
      <c r="A30" s="266"/>
      <c r="B30" s="266"/>
      <c r="C30" s="266"/>
      <c r="D30" s="266"/>
      <c r="E30" s="154"/>
      <c r="F30" s="155"/>
      <c r="G30" s="155"/>
      <c r="H30" s="155"/>
      <c r="I30" s="156"/>
      <c r="J30" s="155"/>
      <c r="K30" s="154"/>
      <c r="L30" s="155"/>
      <c r="M30" s="156"/>
      <c r="N30" s="156"/>
      <c r="O30" s="156"/>
      <c r="P30" s="155"/>
      <c r="Q30" s="156"/>
      <c r="R30" s="155"/>
      <c r="S30" s="156"/>
      <c r="T30" s="155"/>
    </row>
    <row r="31" spans="1:20" s="185" customFormat="1" ht="16.5" customHeight="1">
      <c r="A31" s="266"/>
      <c r="B31" s="266"/>
      <c r="C31" s="266"/>
      <c r="D31" s="266"/>
      <c r="E31" s="154"/>
      <c r="F31" s="155"/>
      <c r="G31" s="155"/>
      <c r="H31" s="155"/>
      <c r="I31" s="156"/>
      <c r="J31" s="155"/>
      <c r="K31" s="154"/>
      <c r="L31" s="155"/>
      <c r="M31" s="156"/>
      <c r="N31" s="156"/>
      <c r="O31" s="156"/>
      <c r="P31" s="155"/>
      <c r="Q31" s="156"/>
      <c r="R31" s="155"/>
      <c r="S31" s="156"/>
      <c r="T31" s="155"/>
    </row>
    <row r="32" spans="1:20" s="185" customFormat="1" ht="16.5" customHeight="1">
      <c r="A32" s="266"/>
      <c r="B32" s="266"/>
      <c r="C32" s="266"/>
      <c r="D32" s="266"/>
      <c r="E32" s="154"/>
      <c r="F32" s="155"/>
      <c r="G32" s="155"/>
      <c r="H32" s="155"/>
      <c r="I32" s="156"/>
      <c r="J32" s="155"/>
      <c r="K32" s="154"/>
      <c r="L32" s="155"/>
      <c r="M32" s="156"/>
      <c r="N32" s="156"/>
      <c r="O32" s="156"/>
      <c r="P32" s="155"/>
      <c r="Q32" s="156"/>
      <c r="R32" s="155"/>
      <c r="S32" s="156"/>
      <c r="T32" s="155"/>
    </row>
    <row r="33" spans="1:20" s="185" customFormat="1" ht="16.5" customHeight="1">
      <c r="A33" s="266"/>
      <c r="B33" s="266"/>
      <c r="C33" s="266"/>
      <c r="D33" s="266"/>
      <c r="E33" s="154"/>
      <c r="F33" s="155"/>
      <c r="G33" s="155"/>
      <c r="H33" s="155"/>
      <c r="I33" s="156"/>
      <c r="J33" s="155"/>
      <c r="K33" s="154"/>
      <c r="L33" s="155"/>
      <c r="M33" s="156"/>
      <c r="N33" s="156"/>
      <c r="O33" s="156"/>
      <c r="P33" s="155"/>
      <c r="Q33" s="156"/>
      <c r="R33" s="155"/>
      <c r="S33" s="156"/>
      <c r="T33" s="155"/>
    </row>
    <row r="34" spans="1:20" s="185" customFormat="1" ht="16.5" customHeight="1">
      <c r="A34" s="266"/>
      <c r="B34" s="266"/>
      <c r="C34" s="266"/>
      <c r="D34" s="266"/>
      <c r="E34" s="154"/>
      <c r="F34" s="155"/>
      <c r="G34" s="155"/>
      <c r="H34" s="155"/>
      <c r="I34" s="156"/>
      <c r="J34" s="155"/>
      <c r="K34" s="154"/>
      <c r="L34" s="155"/>
      <c r="M34" s="156"/>
      <c r="N34" s="156"/>
      <c r="O34" s="156"/>
      <c r="P34" s="155"/>
      <c r="Q34" s="156"/>
      <c r="R34" s="155"/>
      <c r="S34" s="156"/>
      <c r="T34" s="155"/>
    </row>
    <row r="35" spans="1:20" s="185" customFormat="1" ht="16.5" customHeight="1">
      <c r="A35" s="266"/>
      <c r="B35" s="266"/>
      <c r="C35" s="266"/>
      <c r="D35" s="266"/>
      <c r="E35" s="154"/>
      <c r="F35" s="155"/>
      <c r="G35" s="155"/>
      <c r="H35" s="155"/>
      <c r="I35" s="156"/>
      <c r="J35" s="155"/>
      <c r="K35" s="154"/>
      <c r="L35" s="155"/>
      <c r="M35" s="156"/>
      <c r="N35" s="156"/>
      <c r="O35" s="156"/>
      <c r="P35" s="155"/>
      <c r="Q35" s="156"/>
      <c r="R35" s="155"/>
      <c r="S35" s="156"/>
      <c r="T35" s="155"/>
    </row>
    <row r="36" spans="1:20" s="185" customFormat="1" ht="12.75" customHeight="1">
      <c r="A36" s="266"/>
      <c r="B36" s="266"/>
      <c r="C36" s="266"/>
      <c r="D36" s="266"/>
      <c r="E36" s="154"/>
      <c r="F36" s="155"/>
      <c r="G36" s="155"/>
      <c r="H36" s="155"/>
      <c r="I36" s="156"/>
      <c r="J36" s="155"/>
      <c r="K36" s="154"/>
      <c r="L36" s="155"/>
      <c r="M36" s="156"/>
      <c r="N36" s="156"/>
      <c r="O36" s="156"/>
      <c r="P36" s="155"/>
      <c r="Q36" s="156"/>
      <c r="R36" s="155"/>
      <c r="S36" s="156"/>
      <c r="T36" s="155"/>
    </row>
    <row r="37" spans="1:20" ht="21.95" customHeight="1">
      <c r="A37" s="96" t="str">
        <f>'6-8'!A52</f>
        <v>The accompanying notes are an integral part of these consolidated and separate financial statements.</v>
      </c>
      <c r="B37" s="96"/>
      <c r="C37" s="96"/>
      <c r="D37" s="96"/>
      <c r="E37" s="158"/>
      <c r="F37" s="159"/>
      <c r="G37" s="159"/>
      <c r="H37" s="159"/>
      <c r="I37" s="160"/>
      <c r="J37" s="161"/>
      <c r="K37" s="158"/>
      <c r="L37" s="158"/>
      <c r="M37" s="160"/>
      <c r="N37" s="160"/>
      <c r="O37" s="160"/>
      <c r="P37" s="160"/>
      <c r="Q37" s="160"/>
      <c r="R37" s="160"/>
      <c r="S37" s="160"/>
      <c r="T37" s="158"/>
    </row>
  </sheetData>
  <mergeCells count="7">
    <mergeCell ref="F7:P7"/>
    <mergeCell ref="J9:L9"/>
    <mergeCell ref="F6:T6"/>
    <mergeCell ref="B27:C27"/>
    <mergeCell ref="B19:C19"/>
    <mergeCell ref="A16:C16"/>
    <mergeCell ref="A24:C24"/>
  </mergeCells>
  <pageMargins left="0.6" right="0.6" top="0.5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WhiteSpace="0" topLeftCell="A2" zoomScaleNormal="100" zoomScaleSheetLayoutView="90" workbookViewId="0">
      <selection activeCell="N44" sqref="N44"/>
    </sheetView>
  </sheetViews>
  <sheetFormatPr defaultColWidth="9.140625" defaultRowHeight="16.5" customHeight="1"/>
  <cols>
    <col min="1" max="2" width="1.7109375" style="162" customWidth="1"/>
    <col min="3" max="3" width="47.7109375" style="162" customWidth="1"/>
    <col min="4" max="4" width="7.7109375" style="162" customWidth="1"/>
    <col min="5" max="5" width="1.140625" style="162" customWidth="1"/>
    <col min="6" max="6" width="15.28515625" style="184" bestFit="1" customWidth="1"/>
    <col min="7" max="7" width="1.140625" style="184" customWidth="1"/>
    <col min="8" max="8" width="14.7109375" style="184" customWidth="1"/>
    <col min="9" max="9" width="1.140625" style="188" customWidth="1"/>
    <col min="10" max="10" width="14.7109375" style="189" customWidth="1"/>
    <col min="11" max="11" width="1.140625" style="190" customWidth="1"/>
    <col min="12" max="12" width="18.28515625" style="189" customWidth="1"/>
    <col min="13" max="13" width="1.140625" style="188" customWidth="1"/>
    <col min="14" max="14" width="14.7109375" style="188" customWidth="1"/>
    <col min="15" max="16384" width="9.140625" style="162"/>
  </cols>
  <sheetData>
    <row r="1" spans="1:14" s="164" customFormat="1" ht="16.5" customHeight="1">
      <c r="A1" s="164" t="str">
        <f>'6-8'!A1</f>
        <v xml:space="preserve">WP Energy Public Company Limited </v>
      </c>
      <c r="F1" s="165"/>
      <c r="G1" s="165"/>
      <c r="H1" s="165"/>
      <c r="I1" s="166"/>
      <c r="J1" s="167"/>
      <c r="K1" s="168"/>
      <c r="L1" s="167"/>
      <c r="M1" s="166"/>
      <c r="N1" s="166"/>
    </row>
    <row r="2" spans="1:14" s="164" customFormat="1" ht="16.5" customHeight="1">
      <c r="A2" s="169" t="s">
        <v>145</v>
      </c>
      <c r="F2" s="165"/>
      <c r="G2" s="165"/>
      <c r="H2" s="165"/>
      <c r="I2" s="166"/>
      <c r="J2" s="167"/>
      <c r="K2" s="168"/>
      <c r="L2" s="167"/>
      <c r="M2" s="166"/>
      <c r="N2" s="166"/>
    </row>
    <row r="3" spans="1:14" s="164" customFormat="1" ht="16.5" customHeight="1">
      <c r="A3" s="170" t="str">
        <f>xx!A3</f>
        <v>For the year ended 31 December 2019</v>
      </c>
      <c r="B3" s="170"/>
      <c r="C3" s="170"/>
      <c r="D3" s="170"/>
      <c r="E3" s="171"/>
      <c r="F3" s="172"/>
      <c r="G3" s="172"/>
      <c r="H3" s="172"/>
      <c r="I3" s="173"/>
      <c r="J3" s="174"/>
      <c r="K3" s="171"/>
      <c r="L3" s="171"/>
      <c r="M3" s="173"/>
      <c r="N3" s="173"/>
    </row>
    <row r="4" spans="1:14" s="164" customFormat="1" ht="16.5" customHeight="1">
      <c r="A4" s="169"/>
      <c r="B4" s="169"/>
      <c r="C4" s="169"/>
      <c r="D4" s="169"/>
      <c r="E4" s="175"/>
      <c r="F4" s="176"/>
      <c r="G4" s="176"/>
      <c r="H4" s="176"/>
      <c r="I4" s="177"/>
      <c r="J4" s="178"/>
      <c r="K4" s="175"/>
      <c r="L4" s="175"/>
      <c r="M4" s="177"/>
      <c r="N4" s="177"/>
    </row>
    <row r="5" spans="1:14" ht="16.5" customHeight="1">
      <c r="A5" s="110"/>
      <c r="B5" s="110"/>
      <c r="C5" s="110"/>
      <c r="D5" s="110"/>
      <c r="E5" s="179"/>
      <c r="F5" s="265"/>
      <c r="G5" s="265"/>
      <c r="H5" s="265"/>
      <c r="I5" s="180"/>
      <c r="J5" s="118"/>
      <c r="K5" s="179"/>
      <c r="L5" s="179"/>
      <c r="M5" s="180"/>
      <c r="N5" s="180"/>
    </row>
    <row r="6" spans="1:14" ht="16.5" customHeight="1">
      <c r="A6" s="110"/>
      <c r="B6" s="110"/>
      <c r="C6" s="110"/>
      <c r="D6" s="110"/>
      <c r="E6" s="179"/>
      <c r="F6" s="286" t="s">
        <v>147</v>
      </c>
      <c r="G6" s="286"/>
      <c r="H6" s="286"/>
      <c r="I6" s="286"/>
      <c r="J6" s="286"/>
      <c r="K6" s="286"/>
      <c r="L6" s="286"/>
      <c r="M6" s="286"/>
      <c r="N6" s="286"/>
    </row>
    <row r="7" spans="1:14" ht="16.5" customHeight="1">
      <c r="A7" s="110"/>
      <c r="B7" s="110"/>
      <c r="C7" s="110"/>
      <c r="D7" s="110"/>
      <c r="E7" s="179"/>
      <c r="F7" s="265"/>
      <c r="G7" s="265"/>
      <c r="H7" s="265"/>
      <c r="I7" s="180"/>
      <c r="J7" s="285" t="s">
        <v>122</v>
      </c>
      <c r="K7" s="285"/>
      <c r="L7" s="285"/>
      <c r="M7" s="180"/>
      <c r="N7" s="180"/>
    </row>
    <row r="8" spans="1:14" ht="16.5" customHeight="1">
      <c r="A8" s="76"/>
      <c r="B8" s="76"/>
      <c r="C8" s="76"/>
      <c r="D8" s="76"/>
      <c r="E8" s="181"/>
      <c r="F8" s="84" t="s">
        <v>87</v>
      </c>
      <c r="G8" s="84"/>
      <c r="H8" s="84" t="s">
        <v>132</v>
      </c>
      <c r="I8" s="181"/>
      <c r="J8" s="182"/>
      <c r="K8" s="183"/>
      <c r="L8" s="199" t="s">
        <v>207</v>
      </c>
      <c r="M8" s="181"/>
    </row>
    <row r="9" spans="1:14" ht="16.5" customHeight="1">
      <c r="A9" s="76"/>
      <c r="B9" s="76"/>
      <c r="C9" s="76"/>
      <c r="D9" s="76"/>
      <c r="E9" s="181"/>
      <c r="F9" s="84" t="s">
        <v>41</v>
      </c>
      <c r="G9" s="84"/>
      <c r="H9" s="84" t="s">
        <v>133</v>
      </c>
      <c r="I9" s="181"/>
      <c r="J9" s="78" t="s">
        <v>95</v>
      </c>
      <c r="K9" s="120"/>
      <c r="L9" s="249" t="s">
        <v>208</v>
      </c>
      <c r="M9" s="181"/>
      <c r="N9" s="78" t="s">
        <v>65</v>
      </c>
    </row>
    <row r="10" spans="1:14" ht="16.5" customHeight="1">
      <c r="A10" s="76"/>
      <c r="B10" s="76"/>
      <c r="C10" s="76"/>
      <c r="D10" s="76"/>
      <c r="E10" s="183"/>
      <c r="F10" s="84" t="s">
        <v>40</v>
      </c>
      <c r="G10" s="84"/>
      <c r="H10" s="84" t="s">
        <v>88</v>
      </c>
      <c r="I10" s="183"/>
      <c r="J10" s="78" t="s">
        <v>94</v>
      </c>
      <c r="K10" s="183"/>
      <c r="L10" s="107" t="s">
        <v>209</v>
      </c>
      <c r="M10" s="183"/>
      <c r="N10" s="78" t="s">
        <v>89</v>
      </c>
    </row>
    <row r="11" spans="1:14" ht="16.5" customHeight="1">
      <c r="A11" s="85"/>
      <c r="B11" s="85"/>
      <c r="C11" s="85"/>
      <c r="D11" s="262" t="s">
        <v>129</v>
      </c>
      <c r="E11" s="183"/>
      <c r="F11" s="81" t="s">
        <v>3</v>
      </c>
      <c r="G11" s="84"/>
      <c r="H11" s="81" t="s">
        <v>3</v>
      </c>
      <c r="I11" s="183"/>
      <c r="J11" s="81" t="s">
        <v>3</v>
      </c>
      <c r="K11" s="183"/>
      <c r="L11" s="81" t="s">
        <v>3</v>
      </c>
      <c r="M11" s="183"/>
      <c r="N11" s="81" t="s">
        <v>3</v>
      </c>
    </row>
    <row r="12" spans="1:14" ht="16.5" customHeight="1">
      <c r="A12" s="85"/>
      <c r="B12" s="85"/>
      <c r="C12" s="85"/>
      <c r="D12" s="270"/>
      <c r="E12" s="183"/>
      <c r="F12" s="84"/>
      <c r="G12" s="84"/>
      <c r="H12" s="84"/>
      <c r="I12" s="183"/>
      <c r="J12" s="84"/>
      <c r="K12" s="183"/>
      <c r="L12" s="84"/>
      <c r="M12" s="183"/>
      <c r="N12" s="84"/>
    </row>
    <row r="13" spans="1:14" ht="16.5" customHeight="1">
      <c r="A13" s="83" t="s">
        <v>167</v>
      </c>
      <c r="B13" s="85"/>
      <c r="C13" s="85"/>
      <c r="D13" s="270"/>
      <c r="E13" s="154"/>
      <c r="F13" s="89">
        <v>518500000</v>
      </c>
      <c r="G13" s="89"/>
      <c r="H13" s="89">
        <v>532000000</v>
      </c>
      <c r="I13" s="154"/>
      <c r="J13" s="89">
        <v>0</v>
      </c>
      <c r="K13" s="154"/>
      <c r="L13" s="89">
        <v>-356229499</v>
      </c>
      <c r="M13" s="154"/>
      <c r="N13" s="89">
        <f>SUM(F13:M13)</f>
        <v>694270501</v>
      </c>
    </row>
    <row r="14" spans="1:14" ht="16.5" customHeight="1">
      <c r="A14" s="85" t="s">
        <v>62</v>
      </c>
      <c r="B14" s="85"/>
      <c r="C14" s="85"/>
      <c r="D14" s="270"/>
      <c r="E14" s="154"/>
      <c r="F14" s="92">
        <v>0</v>
      </c>
      <c r="G14" s="89"/>
      <c r="H14" s="92">
        <v>0</v>
      </c>
      <c r="I14" s="154"/>
      <c r="J14" s="92">
        <v>0</v>
      </c>
      <c r="K14" s="154"/>
      <c r="L14" s="92">
        <v>342499885</v>
      </c>
      <c r="M14" s="154"/>
      <c r="N14" s="92">
        <f>SUM(F14:M14)</f>
        <v>342499885</v>
      </c>
    </row>
    <row r="15" spans="1:14" ht="16.5" customHeight="1">
      <c r="A15" s="85"/>
      <c r="B15" s="85"/>
      <c r="C15" s="85"/>
      <c r="D15" s="270"/>
      <c r="E15" s="154"/>
      <c r="F15" s="89"/>
      <c r="G15" s="89"/>
      <c r="H15" s="89"/>
      <c r="I15" s="154"/>
      <c r="J15" s="89"/>
      <c r="K15" s="154"/>
      <c r="L15" s="89"/>
      <c r="M15" s="154"/>
      <c r="N15" s="89"/>
    </row>
    <row r="16" spans="1:14" ht="16.5" customHeight="1" thickBot="1">
      <c r="A16" s="83" t="s">
        <v>168</v>
      </c>
      <c r="B16" s="85"/>
      <c r="C16" s="85"/>
      <c r="D16" s="270"/>
      <c r="E16" s="154"/>
      <c r="F16" s="94">
        <f>SUM(F13:F15)</f>
        <v>518500000</v>
      </c>
      <c r="G16" s="89"/>
      <c r="H16" s="94">
        <f>SUM(H13:H15)</f>
        <v>532000000</v>
      </c>
      <c r="I16" s="89"/>
      <c r="J16" s="94">
        <f>SUM(J13:J15)</f>
        <v>0</v>
      </c>
      <c r="K16" s="89"/>
      <c r="L16" s="94">
        <f>SUM(L13:L15)</f>
        <v>-13729614</v>
      </c>
      <c r="M16" s="89"/>
      <c r="N16" s="94">
        <f>SUM(N13:N15)</f>
        <v>1036770386</v>
      </c>
    </row>
    <row r="17" spans="1:14" s="185" customFormat="1" ht="16.5" customHeight="1" thickTop="1">
      <c r="A17" s="83"/>
      <c r="B17" s="283"/>
      <c r="C17" s="283"/>
      <c r="D17" s="270"/>
      <c r="E17" s="154"/>
      <c r="F17" s="89"/>
      <c r="G17" s="89"/>
      <c r="H17" s="89"/>
      <c r="I17" s="154"/>
      <c r="J17" s="89"/>
      <c r="K17" s="154"/>
      <c r="L17" s="89"/>
      <c r="M17" s="154"/>
      <c r="N17" s="89"/>
    </row>
    <row r="18" spans="1:14" ht="16.5" customHeight="1">
      <c r="A18" s="83" t="s">
        <v>194</v>
      </c>
      <c r="B18" s="85"/>
      <c r="C18" s="85"/>
      <c r="D18" s="270"/>
      <c r="E18" s="154"/>
      <c r="F18" s="89">
        <f>F16</f>
        <v>518500000</v>
      </c>
      <c r="G18" s="89">
        <f t="shared" ref="G18:L18" si="0">G16</f>
        <v>0</v>
      </c>
      <c r="H18" s="89">
        <f t="shared" si="0"/>
        <v>532000000</v>
      </c>
      <c r="I18" s="89">
        <f t="shared" si="0"/>
        <v>0</v>
      </c>
      <c r="J18" s="89">
        <f t="shared" si="0"/>
        <v>0</v>
      </c>
      <c r="K18" s="89">
        <f t="shared" si="0"/>
        <v>0</v>
      </c>
      <c r="L18" s="89">
        <f t="shared" si="0"/>
        <v>-13729614</v>
      </c>
      <c r="M18" s="154"/>
      <c r="N18" s="89">
        <f>SUM(F18:M18)</f>
        <v>1036770386</v>
      </c>
    </row>
    <row r="19" spans="1:14" ht="7.9" customHeight="1">
      <c r="A19" s="83"/>
      <c r="B19" s="85"/>
      <c r="C19" s="85"/>
      <c r="D19" s="270"/>
      <c r="E19" s="154"/>
      <c r="F19" s="89"/>
      <c r="G19" s="89"/>
      <c r="H19" s="89"/>
      <c r="I19" s="154"/>
      <c r="J19" s="89"/>
      <c r="K19" s="154"/>
      <c r="L19" s="89"/>
      <c r="M19" s="154"/>
      <c r="N19" s="89"/>
    </row>
    <row r="20" spans="1:14" ht="16.5" customHeight="1">
      <c r="A20" s="132" t="s">
        <v>205</v>
      </c>
      <c r="B20" s="185"/>
      <c r="C20" s="185"/>
      <c r="D20" s="270">
        <v>25</v>
      </c>
      <c r="E20" s="154"/>
      <c r="F20" s="89">
        <v>0</v>
      </c>
      <c r="G20" s="89"/>
      <c r="H20" s="89">
        <v>0</v>
      </c>
      <c r="I20" s="154"/>
      <c r="J20" s="89">
        <v>15042919</v>
      </c>
      <c r="K20" s="154"/>
      <c r="L20" s="89">
        <v>-15042919</v>
      </c>
      <c r="M20" s="154"/>
      <c r="N20" s="89">
        <v>0</v>
      </c>
    </row>
    <row r="21" spans="1:14" ht="16.5" customHeight="1">
      <c r="A21" s="85" t="s">
        <v>62</v>
      </c>
      <c r="B21" s="85"/>
      <c r="C21" s="85"/>
      <c r="D21" s="270"/>
      <c r="E21" s="154"/>
      <c r="F21" s="92">
        <v>0</v>
      </c>
      <c r="G21" s="89"/>
      <c r="H21" s="92">
        <v>0</v>
      </c>
      <c r="I21" s="154"/>
      <c r="J21" s="92">
        <v>0</v>
      </c>
      <c r="K21" s="154"/>
      <c r="L21" s="92">
        <v>314587986</v>
      </c>
      <c r="M21" s="154"/>
      <c r="N21" s="92">
        <f>SUM(F21:M21)</f>
        <v>314587986</v>
      </c>
    </row>
    <row r="22" spans="1:14" ht="16.5" customHeight="1">
      <c r="A22" s="85"/>
      <c r="B22" s="85"/>
      <c r="C22" s="85"/>
      <c r="D22" s="270"/>
      <c r="E22" s="154"/>
      <c r="F22" s="89"/>
      <c r="G22" s="89"/>
      <c r="H22" s="89"/>
      <c r="I22" s="154"/>
      <c r="J22" s="89"/>
      <c r="K22" s="154"/>
      <c r="L22" s="89"/>
      <c r="M22" s="154"/>
      <c r="N22" s="89"/>
    </row>
    <row r="23" spans="1:14" ht="16.5" customHeight="1" thickBot="1">
      <c r="A23" s="83" t="s">
        <v>195</v>
      </c>
      <c r="B23" s="85"/>
      <c r="C23" s="85"/>
      <c r="D23" s="270"/>
      <c r="E23" s="154"/>
      <c r="F23" s="94">
        <f>SUM(F18:F22)</f>
        <v>518500000</v>
      </c>
      <c r="G23" s="89"/>
      <c r="H23" s="94">
        <f>SUM(H18:H22)</f>
        <v>532000000</v>
      </c>
      <c r="I23" s="89"/>
      <c r="J23" s="94">
        <f>SUM(J18:J22)</f>
        <v>15042919</v>
      </c>
      <c r="K23" s="89"/>
      <c r="L23" s="94">
        <f>SUM(L18:L22)</f>
        <v>285815453</v>
      </c>
      <c r="M23" s="89"/>
      <c r="N23" s="94">
        <f>SUM(N18:N22)</f>
        <v>1351358372</v>
      </c>
    </row>
    <row r="24" spans="1:14" s="185" customFormat="1" ht="16.5" customHeight="1" thickTop="1">
      <c r="A24" s="83"/>
      <c r="B24" s="283"/>
      <c r="C24" s="283"/>
      <c r="D24" s="270"/>
      <c r="E24" s="154"/>
      <c r="F24" s="89"/>
      <c r="G24" s="89"/>
      <c r="H24" s="89"/>
      <c r="I24" s="154"/>
      <c r="J24" s="89"/>
      <c r="K24" s="154"/>
      <c r="L24" s="89"/>
      <c r="M24" s="154"/>
      <c r="N24" s="89"/>
    </row>
    <row r="25" spans="1:14" s="185" customFormat="1" ht="16.5" customHeight="1">
      <c r="A25" s="283"/>
      <c r="B25" s="283"/>
      <c r="C25" s="283"/>
      <c r="D25" s="270"/>
      <c r="E25" s="154"/>
      <c r="F25" s="89"/>
      <c r="G25" s="89"/>
      <c r="H25" s="89"/>
      <c r="I25" s="154"/>
      <c r="J25" s="89"/>
      <c r="K25" s="154"/>
      <c r="L25" s="89"/>
      <c r="M25" s="154"/>
      <c r="N25" s="89"/>
    </row>
    <row r="26" spans="1:14" s="185" customFormat="1" ht="16.5" customHeight="1">
      <c r="A26" s="266"/>
      <c r="B26" s="266"/>
      <c r="C26" s="266"/>
      <c r="D26" s="266"/>
      <c r="E26" s="154"/>
      <c r="F26" s="89"/>
      <c r="G26" s="89"/>
      <c r="H26" s="89"/>
      <c r="I26" s="154"/>
      <c r="J26" s="89"/>
      <c r="K26" s="154"/>
      <c r="L26" s="89"/>
      <c r="M26" s="154"/>
      <c r="N26" s="89"/>
    </row>
    <row r="27" spans="1:14" s="185" customFormat="1" ht="16.5" customHeight="1">
      <c r="A27" s="85"/>
      <c r="B27" s="85"/>
      <c r="C27" s="85"/>
      <c r="D27" s="85"/>
      <c r="E27" s="154"/>
      <c r="F27" s="89"/>
      <c r="G27" s="89"/>
      <c r="H27" s="89"/>
      <c r="I27" s="154"/>
      <c r="J27" s="89"/>
      <c r="K27" s="154"/>
      <c r="L27" s="89"/>
      <c r="M27" s="154"/>
      <c r="N27" s="89"/>
    </row>
    <row r="28" spans="1:14" ht="16.5" customHeight="1">
      <c r="A28" s="109"/>
      <c r="B28" s="109"/>
      <c r="C28" s="109"/>
      <c r="D28" s="109"/>
      <c r="E28" s="109"/>
      <c r="F28" s="186"/>
      <c r="G28" s="186"/>
      <c r="H28" s="186"/>
      <c r="I28" s="187"/>
      <c r="J28" s="149"/>
      <c r="K28" s="124"/>
      <c r="L28" s="149"/>
      <c r="M28" s="187"/>
      <c r="N28" s="89"/>
    </row>
    <row r="29" spans="1:14" ht="16.5" customHeight="1">
      <c r="A29" s="109"/>
      <c r="B29" s="109"/>
      <c r="C29" s="109"/>
      <c r="D29" s="109"/>
      <c r="E29" s="109"/>
      <c r="F29" s="186"/>
      <c r="G29" s="186"/>
      <c r="H29" s="186"/>
      <c r="I29" s="187"/>
      <c r="J29" s="149"/>
      <c r="K29" s="124"/>
      <c r="L29" s="149"/>
      <c r="M29" s="187"/>
      <c r="N29" s="89"/>
    </row>
    <row r="30" spans="1:14" ht="16.5" customHeight="1">
      <c r="A30" s="109"/>
      <c r="B30" s="109"/>
      <c r="C30" s="109"/>
      <c r="D30" s="109"/>
      <c r="E30" s="109"/>
      <c r="F30" s="186"/>
      <c r="G30" s="186"/>
      <c r="H30" s="186"/>
      <c r="I30" s="187"/>
      <c r="J30" s="149"/>
      <c r="K30" s="124"/>
      <c r="L30" s="149"/>
      <c r="M30" s="187"/>
      <c r="N30" s="89"/>
    </row>
    <row r="31" spans="1:14" ht="16.5" customHeight="1">
      <c r="A31" s="109"/>
      <c r="B31" s="109"/>
      <c r="C31" s="109"/>
      <c r="D31" s="109"/>
      <c r="E31" s="109"/>
      <c r="F31" s="186"/>
      <c r="G31" s="186"/>
      <c r="H31" s="186"/>
      <c r="I31" s="187"/>
      <c r="J31" s="149"/>
      <c r="K31" s="124"/>
      <c r="L31" s="149"/>
      <c r="M31" s="187"/>
      <c r="N31" s="89"/>
    </row>
    <row r="32" spans="1:14" ht="16.5" customHeight="1">
      <c r="A32" s="109"/>
      <c r="B32" s="109"/>
      <c r="C32" s="109"/>
      <c r="D32" s="109"/>
      <c r="E32" s="109"/>
      <c r="F32" s="186"/>
      <c r="G32" s="186"/>
      <c r="H32" s="186"/>
      <c r="I32" s="187"/>
      <c r="J32" s="149"/>
      <c r="K32" s="124"/>
      <c r="L32" s="149"/>
      <c r="M32" s="187"/>
      <c r="N32" s="89"/>
    </row>
    <row r="33" spans="1:14" ht="5.25" customHeight="1">
      <c r="N33" s="155"/>
    </row>
    <row r="34" spans="1:14" ht="21.95" customHeight="1">
      <c r="A34" s="96" t="str">
        <f>'11'!A37</f>
        <v>The accompanying notes are an integral part of these consolidated and separate financial statements.</v>
      </c>
      <c r="B34" s="96"/>
      <c r="C34" s="96"/>
      <c r="D34" s="96"/>
      <c r="E34" s="96"/>
      <c r="F34" s="159"/>
      <c r="G34" s="159"/>
      <c r="H34" s="159"/>
      <c r="I34" s="160"/>
      <c r="J34" s="161"/>
      <c r="K34" s="158"/>
      <c r="L34" s="161"/>
      <c r="M34" s="160"/>
      <c r="N34" s="160"/>
    </row>
  </sheetData>
  <mergeCells count="5">
    <mergeCell ref="J7:L7"/>
    <mergeCell ref="B17:C17"/>
    <mergeCell ref="B24:C24"/>
    <mergeCell ref="A25:C25"/>
    <mergeCell ref="F6:N6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zoomScaleNormal="100" zoomScaleSheetLayoutView="85" workbookViewId="0">
      <selection activeCell="K116" sqref="K116"/>
    </sheetView>
  </sheetViews>
  <sheetFormatPr defaultColWidth="0.42578125" defaultRowHeight="16.5" customHeight="1"/>
  <cols>
    <col min="1" max="1" width="1.7109375" style="258" customWidth="1"/>
    <col min="2" max="2" width="42.5703125" style="258" customWidth="1"/>
    <col min="3" max="3" width="5.7109375" style="258" customWidth="1"/>
    <col min="4" max="4" width="0.5703125" style="258" customWidth="1"/>
    <col min="5" max="5" width="12.7109375" style="221" customWidth="1"/>
    <col min="6" max="6" width="0.5703125" style="258" customWidth="1"/>
    <col min="7" max="7" width="12.7109375" style="221" customWidth="1"/>
    <col min="8" max="8" width="0.5703125" style="258" customWidth="1"/>
    <col min="9" max="9" width="12.7109375" style="258" customWidth="1"/>
    <col min="10" max="10" width="0.5703125" style="258" customWidth="1"/>
    <col min="11" max="11" width="12.7109375" style="258" customWidth="1"/>
    <col min="12" max="12" width="10.5703125" style="258" bestFit="1" customWidth="1"/>
    <col min="13" max="210" width="9.140625" style="258" customWidth="1"/>
    <col min="211" max="211" width="1.42578125" style="258" customWidth="1"/>
    <col min="212" max="212" width="52.85546875" style="258" customWidth="1"/>
    <col min="213" max="213" width="7" style="258" bestFit="1" customWidth="1"/>
    <col min="214" max="214" width="0.7109375" style="258" customWidth="1"/>
    <col min="215" max="215" width="10.7109375" style="258" customWidth="1"/>
    <col min="216" max="16384" width="0.42578125" style="258"/>
  </cols>
  <sheetData>
    <row r="1" spans="1:12" ht="16.5" customHeight="1">
      <c r="A1" s="222" t="str">
        <f>'12'!A1</f>
        <v xml:space="preserve">WP Energy Public Company Limited </v>
      </c>
      <c r="E1" s="223"/>
      <c r="G1" s="223"/>
    </row>
    <row r="2" spans="1:12" ht="16.5" customHeight="1">
      <c r="A2" s="224" t="s">
        <v>67</v>
      </c>
      <c r="B2" s="224"/>
      <c r="C2" s="224"/>
      <c r="E2" s="225"/>
      <c r="G2" s="225"/>
    </row>
    <row r="3" spans="1:12" ht="16.5" customHeight="1">
      <c r="A3" s="226" t="str">
        <f>'12'!A3</f>
        <v>For the year ended 31 December 2019</v>
      </c>
      <c r="B3" s="226"/>
      <c r="C3" s="226"/>
      <c r="D3" s="227"/>
      <c r="E3" s="228"/>
      <c r="F3" s="227"/>
      <c r="G3" s="228"/>
      <c r="H3" s="227"/>
      <c r="I3" s="227"/>
      <c r="J3" s="227"/>
      <c r="K3" s="227"/>
    </row>
    <row r="4" spans="1:12" ht="15" customHeight="1">
      <c r="A4" s="229"/>
      <c r="B4" s="229"/>
      <c r="C4" s="229"/>
      <c r="D4" s="219"/>
      <c r="E4" s="230"/>
      <c r="F4" s="219"/>
      <c r="G4" s="230"/>
      <c r="H4" s="219"/>
      <c r="I4" s="219"/>
      <c r="J4" s="219"/>
      <c r="K4" s="219"/>
    </row>
    <row r="5" spans="1:12" ht="15" customHeight="1">
      <c r="A5" s="229"/>
      <c r="B5" s="229"/>
      <c r="C5" s="229"/>
      <c r="D5" s="219"/>
      <c r="E5" s="230"/>
      <c r="F5" s="219"/>
      <c r="G5" s="230"/>
      <c r="H5" s="219"/>
      <c r="I5" s="219"/>
      <c r="J5" s="219"/>
      <c r="K5" s="219"/>
    </row>
    <row r="6" spans="1:12" ht="16.5" customHeight="1">
      <c r="A6" s="229"/>
      <c r="B6" s="229"/>
      <c r="C6" s="229"/>
      <c r="D6" s="219"/>
      <c r="E6" s="287" t="s">
        <v>2</v>
      </c>
      <c r="F6" s="287"/>
      <c r="G6" s="287"/>
      <c r="H6" s="219"/>
      <c r="I6" s="288" t="s">
        <v>155</v>
      </c>
      <c r="J6" s="288"/>
      <c r="K6" s="288"/>
    </row>
    <row r="7" spans="1:12" s="219" customFormat="1" ht="16.5" customHeight="1">
      <c r="A7" s="212"/>
      <c r="B7" s="212"/>
      <c r="C7" s="212"/>
      <c r="D7" s="204"/>
      <c r="E7" s="274" t="s">
        <v>151</v>
      </c>
      <c r="F7" s="274"/>
      <c r="G7" s="274"/>
      <c r="H7" s="122"/>
      <c r="I7" s="274" t="s">
        <v>151</v>
      </c>
      <c r="J7" s="274"/>
      <c r="K7" s="274"/>
    </row>
    <row r="8" spans="1:12" s="219" customFormat="1" ht="16.5" customHeight="1">
      <c r="A8" s="212"/>
      <c r="B8" s="212"/>
      <c r="C8" s="109"/>
      <c r="D8" s="87"/>
      <c r="E8" s="86">
        <v>2019</v>
      </c>
      <c r="F8" s="87"/>
      <c r="G8" s="86">
        <v>2018</v>
      </c>
      <c r="H8" s="88"/>
      <c r="I8" s="86">
        <v>2019</v>
      </c>
      <c r="J8" s="87"/>
      <c r="K8" s="86">
        <v>2018</v>
      </c>
    </row>
    <row r="9" spans="1:12" ht="16.5" customHeight="1">
      <c r="A9" s="235"/>
      <c r="B9" s="235"/>
      <c r="C9" s="262" t="s">
        <v>10</v>
      </c>
      <c r="D9" s="87"/>
      <c r="E9" s="81" t="s">
        <v>3</v>
      </c>
      <c r="F9" s="77"/>
      <c r="G9" s="81" t="s">
        <v>3</v>
      </c>
      <c r="H9" s="78"/>
      <c r="I9" s="81" t="s">
        <v>3</v>
      </c>
      <c r="J9" s="77"/>
      <c r="K9" s="81" t="s">
        <v>3</v>
      </c>
    </row>
    <row r="10" spans="1:12" ht="16.5" customHeight="1">
      <c r="A10" s="236" t="s">
        <v>68</v>
      </c>
      <c r="B10" s="212"/>
      <c r="C10" s="212"/>
      <c r="E10" s="211"/>
      <c r="G10" s="211"/>
      <c r="I10" s="211"/>
      <c r="K10" s="211"/>
    </row>
    <row r="11" spans="1:12" ht="16.5" customHeight="1">
      <c r="A11" s="212" t="s">
        <v>185</v>
      </c>
      <c r="B11" s="212"/>
      <c r="C11" s="212"/>
      <c r="E11" s="211">
        <v>357806305</v>
      </c>
      <c r="G11" s="211">
        <v>388541764</v>
      </c>
      <c r="I11" s="211">
        <v>391017126</v>
      </c>
      <c r="K11" s="211">
        <v>413753776</v>
      </c>
      <c r="L11" s="231"/>
    </row>
    <row r="12" spans="1:12" ht="16.5" customHeight="1">
      <c r="A12" s="212" t="s">
        <v>70</v>
      </c>
      <c r="B12" s="212"/>
      <c r="C12" s="212"/>
      <c r="E12" s="204"/>
      <c r="G12" s="204"/>
      <c r="I12" s="204"/>
      <c r="K12" s="204"/>
    </row>
    <row r="13" spans="1:12" ht="16.5" customHeight="1">
      <c r="B13" s="120" t="s">
        <v>71</v>
      </c>
      <c r="C13" s="273" t="s">
        <v>239</v>
      </c>
      <c r="E13" s="211">
        <v>274249505</v>
      </c>
      <c r="G13" s="211">
        <v>268509823</v>
      </c>
      <c r="I13" s="211">
        <v>235693722</v>
      </c>
      <c r="K13" s="211">
        <v>226916476</v>
      </c>
    </row>
    <row r="14" spans="1:12" ht="16.5" customHeight="1">
      <c r="B14" s="120" t="s">
        <v>116</v>
      </c>
      <c r="C14" s="273">
        <v>17</v>
      </c>
      <c r="E14" s="211">
        <v>9348810</v>
      </c>
      <c r="G14" s="211">
        <v>5067844</v>
      </c>
      <c r="I14" s="211">
        <v>4353592</v>
      </c>
      <c r="K14" s="211">
        <v>4620477</v>
      </c>
    </row>
    <row r="15" spans="1:12" ht="16.5" customHeight="1">
      <c r="B15" s="120" t="s">
        <v>162</v>
      </c>
      <c r="C15" s="273">
        <v>26</v>
      </c>
      <c r="E15" s="211">
        <v>-12074634</v>
      </c>
      <c r="G15" s="211">
        <v>-21797009</v>
      </c>
      <c r="I15" s="211">
        <v>-8594019</v>
      </c>
      <c r="K15" s="211">
        <v>-14478048</v>
      </c>
    </row>
    <row r="16" spans="1:12" ht="16.5" customHeight="1">
      <c r="B16" s="120" t="s">
        <v>171</v>
      </c>
      <c r="C16" s="273">
        <v>15</v>
      </c>
      <c r="E16" s="211">
        <v>14271599</v>
      </c>
      <c r="G16" s="211">
        <v>4859</v>
      </c>
      <c r="I16" s="211">
        <v>2449322</v>
      </c>
      <c r="K16" s="211">
        <v>4856</v>
      </c>
    </row>
    <row r="17" spans="2:11" ht="16.5" customHeight="1">
      <c r="B17" s="120" t="s">
        <v>215</v>
      </c>
      <c r="C17" s="237"/>
      <c r="E17" s="211">
        <v>8346130</v>
      </c>
      <c r="G17" s="211">
        <v>0</v>
      </c>
      <c r="I17" s="211">
        <v>1507338</v>
      </c>
      <c r="K17" s="211">
        <v>0</v>
      </c>
    </row>
    <row r="18" spans="2:11" ht="16.5" customHeight="1">
      <c r="B18" s="120" t="s">
        <v>242</v>
      </c>
      <c r="C18" s="237">
        <v>16</v>
      </c>
      <c r="E18" s="211">
        <v>3400700</v>
      </c>
      <c r="G18" s="211">
        <v>0</v>
      </c>
      <c r="I18" s="211">
        <v>3400700</v>
      </c>
      <c r="K18" s="211">
        <v>0</v>
      </c>
    </row>
    <row r="19" spans="2:11" ht="16.5" customHeight="1">
      <c r="B19" s="213" t="s">
        <v>183</v>
      </c>
      <c r="C19" s="237"/>
      <c r="E19" s="211">
        <v>-11196775</v>
      </c>
      <c r="G19" s="211">
        <v>-497805</v>
      </c>
      <c r="I19" s="211">
        <v>-10714095</v>
      </c>
      <c r="K19" s="211">
        <v>-497805</v>
      </c>
    </row>
    <row r="20" spans="2:11" ht="16.5" customHeight="1">
      <c r="B20" s="214" t="s">
        <v>216</v>
      </c>
      <c r="C20" s="237">
        <v>8</v>
      </c>
      <c r="E20" s="211">
        <v>-5459556</v>
      </c>
      <c r="G20" s="211">
        <v>-2335293</v>
      </c>
      <c r="I20" s="211">
        <v>-5459556</v>
      </c>
      <c r="K20" s="211">
        <v>-2335293</v>
      </c>
    </row>
    <row r="21" spans="2:11" ht="16.5" customHeight="1">
      <c r="B21" s="213" t="s">
        <v>165</v>
      </c>
      <c r="C21" s="237">
        <v>14</v>
      </c>
      <c r="E21" s="211">
        <v>-872796</v>
      </c>
      <c r="G21" s="211">
        <v>-1540605</v>
      </c>
      <c r="I21" s="211">
        <v>-592431</v>
      </c>
      <c r="K21" s="211">
        <v>-1540605</v>
      </c>
    </row>
    <row r="22" spans="2:11" ht="16.5" customHeight="1">
      <c r="B22" s="120" t="s">
        <v>72</v>
      </c>
      <c r="C22" s="237">
        <v>26</v>
      </c>
      <c r="E22" s="211">
        <v>-8427208</v>
      </c>
      <c r="G22" s="211">
        <v>-7675341</v>
      </c>
      <c r="I22" s="211">
        <v>-9928722</v>
      </c>
      <c r="K22" s="211">
        <v>-10551975</v>
      </c>
    </row>
    <row r="23" spans="2:11" ht="16.5" customHeight="1">
      <c r="B23" s="120" t="s">
        <v>73</v>
      </c>
      <c r="C23" s="237"/>
      <c r="E23" s="211">
        <v>3429960</v>
      </c>
      <c r="G23" s="211">
        <v>12793652</v>
      </c>
      <c r="I23" s="211">
        <v>2633415</v>
      </c>
      <c r="K23" s="211">
        <v>12735843</v>
      </c>
    </row>
    <row r="24" spans="2:11" ht="16.5" customHeight="1">
      <c r="B24" s="258" t="s">
        <v>163</v>
      </c>
      <c r="C24" s="237">
        <v>22</v>
      </c>
      <c r="E24" s="211">
        <v>-8087409</v>
      </c>
      <c r="G24" s="211">
        <v>-39000000</v>
      </c>
      <c r="I24" s="211">
        <v>-8087409</v>
      </c>
      <c r="K24" s="211">
        <v>-39000000</v>
      </c>
    </row>
    <row r="25" spans="2:11" ht="16.5" customHeight="1">
      <c r="B25" s="258" t="s">
        <v>26</v>
      </c>
      <c r="C25" s="237">
        <v>23</v>
      </c>
      <c r="E25" s="215">
        <v>11545937</v>
      </c>
      <c r="F25" s="219"/>
      <c r="G25" s="215">
        <v>6694183</v>
      </c>
      <c r="H25" s="219"/>
      <c r="I25" s="215">
        <v>9113940</v>
      </c>
      <c r="J25" s="219"/>
      <c r="K25" s="215">
        <v>5962422</v>
      </c>
    </row>
    <row r="26" spans="2:11" ht="16.5" customHeight="1">
      <c r="C26" s="237"/>
      <c r="E26" s="204"/>
      <c r="G26" s="204"/>
      <c r="I26" s="204"/>
      <c r="K26" s="204"/>
    </row>
    <row r="27" spans="2:11" ht="16.5" customHeight="1">
      <c r="C27" s="237"/>
      <c r="E27" s="211">
        <f>SUM(E11:E25)</f>
        <v>636280568</v>
      </c>
      <c r="G27" s="211">
        <f>SUM(G11:G25)</f>
        <v>608766072</v>
      </c>
      <c r="I27" s="211">
        <f>SUM(I11:I25)</f>
        <v>606792923</v>
      </c>
      <c r="K27" s="211">
        <f>SUM(K11:K25)</f>
        <v>595590124</v>
      </c>
    </row>
    <row r="28" spans="2:11" ht="16.5" customHeight="1">
      <c r="B28" s="258" t="s">
        <v>75</v>
      </c>
      <c r="C28" s="237"/>
      <c r="E28" s="211"/>
      <c r="G28" s="211"/>
      <c r="I28" s="216"/>
      <c r="K28" s="216"/>
    </row>
    <row r="29" spans="2:11" ht="16.5" customHeight="1">
      <c r="B29" s="209" t="s">
        <v>82</v>
      </c>
      <c r="C29" s="237"/>
      <c r="E29" s="204">
        <v>171247072</v>
      </c>
      <c r="G29" s="204">
        <v>-11797219</v>
      </c>
      <c r="I29" s="204">
        <v>-203417</v>
      </c>
      <c r="K29" s="204">
        <v>-13080887</v>
      </c>
    </row>
    <row r="30" spans="2:11" ht="16.5" customHeight="1">
      <c r="B30" s="209" t="s">
        <v>76</v>
      </c>
      <c r="C30" s="212"/>
      <c r="E30" s="204">
        <v>-13922896</v>
      </c>
      <c r="G30" s="204">
        <v>41590709</v>
      </c>
      <c r="I30" s="204">
        <v>-27403560</v>
      </c>
      <c r="K30" s="204">
        <v>41590708</v>
      </c>
    </row>
    <row r="31" spans="2:11" ht="16.5" customHeight="1">
      <c r="B31" s="209" t="s">
        <v>117</v>
      </c>
      <c r="C31" s="212"/>
      <c r="E31" s="204">
        <v>11079052</v>
      </c>
      <c r="G31" s="204">
        <v>-2037728</v>
      </c>
      <c r="I31" s="204">
        <v>10434593</v>
      </c>
      <c r="K31" s="204">
        <v>-2300221</v>
      </c>
    </row>
    <row r="32" spans="2:11" ht="16.5" customHeight="1">
      <c r="B32" s="209" t="s">
        <v>102</v>
      </c>
      <c r="C32" s="212"/>
      <c r="E32" s="204">
        <v>4186902</v>
      </c>
      <c r="G32" s="204">
        <v>-55365988</v>
      </c>
      <c r="I32" s="204">
        <v>-5139587</v>
      </c>
      <c r="K32" s="204">
        <v>-55165988</v>
      </c>
    </row>
    <row r="33" spans="1:12" ht="16.5" customHeight="1">
      <c r="B33" s="209" t="s">
        <v>244</v>
      </c>
      <c r="C33" s="212"/>
      <c r="E33" s="204">
        <v>63125569</v>
      </c>
      <c r="G33" s="204">
        <v>0</v>
      </c>
      <c r="I33" s="204">
        <v>63125569</v>
      </c>
      <c r="K33" s="204">
        <v>0</v>
      </c>
    </row>
    <row r="34" spans="1:12" s="109" customFormat="1" ht="16.5" customHeight="1">
      <c r="B34" s="209" t="s">
        <v>169</v>
      </c>
      <c r="C34" s="187"/>
      <c r="E34" s="217">
        <v>0</v>
      </c>
      <c r="G34" s="217">
        <v>121240195</v>
      </c>
      <c r="I34" s="204">
        <v>0</v>
      </c>
      <c r="K34" s="217">
        <v>121240195</v>
      </c>
    </row>
    <row r="35" spans="1:12" ht="16.5" customHeight="1">
      <c r="B35" s="209" t="s">
        <v>118</v>
      </c>
      <c r="C35" s="212"/>
      <c r="E35" s="217">
        <v>5493776</v>
      </c>
      <c r="G35" s="216">
        <v>5625658</v>
      </c>
      <c r="I35" s="217">
        <v>5493776</v>
      </c>
      <c r="K35" s="216">
        <v>5625658</v>
      </c>
    </row>
    <row r="36" spans="1:12" ht="16.5" customHeight="1">
      <c r="B36" s="209" t="s">
        <v>77</v>
      </c>
      <c r="C36" s="212"/>
      <c r="E36" s="204">
        <v>-93279024</v>
      </c>
      <c r="G36" s="204">
        <v>2170252</v>
      </c>
      <c r="I36" s="216">
        <v>-92832408</v>
      </c>
      <c r="K36" s="204">
        <v>2271455</v>
      </c>
    </row>
    <row r="37" spans="1:12" ht="16.5" customHeight="1">
      <c r="B37" s="210" t="s">
        <v>83</v>
      </c>
      <c r="C37" s="212"/>
      <c r="E37" s="216">
        <v>-217917214</v>
      </c>
      <c r="G37" s="216">
        <v>-78439438</v>
      </c>
      <c r="I37" s="204">
        <v>-52133435</v>
      </c>
      <c r="K37" s="216">
        <v>-69267276</v>
      </c>
    </row>
    <row r="38" spans="1:12" ht="16.5" customHeight="1">
      <c r="B38" s="209" t="s">
        <v>164</v>
      </c>
      <c r="C38" s="237">
        <v>22</v>
      </c>
      <c r="E38" s="204">
        <v>0</v>
      </c>
      <c r="G38" s="204">
        <v>-6310584</v>
      </c>
      <c r="I38" s="204">
        <v>0</v>
      </c>
      <c r="K38" s="204">
        <v>-6310584</v>
      </c>
    </row>
    <row r="39" spans="1:12" ht="16.5" customHeight="1">
      <c r="B39" s="210" t="s">
        <v>123</v>
      </c>
      <c r="C39" s="212"/>
      <c r="E39" s="216">
        <v>10426661</v>
      </c>
      <c r="G39" s="216">
        <v>628621</v>
      </c>
      <c r="I39" s="216">
        <v>10362247</v>
      </c>
      <c r="K39" s="216">
        <v>1659341</v>
      </c>
    </row>
    <row r="40" spans="1:12" ht="16.5" customHeight="1">
      <c r="B40" s="210" t="s">
        <v>177</v>
      </c>
      <c r="C40" s="237"/>
      <c r="E40" s="216">
        <v>0</v>
      </c>
      <c r="G40" s="216">
        <v>-121240195</v>
      </c>
      <c r="I40" s="204">
        <v>0</v>
      </c>
      <c r="K40" s="216">
        <v>-121240195</v>
      </c>
    </row>
    <row r="41" spans="1:12" ht="16.5" customHeight="1">
      <c r="B41" s="210" t="s">
        <v>78</v>
      </c>
      <c r="C41" s="212"/>
      <c r="E41" s="216">
        <v>31477345</v>
      </c>
      <c r="G41" s="216">
        <v>79383030</v>
      </c>
      <c r="I41" s="216">
        <v>31398700</v>
      </c>
      <c r="K41" s="216">
        <v>79383030</v>
      </c>
    </row>
    <row r="42" spans="1:12" ht="16.5" customHeight="1">
      <c r="B42" s="210" t="s">
        <v>96</v>
      </c>
      <c r="C42" s="237">
        <v>23</v>
      </c>
      <c r="D42" s="219"/>
      <c r="E42" s="216">
        <v>-3365181</v>
      </c>
      <c r="F42" s="219"/>
      <c r="G42" s="216">
        <v>-4593565</v>
      </c>
      <c r="H42" s="219"/>
      <c r="I42" s="216">
        <v>-1676176</v>
      </c>
      <c r="J42" s="219"/>
      <c r="K42" s="216">
        <v>-4069525</v>
      </c>
    </row>
    <row r="43" spans="1:12" ht="16.5" customHeight="1">
      <c r="B43" s="210" t="s">
        <v>124</v>
      </c>
      <c r="C43" s="212"/>
      <c r="D43" s="219"/>
      <c r="E43" s="215">
        <v>0</v>
      </c>
      <c r="F43" s="219"/>
      <c r="G43" s="215">
        <v>-1030000</v>
      </c>
      <c r="H43" s="219"/>
      <c r="I43" s="215">
        <v>0</v>
      </c>
      <c r="J43" s="219"/>
      <c r="K43" s="215">
        <v>-1030000</v>
      </c>
    </row>
    <row r="44" spans="1:12" ht="16.5" customHeight="1">
      <c r="A44" s="212"/>
      <c r="B44" s="212"/>
      <c r="C44" s="212"/>
      <c r="E44" s="204"/>
      <c r="G44" s="204"/>
      <c r="I44" s="204"/>
      <c r="K44" s="204"/>
    </row>
    <row r="45" spans="1:12" ht="16.5" customHeight="1">
      <c r="A45" s="258" t="s">
        <v>159</v>
      </c>
      <c r="B45" s="212"/>
      <c r="C45" s="212"/>
      <c r="D45" s="211"/>
      <c r="E45" s="211">
        <f>SUM(E27:E43)</f>
        <v>604832630</v>
      </c>
      <c r="F45" s="211"/>
      <c r="G45" s="211">
        <f>SUM(G27:G43)</f>
        <v>578589820</v>
      </c>
      <c r="H45" s="211"/>
      <c r="I45" s="211">
        <f>SUM(I27:I43)</f>
        <v>548219225</v>
      </c>
      <c r="J45" s="211"/>
      <c r="K45" s="211">
        <f>SUM(K27:K43)</f>
        <v>574895835</v>
      </c>
    </row>
    <row r="46" spans="1:12" ht="16.5" customHeight="1">
      <c r="A46" s="212" t="s">
        <v>181</v>
      </c>
      <c r="B46" s="212"/>
      <c r="C46" s="212"/>
      <c r="D46" s="211"/>
      <c r="E46" s="211">
        <v>-2980389</v>
      </c>
      <c r="F46" s="211"/>
      <c r="G46" s="211">
        <v>-12672626</v>
      </c>
      <c r="H46" s="211"/>
      <c r="I46" s="211">
        <v>-2530217</v>
      </c>
      <c r="J46" s="211"/>
      <c r="K46" s="211">
        <v>-12672626</v>
      </c>
    </row>
    <row r="47" spans="1:12" s="219" customFormat="1" ht="16.5" customHeight="1">
      <c r="A47" s="212" t="s">
        <v>182</v>
      </c>
      <c r="B47" s="212"/>
      <c r="C47" s="212"/>
      <c r="D47" s="258"/>
      <c r="E47" s="215">
        <v>-69609283</v>
      </c>
      <c r="F47" s="258"/>
      <c r="G47" s="215">
        <v>-49001672</v>
      </c>
      <c r="H47" s="258"/>
      <c r="I47" s="215">
        <v>-66168490</v>
      </c>
      <c r="J47" s="258"/>
      <c r="K47" s="215">
        <v>-47857546</v>
      </c>
      <c r="L47" s="258"/>
    </row>
    <row r="48" spans="1:12" s="219" customFormat="1" ht="16.5" customHeight="1">
      <c r="A48" s="212"/>
      <c r="B48" s="212"/>
      <c r="C48" s="212"/>
      <c r="D48" s="258"/>
      <c r="E48" s="204"/>
      <c r="F48" s="258"/>
      <c r="G48" s="204"/>
      <c r="I48" s="204"/>
      <c r="K48" s="204"/>
      <c r="L48" s="258"/>
    </row>
    <row r="49" spans="1:11" s="219" customFormat="1" ht="16.5" customHeight="1">
      <c r="A49" s="219" t="s">
        <v>160</v>
      </c>
      <c r="B49" s="212"/>
      <c r="C49" s="212"/>
      <c r="D49" s="204"/>
      <c r="E49" s="215">
        <f>SUM(E45:E47)</f>
        <v>532242958</v>
      </c>
      <c r="F49" s="204"/>
      <c r="G49" s="215">
        <f>SUM(G45:G47)</f>
        <v>516915522</v>
      </c>
      <c r="H49" s="204"/>
      <c r="I49" s="215">
        <f>SUM(I45:I47)</f>
        <v>479520518</v>
      </c>
      <c r="J49" s="204"/>
      <c r="K49" s="215">
        <f>SUM(K45:K47)</f>
        <v>514365663</v>
      </c>
    </row>
    <row r="50" spans="1:11" s="219" customFormat="1" ht="16.5" customHeight="1">
      <c r="B50" s="212"/>
      <c r="C50" s="212"/>
      <c r="D50" s="204"/>
      <c r="E50" s="204"/>
      <c r="F50" s="204"/>
      <c r="G50" s="204"/>
      <c r="H50" s="204"/>
      <c r="I50" s="204"/>
      <c r="J50" s="204"/>
      <c r="K50" s="204"/>
    </row>
    <row r="51" spans="1:11" s="219" customFormat="1" ht="12.75" customHeight="1">
      <c r="B51" s="212"/>
      <c r="C51" s="212"/>
      <c r="D51" s="204"/>
      <c r="E51" s="204"/>
      <c r="F51" s="204"/>
      <c r="G51" s="204"/>
      <c r="H51" s="204"/>
      <c r="I51" s="204"/>
      <c r="J51" s="204"/>
      <c r="K51" s="204"/>
    </row>
    <row r="52" spans="1:11" s="219" customFormat="1" ht="21.95" customHeight="1">
      <c r="A52" s="232" t="str">
        <f>'12'!A34</f>
        <v>The accompanying notes are an integral part of these consolidated and separate financial statements.</v>
      </c>
      <c r="B52" s="232"/>
      <c r="C52" s="232"/>
      <c r="D52" s="227"/>
      <c r="E52" s="215"/>
      <c r="F52" s="227"/>
      <c r="G52" s="215"/>
      <c r="H52" s="227"/>
      <c r="I52" s="227"/>
      <c r="J52" s="227"/>
      <c r="K52" s="227"/>
    </row>
    <row r="53" spans="1:11" ht="16.5" customHeight="1">
      <c r="A53" s="222" t="str">
        <f>A1</f>
        <v xml:space="preserve">WP Energy Public Company Limited </v>
      </c>
      <c r="B53" s="220"/>
      <c r="C53" s="220"/>
      <c r="D53" s="219"/>
      <c r="E53" s="204"/>
      <c r="F53" s="219"/>
      <c r="G53" s="204"/>
      <c r="H53" s="219"/>
      <c r="I53" s="219"/>
      <c r="J53" s="219"/>
      <c r="K53" s="219"/>
    </row>
    <row r="54" spans="1:11" ht="16.5" customHeight="1">
      <c r="A54" s="224" t="s">
        <v>141</v>
      </c>
      <c r="B54" s="220"/>
      <c r="C54" s="220"/>
      <c r="D54" s="219"/>
      <c r="E54" s="204"/>
      <c r="F54" s="219"/>
      <c r="G54" s="204"/>
      <c r="H54" s="219"/>
      <c r="I54" s="219"/>
      <c r="J54" s="219"/>
      <c r="K54" s="219"/>
    </row>
    <row r="55" spans="1:11" s="219" customFormat="1" ht="16.5" customHeight="1">
      <c r="A55" s="226" t="str">
        <f>A3</f>
        <v>For the year ended 31 December 2019</v>
      </c>
      <c r="B55" s="232"/>
      <c r="C55" s="232"/>
      <c r="D55" s="227"/>
      <c r="E55" s="215"/>
      <c r="F55" s="227"/>
      <c r="G55" s="215"/>
      <c r="H55" s="227"/>
      <c r="I55" s="227"/>
      <c r="J55" s="227"/>
      <c r="K55" s="227"/>
    </row>
    <row r="56" spans="1:11" s="219" customFormat="1" ht="16.5" customHeight="1">
      <c r="A56" s="229"/>
      <c r="B56" s="220"/>
      <c r="C56" s="220"/>
      <c r="E56" s="204"/>
      <c r="G56" s="204"/>
    </row>
    <row r="57" spans="1:11" s="219" customFormat="1" ht="16.5" customHeight="1">
      <c r="A57" s="229"/>
      <c r="B57" s="220"/>
      <c r="C57" s="220"/>
      <c r="E57" s="204"/>
      <c r="G57" s="204"/>
    </row>
    <row r="58" spans="1:11" s="219" customFormat="1" ht="16.5" customHeight="1">
      <c r="A58" s="212"/>
      <c r="B58" s="212"/>
      <c r="C58" s="212"/>
      <c r="D58" s="204"/>
      <c r="E58" s="275" t="s">
        <v>154</v>
      </c>
      <c r="F58" s="275"/>
      <c r="G58" s="275"/>
      <c r="H58" s="122"/>
      <c r="I58" s="275" t="s">
        <v>152</v>
      </c>
      <c r="J58" s="275"/>
      <c r="K58" s="275"/>
    </row>
    <row r="59" spans="1:11" s="219" customFormat="1" ht="16.5" customHeight="1">
      <c r="A59" s="212"/>
      <c r="B59" s="212"/>
      <c r="C59" s="212"/>
      <c r="D59" s="204"/>
      <c r="E59" s="274" t="s">
        <v>153</v>
      </c>
      <c r="F59" s="274"/>
      <c r="G59" s="274"/>
      <c r="H59" s="122"/>
      <c r="I59" s="274" t="s">
        <v>153</v>
      </c>
      <c r="J59" s="274"/>
      <c r="K59" s="274"/>
    </row>
    <row r="60" spans="1:11" s="219" customFormat="1" ht="16.5" customHeight="1">
      <c r="A60" s="212"/>
      <c r="B60" s="212"/>
      <c r="C60" s="109"/>
      <c r="D60" s="87"/>
      <c r="E60" s="86">
        <v>2019</v>
      </c>
      <c r="F60" s="87"/>
      <c r="G60" s="86">
        <v>2018</v>
      </c>
      <c r="H60" s="88"/>
      <c r="I60" s="86">
        <v>2019</v>
      </c>
      <c r="J60" s="87"/>
      <c r="K60" s="86">
        <v>2018</v>
      </c>
    </row>
    <row r="61" spans="1:11" s="219" customFormat="1" ht="16.5" customHeight="1">
      <c r="A61" s="212"/>
      <c r="B61" s="212"/>
      <c r="C61" s="262" t="s">
        <v>10</v>
      </c>
      <c r="D61" s="87"/>
      <c r="E61" s="81" t="s">
        <v>3</v>
      </c>
      <c r="F61" s="77"/>
      <c r="G61" s="81" t="s">
        <v>3</v>
      </c>
      <c r="H61" s="78"/>
      <c r="I61" s="81" t="s">
        <v>3</v>
      </c>
      <c r="J61" s="77"/>
      <c r="K61" s="81" t="s">
        <v>3</v>
      </c>
    </row>
    <row r="62" spans="1:11" s="219" customFormat="1" ht="16.5" customHeight="1">
      <c r="A62" s="236" t="s">
        <v>84</v>
      </c>
      <c r="B62" s="236"/>
      <c r="C62" s="236"/>
      <c r="D62" s="258"/>
      <c r="E62" s="204"/>
      <c r="F62" s="258"/>
      <c r="G62" s="204"/>
      <c r="H62" s="258"/>
      <c r="I62" s="204"/>
      <c r="J62" s="258"/>
      <c r="K62" s="204"/>
    </row>
    <row r="63" spans="1:11" s="219" customFormat="1" ht="16.5" customHeight="1">
      <c r="A63" s="212" t="s">
        <v>217</v>
      </c>
      <c r="B63" s="236"/>
      <c r="C63" s="237">
        <v>8</v>
      </c>
      <c r="D63" s="258"/>
      <c r="E63" s="204">
        <v>302707877</v>
      </c>
      <c r="F63" s="258"/>
      <c r="G63" s="204">
        <v>0</v>
      </c>
      <c r="H63" s="258"/>
      <c r="I63" s="204">
        <v>302707877</v>
      </c>
      <c r="J63" s="258"/>
      <c r="K63" s="204">
        <v>0</v>
      </c>
    </row>
    <row r="64" spans="1:11" s="219" customFormat="1" ht="16.5" customHeight="1">
      <c r="A64" s="213" t="s">
        <v>172</v>
      </c>
      <c r="B64" s="236"/>
      <c r="C64" s="237">
        <v>8</v>
      </c>
      <c r="D64" s="258"/>
      <c r="E64" s="204">
        <v>-302707877</v>
      </c>
      <c r="F64" s="258"/>
      <c r="G64" s="204">
        <v>-400000000</v>
      </c>
      <c r="H64" s="258"/>
      <c r="I64" s="204">
        <v>-302707877</v>
      </c>
      <c r="J64" s="258"/>
      <c r="K64" s="204">
        <v>-400000000</v>
      </c>
    </row>
    <row r="65" spans="1:11" s="219" customFormat="1" ht="16.5" customHeight="1">
      <c r="A65" s="258" t="s">
        <v>191</v>
      </c>
      <c r="B65" s="236"/>
      <c r="C65" s="236"/>
      <c r="D65" s="258"/>
      <c r="E65" s="204"/>
      <c r="F65" s="258"/>
      <c r="G65" s="204"/>
      <c r="H65" s="258"/>
      <c r="I65" s="204"/>
      <c r="J65" s="258"/>
      <c r="K65" s="204"/>
    </row>
    <row r="66" spans="1:11" s="219" customFormat="1" ht="16.5" customHeight="1">
      <c r="A66" s="258" t="s">
        <v>125</v>
      </c>
      <c r="B66" s="236"/>
      <c r="C66" s="238"/>
      <c r="D66" s="258"/>
      <c r="E66" s="204">
        <v>0</v>
      </c>
      <c r="F66" s="258"/>
      <c r="G66" s="204">
        <v>0</v>
      </c>
      <c r="H66" s="258"/>
      <c r="I66" s="204">
        <v>0</v>
      </c>
      <c r="J66" s="258"/>
      <c r="K66" s="204">
        <v>40000000</v>
      </c>
    </row>
    <row r="67" spans="1:11" s="219" customFormat="1" ht="16.5" customHeight="1">
      <c r="A67" s="258" t="s">
        <v>170</v>
      </c>
      <c r="B67" s="236"/>
      <c r="C67" s="236"/>
      <c r="D67" s="258"/>
      <c r="E67" s="204">
        <v>-352537068</v>
      </c>
      <c r="F67" s="258"/>
      <c r="G67" s="204">
        <v>-246427536</v>
      </c>
      <c r="H67" s="258"/>
      <c r="I67" s="204">
        <v>-332930459</v>
      </c>
      <c r="J67" s="258"/>
      <c r="K67" s="204">
        <v>-241472413</v>
      </c>
    </row>
    <row r="68" spans="1:11" s="219" customFormat="1" ht="16.5" customHeight="1">
      <c r="A68" s="219" t="s">
        <v>218</v>
      </c>
      <c r="B68" s="258"/>
      <c r="C68" s="237"/>
      <c r="D68" s="258"/>
      <c r="E68" s="204"/>
      <c r="F68" s="258"/>
      <c r="G68" s="204"/>
      <c r="H68" s="258"/>
      <c r="I68" s="204"/>
      <c r="J68" s="258"/>
      <c r="K68" s="204"/>
    </row>
    <row r="69" spans="1:11" s="219" customFormat="1" ht="16.5" customHeight="1">
      <c r="B69" s="219" t="s">
        <v>166</v>
      </c>
      <c r="C69" s="237">
        <v>14</v>
      </c>
      <c r="D69" s="258"/>
      <c r="E69" s="204">
        <v>872796</v>
      </c>
      <c r="F69" s="258"/>
      <c r="G69" s="204">
        <v>1540605</v>
      </c>
      <c r="H69" s="258"/>
      <c r="I69" s="204">
        <v>592431</v>
      </c>
      <c r="J69" s="258"/>
      <c r="K69" s="204">
        <v>1540605</v>
      </c>
    </row>
    <row r="70" spans="1:11" s="219" customFormat="1" ht="16.5" customHeight="1">
      <c r="A70" s="258" t="s">
        <v>189</v>
      </c>
      <c r="B70" s="236"/>
      <c r="C70" s="236"/>
      <c r="D70" s="258"/>
      <c r="E70" s="204">
        <v>-9492198</v>
      </c>
      <c r="F70" s="258"/>
      <c r="G70" s="204">
        <v>-2324706</v>
      </c>
      <c r="H70" s="258"/>
      <c r="I70" s="204">
        <v>-9492198</v>
      </c>
      <c r="J70" s="258"/>
      <c r="K70" s="204">
        <v>-2324706</v>
      </c>
    </row>
    <row r="71" spans="1:11" s="219" customFormat="1" ht="16.5" customHeight="1">
      <c r="A71" s="109" t="s">
        <v>219</v>
      </c>
      <c r="B71" s="236"/>
      <c r="C71" s="237"/>
      <c r="D71" s="258"/>
      <c r="E71" s="204">
        <v>-10486767</v>
      </c>
      <c r="F71" s="258"/>
      <c r="G71" s="204">
        <v>-5000</v>
      </c>
      <c r="H71" s="258"/>
      <c r="I71" s="204">
        <v>-3500000</v>
      </c>
      <c r="J71" s="258"/>
      <c r="K71" s="204">
        <v>-5000</v>
      </c>
    </row>
    <row r="72" spans="1:11" s="219" customFormat="1" ht="16.5" customHeight="1">
      <c r="A72" s="109" t="s">
        <v>245</v>
      </c>
      <c r="B72" s="236"/>
      <c r="C72" s="237">
        <v>14</v>
      </c>
      <c r="D72" s="258"/>
      <c r="E72" s="204">
        <v>-12955384</v>
      </c>
      <c r="F72" s="258"/>
      <c r="G72" s="204" t="s">
        <v>236</v>
      </c>
      <c r="H72" s="258"/>
      <c r="I72" s="204">
        <v>-12955384</v>
      </c>
      <c r="J72" s="258"/>
      <c r="K72" s="204" t="s">
        <v>236</v>
      </c>
    </row>
    <row r="73" spans="1:11" s="219" customFormat="1" ht="16.5" customHeight="1">
      <c r="A73" s="109" t="s">
        <v>247</v>
      </c>
      <c r="B73" s="236"/>
      <c r="C73" s="237">
        <v>30</v>
      </c>
      <c r="D73" s="258"/>
      <c r="E73" s="204">
        <v>-158274000</v>
      </c>
      <c r="F73" s="258"/>
      <c r="G73" s="204">
        <v>0</v>
      </c>
      <c r="H73" s="258"/>
      <c r="I73" s="204">
        <v>0</v>
      </c>
      <c r="J73" s="258"/>
      <c r="K73" s="204">
        <v>0</v>
      </c>
    </row>
    <row r="74" spans="1:11" s="219" customFormat="1" ht="16.5" customHeight="1">
      <c r="A74" s="109" t="s">
        <v>221</v>
      </c>
      <c r="B74" s="212"/>
      <c r="C74" s="237"/>
      <c r="D74" s="258"/>
      <c r="E74" s="204"/>
      <c r="F74" s="258"/>
      <c r="G74" s="204"/>
      <c r="H74" s="258"/>
      <c r="I74" s="204"/>
      <c r="J74" s="258"/>
      <c r="K74" s="204"/>
    </row>
    <row r="75" spans="1:11" s="219" customFormat="1" ht="16.5" customHeight="1">
      <c r="A75" s="109"/>
      <c r="B75" s="212" t="s">
        <v>222</v>
      </c>
      <c r="C75" s="238">
        <v>12.1</v>
      </c>
      <c r="D75" s="258"/>
      <c r="E75" s="204">
        <v>0</v>
      </c>
      <c r="F75" s="258"/>
      <c r="G75" s="204">
        <v>0</v>
      </c>
      <c r="H75" s="258"/>
      <c r="I75" s="204">
        <v>-170000000</v>
      </c>
      <c r="J75" s="258"/>
      <c r="K75" s="204">
        <v>0</v>
      </c>
    </row>
    <row r="76" spans="1:11" s="219" customFormat="1" ht="16.5" customHeight="1">
      <c r="A76" s="258" t="s">
        <v>220</v>
      </c>
      <c r="B76" s="212"/>
      <c r="C76" s="236"/>
      <c r="D76" s="258"/>
      <c r="E76" s="204">
        <v>22780387</v>
      </c>
      <c r="F76" s="258"/>
      <c r="G76" s="204">
        <v>21862126</v>
      </c>
      <c r="H76" s="258"/>
      <c r="I76" s="204">
        <v>8594148</v>
      </c>
      <c r="J76" s="258"/>
      <c r="K76" s="204">
        <v>14478948</v>
      </c>
    </row>
    <row r="77" spans="1:11" s="219" customFormat="1" ht="16.5" customHeight="1">
      <c r="A77" s="258" t="s">
        <v>79</v>
      </c>
      <c r="B77" s="236"/>
      <c r="C77" s="236"/>
      <c r="D77" s="258"/>
      <c r="E77" s="204">
        <v>7397823</v>
      </c>
      <c r="F77" s="258"/>
      <c r="G77" s="204">
        <v>9813815</v>
      </c>
      <c r="H77" s="258"/>
      <c r="I77" s="204">
        <v>9926503</v>
      </c>
      <c r="J77" s="258"/>
      <c r="K77" s="204">
        <v>12789164</v>
      </c>
    </row>
    <row r="78" spans="1:11" s="219" customFormat="1" ht="6" customHeight="1">
      <c r="A78" s="220"/>
      <c r="B78" s="220"/>
      <c r="C78" s="220"/>
      <c r="E78" s="218"/>
      <c r="G78" s="218"/>
      <c r="I78" s="218"/>
      <c r="K78" s="218"/>
    </row>
    <row r="79" spans="1:11" s="219" customFormat="1" ht="16.5" customHeight="1">
      <c r="A79" s="132" t="s">
        <v>161</v>
      </c>
      <c r="B79" s="239"/>
      <c r="C79" s="239"/>
      <c r="E79" s="215">
        <f>SUM(E63:E77)</f>
        <v>-512694411</v>
      </c>
      <c r="F79" s="204"/>
      <c r="G79" s="215">
        <f>SUM(G64:G77)</f>
        <v>-615540696</v>
      </c>
      <c r="H79" s="204"/>
      <c r="I79" s="215">
        <f>SUM(I63:I77)</f>
        <v>-509764959</v>
      </c>
      <c r="J79" s="204"/>
      <c r="K79" s="215">
        <f>SUM(K64:K77)</f>
        <v>-574993402</v>
      </c>
    </row>
    <row r="80" spans="1:11" s="219" customFormat="1" ht="9.9499999999999993" customHeight="1">
      <c r="A80" s="220"/>
      <c r="B80" s="220"/>
      <c r="C80" s="220"/>
      <c r="E80" s="204"/>
      <c r="G80" s="204"/>
      <c r="I80" s="204"/>
      <c r="K80" s="204"/>
    </row>
    <row r="81" spans="1:12" s="219" customFormat="1" ht="16.5" customHeight="1">
      <c r="A81" s="240" t="s">
        <v>69</v>
      </c>
      <c r="B81" s="241"/>
      <c r="C81" s="241"/>
      <c r="E81" s="204"/>
      <c r="G81" s="204"/>
      <c r="I81" s="204"/>
      <c r="K81" s="204"/>
      <c r="L81" s="258"/>
    </row>
    <row r="82" spans="1:12" s="219" customFormat="1" ht="16.5" customHeight="1">
      <c r="A82" s="241" t="s">
        <v>223</v>
      </c>
      <c r="B82" s="241"/>
      <c r="C82" s="241"/>
      <c r="E82" s="204"/>
      <c r="G82" s="204"/>
      <c r="I82" s="204"/>
      <c r="K82" s="204"/>
      <c r="L82" s="258"/>
    </row>
    <row r="83" spans="1:12" s="219" customFormat="1" ht="16.5" customHeight="1">
      <c r="A83" s="241"/>
      <c r="B83" s="241" t="s">
        <v>224</v>
      </c>
      <c r="C83" s="242">
        <v>12.2</v>
      </c>
      <c r="E83" s="204">
        <v>154</v>
      </c>
      <c r="G83" s="204">
        <v>0</v>
      </c>
      <c r="I83" s="204">
        <v>0</v>
      </c>
      <c r="K83" s="204">
        <v>0</v>
      </c>
      <c r="L83" s="258"/>
    </row>
    <row r="84" spans="1:12" s="219" customFormat="1" ht="16.5" customHeight="1">
      <c r="A84" s="241" t="s">
        <v>225</v>
      </c>
      <c r="B84" s="241"/>
      <c r="C84" s="241"/>
      <c r="E84" s="204"/>
      <c r="G84" s="204"/>
      <c r="I84" s="204"/>
      <c r="K84" s="204"/>
      <c r="L84" s="258"/>
    </row>
    <row r="85" spans="1:12" s="219" customFormat="1" ht="16.5" customHeight="1">
      <c r="A85" s="241"/>
      <c r="B85" s="241" t="s">
        <v>226</v>
      </c>
      <c r="C85" s="242">
        <v>21.2</v>
      </c>
      <c r="E85" s="204">
        <v>96928152</v>
      </c>
      <c r="G85" s="204">
        <v>0</v>
      </c>
      <c r="I85" s="204">
        <v>0</v>
      </c>
      <c r="K85" s="204">
        <v>0</v>
      </c>
      <c r="L85" s="258"/>
    </row>
    <row r="86" spans="1:12" s="219" customFormat="1" ht="16.5" customHeight="1">
      <c r="A86" s="241" t="s">
        <v>227</v>
      </c>
      <c r="B86" s="241"/>
      <c r="C86" s="242"/>
      <c r="E86" s="204"/>
      <c r="G86" s="204"/>
      <c r="I86" s="204"/>
      <c r="K86" s="204"/>
      <c r="L86" s="258"/>
    </row>
    <row r="87" spans="1:12" s="219" customFormat="1" ht="16.5" customHeight="1">
      <c r="A87" s="241"/>
      <c r="B87" s="241" t="s">
        <v>226</v>
      </c>
      <c r="C87" s="242">
        <v>21.2</v>
      </c>
      <c r="E87" s="204">
        <v>-96920725</v>
      </c>
      <c r="G87" s="204">
        <v>0</v>
      </c>
      <c r="I87" s="204">
        <v>0</v>
      </c>
      <c r="K87" s="204">
        <v>0</v>
      </c>
      <c r="L87" s="258"/>
    </row>
    <row r="88" spans="1:12" s="219" customFormat="1" ht="16.5" customHeight="1">
      <c r="A88" s="219" t="s">
        <v>119</v>
      </c>
      <c r="B88" s="241"/>
      <c r="C88" s="242">
        <v>21.1</v>
      </c>
      <c r="E88" s="204">
        <v>-6366497</v>
      </c>
      <c r="G88" s="204">
        <v>-2058105</v>
      </c>
      <c r="I88" s="204">
        <v>0</v>
      </c>
      <c r="K88" s="204">
        <v>-323849</v>
      </c>
      <c r="L88" s="258"/>
    </row>
    <row r="89" spans="1:12" s="219" customFormat="1" ht="16.5" customHeight="1">
      <c r="A89" s="213" t="s">
        <v>173</v>
      </c>
      <c r="B89" s="241"/>
      <c r="C89" s="241"/>
      <c r="E89" s="204"/>
      <c r="G89" s="204"/>
      <c r="I89" s="204"/>
      <c r="K89" s="204"/>
      <c r="L89" s="258"/>
    </row>
    <row r="90" spans="1:12" s="219" customFormat="1" ht="16.5" customHeight="1">
      <c r="B90" s="241" t="s">
        <v>226</v>
      </c>
      <c r="C90" s="242">
        <v>21.3</v>
      </c>
      <c r="E90" s="204">
        <v>-46512000</v>
      </c>
      <c r="G90" s="204">
        <v>-35974125</v>
      </c>
      <c r="I90" s="204">
        <v>-46512000</v>
      </c>
      <c r="K90" s="204">
        <v>-35974125</v>
      </c>
      <c r="L90" s="258"/>
    </row>
    <row r="91" spans="1:12" ht="6" customHeight="1">
      <c r="A91" s="220"/>
      <c r="B91" s="220"/>
      <c r="C91" s="243"/>
      <c r="D91" s="219"/>
      <c r="E91" s="218"/>
      <c r="F91" s="219"/>
      <c r="G91" s="218"/>
      <c r="H91" s="219"/>
      <c r="I91" s="218"/>
      <c r="J91" s="219"/>
      <c r="K91" s="218"/>
      <c r="L91" s="219"/>
    </row>
    <row r="92" spans="1:12" ht="16.5" customHeight="1">
      <c r="A92" s="220" t="s">
        <v>178</v>
      </c>
      <c r="B92" s="220"/>
      <c r="C92" s="220"/>
      <c r="D92" s="219"/>
      <c r="E92" s="215">
        <f>SUM(E82:E90)</f>
        <v>-52870916</v>
      </c>
      <c r="F92" s="219"/>
      <c r="G92" s="215">
        <f>SUM(G88:G90)</f>
        <v>-38032230</v>
      </c>
      <c r="H92" s="219"/>
      <c r="I92" s="215">
        <f>SUM(I82:I90)</f>
        <v>-46512000</v>
      </c>
      <c r="J92" s="219"/>
      <c r="K92" s="215">
        <f>SUM(K88:K90)</f>
        <v>-36297974</v>
      </c>
      <c r="L92" s="219"/>
    </row>
    <row r="93" spans="1:12" ht="6" customHeight="1">
      <c r="A93" s="220"/>
      <c r="B93" s="220"/>
      <c r="C93" s="220"/>
      <c r="D93" s="219"/>
      <c r="E93" s="204"/>
      <c r="F93" s="219"/>
      <c r="G93" s="204"/>
      <c r="H93" s="219"/>
      <c r="I93" s="204"/>
      <c r="J93" s="219"/>
      <c r="K93" s="204"/>
      <c r="L93" s="219"/>
    </row>
    <row r="94" spans="1:12" ht="16.5" customHeight="1">
      <c r="A94" s="244" t="s">
        <v>241</v>
      </c>
      <c r="B94" s="220"/>
      <c r="C94" s="220"/>
      <c r="D94" s="219"/>
      <c r="E94" s="204"/>
      <c r="F94" s="219"/>
      <c r="G94" s="204"/>
      <c r="H94" s="219"/>
      <c r="I94" s="204"/>
      <c r="J94" s="219"/>
      <c r="K94" s="204"/>
      <c r="L94" s="219"/>
    </row>
    <row r="95" spans="1:12" s="219" customFormat="1" ht="16.5" customHeight="1">
      <c r="B95" s="224" t="s">
        <v>144</v>
      </c>
      <c r="C95" s="209"/>
      <c r="D95" s="258"/>
      <c r="E95" s="204">
        <f>SUM(E92,E79,E49)</f>
        <v>-33322369</v>
      </c>
      <c r="F95" s="258"/>
      <c r="G95" s="204">
        <f>SUM(G92,G79,G49)</f>
        <v>-136657404</v>
      </c>
      <c r="H95" s="258"/>
      <c r="I95" s="204">
        <f>SUM(I92,I79,I49)</f>
        <v>-76756441</v>
      </c>
      <c r="J95" s="258"/>
      <c r="K95" s="204">
        <f>SUM(K92,K79,K49)</f>
        <v>-96925713</v>
      </c>
    </row>
    <row r="96" spans="1:12" s="219" customFormat="1" ht="16.5" customHeight="1">
      <c r="A96" s="209" t="s">
        <v>248</v>
      </c>
      <c r="B96" s="224"/>
      <c r="C96" s="209"/>
      <c r="D96" s="258"/>
      <c r="E96" s="215">
        <v>696811150</v>
      </c>
      <c r="F96" s="258"/>
      <c r="G96" s="215">
        <v>833468554</v>
      </c>
      <c r="H96" s="258"/>
      <c r="I96" s="215">
        <v>602362029</v>
      </c>
      <c r="J96" s="258"/>
      <c r="K96" s="215">
        <v>699287742</v>
      </c>
    </row>
    <row r="97" spans="1:12" s="219" customFormat="1" ht="6" customHeight="1">
      <c r="A97" s="220"/>
      <c r="B97" s="220"/>
      <c r="C97" s="220"/>
      <c r="E97" s="204"/>
      <c r="G97" s="204"/>
      <c r="I97" s="204"/>
      <c r="K97" s="204"/>
    </row>
    <row r="98" spans="1:12" s="219" customFormat="1" ht="16.5" customHeight="1">
      <c r="A98" s="224" t="s">
        <v>130</v>
      </c>
      <c r="B98" s="220"/>
      <c r="C98" s="220"/>
      <c r="E98" s="204"/>
      <c r="G98" s="204"/>
      <c r="I98" s="204"/>
      <c r="K98" s="204"/>
    </row>
    <row r="99" spans="1:12" s="219" customFormat="1" ht="16.5" customHeight="1" thickBot="1">
      <c r="B99" s="245" t="s">
        <v>184</v>
      </c>
      <c r="C99" s="209"/>
      <c r="D99" s="258"/>
      <c r="E99" s="246">
        <f>SUM(E95:E96)</f>
        <v>663488781</v>
      </c>
      <c r="F99" s="258"/>
      <c r="G99" s="246">
        <f>SUM(G95:G96)</f>
        <v>696811150</v>
      </c>
      <c r="H99" s="258"/>
      <c r="I99" s="246">
        <f>SUM(I95:I96)</f>
        <v>525605588</v>
      </c>
      <c r="J99" s="258"/>
      <c r="K99" s="246">
        <f>SUM(K95:K96)</f>
        <v>602362029</v>
      </c>
    </row>
    <row r="100" spans="1:12" ht="18.75" customHeight="1" thickTop="1">
      <c r="A100" s="224"/>
      <c r="B100" s="209"/>
      <c r="C100" s="209"/>
      <c r="E100" s="89"/>
      <c r="F100" s="270"/>
      <c r="G100" s="89"/>
      <c r="H100" s="89"/>
      <c r="I100" s="89"/>
      <c r="J100" s="89"/>
      <c r="K100" s="89"/>
      <c r="L100" s="219"/>
    </row>
    <row r="101" spans="1:12" s="219" customFormat="1" ht="16.5" customHeight="1">
      <c r="A101" s="106" t="s">
        <v>120</v>
      </c>
      <c r="B101" s="220"/>
      <c r="C101" s="220"/>
      <c r="E101" s="204"/>
      <c r="G101" s="204"/>
      <c r="I101" s="204"/>
      <c r="K101" s="204"/>
    </row>
    <row r="102" spans="1:12" s="219" customFormat="1" ht="6" customHeight="1">
      <c r="A102" s="224"/>
      <c r="B102" s="209"/>
      <c r="C102" s="209"/>
      <c r="D102" s="258"/>
      <c r="E102" s="204"/>
      <c r="F102" s="258"/>
      <c r="G102" s="204"/>
      <c r="H102" s="258"/>
      <c r="I102" s="204"/>
      <c r="J102" s="258"/>
      <c r="K102" s="204"/>
    </row>
    <row r="103" spans="1:12" ht="16.5" customHeight="1">
      <c r="A103" s="205" t="s">
        <v>174</v>
      </c>
      <c r="B103" s="209"/>
      <c r="C103" s="209"/>
      <c r="E103" s="221">
        <v>62868010</v>
      </c>
      <c r="G103" s="221">
        <v>29867019</v>
      </c>
      <c r="I103" s="221">
        <v>62784099</v>
      </c>
      <c r="K103" s="221">
        <v>29710590</v>
      </c>
      <c r="L103" s="219"/>
    </row>
    <row r="104" spans="1:12" ht="16.5" customHeight="1">
      <c r="A104" s="205" t="s">
        <v>238</v>
      </c>
      <c r="B104" s="209"/>
      <c r="C104" s="209"/>
      <c r="E104" s="221">
        <v>71400</v>
      </c>
      <c r="G104" s="221">
        <v>0</v>
      </c>
      <c r="I104" s="221">
        <v>0</v>
      </c>
      <c r="K104" s="221">
        <v>0</v>
      </c>
      <c r="L104" s="219"/>
    </row>
    <row r="105" spans="1:12" ht="16.5" customHeight="1">
      <c r="A105" s="205" t="s">
        <v>243</v>
      </c>
      <c r="B105" s="209"/>
      <c r="C105" s="209"/>
      <c r="E105" s="221">
        <v>1764421</v>
      </c>
      <c r="G105" s="221">
        <v>0</v>
      </c>
      <c r="I105" s="221">
        <v>1764421</v>
      </c>
      <c r="K105" s="221">
        <v>0</v>
      </c>
      <c r="L105" s="219"/>
    </row>
    <row r="106" spans="1:12" ht="18" customHeight="1">
      <c r="A106" s="205"/>
      <c r="B106" s="209"/>
      <c r="C106" s="209"/>
      <c r="E106" s="204"/>
      <c r="G106" s="204"/>
      <c r="I106" s="204"/>
      <c r="K106" s="204"/>
      <c r="L106" s="219"/>
    </row>
    <row r="107" spans="1:12" ht="21.95" customHeight="1">
      <c r="A107" s="233" t="str">
        <f>A52</f>
        <v>The accompanying notes are an integral part of these consolidated and separate financial statements.</v>
      </c>
      <c r="B107" s="227"/>
      <c r="C107" s="227"/>
      <c r="D107" s="227"/>
      <c r="E107" s="234"/>
      <c r="F107" s="227"/>
      <c r="G107" s="234"/>
      <c r="H107" s="227"/>
      <c r="I107" s="227"/>
      <c r="J107" s="227"/>
      <c r="K107" s="227"/>
    </row>
    <row r="109" spans="1:12" ht="16.5" customHeight="1">
      <c r="E109" s="258"/>
      <c r="G109" s="258"/>
    </row>
    <row r="110" spans="1:12" ht="16.5" customHeight="1">
      <c r="E110" s="258"/>
      <c r="G110" s="258"/>
    </row>
    <row r="111" spans="1:12" ht="16.5" customHeight="1">
      <c r="E111" s="258"/>
      <c r="G111" s="258"/>
    </row>
    <row r="112" spans="1:12" ht="16.5" customHeight="1">
      <c r="E112" s="231"/>
      <c r="G112" s="231"/>
      <c r="I112" s="231"/>
      <c r="K112" s="231"/>
    </row>
    <row r="113" spans="5:11" ht="16.5" customHeight="1">
      <c r="E113" s="231"/>
      <c r="G113" s="231"/>
      <c r="I113" s="231"/>
      <c r="K113" s="231"/>
    </row>
    <row r="114" spans="5:11" ht="16.5" customHeight="1">
      <c r="E114" s="231"/>
      <c r="G114" s="231"/>
    </row>
  </sheetData>
  <mergeCells count="8">
    <mergeCell ref="E6:G6"/>
    <mergeCell ref="I6:K6"/>
    <mergeCell ref="E59:G59"/>
    <mergeCell ref="I59:K59"/>
    <mergeCell ref="E7:G7"/>
    <mergeCell ref="I7:K7"/>
    <mergeCell ref="E58:G58"/>
    <mergeCell ref="I58:K58"/>
  </mergeCells>
  <phoneticPr fontId="29" type="noConversion"/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6-8</vt:lpstr>
      <vt:lpstr>9-10</vt:lpstr>
      <vt:lpstr>xx</vt:lpstr>
      <vt:lpstr>11</vt:lpstr>
      <vt:lpstr>12</vt:lpstr>
      <vt:lpstr>13-14</vt:lpstr>
      <vt:lpstr>xx!Print_Area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Niphatip Supphaluekrattanachai</cp:lastModifiedBy>
  <cp:lastPrinted>2020-02-19T04:37:32Z</cp:lastPrinted>
  <dcterms:created xsi:type="dcterms:W3CDTF">2001-09-26T02:59:25Z</dcterms:created>
  <dcterms:modified xsi:type="dcterms:W3CDTF">2020-02-27T04:14:34Z</dcterms:modified>
</cp:coreProperties>
</file>