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19\YE'19\FS T-88 @ YE'19\EN\"/>
    </mc:Choice>
  </mc:AlternateContent>
  <xr:revisionPtr revIDLastSave="0" documentId="13_ncr:1_{13D2E78F-8AA4-468A-A1EE-15452B6E0591}" xr6:coauthVersionLast="44" xr6:coauthVersionMax="45" xr10:uidLastSave="{00000000-0000-0000-0000-000000000000}"/>
  <bookViews>
    <workbookView xWindow="-120" yWindow="-120" windowWidth="19440" windowHeight="15000" tabRatio="745" xr2:uid="{00000000-000D-0000-FFFF-FFFF00000000}"/>
  </bookViews>
  <sheets>
    <sheet name="Balance" sheetId="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</externalReferences>
  <definedNames>
    <definedName name="_xlnm.Print_Area" localSheetId="0">Balance!$A$1:$O$140</definedName>
    <definedName name="_xlnm.Print_Area" localSheetId="5">'Cash flow'!$A$1:$P$137</definedName>
    <definedName name="_xlnm.Print_Area" localSheetId="3">'Profit&amp;loss'!$A$1:$N$71</definedName>
    <definedName name="_xlnm.Print_Area" localSheetId="4">'Profit&amp;loss Comprehensive'!$A$1:$N$67</definedName>
    <definedName name="_xlnm.Print_Area" localSheetId="2">'Shareholder เฉพาะบริษัท'!$A$1:$P$45</definedName>
    <definedName name="_xlnm.Print_Area" localSheetId="1">Shareholderงบรวม!$A$1:$R$50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1" l="1"/>
  <c r="H38" i="9" l="1"/>
  <c r="F19" i="3" l="1"/>
  <c r="H19" i="3"/>
  <c r="J19" i="3"/>
  <c r="L19" i="3"/>
  <c r="P15" i="3"/>
  <c r="P17" i="3"/>
  <c r="A27" i="3"/>
  <c r="J28" i="2"/>
  <c r="H28" i="2"/>
  <c r="F28" i="2"/>
  <c r="D28" i="2"/>
  <c r="P28" i="2"/>
  <c r="P19" i="3" l="1"/>
  <c r="J107" i="6"/>
  <c r="J19" i="10"/>
  <c r="P23" i="3" l="1"/>
  <c r="K80" i="1"/>
  <c r="O80" i="1" s="1"/>
  <c r="N91" i="6" l="1"/>
  <c r="H23" i="9"/>
  <c r="I123" i="1"/>
  <c r="M108" i="1"/>
  <c r="M100" i="1"/>
  <c r="M29" i="1"/>
  <c r="I108" i="1" l="1"/>
  <c r="K108" i="1"/>
  <c r="O108" i="1"/>
  <c r="P22" i="2" l="1"/>
  <c r="J22" i="2"/>
  <c r="H22" i="2"/>
  <c r="F22" i="2"/>
  <c r="D22" i="2"/>
  <c r="I100" i="1"/>
  <c r="L28" i="2"/>
  <c r="N24" i="2"/>
  <c r="N20" i="2"/>
  <c r="R20" i="2" s="1"/>
  <c r="I29" i="1"/>
  <c r="N11" i="6"/>
  <c r="J79" i="6"/>
  <c r="N79" i="6" s="1"/>
  <c r="M68" i="10"/>
  <c r="K68" i="10"/>
  <c r="I68" i="10"/>
  <c r="N27" i="10"/>
  <c r="L27" i="10"/>
  <c r="N20" i="10"/>
  <c r="L20" i="10"/>
  <c r="J20" i="10"/>
  <c r="H20" i="10"/>
  <c r="N19" i="10"/>
  <c r="L19" i="10"/>
  <c r="H19" i="10"/>
  <c r="H11" i="10"/>
  <c r="A6" i="10"/>
  <c r="A6" i="6" s="1"/>
  <c r="A74" i="6" s="1"/>
  <c r="M73" i="9"/>
  <c r="K73" i="9"/>
  <c r="I73" i="9"/>
  <c r="N38" i="9"/>
  <c r="L38" i="9"/>
  <c r="J38" i="9"/>
  <c r="N23" i="9"/>
  <c r="N40" i="9" s="1"/>
  <c r="L23" i="9"/>
  <c r="J23" i="9"/>
  <c r="L11" i="9"/>
  <c r="L11" i="10" s="1"/>
  <c r="A19" i="3"/>
  <c r="A7" i="3"/>
  <c r="I80" i="1"/>
  <c r="M80" i="1" s="1"/>
  <c r="M11" i="1"/>
  <c r="A74" i="1"/>
  <c r="N26" i="2"/>
  <c r="R26" i="2" s="1"/>
  <c r="N30" i="2"/>
  <c r="R30" i="2" s="1"/>
  <c r="P36" i="2"/>
  <c r="N107" i="6"/>
  <c r="L27" i="3"/>
  <c r="J27" i="3"/>
  <c r="H27" i="3"/>
  <c r="F27" i="3"/>
  <c r="P25" i="3"/>
  <c r="P21" i="3"/>
  <c r="L36" i="2"/>
  <c r="J36" i="2"/>
  <c r="H36" i="2"/>
  <c r="F36" i="2"/>
  <c r="D36" i="2"/>
  <c r="N34" i="2"/>
  <c r="R34" i="2" s="1"/>
  <c r="N32" i="2"/>
  <c r="R32" i="2" s="1"/>
  <c r="I126" i="1"/>
  <c r="P91" i="6"/>
  <c r="L91" i="6"/>
  <c r="J91" i="6"/>
  <c r="M44" i="1"/>
  <c r="P104" i="6"/>
  <c r="L104" i="6"/>
  <c r="N16" i="2"/>
  <c r="R16" i="2" s="1"/>
  <c r="N104" i="6"/>
  <c r="J104" i="6"/>
  <c r="O106" i="6"/>
  <c r="M106" i="6"/>
  <c r="A4" i="6"/>
  <c r="A72" i="6" s="1"/>
  <c r="O100" i="1"/>
  <c r="O110" i="1" s="1"/>
  <c r="O123" i="1"/>
  <c r="O126" i="1" s="1"/>
  <c r="K100" i="1"/>
  <c r="K110" i="1" s="1"/>
  <c r="K123" i="1"/>
  <c r="K126" i="1" s="1"/>
  <c r="O29" i="1"/>
  <c r="O44" i="1"/>
  <c r="K29" i="1"/>
  <c r="K44" i="1"/>
  <c r="M123" i="1"/>
  <c r="M126" i="1" s="1"/>
  <c r="A72" i="1"/>
  <c r="R24" i="2" l="1"/>
  <c r="R28" i="2" s="1"/>
  <c r="N28" i="2"/>
  <c r="N22" i="2"/>
  <c r="P27" i="3"/>
  <c r="Q19" i="3"/>
  <c r="N36" i="2"/>
  <c r="K46" i="1"/>
  <c r="O46" i="1"/>
  <c r="K128" i="1"/>
  <c r="K141" i="1" s="1"/>
  <c r="O128" i="1"/>
  <c r="I46" i="1"/>
  <c r="M110" i="1"/>
  <c r="M128" i="1" s="1"/>
  <c r="M46" i="1"/>
  <c r="R22" i="2"/>
  <c r="I110" i="1"/>
  <c r="I128" i="1" s="1"/>
  <c r="L40" i="9"/>
  <c r="L43" i="9" s="1"/>
  <c r="L14" i="10" s="1"/>
  <c r="L22" i="10" s="1"/>
  <c r="L26" i="10" s="1"/>
  <c r="J40" i="9"/>
  <c r="J43" i="9" s="1"/>
  <c r="J49" i="9" s="1"/>
  <c r="J73" i="9" s="1"/>
  <c r="H40" i="9"/>
  <c r="H43" i="9" s="1"/>
  <c r="N43" i="9"/>
  <c r="N49" i="9" s="1"/>
  <c r="N73" i="9" s="1"/>
  <c r="R36" i="2"/>
  <c r="H49" i="9" l="1"/>
  <c r="H73" i="9" s="1"/>
  <c r="O141" i="1"/>
  <c r="J46" i="9"/>
  <c r="J53" i="9" s="1"/>
  <c r="L49" i="9"/>
  <c r="L73" i="9" s="1"/>
  <c r="H14" i="10"/>
  <c r="H22" i="10" s="1"/>
  <c r="H29" i="10" s="1"/>
  <c r="H68" i="10" s="1"/>
  <c r="J15" i="6"/>
  <c r="J33" i="6" s="1"/>
  <c r="M141" i="1"/>
  <c r="I141" i="1"/>
  <c r="L46" i="9"/>
  <c r="L53" i="9" s="1"/>
  <c r="N15" i="6"/>
  <c r="N33" i="6" s="1"/>
  <c r="H46" i="9"/>
  <c r="H53" i="9" s="1"/>
  <c r="J14" i="10"/>
  <c r="J22" i="10" s="1"/>
  <c r="J26" i="10" s="1"/>
  <c r="P15" i="6"/>
  <c r="P33" i="6" s="1"/>
  <c r="P46" i="6" s="1"/>
  <c r="P49" i="6" s="1"/>
  <c r="P106" i="6" s="1"/>
  <c r="P111" i="6" s="1"/>
  <c r="N46" i="9"/>
  <c r="N53" i="9" s="1"/>
  <c r="N14" i="10"/>
  <c r="N22" i="10" s="1"/>
  <c r="N26" i="10" s="1"/>
  <c r="L15" i="6"/>
  <c r="L33" i="6" s="1"/>
  <c r="L46" i="6" s="1"/>
  <c r="L49" i="6" s="1"/>
  <c r="L106" i="6" s="1"/>
  <c r="L111" i="6" s="1"/>
  <c r="L29" i="10"/>
  <c r="L68" i="10" s="1"/>
  <c r="N29" i="10" l="1"/>
  <c r="N68" i="10" s="1"/>
  <c r="J46" i="6"/>
  <c r="J49" i="6" s="1"/>
  <c r="J106" i="6" s="1"/>
  <c r="J111" i="6" s="1"/>
  <c r="J138" i="6" s="1"/>
  <c r="N46" i="6"/>
  <c r="N49" i="6" s="1"/>
  <c r="N106" i="6" s="1"/>
  <c r="N111" i="6" s="1"/>
  <c r="N138" i="6" s="1"/>
  <c r="H26" i="10"/>
  <c r="J29" i="10"/>
  <c r="J68" i="10" s="1"/>
</calcChain>
</file>

<file path=xl/sharedStrings.xml><?xml version="1.0" encoding="utf-8"?>
<sst xmlns="http://schemas.openxmlformats.org/spreadsheetml/2006/main" count="338" uniqueCount="250">
  <si>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</si>
  <si>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</si>
  <si>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</si>
  <si>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</si>
  <si>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</si>
  <si>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</si>
  <si>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</si>
  <si>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</si>
  <si>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</si>
  <si>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</si>
  <si>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</si>
  <si>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Current  investments - investments  units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</si>
  <si>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</si>
  <si>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</si>
  <si>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</si>
  <si>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</si>
  <si>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</si>
  <si>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</si>
  <si>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</si>
  <si>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</si>
  <si>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</si>
  <si>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</si>
  <si>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 xml:space="preserve">Other  long - term  investments </t>
  </si>
  <si>
    <t>Property,  plant  and  equipment - net</t>
  </si>
  <si>
    <t>Goodwill</t>
  </si>
  <si>
    <t xml:space="preserve">Intangible  assets - net </t>
  </si>
  <si>
    <t>Deferred  tax  assets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</si>
  <si>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</si>
  <si>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</si>
  <si>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</si>
  <si>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</si>
  <si>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</si>
  <si>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</si>
  <si>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</si>
  <si>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</si>
  <si>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</si>
  <si>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</si>
  <si>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</si>
  <si>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Income  tax  payable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</si>
  <si>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</si>
  <si>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</si>
  <si>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</si>
  <si>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</si>
  <si>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</si>
  <si>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</si>
  <si>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</si>
  <si>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</si>
  <si>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</si>
  <si>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</si>
  <si>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</si>
  <si>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</si>
  <si>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</si>
  <si>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</si>
  <si>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</si>
  <si>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</si>
  <si>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</si>
  <si>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</si>
  <si>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</si>
  <si>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</si>
  <si>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</si>
  <si>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</si>
  <si>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</si>
  <si>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</si>
  <si>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</si>
  <si>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</si>
  <si>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</si>
  <si>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</si>
  <si>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</si>
  <si>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</si>
  <si>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</si>
  <si>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</si>
  <si>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</si>
  <si>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</si>
  <si>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</si>
  <si>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</si>
  <si>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</si>
  <si>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</si>
  <si>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</si>
  <si>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</si>
  <si>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</si>
  <si>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</si>
  <si>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</si>
  <si>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</si>
  <si>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</si>
  <si>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</si>
  <si>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</si>
  <si>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</si>
  <si>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</si>
  <si>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</si>
  <si>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</si>
  <si>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</si>
  <si>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</si>
  <si>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</si>
  <si>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</si>
  <si>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</si>
  <si>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</si>
  <si>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</si>
  <si>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</si>
  <si>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</si>
  <si>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</si>
  <si>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</si>
  <si>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</si>
  <si>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</si>
  <si>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</si>
  <si>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</si>
  <si>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</si>
  <si>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</si>
  <si>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</si>
  <si>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TAX  EXPENSES (INCOME)</t>
  </si>
  <si>
    <t>PROFIT (LOSS) FOR THE PERIODS ATTRIBUTABLE TO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</si>
  <si>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</si>
  <si>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</si>
  <si>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</si>
  <si>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</si>
  <si>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>PROFIT (LOSS) EQUITY HOLDERS OF THE PARENT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</si>
  <si>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</si>
  <si>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</si>
  <si>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</si>
  <si>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</si>
  <si>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</si>
  <si>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</si>
  <si>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</si>
  <si>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</si>
  <si>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</si>
  <si>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</si>
  <si>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</si>
  <si>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</si>
  <si>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Loss (gain) from decline in value of marketable securities</t>
  </si>
  <si>
    <t>Bad debt and doubtful accounts (reversal)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</si>
  <si>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</si>
  <si>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</si>
  <si>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</si>
  <si>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</si>
  <si>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</si>
  <si>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</si>
  <si>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</si>
  <si>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Proceeds from sales of property, plant and equipment</t>
  </si>
  <si>
    <t>Acquisition in property, plant and equipment</t>
  </si>
  <si>
    <t xml:space="preserve">Decrease (increase) in other long - term investments                    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</si>
  <si>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</si>
  <si>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</si>
  <si>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</si>
  <si>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</si>
  <si>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</si>
  <si>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</si>
  <si>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</si>
  <si>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</si>
  <si>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</si>
  <si>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</si>
  <si>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</si>
  <si>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</si>
  <si>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Balances as of January 1, 2018</t>
  </si>
  <si>
    <t>Provision for loss on sale order for undelivered goods (reversal)</t>
  </si>
  <si>
    <t>Transferred to retained earning</t>
  </si>
  <si>
    <t>Decrease (increase) in loan to related party</t>
  </si>
  <si>
    <t xml:space="preserve">Current  portion  of  long - term  loans 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</si>
  <si>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</si>
  <si>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</si>
  <si>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</si>
  <si>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</si>
  <si>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</si>
  <si>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</si>
  <si>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</si>
  <si>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 xml:space="preserve">Short - term debentures </t>
  </si>
  <si>
    <t>Current  portion  of  long - term debentures</t>
  </si>
  <si>
    <t>Balances as of January 1, 2019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</si>
  <si>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</si>
  <si>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</si>
  <si>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</si>
  <si>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</si>
  <si>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</si>
  <si>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</si>
  <si>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</si>
  <si>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</si>
  <si>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</si>
  <si>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</si>
  <si>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</si>
  <si>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</si>
  <si>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</si>
  <si>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</si>
  <si>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income tax - current period</t>
  </si>
  <si>
    <t>-  Refundable  income  tax - perior period</t>
  </si>
  <si>
    <t>10 and 13</t>
  </si>
  <si>
    <t>Cash received (paid) from operating activities</t>
  </si>
  <si>
    <t xml:space="preserve">Net cash received (paid) for income tax </t>
  </si>
  <si>
    <t xml:space="preserve">   due to the adoption of new financial report standard </t>
  </si>
  <si>
    <t>Balances as of January 1, 2019 (after adjustment)</t>
  </si>
  <si>
    <t xml:space="preserve">Cumulative effects of changes in accounting policies </t>
  </si>
  <si>
    <t>Cash received from debenture issuance - net</t>
  </si>
  <si>
    <t>Current  portion  of  long - term loans</t>
  </si>
  <si>
    <t>Long - term loans - net  of  current  portion</t>
  </si>
  <si>
    <t>- Loss on exchange rate</t>
  </si>
  <si>
    <t>Employee benefit obligation paid</t>
  </si>
  <si>
    <t>Other  receivables</t>
  </si>
  <si>
    <t xml:space="preserve">Cash paid to liabilities under finance lease agreement </t>
  </si>
  <si>
    <t>SUPPLEMENTAL DISCLOSURES  OF CASH FLOWS INFORMATION :</t>
  </si>
  <si>
    <t>Activities not affecting cash :</t>
  </si>
  <si>
    <t>Current portion of liabilities under finance lease agreements</t>
  </si>
  <si>
    <t>…..…….................….........…..………..……….……..……  DIRECTOR  …..……................……..........…….…..…...…………..……  DIRECTOR</t>
  </si>
  <si>
    <t>Liabilities under finance lease agreements - net of current portion</t>
  </si>
  <si>
    <t>Cash received from long - term loans - net</t>
  </si>
  <si>
    <t>Increase in liabilities under finance lease agreement</t>
  </si>
  <si>
    <t>to  related  parties</t>
  </si>
  <si>
    <t>Withholding tax write - off</t>
  </si>
  <si>
    <t>Cash paid for guarantee deposit under finance lease agreement</t>
  </si>
  <si>
    <t>(purchase option equivalent)</t>
  </si>
  <si>
    <t>AS  OF  DECEMBER  31,  2019</t>
  </si>
  <si>
    <t>FOR  THE  YEAR  ENDED  DECEMBER  31, 2019</t>
  </si>
  <si>
    <t>Total comprehensive income (loss) for the year</t>
  </si>
  <si>
    <t>Total comprehensive income (loss) for the yaer</t>
  </si>
  <si>
    <t>Transferred to retained earnings</t>
  </si>
  <si>
    <t>FOR  THE  YEAR  ENDED  DECEMBER  31,  2019</t>
  </si>
  <si>
    <t>FOR THE YEAR ENDED DECEMBER 31,</t>
  </si>
  <si>
    <t>- Doubtful account</t>
  </si>
  <si>
    <t>CASH AND CASH EQUIVALENTS, BEGINNING OF YEAR</t>
  </si>
  <si>
    <t>CASH AND CASH EQUIVALENTS, ENDING OF YEAR</t>
  </si>
  <si>
    <t>3, 4 and 26</t>
  </si>
  <si>
    <t>6 and 26</t>
  </si>
  <si>
    <t>10 and 26</t>
  </si>
  <si>
    <t>3 and 7</t>
  </si>
  <si>
    <t>9 and 13</t>
  </si>
  <si>
    <t>11, 13, 15 and 16</t>
  </si>
  <si>
    <t>3 and 23</t>
  </si>
  <si>
    <t>The  accompanying  notes  to  financial  statements</t>
  </si>
  <si>
    <t xml:space="preserve">are  an  integral  part  of  these  financial  statements.  </t>
  </si>
  <si>
    <t xml:space="preserve">Ending balances as of December 31, 2019 </t>
  </si>
  <si>
    <t>Ending balances as of December 31, 2018</t>
  </si>
  <si>
    <t>22 and 26</t>
  </si>
  <si>
    <t>PROFIT (LOSS) FOR THE YEARS</t>
  </si>
  <si>
    <t>OTHER COMPREHENSIVE INCOME (LOSS) FOR THE YEARS</t>
  </si>
  <si>
    <t>TOTAL COMPREHENSIVE INCOME (LOSS) FOR THE YEARS</t>
  </si>
  <si>
    <t>Profit (loss) for the years</t>
  </si>
  <si>
    <t>Adjustments to reconciles net profit (loss) for the year to net cash</t>
  </si>
  <si>
    <t>AS OF DECEMBER 31,</t>
  </si>
  <si>
    <t xml:space="preserve">Other expense </t>
  </si>
  <si>
    <t>Loss on impairment of assets</t>
  </si>
  <si>
    <t xml:space="preserve"> from purchase of property, plant and equipment</t>
  </si>
  <si>
    <t xml:space="preserve">Increase in payable on purchase of assets from </t>
  </si>
  <si>
    <t xml:space="preserve"> purchase of property, plant and equipment</t>
  </si>
  <si>
    <t>Loss (gain) on sale and write - off of property, plant and equipment</t>
  </si>
  <si>
    <t>- Reversal of allowance for doubtful accounts - net</t>
  </si>
  <si>
    <t>Long - term  loans  to  related  parties - net of current portion</t>
  </si>
  <si>
    <t xml:space="preserve">Revenues from sales </t>
  </si>
  <si>
    <t>Revenues from services</t>
  </si>
  <si>
    <t>Selling expenses</t>
  </si>
  <si>
    <t>Administrative expenses</t>
  </si>
  <si>
    <t>- Vat - not to be refundable</t>
  </si>
  <si>
    <t>- Loss on impairment of assets</t>
  </si>
  <si>
    <t>Vat - not to be refundable</t>
  </si>
  <si>
    <t>Long - term debentures - net  of  current 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</si>
</sst>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_);_(@_)"/>
    <numFmt numFmtId="189" formatCode="#,##0.00;\(#,##0.00\)"/>
    <numFmt numFmtId="190" formatCode="_(* #,##0_);_(* \(#,##0\);_(* &quot;-&quot;??_);_(@_)"/>
    <numFmt numFmtId="191" formatCode="#,##0;\(#,##0\)"/>
    <numFmt numFmtId="192" formatCode="[$-2]\ #,##0.00_);[Red]\([$-2]\ #,##0.00\)"/>
    <numFmt numFmtId="193" formatCode="[Red]\ไ\ม\่\ต\ร\ง\อ\ะ;[Red]\ไ\ม\่\ต\ร\ง\อ\ะ;\O\K\ \ต\ร\ง\แ\ร\ะ"/>
    <numFmt numFmtId="194" formatCode="#,##0;[Red]\(#,##0\)"/>
    <numFmt numFmtId="195" formatCode="_-* #,##0_-;\-* #,##0_-;_-* &quot;-&quot;??_-;_-@_-"/>
  </numFmts>
  <fonts count="26">
    <font>
      <sz val="10"/>
      <name val="Arial"/>
      <charset val="222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u/>
      <sz val="13"/>
      <name val="Times New Roman"/>
      <family val="1"/>
    </font>
    <font>
      <sz val="10"/>
      <name val="Arial"/>
      <family val="2"/>
    </font>
    <font>
      <sz val="13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u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</cellStyleXfs>
  <cellXfs count="233">
    <xf numFmtId="0" fontId="0" fillId="0" borderId="0" xfId="0"/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3" fillId="0" borderId="0" xfId="6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89" fontId="7" fillId="0" borderId="0" xfId="5" applyNumberFormat="1" applyFont="1" applyAlignment="1">
      <alignment vertical="center"/>
    </xf>
    <xf numFmtId="0" fontId="7" fillId="0" borderId="0" xfId="10" applyFont="1" applyAlignment="1">
      <alignment vertical="center"/>
    </xf>
    <xf numFmtId="0" fontId="7" fillId="0" borderId="0" xfId="10" applyFont="1" applyAlignment="1">
      <alignment horizontal="center" vertical="center"/>
    </xf>
    <xf numFmtId="43" fontId="7" fillId="0" borderId="0" xfId="5" applyFont="1" applyAlignment="1">
      <alignment horizontal="right" vertical="center"/>
    </xf>
    <xf numFmtId="190" fontId="7" fillId="0" borderId="0" xfId="8" applyNumberFormat="1" applyFont="1" applyAlignment="1">
      <alignment vertical="center"/>
    </xf>
    <xf numFmtId="41" fontId="7" fillId="0" borderId="0" xfId="7" applyNumberFormat="1" applyFont="1" applyAlignment="1">
      <alignment vertical="center"/>
    </xf>
    <xf numFmtId="191" fontId="7" fillId="0" borderId="0" xfId="10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43" fontId="7" fillId="0" borderId="0" xfId="5" applyFont="1" applyAlignment="1">
      <alignment vertical="center" wrapText="1"/>
    </xf>
    <xf numFmtId="43" fontId="7" fillId="0" borderId="0" xfId="0" applyNumberFormat="1" applyFont="1" applyAlignment="1">
      <alignment vertical="center"/>
    </xf>
    <xf numFmtId="187" fontId="7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43" fontId="7" fillId="0" borderId="0" xfId="10" applyNumberFormat="1" applyFont="1" applyAlignment="1">
      <alignment vertical="center"/>
    </xf>
    <xf numFmtId="192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93" fontId="15" fillId="0" borderId="0" xfId="0" applyNumberFormat="1" applyFont="1"/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10" applyFont="1" applyBorder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vertical="center"/>
    </xf>
    <xf numFmtId="193" fontId="15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43" fontId="14" fillId="0" borderId="0" xfId="5" applyFont="1" applyAlignment="1">
      <alignment vertical="center" wrapText="1"/>
    </xf>
    <xf numFmtId="43" fontId="14" fillId="0" borderId="0" xfId="5" applyFont="1" applyAlignment="1">
      <alignment horizontal="right" vertical="center"/>
    </xf>
    <xf numFmtId="43" fontId="14" fillId="0" borderId="0" xfId="0" applyNumberFormat="1" applyFont="1" applyAlignment="1">
      <alignment vertical="center"/>
    </xf>
    <xf numFmtId="0" fontId="14" fillId="0" borderId="0" xfId="9" applyFont="1" applyAlignment="1">
      <alignment vertical="center"/>
    </xf>
    <xf numFmtId="194" fontId="14" fillId="0" borderId="0" xfId="0" applyNumberFormat="1" applyFont="1" applyAlignment="1">
      <alignment horizontal="left" vertical="center"/>
    </xf>
    <xf numFmtId="187" fontId="14" fillId="0" borderId="0" xfId="5" applyNumberFormat="1" applyFont="1" applyAlignment="1">
      <alignment horizontal="right" vertical="center"/>
    </xf>
    <xf numFmtId="0" fontId="14" fillId="0" borderId="0" xfId="10" quotePrefix="1" applyFont="1" applyAlignment="1">
      <alignment vertical="center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 applyAlignment="1">
      <alignment horizontal="center" vertical="center" wrapText="1"/>
    </xf>
    <xf numFmtId="192" fontId="1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3" fontId="14" fillId="0" borderId="0" xfId="5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0" xfId="1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3" fontId="18" fillId="0" borderId="0" xfId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189" fontId="18" fillId="0" borderId="0" xfId="1" applyNumberFormat="1" applyFont="1" applyAlignment="1">
      <alignment vertical="center"/>
    </xf>
    <xf numFmtId="43" fontId="20" fillId="0" borderId="0" xfId="1" applyFont="1" applyAlignment="1">
      <alignment vertical="center"/>
    </xf>
    <xf numFmtId="43" fontId="18" fillId="0" borderId="0" xfId="1" applyFont="1" applyAlignment="1">
      <alignment horizontal="right" vertical="center"/>
    </xf>
    <xf numFmtId="188" fontId="18" fillId="0" borderId="0" xfId="1" applyNumberFormat="1" applyFont="1" applyAlignment="1">
      <alignment vertical="center"/>
    </xf>
    <xf numFmtId="187" fontId="21" fillId="0" borderId="0" xfId="6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3" fontId="18" fillId="0" borderId="0" xfId="0" applyNumberFormat="1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vertical="center" wrapText="1"/>
    </xf>
    <xf numFmtId="43" fontId="18" fillId="0" borderId="0" xfId="5" applyFont="1" applyAlignment="1">
      <alignment horizontal="right" vertical="center"/>
    </xf>
    <xf numFmtId="43" fontId="18" fillId="0" borderId="0" xfId="5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195" fontId="18" fillId="0" borderId="0" xfId="1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2" xfId="1" quotePrefix="1" applyNumberFormat="1" applyFont="1" applyBorder="1" applyAlignment="1">
      <alignment horizontal="center" vertical="center"/>
    </xf>
    <xf numFmtId="187" fontId="18" fillId="0" borderId="0" xfId="5" applyNumberFormat="1" applyFont="1" applyAlignment="1">
      <alignment vertical="center"/>
    </xf>
    <xf numFmtId="43" fontId="18" fillId="0" borderId="0" xfId="5" applyFont="1" applyAlignment="1">
      <alignment vertical="center"/>
    </xf>
    <xf numFmtId="187" fontId="19" fillId="0" borderId="0" xfId="0" applyNumberFormat="1" applyFont="1" applyAlignment="1">
      <alignment vertical="center"/>
    </xf>
    <xf numFmtId="43" fontId="18" fillId="0" borderId="0" xfId="5" applyFont="1" applyAlignment="1">
      <alignment horizontal="left" vertical="center"/>
    </xf>
    <xf numFmtId="39" fontId="18" fillId="0" borderId="0" xfId="0" applyNumberFormat="1" applyFont="1" applyAlignment="1">
      <alignment vertical="center"/>
    </xf>
    <xf numFmtId="0" fontId="23" fillId="0" borderId="0" xfId="8" applyFont="1" applyAlignment="1">
      <alignment vertical="center"/>
    </xf>
    <xf numFmtId="192" fontId="18" fillId="0" borderId="0" xfId="0" applyNumberFormat="1" applyFont="1" applyAlignment="1">
      <alignment vertical="center"/>
    </xf>
    <xf numFmtId="187" fontId="18" fillId="0" borderId="1" xfId="5" applyNumberFormat="1" applyFont="1" applyBorder="1" applyAlignment="1">
      <alignment vertical="center"/>
    </xf>
    <xf numFmtId="187" fontId="18" fillId="0" borderId="0" xfId="0" applyNumberFormat="1" applyFont="1" applyAlignment="1">
      <alignment vertical="center"/>
    </xf>
    <xf numFmtId="43" fontId="3" fillId="0" borderId="0" xfId="2" applyFont="1"/>
    <xf numFmtId="43" fontId="18" fillId="0" borderId="0" xfId="5" applyFont="1" applyAlignment="1">
      <alignment horizontal="center" vertical="center"/>
    </xf>
    <xf numFmtId="43" fontId="18" fillId="0" borderId="0" xfId="6" applyFont="1"/>
    <xf numFmtId="43" fontId="18" fillId="0" borderId="3" xfId="1" applyFont="1" applyBorder="1" applyAlignment="1">
      <alignment horizontal="center" vertical="center"/>
    </xf>
    <xf numFmtId="43" fontId="18" fillId="0" borderId="0" xfId="2" applyFont="1"/>
    <xf numFmtId="43" fontId="18" fillId="0" borderId="0" xfId="2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25" fillId="0" borderId="0" xfId="3" quotePrefix="1" applyFont="1"/>
    <xf numFmtId="0" fontId="7" fillId="0" borderId="4" xfId="0" applyFont="1" applyBorder="1" applyAlignment="1">
      <alignment horizontal="center" vertical="center"/>
    </xf>
    <xf numFmtId="189" fontId="18" fillId="0" borderId="0" xfId="2" applyNumberFormat="1" applyFont="1" applyAlignment="1">
      <alignment horizontal="right"/>
    </xf>
    <xf numFmtId="187" fontId="20" fillId="0" borderId="0" xfId="1" applyNumberFormat="1" applyFont="1" applyAlignment="1">
      <alignment vertical="center"/>
    </xf>
    <xf numFmtId="187" fontId="20" fillId="0" borderId="0" xfId="0" applyNumberFormat="1" applyFont="1" applyAlignment="1">
      <alignment vertical="center"/>
    </xf>
    <xf numFmtId="187" fontId="18" fillId="0" borderId="0" xfId="1" applyNumberFormat="1" applyFont="1" applyAlignment="1">
      <alignment vertical="center"/>
    </xf>
    <xf numFmtId="187" fontId="18" fillId="0" borderId="0" xfId="0" applyNumberFormat="1" applyFont="1" applyAlignment="1">
      <alignment horizontal="right" vertical="center"/>
    </xf>
    <xf numFmtId="187" fontId="18" fillId="0" borderId="1" xfId="1" applyNumberFormat="1" applyFont="1" applyBorder="1" applyAlignment="1">
      <alignment vertical="center"/>
    </xf>
    <xf numFmtId="187" fontId="18" fillId="0" borderId="3" xfId="1" applyNumberFormat="1" applyFont="1" applyBorder="1" applyAlignment="1">
      <alignment vertical="center"/>
    </xf>
    <xf numFmtId="187" fontId="18" fillId="0" borderId="4" xfId="1" applyNumberFormat="1" applyFont="1" applyBorder="1" applyAlignment="1">
      <alignment vertical="center"/>
    </xf>
    <xf numFmtId="187" fontId="18" fillId="0" borderId="0" xfId="1" applyNumberFormat="1" applyFont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187" fontId="18" fillId="0" borderId="0" xfId="1" applyNumberFormat="1" applyFont="1" applyAlignment="1">
      <alignment horizontal="right" vertical="center"/>
    </xf>
    <xf numFmtId="187" fontId="14" fillId="0" borderId="0" xfId="5" applyNumberFormat="1" applyFont="1" applyAlignment="1">
      <alignment vertical="center"/>
    </xf>
    <xf numFmtId="187" fontId="14" fillId="0" borderId="0" xfId="0" applyNumberFormat="1" applyFont="1" applyAlignment="1">
      <alignment horizontal="center" vertical="center" wrapText="1"/>
    </xf>
    <xf numFmtId="187" fontId="15" fillId="0" borderId="0" xfId="0" applyNumberFormat="1" applyFont="1"/>
    <xf numFmtId="187" fontId="14" fillId="0" borderId="0" xfId="0" applyNumberFormat="1" applyFont="1" applyAlignment="1">
      <alignment vertical="center"/>
    </xf>
    <xf numFmtId="187" fontId="14" fillId="0" borderId="0" xfId="5" applyNumberFormat="1" applyFont="1" applyAlignment="1">
      <alignment vertical="center" wrapText="1"/>
    </xf>
    <xf numFmtId="187" fontId="14" fillId="0" borderId="1" xfId="5" applyNumberFormat="1" applyFont="1" applyBorder="1" applyAlignment="1">
      <alignment horizontal="right" vertical="center"/>
    </xf>
    <xf numFmtId="187" fontId="14" fillId="0" borderId="1" xfId="0" applyNumberFormat="1" applyFont="1" applyBorder="1" applyAlignment="1">
      <alignment vertical="center"/>
    </xf>
    <xf numFmtId="187" fontId="14" fillId="0" borderId="3" xfId="5" applyNumberFormat="1" applyFont="1" applyBorder="1" applyAlignment="1">
      <alignment horizontal="right" vertical="center"/>
    </xf>
    <xf numFmtId="187" fontId="7" fillId="0" borderId="0" xfId="5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5" applyNumberFormat="1" applyFont="1" applyAlignment="1">
      <alignment horizontal="right" vertical="center"/>
    </xf>
    <xf numFmtId="187" fontId="7" fillId="0" borderId="0" xfId="1" applyNumberFormat="1" applyFont="1" applyAlignment="1">
      <alignment horizontal="right" vertical="center"/>
    </xf>
    <xf numFmtId="187" fontId="7" fillId="0" borderId="0" xfId="10" applyNumberFormat="1" applyFont="1" applyAlignment="1">
      <alignment vertical="center"/>
    </xf>
    <xf numFmtId="187" fontId="7" fillId="0" borderId="0" xfId="7" applyNumberFormat="1" applyFont="1" applyAlignment="1">
      <alignment vertical="center"/>
    </xf>
    <xf numFmtId="187" fontId="7" fillId="0" borderId="0" xfId="10" applyNumberFormat="1" applyFont="1" applyAlignment="1">
      <alignment horizontal="right" vertical="center"/>
    </xf>
    <xf numFmtId="187" fontId="7" fillId="0" borderId="1" xfId="10" applyNumberFormat="1" applyFont="1" applyBorder="1" applyAlignment="1">
      <alignment vertical="center"/>
    </xf>
    <xf numFmtId="187" fontId="7" fillId="0" borderId="1" xfId="1" applyNumberFormat="1" applyFont="1" applyBorder="1" applyAlignment="1">
      <alignment horizontal="right" vertical="center"/>
    </xf>
    <xf numFmtId="187" fontId="7" fillId="0" borderId="1" xfId="5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7" fillId="0" borderId="3" xfId="5" applyNumberFormat="1" applyFont="1" applyBorder="1" applyAlignment="1">
      <alignment horizontal="right" vertical="center"/>
    </xf>
    <xf numFmtId="187" fontId="7" fillId="0" borderId="3" xfId="1" applyNumberFormat="1" applyFont="1" applyBorder="1" applyAlignment="1">
      <alignment horizontal="right" vertical="center"/>
    </xf>
    <xf numFmtId="187" fontId="7" fillId="0" borderId="0" xfId="1" applyNumberFormat="1" applyFont="1" applyAlignment="1">
      <alignment horizontal="right" vertical="center" wrapText="1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6" applyNumberFormat="1" applyFont="1" applyAlignment="1">
      <alignment vertical="center"/>
    </xf>
    <xf numFmtId="187" fontId="3" fillId="0" borderId="4" xfId="6" applyNumberFormat="1" applyFont="1" applyBorder="1" applyAlignment="1">
      <alignment vertical="center"/>
    </xf>
    <xf numFmtId="187" fontId="3" fillId="0" borderId="1" xfId="6" applyNumberFormat="1" applyFont="1" applyBorder="1" applyAlignment="1">
      <alignment vertical="center"/>
    </xf>
    <xf numFmtId="187" fontId="2" fillId="0" borderId="0" xfId="4" applyNumberFormat="1" applyFont="1" applyAlignment="1">
      <alignment vertical="center"/>
    </xf>
    <xf numFmtId="187" fontId="3" fillId="0" borderId="3" xfId="4" applyNumberFormat="1" applyFont="1" applyBorder="1" applyAlignment="1">
      <alignment vertical="center"/>
    </xf>
    <xf numFmtId="187" fontId="3" fillId="0" borderId="0" xfId="4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1" xfId="4" applyNumberFormat="1" applyFont="1" applyBorder="1" applyAlignment="1">
      <alignment vertical="center"/>
    </xf>
    <xf numFmtId="187" fontId="3" fillId="0" borderId="1" xfId="6" applyNumberFormat="1" applyFont="1" applyBorder="1" applyAlignment="1">
      <alignment horizontal="right" vertical="center"/>
    </xf>
    <xf numFmtId="187" fontId="3" fillId="0" borderId="3" xfId="6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3" fillId="0" borderId="0" xfId="6" applyNumberFormat="1" applyFont="1" applyAlignment="1">
      <alignment horizontal="center" vertical="center"/>
    </xf>
    <xf numFmtId="0" fontId="18" fillId="0" borderId="0" xfId="1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87" fontId="7" fillId="0" borderId="0" xfId="5" applyNumberFormat="1" applyFont="1" applyBorder="1" applyAlignment="1">
      <alignment horizontal="right" vertical="center"/>
    </xf>
    <xf numFmtId="187" fontId="7" fillId="0" borderId="0" xfId="5" applyNumberFormat="1" applyFont="1" applyBorder="1" applyAlignment="1">
      <alignment vertical="center"/>
    </xf>
    <xf numFmtId="187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1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87" fontId="18" fillId="0" borderId="0" xfId="5" applyNumberFormat="1" applyFont="1" applyBorder="1" applyAlignment="1">
      <alignment vertical="center"/>
    </xf>
    <xf numFmtId="43" fontId="18" fillId="0" borderId="0" xfId="5" applyFont="1" applyBorder="1" applyAlignment="1">
      <alignment vertical="center"/>
    </xf>
    <xf numFmtId="187" fontId="7" fillId="0" borderId="0" xfId="10" applyNumberFormat="1" applyFont="1" applyBorder="1" applyAlignment="1">
      <alignment vertical="center"/>
    </xf>
    <xf numFmtId="187" fontId="7" fillId="0" borderId="0" xfId="7" applyNumberFormat="1" applyFont="1" applyBorder="1" applyAlignment="1">
      <alignment vertical="center"/>
    </xf>
    <xf numFmtId="187" fontId="7" fillId="0" borderId="0" xfId="8" applyNumberFormat="1" applyFont="1" applyBorder="1" applyAlignment="1">
      <alignment vertical="center"/>
    </xf>
    <xf numFmtId="187" fontId="7" fillId="0" borderId="0" xfId="10" applyNumberFormat="1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18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7" fontId="3" fillId="0" borderId="0" xfId="6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18" fillId="0" borderId="0" xfId="0" applyFont="1" applyBorder="1" applyAlignment="1">
      <alignment vertical="center"/>
    </xf>
    <xf numFmtId="0" fontId="14" fillId="0" borderId="0" xfId="3" applyFont="1" applyAlignment="1">
      <alignment vertical="center"/>
    </xf>
    <xf numFmtId="43" fontId="14" fillId="0" borderId="0" xfId="5" applyFont="1" applyAlignment="1">
      <alignment vertical="center"/>
    </xf>
    <xf numFmtId="43" fontId="14" fillId="0" borderId="0" xfId="5" applyFont="1" applyAlignment="1">
      <alignment horizontal="left" vertical="center"/>
    </xf>
    <xf numFmtId="0" fontId="17" fillId="0" borderId="0" xfId="3" applyFont="1" applyAlignment="1">
      <alignment vertical="center"/>
    </xf>
    <xf numFmtId="43" fontId="18" fillId="0" borderId="0" xfId="3" applyNumberFormat="1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18" fillId="0" borderId="0" xfId="5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1" quotePrefix="1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quotePrefix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87" fontId="18" fillId="0" borderId="0" xfId="1" applyNumberFormat="1" applyFont="1" applyFill="1" applyAlignment="1">
      <alignment vertical="center"/>
    </xf>
    <xf numFmtId="43" fontId="18" fillId="0" borderId="0" xfId="5" applyFont="1" applyFill="1" applyAlignment="1">
      <alignment horizontal="left" vertical="center"/>
    </xf>
    <xf numFmtId="187" fontId="18" fillId="0" borderId="0" xfId="5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187" fontId="19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3" fontId="18" fillId="0" borderId="0" xfId="5" quotePrefix="1" applyFont="1" applyAlignment="1">
      <alignment horizontal="center" vertical="center"/>
    </xf>
  </cellXfs>
  <cellStyles count="11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3" xfId="6" xr:uid="{00000000-0005-0000-0000-000006000000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tabSelected="1" view="pageBreakPreview" topLeftCell="A94" zoomScale="60" zoomScaleNormal="100" workbookViewId="0">
      <selection activeCell="F116" sqref="F116"/>
    </sheetView>
  </sheetViews>
  <sheetFormatPr defaultRowHeight="20.100000000000001" customHeight="1"/>
  <cols>
    <col min="1" max="2" width="2.7109375" style="3" customWidth="1"/>
    <col min="3" max="3" width="2.28515625" style="3" customWidth="1"/>
    <col min="4" max="4" width="2.7109375" style="3" customWidth="1"/>
    <col min="5" max="5" width="52.140625" style="3" customWidth="1"/>
    <col min="6" max="6" width="2.7109375" style="3" customWidth="1"/>
    <col min="7" max="7" width="13.42578125" style="3" customWidth="1"/>
    <col min="8" max="8" width="1.7109375" style="3" customWidth="1"/>
    <col min="9" max="9" width="19.85546875" style="3" customWidth="1"/>
    <col min="10" max="10" width="2" style="3" customWidth="1"/>
    <col min="11" max="11" width="19.85546875" style="3" customWidth="1"/>
    <col min="12" max="12" width="2" style="3" customWidth="1"/>
    <col min="13" max="13" width="19.85546875" style="3" customWidth="1"/>
    <col min="14" max="14" width="2" style="3" customWidth="1"/>
    <col min="15" max="15" width="19.85546875" style="3" customWidth="1"/>
    <col min="16" max="16" width="19.28515625" style="6" customWidth="1"/>
    <col min="17" max="16384" width="9.140625" style="3"/>
  </cols>
  <sheetData>
    <row r="1" spans="1:16" s="1" customFormat="1" ht="20.100000000000001" customHeight="1">
      <c r="I1" s="214"/>
      <c r="J1" s="214"/>
      <c r="K1" s="214"/>
      <c r="P1" s="2"/>
    </row>
    <row r="2" spans="1:16" s="1" customFormat="1" ht="20.100000000000001" customHeight="1">
      <c r="A2" s="3"/>
      <c r="B2" s="3"/>
      <c r="C2" s="3"/>
      <c r="D2" s="3"/>
      <c r="E2" s="3"/>
      <c r="F2" s="3"/>
      <c r="G2" s="3"/>
      <c r="H2" s="3"/>
      <c r="I2" s="215"/>
      <c r="J2" s="215"/>
      <c r="K2" s="215"/>
      <c r="L2" s="3"/>
      <c r="M2" s="3"/>
      <c r="N2" s="3"/>
      <c r="O2" s="3"/>
      <c r="P2" s="2"/>
    </row>
    <row r="3" spans="1:16" s="1" customFormat="1" ht="20.100000000000001" customHeight="1">
      <c r="A3" s="216" t="s">
        <v>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"/>
    </row>
    <row r="4" spans="1:16" s="1" customFormat="1" ht="20.100000000000001" customHeight="1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"/>
    </row>
    <row r="5" spans="1:16" ht="20.100000000000001" customHeight="1">
      <c r="A5" s="216" t="s">
        <v>206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</row>
    <row r="7" spans="1:16" ht="20.100000000000001" customHeight="1">
      <c r="G7" s="5"/>
      <c r="H7" s="5"/>
      <c r="I7" s="217" t="s">
        <v>2</v>
      </c>
      <c r="J7" s="217"/>
      <c r="K7" s="217"/>
      <c r="L7" s="217"/>
      <c r="M7" s="217"/>
      <c r="N7" s="217"/>
      <c r="O7" s="217"/>
    </row>
    <row r="8" spans="1:16" ht="20.100000000000001" customHeight="1">
      <c r="G8" s="5"/>
      <c r="H8" s="5"/>
      <c r="I8" s="218" t="s">
        <v>3</v>
      </c>
      <c r="J8" s="218"/>
      <c r="K8" s="218"/>
      <c r="L8" s="5"/>
      <c r="M8" s="218" t="s">
        <v>4</v>
      </c>
      <c r="N8" s="218"/>
      <c r="O8" s="218"/>
    </row>
    <row r="9" spans="1:16" ht="20.100000000000001" customHeight="1">
      <c r="G9" s="5"/>
      <c r="H9" s="5"/>
      <c r="I9" s="217" t="s">
        <v>5</v>
      </c>
      <c r="J9" s="217"/>
      <c r="K9" s="217"/>
      <c r="M9" s="217" t="s">
        <v>5</v>
      </c>
      <c r="N9" s="217"/>
      <c r="O9" s="217"/>
    </row>
    <row r="10" spans="1:16" ht="20.100000000000001" customHeight="1">
      <c r="G10" s="203"/>
      <c r="H10" s="203"/>
      <c r="I10" s="219" t="s">
        <v>233</v>
      </c>
      <c r="J10" s="219"/>
      <c r="K10" s="219"/>
      <c r="M10" s="219" t="s">
        <v>233</v>
      </c>
      <c r="N10" s="219"/>
      <c r="O10" s="219"/>
    </row>
    <row r="11" spans="1:16" ht="20.100000000000001" customHeight="1">
      <c r="G11" s="7" t="s">
        <v>6</v>
      </c>
      <c r="H11" s="5"/>
      <c r="I11" s="7">
        <v>2019</v>
      </c>
      <c r="K11" s="7">
        <v>2018</v>
      </c>
      <c r="M11" s="7">
        <f>+I11</f>
        <v>2019</v>
      </c>
      <c r="O11" s="7">
        <v>2018</v>
      </c>
    </row>
    <row r="12" spans="1:16" ht="20.100000000000001" customHeight="1">
      <c r="G12" s="199"/>
      <c r="H12" s="195"/>
      <c r="I12" s="199"/>
      <c r="K12" s="199"/>
      <c r="M12" s="199"/>
      <c r="O12" s="199"/>
    </row>
    <row r="13" spans="1:16" ht="20.100000000000001" customHeight="1">
      <c r="A13" s="8"/>
      <c r="C13" s="8" t="s">
        <v>7</v>
      </c>
      <c r="G13" s="5"/>
      <c r="H13" s="5"/>
      <c r="I13" s="148"/>
      <c r="J13" s="148"/>
      <c r="K13" s="148"/>
      <c r="L13" s="148"/>
      <c r="M13" s="148"/>
      <c r="N13" s="148"/>
      <c r="O13" s="148"/>
    </row>
    <row r="14" spans="1:16" ht="20.100000000000001" customHeight="1">
      <c r="A14" s="3" t="s">
        <v>8</v>
      </c>
      <c r="G14" s="5" t="s">
        <v>9</v>
      </c>
      <c r="H14" s="5"/>
      <c r="I14" s="148"/>
      <c r="J14" s="147"/>
      <c r="K14" s="148"/>
      <c r="L14" s="148"/>
      <c r="M14" s="148"/>
      <c r="N14" s="147"/>
      <c r="O14" s="148"/>
    </row>
    <row r="15" spans="1:16" ht="20.100000000000001" customHeight="1">
      <c r="B15" s="3" t="s">
        <v>10</v>
      </c>
      <c r="G15" s="5"/>
      <c r="H15" s="5"/>
      <c r="I15" s="149">
        <v>583335022.02999997</v>
      </c>
      <c r="J15" s="149"/>
      <c r="K15" s="149">
        <v>248417436.80000001</v>
      </c>
      <c r="L15" s="149"/>
      <c r="M15" s="149">
        <v>484137718.14999998</v>
      </c>
      <c r="N15" s="149"/>
      <c r="O15" s="149">
        <v>190743076.34999999</v>
      </c>
    </row>
    <row r="16" spans="1:16" ht="20.100000000000001" customHeight="1">
      <c r="B16" s="3" t="s">
        <v>11</v>
      </c>
      <c r="G16" s="5"/>
      <c r="H16" s="5"/>
      <c r="I16" s="149">
        <v>701380</v>
      </c>
      <c r="J16" s="149"/>
      <c r="K16" s="149">
        <v>690540</v>
      </c>
      <c r="L16" s="149"/>
      <c r="M16" s="149">
        <v>701380</v>
      </c>
      <c r="N16" s="149"/>
      <c r="O16" s="149">
        <v>690540</v>
      </c>
    </row>
    <row r="17" spans="1:16" ht="20.100000000000001" customHeight="1">
      <c r="B17" s="3" t="s">
        <v>12</v>
      </c>
      <c r="G17" s="5" t="s">
        <v>216</v>
      </c>
      <c r="H17" s="5"/>
      <c r="I17" s="149">
        <v>519203580.07999998</v>
      </c>
      <c r="J17" s="149"/>
      <c r="K17" s="149">
        <v>766399910.87</v>
      </c>
      <c r="L17" s="149"/>
      <c r="M17" s="149">
        <v>431555572.73000002</v>
      </c>
      <c r="N17" s="149"/>
      <c r="O17" s="149">
        <v>642680419.01999998</v>
      </c>
    </row>
    <row r="18" spans="1:16" ht="20.100000000000001" customHeight="1">
      <c r="B18" s="3" t="s">
        <v>13</v>
      </c>
      <c r="G18" s="5">
        <v>5</v>
      </c>
      <c r="H18" s="5"/>
      <c r="I18" s="149">
        <v>3448789.25</v>
      </c>
      <c r="J18" s="149"/>
      <c r="K18" s="149">
        <v>8530299.7699999996</v>
      </c>
      <c r="L18" s="149"/>
      <c r="M18" s="155">
        <v>0</v>
      </c>
      <c r="N18" s="149"/>
      <c r="O18" s="155">
        <v>0</v>
      </c>
    </row>
    <row r="19" spans="1:16" ht="20.100000000000001" customHeight="1">
      <c r="B19" s="3" t="s">
        <v>193</v>
      </c>
      <c r="G19" s="5" t="s">
        <v>217</v>
      </c>
      <c r="H19" s="5"/>
      <c r="I19" s="149">
        <v>68416266.060000002</v>
      </c>
      <c r="J19" s="149"/>
      <c r="K19" s="149">
        <v>61876016.030000001</v>
      </c>
      <c r="L19" s="149"/>
      <c r="M19" s="149">
        <v>47264005.390000001</v>
      </c>
      <c r="N19" s="149"/>
      <c r="O19" s="149">
        <v>35108582.950000003</v>
      </c>
    </row>
    <row r="20" spans="1:16" ht="20.100000000000001" customHeight="1">
      <c r="B20" s="3" t="s">
        <v>155</v>
      </c>
      <c r="G20" s="5"/>
      <c r="H20" s="5"/>
      <c r="I20" s="148"/>
      <c r="J20" s="148"/>
      <c r="K20" s="148"/>
      <c r="L20" s="148"/>
      <c r="M20" s="148"/>
      <c r="N20" s="148"/>
      <c r="O20" s="155"/>
    </row>
    <row r="21" spans="1:16" ht="20.100000000000001" customHeight="1">
      <c r="C21" s="3" t="s">
        <v>202</v>
      </c>
      <c r="G21" s="5" t="s">
        <v>218</v>
      </c>
      <c r="H21" s="5"/>
      <c r="I21" s="149">
        <v>0</v>
      </c>
      <c r="J21" s="149"/>
      <c r="K21" s="149">
        <v>0</v>
      </c>
      <c r="L21" s="149"/>
      <c r="M21" s="149">
        <v>5280000</v>
      </c>
      <c r="N21" s="149"/>
      <c r="O21" s="155">
        <v>5280000</v>
      </c>
    </row>
    <row r="22" spans="1:16" ht="20.100000000000001" customHeight="1">
      <c r="B22" s="3" t="s">
        <v>14</v>
      </c>
      <c r="G22" s="5" t="s">
        <v>219</v>
      </c>
      <c r="H22" s="5"/>
      <c r="I22" s="149">
        <v>1029829893.28</v>
      </c>
      <c r="J22" s="149"/>
      <c r="K22" s="149">
        <v>817772349.13999999</v>
      </c>
      <c r="L22" s="149"/>
      <c r="M22" s="149">
        <v>760875235.30999994</v>
      </c>
      <c r="N22" s="149"/>
      <c r="O22" s="149">
        <v>701031203.20000005</v>
      </c>
    </row>
    <row r="23" spans="1:16" ht="20.100000000000001" customHeight="1">
      <c r="B23" s="3" t="s">
        <v>15</v>
      </c>
      <c r="C23" s="10"/>
      <c r="G23" s="11"/>
      <c r="H23" s="5"/>
      <c r="I23" s="149"/>
      <c r="J23" s="149"/>
      <c r="K23" s="149"/>
      <c r="L23" s="149"/>
      <c r="N23" s="149"/>
      <c r="O23" s="149"/>
    </row>
    <row r="24" spans="1:16" ht="20.100000000000001" customHeight="1">
      <c r="C24" s="10" t="s">
        <v>180</v>
      </c>
      <c r="G24" s="11"/>
      <c r="H24" s="5"/>
      <c r="I24" s="149">
        <v>6365389.0800000001</v>
      </c>
      <c r="J24" s="149"/>
      <c r="K24" s="149">
        <v>14257784.93</v>
      </c>
      <c r="L24" s="149"/>
      <c r="M24" s="149">
        <v>0</v>
      </c>
      <c r="N24" s="149"/>
      <c r="O24" s="149">
        <v>6224252.9400000004</v>
      </c>
    </row>
    <row r="25" spans="1:16" ht="20.100000000000001" customHeight="1">
      <c r="C25" s="10" t="s">
        <v>16</v>
      </c>
      <c r="G25" s="5">
        <v>26</v>
      </c>
      <c r="H25" s="5"/>
      <c r="I25" s="149">
        <v>4568987.68</v>
      </c>
      <c r="J25" s="149"/>
      <c r="K25" s="149">
        <v>4165098.22</v>
      </c>
      <c r="L25" s="149"/>
      <c r="M25" s="149">
        <v>17513500.289999999</v>
      </c>
      <c r="N25" s="149"/>
      <c r="O25" s="149">
        <v>1627900</v>
      </c>
    </row>
    <row r="26" spans="1:16" ht="20.100000000000001" customHeight="1">
      <c r="C26" s="10" t="s">
        <v>17</v>
      </c>
      <c r="G26" s="5"/>
      <c r="H26" s="5"/>
      <c r="I26" s="149">
        <v>1671923.85</v>
      </c>
      <c r="J26" s="149"/>
      <c r="K26" s="149">
        <v>1418985.5</v>
      </c>
      <c r="L26" s="149"/>
      <c r="M26" s="149">
        <v>0</v>
      </c>
      <c r="N26" s="149"/>
      <c r="O26" s="149">
        <v>0</v>
      </c>
    </row>
    <row r="27" spans="1:16" ht="20.100000000000001" customHeight="1">
      <c r="C27" s="10" t="s">
        <v>18</v>
      </c>
      <c r="H27" s="5"/>
      <c r="I27" s="151">
        <v>204582.16</v>
      </c>
      <c r="J27" s="149"/>
      <c r="K27" s="151">
        <v>310651.95</v>
      </c>
      <c r="L27" s="149"/>
      <c r="M27" s="151">
        <v>63329.4</v>
      </c>
      <c r="N27" s="149"/>
      <c r="O27" s="151">
        <v>168755.91</v>
      </c>
      <c r="P27" s="3"/>
    </row>
    <row r="28" spans="1:16" ht="20.100000000000001" customHeight="1">
      <c r="G28" s="5"/>
      <c r="H28" s="5"/>
      <c r="I28" s="149"/>
      <c r="J28" s="149"/>
      <c r="K28" s="149"/>
      <c r="L28" s="148"/>
      <c r="M28" s="149"/>
      <c r="N28" s="149"/>
      <c r="O28" s="149"/>
      <c r="P28" s="3"/>
    </row>
    <row r="29" spans="1:16" ht="20.100000000000001" customHeight="1">
      <c r="D29" s="3" t="s">
        <v>19</v>
      </c>
      <c r="G29" s="5"/>
      <c r="H29" s="5"/>
      <c r="I29" s="151">
        <f>SUM(I15:I27)</f>
        <v>2217745813.4699993</v>
      </c>
      <c r="J29" s="149"/>
      <c r="K29" s="151">
        <f>SUM(K15:K27)</f>
        <v>1923839073.2100003</v>
      </c>
      <c r="L29" s="148"/>
      <c r="M29" s="151">
        <f>SUM(M15:M27)</f>
        <v>1747390741.27</v>
      </c>
      <c r="N29" s="149"/>
      <c r="O29" s="151">
        <f>SUM(O15:O27)</f>
        <v>1583554730.3700001</v>
      </c>
      <c r="P29" s="3"/>
    </row>
    <row r="30" spans="1:16" ht="20.100000000000001" customHeight="1">
      <c r="G30" s="5"/>
      <c r="H30" s="5"/>
      <c r="I30" s="149"/>
      <c r="J30" s="149"/>
      <c r="K30" s="149"/>
      <c r="L30" s="148"/>
      <c r="M30" s="149"/>
      <c r="N30" s="149"/>
      <c r="O30" s="149"/>
      <c r="P30" s="3"/>
    </row>
    <row r="31" spans="1:16" ht="20.100000000000001" customHeight="1">
      <c r="A31" s="3" t="s">
        <v>20</v>
      </c>
      <c r="G31" s="5"/>
      <c r="H31" s="5"/>
      <c r="I31" s="149"/>
      <c r="J31" s="149"/>
      <c r="K31" s="149"/>
      <c r="L31" s="148"/>
      <c r="M31" s="149"/>
      <c r="N31" s="149"/>
      <c r="O31" s="149"/>
      <c r="P31" s="3"/>
    </row>
    <row r="32" spans="1:16" ht="20.100000000000001" customHeight="1">
      <c r="B32" s="12" t="s">
        <v>21</v>
      </c>
      <c r="C32" s="12"/>
      <c r="D32" s="12"/>
      <c r="E32" s="12"/>
      <c r="F32" s="12"/>
      <c r="G32" s="5">
        <v>8</v>
      </c>
      <c r="H32" s="5"/>
      <c r="I32" s="160">
        <v>0</v>
      </c>
      <c r="J32" s="149"/>
      <c r="K32" s="160">
        <v>0</v>
      </c>
      <c r="L32" s="148"/>
      <c r="M32" s="149">
        <v>138188700</v>
      </c>
      <c r="N32" s="149"/>
      <c r="O32" s="149">
        <v>138188700</v>
      </c>
      <c r="P32" s="3"/>
    </row>
    <row r="33" spans="1:16" ht="20.100000000000001" customHeight="1">
      <c r="B33" s="12" t="s">
        <v>22</v>
      </c>
      <c r="C33" s="11"/>
      <c r="D33" s="11"/>
      <c r="E33" s="11"/>
      <c r="F33" s="11"/>
      <c r="G33" s="5" t="s">
        <v>220</v>
      </c>
      <c r="H33" s="5"/>
      <c r="I33" s="160">
        <v>38001804.93</v>
      </c>
      <c r="J33" s="149"/>
      <c r="K33" s="160">
        <v>37787625.299999997</v>
      </c>
      <c r="L33" s="148"/>
      <c r="M33" s="160">
        <v>37705276.060000002</v>
      </c>
      <c r="N33" s="149"/>
      <c r="O33" s="160">
        <v>37493591.060000002</v>
      </c>
      <c r="P33" s="3"/>
    </row>
    <row r="34" spans="1:16" ht="20.100000000000001" customHeight="1">
      <c r="B34" s="3" t="s">
        <v>241</v>
      </c>
      <c r="C34" s="11"/>
      <c r="D34" s="11"/>
      <c r="E34" s="11"/>
      <c r="F34" s="11"/>
      <c r="G34" s="5" t="s">
        <v>218</v>
      </c>
      <c r="H34" s="5"/>
      <c r="I34" s="160">
        <v>0</v>
      </c>
      <c r="J34" s="149"/>
      <c r="K34" s="160">
        <v>0</v>
      </c>
      <c r="L34" s="148"/>
      <c r="M34" s="149">
        <v>293826882.56999999</v>
      </c>
      <c r="N34" s="149"/>
      <c r="O34" s="149">
        <v>282106882.56999999</v>
      </c>
      <c r="P34" s="3"/>
    </row>
    <row r="35" spans="1:16" ht="20.100000000000001" customHeight="1">
      <c r="B35" s="12" t="s">
        <v>23</v>
      </c>
      <c r="C35" s="12"/>
      <c r="D35" s="12"/>
      <c r="E35" s="12"/>
      <c r="F35" s="12"/>
      <c r="G35" s="5" t="s">
        <v>221</v>
      </c>
      <c r="H35" s="5"/>
      <c r="I35" s="149">
        <v>994856661.46000004</v>
      </c>
      <c r="J35" s="149"/>
      <c r="K35" s="149">
        <v>1056850054.98</v>
      </c>
      <c r="L35" s="148"/>
      <c r="M35" s="149">
        <v>902717668.79999995</v>
      </c>
      <c r="N35" s="149"/>
      <c r="O35" s="149">
        <v>916792889.59000003</v>
      </c>
      <c r="P35" s="3"/>
    </row>
    <row r="36" spans="1:16" ht="20.100000000000001" customHeight="1">
      <c r="B36" s="12" t="s">
        <v>24</v>
      </c>
      <c r="C36" s="12"/>
      <c r="D36" s="12"/>
      <c r="E36" s="12"/>
      <c r="F36" s="12"/>
      <c r="G36" s="5"/>
      <c r="H36" s="5"/>
      <c r="I36" s="149">
        <v>19772301.789999999</v>
      </c>
      <c r="J36" s="149"/>
      <c r="K36" s="149">
        <v>19772301.789999999</v>
      </c>
      <c r="L36" s="148"/>
      <c r="M36" s="155">
        <v>0</v>
      </c>
      <c r="N36" s="149"/>
      <c r="O36" s="155">
        <v>0</v>
      </c>
      <c r="P36" s="3"/>
    </row>
    <row r="37" spans="1:16" ht="20.100000000000001" customHeight="1">
      <c r="B37" s="3" t="s">
        <v>25</v>
      </c>
      <c r="G37" s="5">
        <v>12</v>
      </c>
      <c r="H37" s="5"/>
      <c r="I37" s="149">
        <v>5516154.3799999999</v>
      </c>
      <c r="J37" s="149"/>
      <c r="K37" s="149">
        <v>9101407.7799999993</v>
      </c>
      <c r="L37" s="148"/>
      <c r="M37" s="149">
        <v>3836743.21</v>
      </c>
      <c r="N37" s="149"/>
      <c r="O37" s="149">
        <v>5464099.9199999999</v>
      </c>
      <c r="P37" s="3"/>
    </row>
    <row r="38" spans="1:16" ht="20.100000000000001" customHeight="1">
      <c r="B38" s="3" t="s">
        <v>26</v>
      </c>
      <c r="G38" s="5" t="s">
        <v>222</v>
      </c>
      <c r="H38" s="5"/>
      <c r="I38" s="149">
        <v>35031999.140000001</v>
      </c>
      <c r="J38" s="149"/>
      <c r="K38" s="149">
        <v>51361281.979999997</v>
      </c>
      <c r="L38" s="148"/>
      <c r="M38" s="149">
        <v>26468953.870000001</v>
      </c>
      <c r="N38" s="149"/>
      <c r="O38" s="149">
        <v>29464062.420000002</v>
      </c>
      <c r="P38" s="3"/>
    </row>
    <row r="39" spans="1:16" ht="20.100000000000001" customHeight="1">
      <c r="B39" s="3" t="s">
        <v>27</v>
      </c>
      <c r="G39" s="11"/>
      <c r="H39" s="11"/>
      <c r="I39" s="149"/>
      <c r="J39" s="149"/>
      <c r="K39" s="149"/>
      <c r="L39" s="148"/>
      <c r="M39" s="149"/>
      <c r="N39" s="149"/>
      <c r="O39" s="149"/>
      <c r="P39" s="3"/>
    </row>
    <row r="40" spans="1:16" ht="20.100000000000001" customHeight="1">
      <c r="C40" s="10" t="s">
        <v>181</v>
      </c>
      <c r="G40" s="11"/>
      <c r="H40" s="11"/>
      <c r="I40" s="149">
        <v>44551947.659999996</v>
      </c>
      <c r="J40" s="149"/>
      <c r="K40" s="149">
        <v>30440756.420000002</v>
      </c>
      <c r="L40" s="148"/>
      <c r="M40" s="149">
        <v>18278671.02</v>
      </c>
      <c r="N40" s="149"/>
      <c r="O40" s="149">
        <v>11854918.08</v>
      </c>
      <c r="P40" s="3"/>
    </row>
    <row r="41" spans="1:16" ht="20.100000000000001" customHeight="1">
      <c r="C41" s="10" t="s">
        <v>28</v>
      </c>
      <c r="G41" s="11"/>
      <c r="H41" s="11"/>
      <c r="I41" s="149">
        <v>15756000</v>
      </c>
      <c r="J41" s="149"/>
      <c r="K41" s="149">
        <v>15756000</v>
      </c>
      <c r="L41" s="148"/>
      <c r="M41" s="149">
        <v>15756000</v>
      </c>
      <c r="N41" s="149"/>
      <c r="O41" s="149">
        <v>15756000</v>
      </c>
      <c r="P41" s="3"/>
    </row>
    <row r="42" spans="1:16" ht="20.100000000000001" customHeight="1">
      <c r="C42" s="10" t="s">
        <v>18</v>
      </c>
      <c r="G42" s="11"/>
      <c r="H42" s="11"/>
      <c r="I42" s="151">
        <v>6358604.8300000001</v>
      </c>
      <c r="J42" s="149"/>
      <c r="K42" s="151">
        <v>6968628.0199999996</v>
      </c>
      <c r="L42" s="148"/>
      <c r="M42" s="151">
        <v>3059312.44</v>
      </c>
      <c r="N42" s="149"/>
      <c r="O42" s="151">
        <v>3440410.02</v>
      </c>
      <c r="P42" s="3"/>
    </row>
    <row r="43" spans="1:16" ht="20.100000000000001" customHeight="1">
      <c r="G43" s="11"/>
      <c r="H43" s="11"/>
      <c r="I43" s="149"/>
      <c r="J43" s="149"/>
      <c r="K43" s="149"/>
      <c r="L43" s="148"/>
      <c r="M43" s="149"/>
      <c r="N43" s="149"/>
      <c r="O43" s="149"/>
      <c r="P43" s="3"/>
    </row>
    <row r="44" spans="1:16" ht="20.100000000000001" customHeight="1">
      <c r="B44" s="12"/>
      <c r="C44" s="12"/>
      <c r="D44" s="12" t="s">
        <v>29</v>
      </c>
      <c r="E44" s="12"/>
      <c r="F44" s="12"/>
      <c r="G44" s="11"/>
      <c r="H44" s="11"/>
      <c r="I44" s="151">
        <f>SUM(I32:I42)</f>
        <v>1159845474.1900001</v>
      </c>
      <c r="J44" s="149"/>
      <c r="K44" s="151">
        <f>SUM(K32:K42)</f>
        <v>1228038056.27</v>
      </c>
      <c r="L44" s="148"/>
      <c r="M44" s="151">
        <f>SUM(M30:M42)</f>
        <v>1439838207.9699998</v>
      </c>
      <c r="N44" s="149"/>
      <c r="O44" s="151">
        <f>SUM(O30:O42)</f>
        <v>1440561553.6600001</v>
      </c>
      <c r="P44" s="3"/>
    </row>
    <row r="45" spans="1:16" ht="20.100000000000001" customHeight="1">
      <c r="G45" s="11"/>
      <c r="H45" s="11"/>
      <c r="I45" s="149"/>
      <c r="J45" s="149"/>
      <c r="K45" s="149"/>
      <c r="L45" s="148"/>
      <c r="M45" s="149"/>
      <c r="N45" s="149"/>
      <c r="O45" s="149"/>
      <c r="P45" s="3"/>
    </row>
    <row r="46" spans="1:16" ht="20.100000000000001" customHeight="1" thickBot="1">
      <c r="A46" s="3" t="s">
        <v>30</v>
      </c>
      <c r="G46" s="11"/>
      <c r="H46" s="11"/>
      <c r="I46" s="158">
        <f>I29+I44</f>
        <v>3377591287.6599994</v>
      </c>
      <c r="J46" s="149"/>
      <c r="K46" s="158">
        <f>K29+K44</f>
        <v>3151877129.4800005</v>
      </c>
      <c r="L46" s="148"/>
      <c r="M46" s="158">
        <f>M29+M44</f>
        <v>3187228949.2399998</v>
      </c>
      <c r="N46" s="149"/>
      <c r="O46" s="158">
        <f>O29+O44</f>
        <v>3024116284.0300002</v>
      </c>
      <c r="P46" s="3"/>
    </row>
    <row r="47" spans="1:16" ht="20.100000000000001" customHeight="1" thickTop="1">
      <c r="A47" s="12"/>
      <c r="B47" s="12"/>
      <c r="C47" s="12"/>
      <c r="D47" s="12"/>
      <c r="E47" s="12"/>
      <c r="F47" s="12"/>
      <c r="I47" s="148"/>
      <c r="J47" s="148"/>
      <c r="K47" s="148"/>
      <c r="L47" s="148"/>
      <c r="M47" s="148"/>
      <c r="N47" s="148"/>
      <c r="O47" s="148"/>
      <c r="P47" s="3"/>
    </row>
    <row r="48" spans="1:16" ht="20.100000000000001" customHeight="1">
      <c r="A48" s="12"/>
      <c r="B48" s="12"/>
      <c r="C48" s="12"/>
      <c r="D48" s="12"/>
      <c r="E48" s="12"/>
      <c r="F48" s="12"/>
      <c r="I48" s="148"/>
      <c r="J48" s="148"/>
      <c r="K48" s="148"/>
      <c r="L48" s="148"/>
      <c r="M48" s="148"/>
      <c r="N48" s="148"/>
      <c r="O48" s="148"/>
    </row>
    <row r="49" spans="1:6" ht="20.100000000000001" customHeight="1">
      <c r="A49" s="12"/>
      <c r="B49" s="12"/>
      <c r="C49" s="12"/>
      <c r="D49" s="12"/>
      <c r="E49" s="12"/>
      <c r="F49" s="12"/>
    </row>
    <row r="50" spans="1:6" ht="20.100000000000001" customHeight="1">
      <c r="A50" s="12"/>
      <c r="B50" s="12"/>
      <c r="C50" s="12"/>
      <c r="D50" s="12"/>
      <c r="E50" s="12"/>
      <c r="F50" s="12"/>
    </row>
    <row r="51" spans="1:6" ht="20.100000000000001" customHeight="1">
      <c r="A51" s="12"/>
      <c r="B51" s="12"/>
      <c r="C51" s="12"/>
      <c r="D51" s="12"/>
      <c r="E51" s="12"/>
      <c r="F51" s="12"/>
    </row>
    <row r="52" spans="1:6" ht="20.100000000000001" customHeight="1">
      <c r="A52" s="12"/>
      <c r="B52" s="12"/>
      <c r="C52" s="12"/>
      <c r="D52" s="12"/>
      <c r="E52" s="12"/>
      <c r="F52" s="12"/>
    </row>
    <row r="53" spans="1:6" ht="20.100000000000001" customHeight="1">
      <c r="A53" s="12"/>
      <c r="B53" s="12"/>
      <c r="C53" s="12"/>
      <c r="D53" s="12"/>
      <c r="E53" s="12"/>
      <c r="F53" s="12"/>
    </row>
    <row r="54" spans="1:6" ht="20.100000000000001" customHeight="1">
      <c r="A54" s="12"/>
      <c r="B54" s="12"/>
      <c r="C54" s="12"/>
      <c r="D54" s="12"/>
      <c r="E54" s="12"/>
      <c r="F54" s="12"/>
    </row>
    <row r="55" spans="1:6" ht="20.100000000000001" customHeight="1">
      <c r="A55" s="12"/>
      <c r="B55" s="12"/>
      <c r="C55" s="12"/>
      <c r="D55" s="12"/>
      <c r="E55" s="12"/>
      <c r="F55" s="12"/>
    </row>
    <row r="56" spans="1:6" ht="20.100000000000001" customHeight="1">
      <c r="A56" s="12"/>
      <c r="B56" s="12"/>
      <c r="C56" s="12"/>
      <c r="D56" s="12"/>
      <c r="E56" s="12"/>
      <c r="F56" s="12"/>
    </row>
    <row r="57" spans="1:6" ht="20.100000000000001" customHeight="1">
      <c r="A57" s="12"/>
      <c r="B57" s="12"/>
      <c r="C57" s="12"/>
      <c r="D57" s="12"/>
      <c r="E57" s="12"/>
      <c r="F57" s="12"/>
    </row>
    <row r="58" spans="1:6" ht="19.5" customHeight="1">
      <c r="A58" s="12"/>
      <c r="B58" s="12"/>
      <c r="C58" s="12"/>
      <c r="D58" s="12"/>
      <c r="E58" s="12"/>
      <c r="F58" s="12"/>
    </row>
    <row r="59" spans="1:6" ht="20.100000000000001" customHeight="1">
      <c r="A59" s="12"/>
      <c r="B59" s="12"/>
      <c r="C59" s="12"/>
      <c r="D59" s="12"/>
      <c r="E59" s="12"/>
      <c r="F59" s="12"/>
    </row>
    <row r="60" spans="1:6" ht="20.100000000000001" customHeight="1">
      <c r="A60" s="12"/>
      <c r="B60" s="12"/>
      <c r="C60" s="12"/>
      <c r="D60" s="12"/>
      <c r="E60" s="12"/>
      <c r="F60" s="12"/>
    </row>
    <row r="61" spans="1:6" ht="20.100000000000001" customHeight="1">
      <c r="A61" s="12"/>
      <c r="B61" s="12"/>
      <c r="C61" s="12"/>
      <c r="D61" s="12"/>
      <c r="E61" s="12"/>
      <c r="F61" s="12"/>
    </row>
    <row r="62" spans="1:6" ht="20.100000000000001" customHeight="1">
      <c r="A62" s="12"/>
      <c r="B62" s="12"/>
      <c r="C62" s="12"/>
      <c r="D62" s="12"/>
      <c r="E62" s="12"/>
      <c r="F62" s="12"/>
    </row>
    <row r="63" spans="1:6" ht="36.75" customHeight="1">
      <c r="A63" s="12"/>
      <c r="B63" s="12"/>
      <c r="C63" s="12"/>
      <c r="D63" s="12"/>
      <c r="E63" s="12"/>
      <c r="F63" s="12"/>
    </row>
    <row r="64" spans="1:6" ht="30" customHeight="1">
      <c r="A64" s="12"/>
      <c r="B64" s="12"/>
      <c r="C64" s="12"/>
      <c r="D64" s="12"/>
      <c r="E64" s="12"/>
      <c r="F64" s="12"/>
    </row>
    <row r="65" spans="1:16" ht="20.100000000000001" customHeight="1">
      <c r="A65" s="12" t="s">
        <v>223</v>
      </c>
      <c r="G65" s="5"/>
      <c r="H65" s="5"/>
      <c r="I65" s="5"/>
      <c r="K65" s="5"/>
      <c r="M65" s="5"/>
      <c r="O65" s="5"/>
    </row>
    <row r="66" spans="1:16" s="13" customFormat="1" ht="20.100000000000001" customHeight="1">
      <c r="A66" s="12" t="s">
        <v>224</v>
      </c>
      <c r="B66" s="3"/>
      <c r="C66" s="3"/>
      <c r="D66" s="3"/>
      <c r="E66" s="3"/>
      <c r="F66" s="3"/>
      <c r="G66" s="5"/>
      <c r="H66" s="3"/>
      <c r="I66" s="6"/>
      <c r="J66" s="3"/>
      <c r="K66" s="6"/>
      <c r="M66" s="6"/>
      <c r="N66" s="3"/>
      <c r="O66" s="6"/>
      <c r="P66" s="14"/>
    </row>
    <row r="67" spans="1:16" s="13" customFormat="1" ht="20.100000000000001" customHeight="1">
      <c r="A67" s="3"/>
      <c r="B67" s="3"/>
      <c r="C67" s="3"/>
      <c r="D67" s="3"/>
      <c r="E67" s="3"/>
      <c r="F67" s="3"/>
      <c r="G67" s="5"/>
      <c r="H67" s="3"/>
      <c r="I67" s="6"/>
      <c r="J67" s="3"/>
      <c r="K67" s="6"/>
      <c r="M67" s="6"/>
      <c r="N67" s="3"/>
      <c r="O67" s="6"/>
      <c r="P67" s="14"/>
    </row>
    <row r="68" spans="1:16" s="13" customFormat="1" ht="19.5" customHeight="1">
      <c r="A68" s="3"/>
      <c r="B68" s="3"/>
      <c r="C68" s="3"/>
      <c r="D68" s="3"/>
      <c r="E68" s="3"/>
      <c r="F68" s="3"/>
      <c r="G68" s="15"/>
      <c r="P68" s="14"/>
    </row>
    <row r="69" spans="1:16" ht="24.75" customHeight="1">
      <c r="A69" s="3" t="s">
        <v>198</v>
      </c>
      <c r="C69" s="12"/>
      <c r="D69" s="12"/>
      <c r="E69" s="12"/>
      <c r="F69" s="12"/>
      <c r="O69" s="4">
        <v>5</v>
      </c>
    </row>
    <row r="71" spans="1:16" s="1" customFormat="1" ht="20.100000000000001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2"/>
    </row>
    <row r="72" spans="1:16" s="1" customFormat="1" ht="20.100000000000001" customHeight="1">
      <c r="A72" s="216" t="str">
        <f>+A3</f>
        <v>TIRATHAI  PUBLIC  COMPANY  LIMITED  AND  ITS  SUBSIDIARIES</v>
      </c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"/>
    </row>
    <row r="73" spans="1:16" s="1" customFormat="1" ht="20.100000000000001" customHeight="1">
      <c r="A73" s="216" t="s">
        <v>1</v>
      </c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"/>
    </row>
    <row r="74" spans="1:16" ht="20.100000000000001" customHeight="1">
      <c r="A74" s="216" t="str">
        <f>+A5</f>
        <v>AS  OF  DECEMBER  31,  2019</v>
      </c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</row>
    <row r="75" spans="1:16" ht="20.10000000000000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M75" s="5"/>
      <c r="N75" s="5"/>
      <c r="O75" s="5"/>
    </row>
    <row r="76" spans="1:16" ht="20.100000000000001" customHeight="1">
      <c r="G76" s="5"/>
      <c r="H76" s="5"/>
      <c r="I76" s="217" t="s">
        <v>2</v>
      </c>
      <c r="J76" s="217"/>
      <c r="K76" s="217"/>
      <c r="L76" s="217"/>
      <c r="M76" s="217"/>
      <c r="N76" s="217"/>
      <c r="O76" s="217"/>
    </row>
    <row r="77" spans="1:16" ht="20.100000000000001" customHeight="1">
      <c r="G77" s="5"/>
      <c r="H77" s="5"/>
      <c r="I77" s="218" t="s">
        <v>3</v>
      </c>
      <c r="J77" s="218"/>
      <c r="K77" s="218"/>
      <c r="L77" s="5"/>
      <c r="M77" s="218" t="s">
        <v>4</v>
      </c>
      <c r="N77" s="218"/>
      <c r="O77" s="218"/>
    </row>
    <row r="78" spans="1:16" ht="20.100000000000001" customHeight="1">
      <c r="G78" s="5"/>
      <c r="H78" s="5"/>
      <c r="I78" s="217" t="s">
        <v>5</v>
      </c>
      <c r="J78" s="217"/>
      <c r="K78" s="217"/>
      <c r="M78" s="217" t="s">
        <v>5</v>
      </c>
      <c r="N78" s="217"/>
      <c r="O78" s="217"/>
    </row>
    <row r="79" spans="1:16" ht="20.100000000000001" customHeight="1">
      <c r="G79" s="203"/>
      <c r="H79" s="203"/>
      <c r="I79" s="219" t="s">
        <v>233</v>
      </c>
      <c r="J79" s="219"/>
      <c r="K79" s="219"/>
      <c r="M79" s="219" t="s">
        <v>233</v>
      </c>
      <c r="N79" s="219"/>
      <c r="O79" s="219"/>
    </row>
    <row r="80" spans="1:16" s="5" customFormat="1" ht="20.100000000000001" customHeight="1">
      <c r="G80" s="7" t="s">
        <v>6</v>
      </c>
      <c r="I80" s="7">
        <f>+I11</f>
        <v>2019</v>
      </c>
      <c r="K80" s="196">
        <f>+K11</f>
        <v>2018</v>
      </c>
      <c r="M80" s="7">
        <f>+I80</f>
        <v>2019</v>
      </c>
      <c r="N80" s="3"/>
      <c r="O80" s="7">
        <f>+K80</f>
        <v>2018</v>
      </c>
      <c r="P80" s="17"/>
    </row>
    <row r="81" spans="1:16" s="195" customFormat="1" ht="20.100000000000001" customHeight="1">
      <c r="G81" s="199"/>
      <c r="I81" s="199"/>
      <c r="K81" s="199"/>
      <c r="M81" s="199"/>
      <c r="N81" s="3"/>
      <c r="O81" s="199"/>
      <c r="P81" s="17"/>
    </row>
    <row r="82" spans="1:16" ht="20.100000000000001" customHeight="1">
      <c r="A82" s="8"/>
      <c r="C82" s="8" t="s">
        <v>31</v>
      </c>
      <c r="D82" s="8"/>
      <c r="E82" s="8"/>
      <c r="F82" s="8"/>
      <c r="G82" s="5"/>
      <c r="H82" s="5"/>
      <c r="I82" s="147"/>
      <c r="J82" s="148"/>
      <c r="K82" s="147"/>
      <c r="L82" s="148"/>
      <c r="M82" s="147"/>
      <c r="N82" s="148"/>
      <c r="O82" s="147"/>
    </row>
    <row r="83" spans="1:16" ht="20.100000000000001" customHeight="1">
      <c r="A83" s="3" t="s">
        <v>32</v>
      </c>
      <c r="G83" s="5"/>
      <c r="I83" s="148"/>
      <c r="J83" s="147"/>
      <c r="K83" s="148"/>
      <c r="L83" s="148"/>
      <c r="M83" s="148"/>
      <c r="N83" s="147"/>
      <c r="O83" s="148"/>
    </row>
    <row r="84" spans="1:16" ht="20.100000000000001" customHeight="1">
      <c r="B84" s="3" t="s">
        <v>33</v>
      </c>
      <c r="G84" s="5"/>
      <c r="I84" s="148"/>
      <c r="J84" s="148"/>
      <c r="K84" s="148"/>
      <c r="L84" s="148"/>
      <c r="M84" s="148"/>
      <c r="N84" s="148"/>
      <c r="O84" s="148"/>
    </row>
    <row r="85" spans="1:16" ht="20.100000000000001" customHeight="1">
      <c r="C85" s="3" t="s">
        <v>34</v>
      </c>
      <c r="G85" s="5">
        <v>13</v>
      </c>
      <c r="I85" s="149">
        <v>885348886.09000003</v>
      </c>
      <c r="J85" s="149"/>
      <c r="K85" s="149">
        <v>734350367.66999996</v>
      </c>
      <c r="L85" s="148"/>
      <c r="M85" s="149">
        <v>644965274.65999997</v>
      </c>
      <c r="N85" s="149"/>
      <c r="O85" s="149">
        <v>631143297.15999997</v>
      </c>
    </row>
    <row r="86" spans="1:16" s="6" customFormat="1" ht="20.100000000000001" customHeight="1">
      <c r="A86" s="3"/>
      <c r="B86" s="3" t="s">
        <v>35</v>
      </c>
      <c r="C86" s="3"/>
      <c r="D86" s="3"/>
      <c r="E86" s="3"/>
      <c r="F86" s="10"/>
      <c r="G86" s="5"/>
      <c r="H86" s="3"/>
      <c r="I86" s="149"/>
      <c r="J86" s="149"/>
      <c r="K86" s="149"/>
      <c r="L86" s="148"/>
      <c r="M86" s="149"/>
      <c r="N86" s="149"/>
      <c r="O86" s="149"/>
    </row>
    <row r="87" spans="1:16" s="6" customFormat="1" ht="20.100000000000001" customHeight="1">
      <c r="A87" s="3"/>
      <c r="B87" s="3"/>
      <c r="C87" s="10" t="s">
        <v>36</v>
      </c>
      <c r="D87" s="3"/>
      <c r="E87" s="3"/>
      <c r="F87" s="10"/>
      <c r="G87" s="5">
        <v>26</v>
      </c>
      <c r="H87" s="3"/>
      <c r="I87" s="149">
        <v>3069476.9</v>
      </c>
      <c r="J87" s="149"/>
      <c r="K87" s="149">
        <v>0</v>
      </c>
      <c r="L87" s="148"/>
      <c r="M87" s="149">
        <v>26647639.98</v>
      </c>
      <c r="N87" s="149"/>
      <c r="O87" s="149">
        <v>38088983.390000001</v>
      </c>
    </row>
    <row r="88" spans="1:16" s="6" customFormat="1" ht="20.100000000000001" customHeight="1">
      <c r="A88" s="3"/>
      <c r="B88" s="3"/>
      <c r="C88" s="10" t="s">
        <v>18</v>
      </c>
      <c r="D88" s="3"/>
      <c r="E88" s="3"/>
      <c r="F88" s="10"/>
      <c r="G88" s="5"/>
      <c r="H88" s="3"/>
      <c r="I88" s="149">
        <v>394764066.88</v>
      </c>
      <c r="J88" s="149"/>
      <c r="K88" s="149">
        <v>365106914.94</v>
      </c>
      <c r="L88" s="148"/>
      <c r="M88" s="149">
        <v>317533473.98000002</v>
      </c>
      <c r="N88" s="149"/>
      <c r="O88" s="149">
        <v>267702522.63999999</v>
      </c>
    </row>
    <row r="89" spans="1:16" s="6" customFormat="1" ht="20.100000000000001" customHeight="1">
      <c r="A89" s="3"/>
      <c r="B89" s="3" t="s">
        <v>37</v>
      </c>
      <c r="C89" s="10"/>
      <c r="D89" s="10"/>
      <c r="E89" s="3"/>
      <c r="F89" s="10"/>
      <c r="G89" s="5">
        <v>14</v>
      </c>
      <c r="H89" s="3"/>
      <c r="I89" s="149">
        <v>136565677.53</v>
      </c>
      <c r="J89" s="149"/>
      <c r="K89" s="149">
        <v>182092681.75</v>
      </c>
      <c r="L89" s="148"/>
      <c r="M89" s="149">
        <v>104806624.08</v>
      </c>
      <c r="N89" s="149"/>
      <c r="O89" s="149">
        <v>149831580.72</v>
      </c>
    </row>
    <row r="90" spans="1:16" s="183" customFormat="1" ht="20.100000000000001" customHeight="1">
      <c r="A90" s="179"/>
      <c r="B90" s="179" t="s">
        <v>197</v>
      </c>
      <c r="C90" s="184"/>
      <c r="D90" s="184"/>
      <c r="E90" s="179"/>
      <c r="F90" s="184"/>
      <c r="G90" s="180">
        <v>15</v>
      </c>
      <c r="H90" s="179"/>
      <c r="I90" s="181">
        <v>26301648.469999999</v>
      </c>
      <c r="J90" s="181"/>
      <c r="K90" s="183">
        <v>0</v>
      </c>
      <c r="M90" s="183">
        <v>26301648.469999999</v>
      </c>
      <c r="O90" s="183">
        <v>0</v>
      </c>
    </row>
    <row r="91" spans="1:16" s="6" customFormat="1" ht="20.100000000000001" customHeight="1">
      <c r="A91" s="3"/>
      <c r="B91" s="3" t="s">
        <v>189</v>
      </c>
      <c r="C91" s="10"/>
      <c r="D91" s="10"/>
      <c r="E91" s="3"/>
      <c r="F91" s="10"/>
      <c r="G91" s="5">
        <v>16</v>
      </c>
      <c r="H91" s="3"/>
      <c r="I91" s="149">
        <v>41618287.93</v>
      </c>
      <c r="J91" s="149"/>
      <c r="K91" s="6">
        <v>0</v>
      </c>
      <c r="M91" s="6">
        <v>41618287.93</v>
      </c>
      <c r="O91" s="6">
        <v>0</v>
      </c>
    </row>
    <row r="92" spans="1:16" s="6" customFormat="1" ht="20.100000000000001" customHeight="1">
      <c r="A92" s="3"/>
      <c r="B92" s="3" t="s">
        <v>164</v>
      </c>
      <c r="C92" s="3"/>
      <c r="D92" s="3"/>
      <c r="E92" s="3"/>
      <c r="F92" s="10"/>
      <c r="G92" s="5">
        <v>17</v>
      </c>
      <c r="H92" s="3"/>
      <c r="I92" s="149">
        <v>199826956.66</v>
      </c>
      <c r="J92" s="149"/>
      <c r="K92" s="149">
        <v>399642962.43000001</v>
      </c>
      <c r="L92" s="148"/>
      <c r="M92" s="149">
        <v>199826956.66</v>
      </c>
      <c r="N92" s="149"/>
      <c r="O92" s="149">
        <v>399642962.43000001</v>
      </c>
    </row>
    <row r="93" spans="1:16" s="6" customFormat="1" ht="20.100000000000001" customHeight="1">
      <c r="A93" s="3"/>
      <c r="B93" s="3" t="s">
        <v>163</v>
      </c>
      <c r="C93" s="10"/>
      <c r="D93" s="3"/>
      <c r="E93" s="10"/>
      <c r="F93" s="10"/>
      <c r="G93" s="5">
        <v>17</v>
      </c>
      <c r="H93" s="3"/>
      <c r="I93" s="149">
        <v>0</v>
      </c>
      <c r="J93" s="149"/>
      <c r="K93" s="149">
        <v>99286465.700000003</v>
      </c>
      <c r="L93" s="148"/>
      <c r="M93" s="149">
        <v>0</v>
      </c>
      <c r="N93" s="149"/>
      <c r="O93" s="149">
        <v>99286465.700000003</v>
      </c>
    </row>
    <row r="94" spans="1:16" s="6" customFormat="1" ht="20.100000000000001" customHeight="1">
      <c r="A94" s="3"/>
      <c r="B94" s="3" t="s">
        <v>38</v>
      </c>
      <c r="C94" s="10"/>
      <c r="D94" s="3"/>
      <c r="E94" s="3"/>
      <c r="F94" s="3"/>
      <c r="G94" s="5"/>
      <c r="H94" s="3"/>
      <c r="I94" s="149">
        <v>35390839.420000002</v>
      </c>
      <c r="J94" s="149"/>
      <c r="K94" s="149">
        <v>6478246.71</v>
      </c>
      <c r="L94" s="148"/>
      <c r="M94" s="149">
        <v>22685563.539999999</v>
      </c>
      <c r="N94" s="149"/>
      <c r="O94" s="149">
        <v>0</v>
      </c>
    </row>
    <row r="95" spans="1:16" s="6" customFormat="1" ht="20.100000000000001" customHeight="1">
      <c r="A95" s="3"/>
      <c r="B95" s="3" t="s">
        <v>39</v>
      </c>
      <c r="C95" s="3"/>
      <c r="D95" s="3"/>
      <c r="E95" s="3"/>
      <c r="F95" s="10"/>
      <c r="G95" s="5"/>
      <c r="H95" s="3"/>
      <c r="I95" s="149"/>
      <c r="J95" s="149"/>
      <c r="K95" s="149"/>
      <c r="L95" s="148"/>
      <c r="M95" s="149"/>
      <c r="N95" s="149"/>
      <c r="O95" s="149"/>
    </row>
    <row r="96" spans="1:16" s="6" customFormat="1" ht="20.100000000000001" customHeight="1">
      <c r="A96" s="3"/>
      <c r="B96" s="3"/>
      <c r="C96" s="10" t="s">
        <v>40</v>
      </c>
      <c r="D96" s="3"/>
      <c r="E96" s="3"/>
      <c r="F96" s="3"/>
      <c r="G96" s="5">
        <v>5</v>
      </c>
      <c r="H96" s="3"/>
      <c r="I96" s="149">
        <v>56330684.770000003</v>
      </c>
      <c r="J96" s="149"/>
      <c r="K96" s="149">
        <v>54323836.329999998</v>
      </c>
      <c r="L96" s="148"/>
      <c r="M96" s="149">
        <v>52395346.229999997</v>
      </c>
      <c r="N96" s="149"/>
      <c r="O96" s="149">
        <v>50278504.649999999</v>
      </c>
    </row>
    <row r="97" spans="1:15" s="6" customFormat="1" ht="20.100000000000001" customHeight="1">
      <c r="A97" s="3"/>
      <c r="B97" s="3"/>
      <c r="C97" s="10" t="s">
        <v>41</v>
      </c>
      <c r="D97" s="3"/>
      <c r="E97" s="3"/>
      <c r="F97" s="10"/>
      <c r="G97" s="5"/>
      <c r="H97" s="3"/>
      <c r="I97" s="149">
        <v>211202.07</v>
      </c>
      <c r="J97" s="149"/>
      <c r="K97" s="149">
        <v>211202.07</v>
      </c>
      <c r="L97" s="148"/>
      <c r="M97" s="149">
        <v>211202.07</v>
      </c>
      <c r="N97" s="149"/>
      <c r="O97" s="149">
        <v>211202.07</v>
      </c>
    </row>
    <row r="98" spans="1:15" s="6" customFormat="1" ht="20.100000000000001" customHeight="1">
      <c r="A98" s="3"/>
      <c r="B98" s="3"/>
      <c r="C98" s="10" t="s">
        <v>18</v>
      </c>
      <c r="D98" s="3"/>
      <c r="E98" s="3"/>
      <c r="F98" s="3"/>
      <c r="G98" s="5"/>
      <c r="H98" s="3"/>
      <c r="I98" s="149">
        <v>3188250.95</v>
      </c>
      <c r="J98" s="149"/>
      <c r="K98" s="149">
        <v>10003770.029999999</v>
      </c>
      <c r="L98" s="148"/>
      <c r="M98" s="149">
        <v>2163789.7599999998</v>
      </c>
      <c r="N98" s="149"/>
      <c r="O98" s="149">
        <v>7549017.9199999999</v>
      </c>
    </row>
    <row r="99" spans="1:15" s="6" customFormat="1" ht="20.100000000000001" customHeight="1">
      <c r="A99" s="3"/>
      <c r="B99" s="3"/>
      <c r="C99" s="3"/>
      <c r="D99" s="3"/>
      <c r="E99" s="3"/>
      <c r="F99" s="3"/>
      <c r="G99" s="5"/>
      <c r="H99" s="3"/>
      <c r="I99" s="150"/>
      <c r="J99" s="149"/>
      <c r="K99" s="150"/>
      <c r="L99" s="148"/>
      <c r="M99" s="150"/>
      <c r="N99" s="149"/>
      <c r="O99" s="150"/>
    </row>
    <row r="100" spans="1:15" s="6" customFormat="1" ht="20.100000000000001" customHeight="1">
      <c r="A100" s="3" t="s">
        <v>42</v>
      </c>
      <c r="B100" s="3"/>
      <c r="C100" s="3"/>
      <c r="D100" s="3" t="s">
        <v>43</v>
      </c>
      <c r="E100" s="3"/>
      <c r="F100" s="3"/>
      <c r="G100" s="5"/>
      <c r="H100" s="3"/>
      <c r="I100" s="151">
        <f>SUM(I85:I98)</f>
        <v>1782615977.6700001</v>
      </c>
      <c r="J100" s="149"/>
      <c r="K100" s="151">
        <f>SUM(K85:K98)</f>
        <v>1851496447.6299999</v>
      </c>
      <c r="L100" s="148"/>
      <c r="M100" s="151">
        <f>SUM(M85:M98)</f>
        <v>1439155807.3600001</v>
      </c>
      <c r="N100" s="149"/>
      <c r="O100" s="151">
        <f>SUM(O85:O98)</f>
        <v>1643734536.6800001</v>
      </c>
    </row>
    <row r="101" spans="1:15" s="6" customFormat="1" ht="20.100000000000001" customHeight="1">
      <c r="A101" s="3"/>
      <c r="B101" s="3"/>
      <c r="C101" s="3"/>
      <c r="D101" s="3"/>
      <c r="E101" s="3"/>
      <c r="F101" s="3"/>
      <c r="G101" s="5"/>
      <c r="H101" s="3"/>
      <c r="I101" s="149"/>
      <c r="J101" s="149"/>
      <c r="K101" s="149"/>
      <c r="L101" s="148"/>
      <c r="M101" s="149"/>
      <c r="N101" s="149"/>
      <c r="O101" s="149"/>
    </row>
    <row r="102" spans="1:15" s="6" customFormat="1" ht="20.100000000000001" customHeight="1">
      <c r="A102" s="3" t="s">
        <v>44</v>
      </c>
      <c r="B102" s="3"/>
      <c r="C102" s="3"/>
      <c r="D102" s="3"/>
      <c r="E102" s="3"/>
      <c r="F102" s="3"/>
      <c r="G102" s="5"/>
      <c r="H102" s="3"/>
      <c r="I102" s="149"/>
      <c r="J102" s="149"/>
      <c r="K102" s="149"/>
      <c r="L102" s="148"/>
      <c r="M102" s="149"/>
      <c r="N102" s="149"/>
      <c r="O102" s="149"/>
    </row>
    <row r="103" spans="1:15" s="183" customFormat="1" ht="20.100000000000001" customHeight="1">
      <c r="A103" s="179"/>
      <c r="B103" s="179" t="s">
        <v>199</v>
      </c>
      <c r="C103" s="179"/>
      <c r="D103" s="179"/>
      <c r="E103" s="179"/>
      <c r="F103" s="179"/>
      <c r="G103" s="180">
        <v>15</v>
      </c>
      <c r="H103" s="179"/>
      <c r="I103" s="181">
        <v>169541934.72999999</v>
      </c>
      <c r="J103" s="181"/>
      <c r="K103" s="181">
        <v>0</v>
      </c>
      <c r="L103" s="182"/>
      <c r="M103" s="181">
        <v>169541934.72999999</v>
      </c>
      <c r="N103" s="181"/>
      <c r="O103" s="181">
        <v>0</v>
      </c>
    </row>
    <row r="104" spans="1:15" s="6" customFormat="1" ht="20.100000000000001" customHeight="1">
      <c r="A104" s="3"/>
      <c r="B104" s="3" t="s">
        <v>190</v>
      </c>
      <c r="C104" s="3"/>
      <c r="D104" s="3"/>
      <c r="E104" s="3"/>
      <c r="F104" s="3"/>
      <c r="G104" s="5">
        <v>16</v>
      </c>
      <c r="H104" s="3"/>
      <c r="I104" s="149">
        <v>233121595.34</v>
      </c>
      <c r="J104" s="149"/>
      <c r="K104" s="149">
        <v>0</v>
      </c>
      <c r="L104" s="148"/>
      <c r="M104" s="149">
        <v>233121595.34</v>
      </c>
      <c r="N104" s="149"/>
      <c r="O104" s="149">
        <v>0</v>
      </c>
    </row>
    <row r="105" spans="1:15" s="6" customFormat="1" ht="20.100000000000001" customHeight="1">
      <c r="A105" s="3"/>
      <c r="B105" s="12" t="s">
        <v>249</v>
      </c>
      <c r="C105" s="3"/>
      <c r="D105" s="3"/>
      <c r="E105" s="3"/>
      <c r="F105" s="3"/>
      <c r="G105" s="5">
        <v>17</v>
      </c>
      <c r="H105" s="3"/>
      <c r="I105" s="149">
        <v>0</v>
      </c>
      <c r="J105" s="149"/>
      <c r="K105" s="149">
        <v>199463953.21000001</v>
      </c>
      <c r="L105" s="148"/>
      <c r="M105" s="149">
        <v>0</v>
      </c>
      <c r="N105" s="149"/>
      <c r="O105" s="149">
        <v>199463953.21000001</v>
      </c>
    </row>
    <row r="106" spans="1:15" s="6" customFormat="1" ht="20.100000000000001" customHeight="1">
      <c r="A106" s="3"/>
      <c r="B106" s="3" t="s">
        <v>162</v>
      </c>
      <c r="C106" s="3"/>
      <c r="D106" s="3"/>
      <c r="E106" s="3"/>
      <c r="F106" s="3"/>
      <c r="G106" s="5">
        <v>18</v>
      </c>
      <c r="H106" s="3"/>
      <c r="I106" s="149">
        <v>105311392.92</v>
      </c>
      <c r="J106" s="149"/>
      <c r="K106" s="149">
        <v>85988972.859999999</v>
      </c>
      <c r="L106" s="148"/>
      <c r="M106" s="149">
        <v>84120060.790000007</v>
      </c>
      <c r="N106" s="149"/>
      <c r="O106" s="149">
        <v>66127374.25</v>
      </c>
    </row>
    <row r="107" spans="1:15" s="6" customFormat="1" ht="20.100000000000001" customHeight="1">
      <c r="A107" s="3"/>
      <c r="B107" s="3"/>
      <c r="C107" s="3"/>
      <c r="D107" s="3"/>
      <c r="E107" s="3"/>
      <c r="F107" s="3"/>
      <c r="G107" s="5"/>
      <c r="H107" s="3"/>
      <c r="I107" s="150"/>
      <c r="J107" s="149"/>
      <c r="K107" s="150"/>
      <c r="L107" s="148"/>
      <c r="M107" s="150"/>
      <c r="N107" s="149"/>
      <c r="O107" s="150"/>
    </row>
    <row r="108" spans="1:15" s="6" customFormat="1" ht="20.100000000000001" customHeight="1">
      <c r="A108" s="3"/>
      <c r="B108" s="3"/>
      <c r="C108" s="3"/>
      <c r="D108" s="3" t="s">
        <v>45</v>
      </c>
      <c r="E108" s="12"/>
      <c r="F108" s="3"/>
      <c r="G108" s="5"/>
      <c r="H108" s="3"/>
      <c r="I108" s="151">
        <f>SUM(I103:I107)</f>
        <v>507974922.99000001</v>
      </c>
      <c r="J108" s="149"/>
      <c r="K108" s="151">
        <f>SUM(K103:K107)</f>
        <v>285452926.06999999</v>
      </c>
      <c r="L108" s="148"/>
      <c r="M108" s="151">
        <f>SUM(M103:M106)</f>
        <v>486783590.86000001</v>
      </c>
      <c r="N108" s="149"/>
      <c r="O108" s="151">
        <f>SUM(O103:O106)</f>
        <v>265591327.46000001</v>
      </c>
    </row>
    <row r="109" spans="1:15" s="6" customFormat="1" ht="20.100000000000001" customHeight="1">
      <c r="A109" s="3"/>
      <c r="B109" s="3"/>
      <c r="C109" s="3"/>
      <c r="D109" s="3"/>
      <c r="E109" s="3"/>
      <c r="F109" s="3"/>
      <c r="G109" s="5"/>
      <c r="H109" s="3"/>
      <c r="I109" s="149"/>
      <c r="J109" s="149"/>
      <c r="K109" s="149"/>
      <c r="L109" s="148"/>
      <c r="M109" s="149"/>
      <c r="N109" s="149"/>
      <c r="O109" s="149"/>
    </row>
    <row r="110" spans="1:15" s="6" customFormat="1" ht="20.100000000000001" customHeight="1">
      <c r="A110" s="3"/>
      <c r="B110" s="3"/>
      <c r="C110" s="3" t="s">
        <v>46</v>
      </c>
      <c r="D110" s="3"/>
      <c r="E110" s="3"/>
      <c r="F110" s="3"/>
      <c r="G110" s="5"/>
      <c r="H110" s="3"/>
      <c r="I110" s="151">
        <f>I100+I108</f>
        <v>2290590900.6599998</v>
      </c>
      <c r="J110" s="149"/>
      <c r="K110" s="151">
        <f>K100+K108</f>
        <v>2136949373.6999998</v>
      </c>
      <c r="L110" s="148"/>
      <c r="M110" s="151">
        <f>M100+M108</f>
        <v>1925939398.2200003</v>
      </c>
      <c r="N110" s="149"/>
      <c r="O110" s="151">
        <f>O100+O108</f>
        <v>1909325864.1400001</v>
      </c>
    </row>
    <row r="111" spans="1:15" s="6" customFormat="1" ht="20.100000000000001" customHeight="1">
      <c r="A111" s="3"/>
      <c r="B111" s="3"/>
      <c r="C111" s="3"/>
      <c r="D111" s="3"/>
      <c r="E111" s="3"/>
      <c r="F111" s="3"/>
      <c r="G111" s="5"/>
      <c r="H111" s="3"/>
      <c r="I111" s="149"/>
      <c r="J111" s="149"/>
      <c r="K111" s="149"/>
      <c r="L111" s="148"/>
      <c r="M111" s="149"/>
      <c r="N111" s="149"/>
      <c r="O111" s="149"/>
    </row>
    <row r="112" spans="1:15" s="6" customFormat="1" ht="20.100000000000001" customHeight="1">
      <c r="A112" s="3" t="s">
        <v>47</v>
      </c>
      <c r="B112" s="3"/>
      <c r="C112" s="3"/>
      <c r="D112" s="3"/>
      <c r="E112" s="3"/>
      <c r="F112" s="3"/>
      <c r="G112" s="5"/>
      <c r="H112" s="3"/>
      <c r="I112" s="149"/>
      <c r="J112" s="149"/>
      <c r="K112" s="149"/>
      <c r="L112" s="148"/>
      <c r="M112" s="149"/>
      <c r="N112" s="149"/>
      <c r="O112" s="149"/>
    </row>
    <row r="113" spans="1:16" s="6" customFormat="1" ht="20.100000000000001" customHeight="1">
      <c r="A113" s="3"/>
      <c r="B113" s="3" t="s">
        <v>48</v>
      </c>
      <c r="C113" s="3"/>
      <c r="D113" s="3"/>
      <c r="E113" s="3"/>
      <c r="F113" s="3"/>
      <c r="G113" s="5"/>
      <c r="H113" s="1"/>
      <c r="I113" s="152"/>
      <c r="J113" s="149"/>
      <c r="K113" s="152"/>
      <c r="L113" s="148"/>
      <c r="M113" s="149"/>
      <c r="N113" s="149"/>
      <c r="O113" s="149"/>
    </row>
    <row r="114" spans="1:16" s="6" customFormat="1" ht="20.100000000000001" customHeight="1">
      <c r="A114" s="3"/>
      <c r="B114" s="3"/>
      <c r="C114" s="3" t="s">
        <v>49</v>
      </c>
      <c r="D114" s="3"/>
      <c r="E114" s="3"/>
      <c r="F114" s="3"/>
      <c r="G114" s="1"/>
      <c r="H114" s="1"/>
      <c r="I114" s="152"/>
      <c r="J114" s="149"/>
      <c r="K114" s="152"/>
      <c r="L114" s="148"/>
      <c r="M114" s="149"/>
      <c r="N114" s="149"/>
      <c r="O114" s="149"/>
    </row>
    <row r="115" spans="1:16" s="6" customFormat="1" ht="20.100000000000001" customHeight="1" thickBot="1">
      <c r="A115" s="3"/>
      <c r="B115" s="3"/>
      <c r="C115" s="3"/>
      <c r="D115" s="3" t="s">
        <v>50</v>
      </c>
      <c r="E115" s="3"/>
      <c r="F115" s="3"/>
      <c r="G115" s="1"/>
      <c r="H115" s="1"/>
      <c r="I115" s="153">
        <v>359202865</v>
      </c>
      <c r="J115" s="149"/>
      <c r="K115" s="153">
        <v>359202865</v>
      </c>
      <c r="L115" s="148"/>
      <c r="M115" s="153">
        <v>359202865</v>
      </c>
      <c r="N115" s="149"/>
      <c r="O115" s="153">
        <v>359202865</v>
      </c>
    </row>
    <row r="116" spans="1:16" s="6" customFormat="1" ht="20.100000000000001" customHeight="1" thickTop="1">
      <c r="A116" s="3"/>
      <c r="B116" s="3"/>
      <c r="C116" s="3" t="s">
        <v>51</v>
      </c>
      <c r="D116" s="3"/>
      <c r="E116" s="3"/>
      <c r="F116" s="3"/>
      <c r="G116" s="1"/>
      <c r="H116" s="1"/>
      <c r="I116" s="154"/>
      <c r="J116" s="149"/>
      <c r="K116" s="154"/>
      <c r="L116" s="148"/>
      <c r="M116" s="149"/>
      <c r="N116" s="149"/>
      <c r="O116" s="149"/>
    </row>
    <row r="117" spans="1:16" s="6" customFormat="1" ht="20.100000000000001" customHeight="1">
      <c r="A117" s="3"/>
      <c r="B117" s="3"/>
      <c r="C117" s="3"/>
      <c r="D117" s="3" t="s">
        <v>52</v>
      </c>
      <c r="E117" s="3"/>
      <c r="F117" s="3"/>
      <c r="G117" s="1"/>
      <c r="H117" s="1"/>
      <c r="I117" s="155">
        <v>308008272</v>
      </c>
      <c r="J117" s="148"/>
      <c r="K117" s="155">
        <v>308008272</v>
      </c>
      <c r="L117" s="148"/>
      <c r="M117" s="155">
        <v>308008272</v>
      </c>
      <c r="N117" s="148"/>
      <c r="O117" s="155">
        <v>308008272</v>
      </c>
    </row>
    <row r="118" spans="1:16" s="6" customFormat="1" ht="20.100000000000001" customHeight="1">
      <c r="A118" s="3"/>
      <c r="B118" s="3" t="s">
        <v>53</v>
      </c>
      <c r="C118" s="3"/>
      <c r="D118" s="3"/>
      <c r="E118" s="3"/>
      <c r="F118" s="3"/>
      <c r="G118" s="1"/>
      <c r="H118" s="1"/>
      <c r="I118" s="154">
        <v>260145145.84</v>
      </c>
      <c r="J118" s="149"/>
      <c r="K118" s="154">
        <v>260145145.84</v>
      </c>
      <c r="L118" s="148"/>
      <c r="M118" s="149">
        <v>260145145.84</v>
      </c>
      <c r="N118" s="149"/>
      <c r="O118" s="149">
        <v>260145145.84</v>
      </c>
    </row>
    <row r="119" spans="1:16" ht="20.100000000000001" customHeight="1">
      <c r="B119" s="3" t="s">
        <v>54</v>
      </c>
      <c r="G119" s="1"/>
      <c r="H119" s="1"/>
      <c r="I119" s="148"/>
      <c r="J119" s="148"/>
      <c r="K119" s="148"/>
      <c r="L119" s="148"/>
      <c r="M119" s="148"/>
      <c r="N119" s="148"/>
      <c r="O119" s="148"/>
      <c r="P119" s="3"/>
    </row>
    <row r="120" spans="1:16" ht="20.100000000000001" customHeight="1">
      <c r="C120" s="3" t="s">
        <v>55</v>
      </c>
      <c r="G120" s="5">
        <v>20</v>
      </c>
      <c r="H120" s="1"/>
      <c r="I120" s="154">
        <v>35920286.5</v>
      </c>
      <c r="J120" s="149"/>
      <c r="K120" s="154">
        <v>35920286.5</v>
      </c>
      <c r="L120" s="148"/>
      <c r="M120" s="149">
        <v>35920286.5</v>
      </c>
      <c r="N120" s="149"/>
      <c r="O120" s="149">
        <v>35920286.5</v>
      </c>
      <c r="P120" s="3"/>
    </row>
    <row r="121" spans="1:16" ht="20.100000000000001" customHeight="1">
      <c r="C121" s="3" t="s">
        <v>56</v>
      </c>
      <c r="G121" s="5"/>
      <c r="H121" s="1"/>
      <c r="I121" s="156">
        <v>502931720.08999997</v>
      </c>
      <c r="J121" s="149"/>
      <c r="K121" s="156">
        <v>424985850.45999998</v>
      </c>
      <c r="L121" s="148"/>
      <c r="M121" s="151">
        <v>657215846.67999995</v>
      </c>
      <c r="N121" s="149"/>
      <c r="O121" s="151">
        <v>510716715.55000001</v>
      </c>
      <c r="P121" s="3"/>
    </row>
    <row r="122" spans="1:16" ht="20.100000000000001" customHeight="1">
      <c r="G122" s="5"/>
      <c r="H122" s="1"/>
      <c r="I122" s="154"/>
      <c r="J122" s="149"/>
      <c r="K122" s="154"/>
      <c r="L122" s="148"/>
      <c r="M122" s="149"/>
      <c r="N122" s="149"/>
      <c r="O122" s="149"/>
    </row>
    <row r="123" spans="1:16" ht="20.100000000000001" customHeight="1">
      <c r="B123" s="3" t="s">
        <v>57</v>
      </c>
      <c r="G123" s="5"/>
      <c r="I123" s="149">
        <f>SUM(I117:I121)</f>
        <v>1107005424.4300001</v>
      </c>
      <c r="J123" s="148"/>
      <c r="K123" s="149">
        <f>SUM(K117:K121)</f>
        <v>1029059554.8</v>
      </c>
      <c r="L123" s="148"/>
      <c r="M123" s="149">
        <f>SUM(M117:M121)</f>
        <v>1261289551.02</v>
      </c>
      <c r="N123" s="148"/>
      <c r="O123" s="149">
        <f>SUM(O117:O121)</f>
        <v>1114790419.8900001</v>
      </c>
    </row>
    <row r="124" spans="1:16" ht="20.100000000000001" customHeight="1">
      <c r="B124" s="3" t="s">
        <v>58</v>
      </c>
      <c r="G124" s="5"/>
      <c r="I124" s="155">
        <v>-20005037.43</v>
      </c>
      <c r="J124" s="148"/>
      <c r="K124" s="155">
        <v>-14131799.02</v>
      </c>
      <c r="L124" s="148"/>
      <c r="M124" s="157">
        <v>0</v>
      </c>
      <c r="N124" s="148"/>
      <c r="O124" s="157">
        <v>0</v>
      </c>
    </row>
    <row r="125" spans="1:16" ht="20.100000000000001" customHeight="1">
      <c r="G125" s="5"/>
      <c r="I125" s="150"/>
      <c r="J125" s="149"/>
      <c r="K125" s="150"/>
      <c r="L125" s="148"/>
      <c r="M125" s="150"/>
      <c r="N125" s="149"/>
      <c r="O125" s="150"/>
    </row>
    <row r="126" spans="1:16" ht="20.100000000000001" customHeight="1">
      <c r="B126" s="3" t="s">
        <v>59</v>
      </c>
      <c r="C126" s="3" t="s">
        <v>60</v>
      </c>
      <c r="G126" s="5"/>
      <c r="I126" s="151">
        <f>SUM(I123:I124)</f>
        <v>1087000387</v>
      </c>
      <c r="J126" s="148"/>
      <c r="K126" s="151">
        <f>SUM(K123:K124)</f>
        <v>1014927755.78</v>
      </c>
      <c r="L126" s="148"/>
      <c r="M126" s="151">
        <f>SUM(M123:M124)</f>
        <v>1261289551.02</v>
      </c>
      <c r="N126" s="148"/>
      <c r="O126" s="151">
        <f>SUM(O123:O124)</f>
        <v>1114790419.8900001</v>
      </c>
    </row>
    <row r="127" spans="1:16" ht="20.100000000000001" customHeight="1">
      <c r="G127" s="5"/>
      <c r="I127" s="149"/>
      <c r="J127" s="148"/>
      <c r="K127" s="149"/>
      <c r="L127" s="148"/>
      <c r="M127" s="149"/>
      <c r="N127" s="148"/>
      <c r="O127" s="149"/>
    </row>
    <row r="128" spans="1:16" ht="20.100000000000001" customHeight="1" thickBot="1">
      <c r="A128" s="3" t="s">
        <v>61</v>
      </c>
      <c r="G128" s="5"/>
      <c r="I128" s="158">
        <f>I110+I126</f>
        <v>3377591287.6599998</v>
      </c>
      <c r="J128" s="148"/>
      <c r="K128" s="158">
        <f>K110+K126</f>
        <v>3151877129.4799995</v>
      </c>
      <c r="L128" s="148"/>
      <c r="M128" s="158">
        <f>M110+M126</f>
        <v>3187228949.2400002</v>
      </c>
      <c r="N128" s="148"/>
      <c r="O128" s="158">
        <f>O110+O126</f>
        <v>3024116284.0300002</v>
      </c>
    </row>
    <row r="129" spans="1:16" ht="17.25" thickTop="1">
      <c r="G129" s="5"/>
      <c r="I129" s="149"/>
      <c r="J129" s="148"/>
      <c r="K129" s="149"/>
      <c r="L129" s="148"/>
      <c r="M129" s="149"/>
      <c r="N129" s="148"/>
      <c r="O129" s="149"/>
    </row>
    <row r="130" spans="1:16" ht="16.5">
      <c r="G130" s="178"/>
      <c r="I130" s="149"/>
      <c r="J130" s="148"/>
      <c r="K130" s="149"/>
      <c r="L130" s="148"/>
      <c r="M130" s="149"/>
      <c r="N130" s="148"/>
      <c r="O130" s="149"/>
    </row>
    <row r="131" spans="1:16" ht="16.5">
      <c r="G131" s="193"/>
      <c r="I131" s="149"/>
      <c r="J131" s="148"/>
      <c r="K131" s="149"/>
      <c r="L131" s="148"/>
      <c r="M131" s="149"/>
      <c r="N131" s="148"/>
      <c r="O131" s="149"/>
    </row>
    <row r="132" spans="1:16" ht="16.5">
      <c r="G132" s="193"/>
      <c r="I132" s="149"/>
      <c r="J132" s="148"/>
      <c r="K132" s="149"/>
      <c r="L132" s="148"/>
      <c r="M132" s="149"/>
      <c r="N132" s="148"/>
      <c r="O132" s="149"/>
    </row>
    <row r="133" spans="1:16" ht="16.5">
      <c r="G133" s="193"/>
      <c r="I133" s="149"/>
      <c r="J133" s="148"/>
      <c r="K133" s="149"/>
      <c r="L133" s="148"/>
      <c r="M133" s="149"/>
      <c r="N133" s="148"/>
      <c r="O133" s="149"/>
    </row>
    <row r="134" spans="1:16" ht="16.5">
      <c r="G134" s="193"/>
      <c r="I134" s="149"/>
      <c r="J134" s="148"/>
      <c r="K134" s="149"/>
      <c r="L134" s="148"/>
      <c r="M134" s="149"/>
      <c r="N134" s="148"/>
      <c r="O134" s="149"/>
    </row>
    <row r="135" spans="1:16" ht="27.75" customHeight="1">
      <c r="G135" s="195"/>
      <c r="I135" s="149"/>
      <c r="J135" s="148"/>
      <c r="K135" s="149"/>
      <c r="L135" s="148"/>
      <c r="M135" s="149"/>
      <c r="N135" s="148"/>
      <c r="O135" s="149"/>
    </row>
    <row r="136" spans="1:16" s="13" customFormat="1" ht="20.100000000000001" customHeight="1">
      <c r="A136" s="12" t="s">
        <v>223</v>
      </c>
      <c r="B136" s="3"/>
      <c r="C136" s="3"/>
      <c r="D136" s="3"/>
      <c r="E136" s="3"/>
      <c r="F136" s="3"/>
      <c r="G136" s="5"/>
      <c r="H136" s="3"/>
      <c r="I136" s="155"/>
      <c r="J136" s="148"/>
      <c r="K136" s="155"/>
      <c r="L136" s="159"/>
      <c r="M136" s="155"/>
      <c r="N136" s="148"/>
      <c r="O136" s="155"/>
      <c r="P136" s="14"/>
    </row>
    <row r="137" spans="1:16" s="13" customFormat="1" ht="20.100000000000001" customHeight="1">
      <c r="A137" s="12" t="s">
        <v>224</v>
      </c>
      <c r="B137" s="3"/>
      <c r="C137" s="3"/>
      <c r="D137" s="3"/>
      <c r="E137" s="3"/>
      <c r="F137" s="3"/>
      <c r="G137" s="5"/>
      <c r="H137" s="3"/>
      <c r="I137" s="6"/>
      <c r="J137" s="3"/>
      <c r="K137" s="6"/>
      <c r="M137" s="6"/>
      <c r="N137" s="3"/>
      <c r="O137" s="6"/>
      <c r="P137" s="14"/>
    </row>
    <row r="138" spans="1:16" s="13" customFormat="1" ht="20.100000000000001" customHeight="1">
      <c r="A138" s="3"/>
      <c r="B138" s="3"/>
      <c r="C138" s="3"/>
      <c r="D138" s="3"/>
      <c r="E138" s="3"/>
      <c r="F138" s="3"/>
      <c r="G138" s="5"/>
      <c r="H138" s="3"/>
      <c r="I138" s="6"/>
      <c r="J138" s="3"/>
      <c r="K138" s="6"/>
      <c r="M138" s="6"/>
      <c r="N138" s="3"/>
      <c r="O138" s="6"/>
      <c r="P138" s="14"/>
    </row>
    <row r="139" spans="1:16" s="13" customFormat="1" ht="20.100000000000001" customHeight="1">
      <c r="A139" s="3"/>
      <c r="B139" s="3"/>
      <c r="C139" s="3"/>
      <c r="D139" s="3"/>
      <c r="E139" s="3"/>
      <c r="F139" s="3"/>
      <c r="G139" s="15"/>
      <c r="P139" s="14"/>
    </row>
    <row r="140" spans="1:16" ht="24.75" customHeight="1">
      <c r="A140" s="3" t="s">
        <v>198</v>
      </c>
      <c r="C140" s="12"/>
      <c r="D140" s="12"/>
      <c r="E140" s="12"/>
      <c r="F140" s="12"/>
      <c r="O140" s="4">
        <v>6</v>
      </c>
    </row>
    <row r="141" spans="1:16" ht="20.100000000000001" customHeight="1">
      <c r="G141" s="5"/>
      <c r="I141" s="9">
        <f>+I128-I46</f>
        <v>0</v>
      </c>
      <c r="K141" s="9">
        <f>+K128-K46</f>
        <v>0</v>
      </c>
      <c r="M141" s="9">
        <f>+M128-M46</f>
        <v>0</v>
      </c>
      <c r="O141" s="9">
        <f>+O128-O46</f>
        <v>0</v>
      </c>
    </row>
    <row r="142" spans="1:16" s="13" customFormat="1" ht="20.100000000000001" customHeight="1">
      <c r="A142" s="3"/>
      <c r="G142" s="15"/>
      <c r="P142" s="14"/>
    </row>
  </sheetData>
  <mergeCells count="22">
    <mergeCell ref="I10:K10"/>
    <mergeCell ref="M10:O10"/>
    <mergeCell ref="I79:K79"/>
    <mergeCell ref="M79:O79"/>
    <mergeCell ref="I78:K78"/>
    <mergeCell ref="M78:O78"/>
    <mergeCell ref="A72:O72"/>
    <mergeCell ref="A73:O73"/>
    <mergeCell ref="A74:O74"/>
    <mergeCell ref="I76:O76"/>
    <mergeCell ref="I77:K77"/>
    <mergeCell ref="M77:O77"/>
    <mergeCell ref="I7:O7"/>
    <mergeCell ref="I8:K8"/>
    <mergeCell ref="M8:O8"/>
    <mergeCell ref="I9:K9"/>
    <mergeCell ref="M9:O9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6" orientation="portrait" r:id="rId1"/>
  <rowBreaks count="1" manualBreakCount="1"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"/>
  <sheetViews>
    <sheetView view="pageBreakPreview" topLeftCell="B13" zoomScale="90" zoomScaleNormal="100" zoomScaleSheetLayoutView="90" workbookViewId="0">
      <selection activeCell="M122" sqref="M122"/>
    </sheetView>
  </sheetViews>
  <sheetFormatPr defaultRowHeight="15.75" customHeight="1"/>
  <cols>
    <col min="1" max="1" width="43.42578125" style="18" customWidth="1"/>
    <col min="2" max="2" width="10.7109375" style="19" customWidth="1"/>
    <col min="3" max="3" width="0.85546875" style="166" customWidth="1"/>
    <col min="4" max="4" width="15.5703125" style="18" customWidth="1"/>
    <col min="5" max="5" width="0.85546875" style="18" customWidth="1"/>
    <col min="6" max="6" width="15.5703125" style="18" customWidth="1"/>
    <col min="7" max="7" width="0.85546875" style="18" customWidth="1"/>
    <col min="8" max="8" width="15.5703125" style="18" customWidth="1"/>
    <col min="9" max="9" width="0.85546875" style="18" customWidth="1"/>
    <col min="10" max="10" width="15.5703125" style="18" customWidth="1"/>
    <col min="11" max="11" width="0.85546875" style="18" customWidth="1"/>
    <col min="12" max="12" width="29.42578125" style="18" customWidth="1"/>
    <col min="13" max="13" width="0.85546875" style="18" customWidth="1"/>
    <col min="14" max="14" width="16.28515625" style="18" customWidth="1"/>
    <col min="15" max="15" width="0.85546875" style="18" customWidth="1"/>
    <col min="16" max="16" width="16.28515625" style="18" customWidth="1"/>
    <col min="17" max="17" width="0.85546875" style="18" customWidth="1"/>
    <col min="18" max="18" width="16.28515625" style="18" customWidth="1"/>
    <col min="19" max="19" width="16.7109375" style="18" bestFit="1" customWidth="1"/>
    <col min="20" max="16384" width="9.140625" style="18"/>
  </cols>
  <sheetData>
    <row r="1" spans="1:18" ht="15.75" customHeight="1">
      <c r="R1" s="20"/>
    </row>
    <row r="2" spans="1:18" ht="15.75" customHeight="1">
      <c r="R2" s="20"/>
    </row>
    <row r="4" spans="1:18" ht="15.75" customHeight="1">
      <c r="A4" s="221" t="s">
        <v>62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15.75" customHeight="1">
      <c r="A5" s="222" t="s">
        <v>63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1:18" ht="15.75" customHeight="1">
      <c r="A6" s="222" t="s">
        <v>64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</row>
    <row r="7" spans="1:18" ht="15.75" customHeight="1">
      <c r="A7" s="223" t="s">
        <v>207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</row>
    <row r="9" spans="1:18" ht="15.75" customHeight="1">
      <c r="A9" s="22"/>
      <c r="B9" s="21"/>
      <c r="C9" s="167"/>
      <c r="D9" s="224" t="s">
        <v>2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</row>
    <row r="10" spans="1:18" ht="15.75" customHeight="1">
      <c r="A10" s="22"/>
      <c r="B10" s="21"/>
      <c r="C10" s="167"/>
      <c r="D10" s="225" t="s">
        <v>65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3"/>
      <c r="P10" s="113"/>
      <c r="Q10" s="113"/>
      <c r="R10" s="113"/>
    </row>
    <row r="11" spans="1:18" ht="15.75" customHeight="1">
      <c r="A11" s="22"/>
      <c r="B11" s="21"/>
      <c r="C11" s="167"/>
      <c r="D11" s="19"/>
      <c r="F11" s="19"/>
      <c r="L11" s="23" t="s">
        <v>66</v>
      </c>
      <c r="M11" s="19"/>
      <c r="N11" s="19"/>
      <c r="R11" s="19"/>
    </row>
    <row r="12" spans="1:18" ht="15.75" customHeight="1">
      <c r="A12" s="21"/>
      <c r="B12" s="21"/>
      <c r="C12" s="167"/>
      <c r="D12" s="19" t="s">
        <v>67</v>
      </c>
      <c r="E12" s="19"/>
      <c r="G12" s="19"/>
      <c r="H12" s="220" t="s">
        <v>68</v>
      </c>
      <c r="I12" s="220"/>
      <c r="J12" s="220"/>
      <c r="K12" s="19"/>
      <c r="L12" s="23" t="s">
        <v>69</v>
      </c>
      <c r="M12" s="19"/>
      <c r="N12" s="19" t="s">
        <v>70</v>
      </c>
      <c r="O12" s="19"/>
      <c r="Q12" s="19"/>
      <c r="R12" s="19" t="s">
        <v>71</v>
      </c>
    </row>
    <row r="13" spans="1:18" ht="15.75" customHeight="1">
      <c r="A13" s="21"/>
      <c r="B13" s="21"/>
      <c r="C13" s="167"/>
      <c r="D13" s="19" t="s">
        <v>72</v>
      </c>
      <c r="E13" s="19"/>
      <c r="F13" s="19"/>
      <c r="G13" s="19"/>
      <c r="H13" s="19" t="s">
        <v>73</v>
      </c>
      <c r="I13" s="19"/>
      <c r="J13" s="19"/>
      <c r="K13" s="19"/>
      <c r="L13" s="19" t="s">
        <v>74</v>
      </c>
      <c r="M13" s="19"/>
      <c r="N13" s="19" t="s">
        <v>75</v>
      </c>
      <c r="O13" s="19"/>
      <c r="P13" s="19" t="s">
        <v>76</v>
      </c>
      <c r="Q13" s="19"/>
      <c r="R13" s="19" t="s">
        <v>77</v>
      </c>
    </row>
    <row r="14" spans="1:18" ht="15.75" customHeight="1">
      <c r="A14" s="21"/>
      <c r="B14" s="162" t="s">
        <v>6</v>
      </c>
      <c r="C14" s="167"/>
      <c r="D14" s="24" t="s">
        <v>78</v>
      </c>
      <c r="E14" s="19"/>
      <c r="F14" s="24" t="s">
        <v>79</v>
      </c>
      <c r="G14" s="19"/>
      <c r="H14" s="24" t="s">
        <v>80</v>
      </c>
      <c r="I14" s="19"/>
      <c r="J14" s="24" t="s">
        <v>56</v>
      </c>
      <c r="K14" s="19"/>
      <c r="L14" s="24" t="s">
        <v>81</v>
      </c>
      <c r="M14" s="25"/>
      <c r="N14" s="24" t="s">
        <v>82</v>
      </c>
      <c r="O14" s="19"/>
      <c r="P14" s="24" t="s">
        <v>83</v>
      </c>
      <c r="Q14" s="19"/>
      <c r="R14" s="26" t="s">
        <v>160</v>
      </c>
    </row>
    <row r="15" spans="1:18" ht="15.75" customHeight="1">
      <c r="A15" s="27"/>
      <c r="B15" s="21"/>
      <c r="C15" s="167"/>
      <c r="D15" s="133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15.75" customHeight="1">
      <c r="A16" s="29" t="s">
        <v>165</v>
      </c>
      <c r="B16" s="30"/>
      <c r="C16" s="168"/>
      <c r="D16" s="135">
        <v>308008272</v>
      </c>
      <c r="E16" s="134"/>
      <c r="F16" s="135">
        <v>260145145.84</v>
      </c>
      <c r="G16" s="134"/>
      <c r="H16" s="135">
        <v>35920286.5</v>
      </c>
      <c r="I16" s="134"/>
      <c r="J16" s="135">
        <v>424985850.45999998</v>
      </c>
      <c r="K16" s="135"/>
      <c r="L16" s="135">
        <v>0</v>
      </c>
      <c r="M16" s="135"/>
      <c r="N16" s="135">
        <f>SUM(D16:M16)</f>
        <v>1029059554.8</v>
      </c>
      <c r="O16" s="134"/>
      <c r="P16" s="136">
        <v>-14131799.02</v>
      </c>
      <c r="Q16" s="134"/>
      <c r="R16" s="135">
        <f>SUM(N16:P16)</f>
        <v>1014927755.78</v>
      </c>
    </row>
    <row r="17" spans="1:24" s="29" customFormat="1" ht="9.9499999999999993" customHeight="1">
      <c r="B17" s="30"/>
      <c r="C17" s="168"/>
      <c r="D17" s="38"/>
      <c r="E17" s="137"/>
      <c r="F17" s="38"/>
      <c r="G17" s="138"/>
      <c r="H17" s="38"/>
      <c r="I17" s="38"/>
      <c r="J17" s="38"/>
      <c r="K17" s="138"/>
      <c r="L17" s="137"/>
      <c r="M17" s="138"/>
      <c r="N17" s="38"/>
      <c r="O17" s="139"/>
      <c r="P17" s="139"/>
      <c r="Q17" s="139"/>
      <c r="R17" s="139"/>
      <c r="S17" s="34"/>
      <c r="T17" s="32"/>
      <c r="U17" s="32"/>
      <c r="V17" s="32"/>
      <c r="X17" s="34"/>
    </row>
    <row r="18" spans="1:24" ht="15.75" customHeight="1">
      <c r="A18" s="29" t="s">
        <v>187</v>
      </c>
      <c r="B18" s="30"/>
      <c r="C18" s="168"/>
      <c r="D18" s="135"/>
      <c r="E18" s="134"/>
      <c r="F18" s="135"/>
      <c r="G18" s="134"/>
      <c r="H18" s="135"/>
      <c r="I18" s="134"/>
      <c r="J18" s="135"/>
      <c r="K18" s="135"/>
      <c r="L18" s="135"/>
      <c r="M18" s="135"/>
      <c r="N18" s="135"/>
      <c r="O18" s="134"/>
      <c r="P18" s="136"/>
      <c r="Q18" s="134"/>
      <c r="R18" s="135"/>
    </row>
    <row r="19" spans="1:24" s="29" customFormat="1" ht="9.9499999999999993" customHeight="1">
      <c r="B19" s="30"/>
      <c r="C19" s="168"/>
      <c r="D19" s="38"/>
      <c r="E19" s="137"/>
      <c r="F19" s="38"/>
      <c r="G19" s="138"/>
      <c r="H19" s="38"/>
      <c r="I19" s="38"/>
      <c r="J19" s="38"/>
      <c r="K19" s="138"/>
      <c r="L19" s="137"/>
      <c r="M19" s="138"/>
      <c r="N19" s="38"/>
      <c r="O19" s="139"/>
      <c r="P19" s="139"/>
      <c r="Q19" s="139"/>
      <c r="R19" s="139"/>
      <c r="S19" s="34"/>
      <c r="T19" s="32"/>
      <c r="U19" s="32"/>
      <c r="V19" s="32"/>
      <c r="X19" s="34"/>
    </row>
    <row r="20" spans="1:24" ht="15.75" customHeight="1">
      <c r="A20" s="29" t="s">
        <v>185</v>
      </c>
      <c r="B20" s="30">
        <v>3</v>
      </c>
      <c r="C20" s="168"/>
      <c r="D20" s="142">
        <v>0</v>
      </c>
      <c r="E20" s="134"/>
      <c r="F20" s="142">
        <v>0</v>
      </c>
      <c r="G20" s="134"/>
      <c r="H20" s="142">
        <v>0</v>
      </c>
      <c r="I20" s="134"/>
      <c r="J20" s="142">
        <v>1478665.88</v>
      </c>
      <c r="K20" s="135"/>
      <c r="L20" s="142">
        <v>0</v>
      </c>
      <c r="M20" s="135"/>
      <c r="N20" s="142">
        <f>SUM(D20:M20)</f>
        <v>1478665.88</v>
      </c>
      <c r="O20" s="134"/>
      <c r="P20" s="141">
        <v>119891.83</v>
      </c>
      <c r="Q20" s="134"/>
      <c r="R20" s="142">
        <f>SUM(N20:P20)</f>
        <v>1598557.71</v>
      </c>
    </row>
    <row r="21" spans="1:24" s="29" customFormat="1" ht="9.9499999999999993" customHeight="1">
      <c r="B21" s="30"/>
      <c r="C21" s="168"/>
      <c r="D21" s="38"/>
      <c r="E21" s="137"/>
      <c r="F21" s="38"/>
      <c r="G21" s="138"/>
      <c r="H21" s="38"/>
      <c r="I21" s="38"/>
      <c r="J21" s="38"/>
      <c r="K21" s="138"/>
      <c r="L21" s="137"/>
      <c r="M21" s="138"/>
      <c r="N21" s="38"/>
      <c r="O21" s="139"/>
      <c r="P21" s="139"/>
      <c r="Q21" s="139"/>
      <c r="R21" s="139"/>
      <c r="S21" s="34"/>
      <c r="T21" s="32"/>
      <c r="U21" s="32"/>
      <c r="V21" s="32"/>
      <c r="X21" s="34"/>
    </row>
    <row r="22" spans="1:24" ht="15.75" customHeight="1">
      <c r="A22" s="35" t="s">
        <v>186</v>
      </c>
      <c r="B22" s="30"/>
      <c r="C22" s="168"/>
      <c r="D22" s="135">
        <f>SUM(D16:D21)</f>
        <v>308008272</v>
      </c>
      <c r="E22" s="134"/>
      <c r="F22" s="135">
        <f>SUM(F16:F21)</f>
        <v>260145145.84</v>
      </c>
      <c r="G22" s="134"/>
      <c r="H22" s="135">
        <f>SUM(H16:H21)</f>
        <v>35920286.5</v>
      </c>
      <c r="I22" s="134"/>
      <c r="J22" s="135">
        <f>SUM(J16:J21)</f>
        <v>426464516.33999997</v>
      </c>
      <c r="K22" s="135"/>
      <c r="L22" s="135">
        <v>0</v>
      </c>
      <c r="M22" s="135"/>
      <c r="N22" s="135">
        <f>SUM(D22:M22)</f>
        <v>1030538220.6800001</v>
      </c>
      <c r="O22" s="134"/>
      <c r="P22" s="135">
        <f>SUM(P16:P21)</f>
        <v>-14011907.189999999</v>
      </c>
      <c r="Q22" s="134"/>
      <c r="R22" s="135">
        <f>SUM(N22:P22)</f>
        <v>1016526313.49</v>
      </c>
    </row>
    <row r="23" spans="1:24" s="29" customFormat="1" ht="9.9499999999999993" customHeight="1">
      <c r="B23" s="30"/>
      <c r="C23" s="168"/>
      <c r="D23" s="38"/>
      <c r="E23" s="137"/>
      <c r="F23" s="38"/>
      <c r="G23" s="138"/>
      <c r="H23" s="38"/>
      <c r="I23" s="38"/>
      <c r="J23" s="38"/>
      <c r="K23" s="138"/>
      <c r="L23" s="137"/>
      <c r="M23" s="138"/>
      <c r="N23" s="38"/>
      <c r="O23" s="139"/>
      <c r="P23" s="139"/>
      <c r="Q23" s="139"/>
      <c r="R23" s="139"/>
      <c r="S23" s="34"/>
      <c r="T23" s="32"/>
      <c r="U23" s="32"/>
      <c r="V23" s="32"/>
      <c r="X23" s="34"/>
    </row>
    <row r="24" spans="1:24" ht="15.75" customHeight="1">
      <c r="A24" s="35" t="s">
        <v>209</v>
      </c>
      <c r="B24" s="30"/>
      <c r="C24" s="168"/>
      <c r="D24" s="135">
        <v>0</v>
      </c>
      <c r="E24" s="134"/>
      <c r="F24" s="135">
        <v>0</v>
      </c>
      <c r="G24" s="134"/>
      <c r="H24" s="135">
        <v>0</v>
      </c>
      <c r="I24" s="134"/>
      <c r="J24" s="135">
        <v>75369867.659999996</v>
      </c>
      <c r="K24" s="135"/>
      <c r="L24" s="135">
        <v>1097336.0900000001</v>
      </c>
      <c r="M24" s="135"/>
      <c r="N24" s="135">
        <f>SUM(D24:M24)</f>
        <v>76467203.75</v>
      </c>
      <c r="O24" s="134"/>
      <c r="P24" s="136">
        <v>-5993130.2400000002</v>
      </c>
      <c r="Q24" s="134"/>
      <c r="R24" s="135">
        <f>SUM(N24:P24)</f>
        <v>70474073.510000005</v>
      </c>
    </row>
    <row r="25" spans="1:24" s="29" customFormat="1" ht="9.9499999999999993" customHeight="1">
      <c r="B25" s="30"/>
      <c r="C25" s="168"/>
      <c r="D25" s="38"/>
      <c r="E25" s="137"/>
      <c r="F25" s="38"/>
      <c r="G25" s="138"/>
      <c r="H25" s="38"/>
      <c r="I25" s="38"/>
      <c r="J25" s="38"/>
      <c r="K25" s="138"/>
      <c r="L25" s="137"/>
      <c r="M25" s="138"/>
      <c r="N25" s="38"/>
      <c r="O25" s="139"/>
      <c r="P25" s="139"/>
      <c r="Q25" s="139"/>
      <c r="R25" s="139"/>
      <c r="S25" s="34"/>
      <c r="T25" s="32"/>
      <c r="U25" s="32"/>
      <c r="V25" s="32"/>
      <c r="X25" s="34"/>
    </row>
    <row r="26" spans="1:24" ht="15.75" customHeight="1">
      <c r="A26" s="35" t="s">
        <v>153</v>
      </c>
      <c r="B26" s="30"/>
      <c r="C26" s="168"/>
      <c r="D26" s="142">
        <v>0</v>
      </c>
      <c r="E26" s="164"/>
      <c r="F26" s="142">
        <v>0</v>
      </c>
      <c r="G26" s="164"/>
      <c r="H26" s="142">
        <v>0</v>
      </c>
      <c r="I26" s="165"/>
      <c r="J26" s="142">
        <v>1097336.0900000001</v>
      </c>
      <c r="K26" s="163"/>
      <c r="L26" s="142">
        <v>-1097336.0900000001</v>
      </c>
      <c r="M26" s="163"/>
      <c r="N26" s="142">
        <f>SUM(D26:M26)</f>
        <v>0</v>
      </c>
      <c r="O26" s="165"/>
      <c r="P26" s="141">
        <v>0</v>
      </c>
      <c r="Q26" s="164"/>
      <c r="R26" s="142">
        <f>SUM(N26:P26)</f>
        <v>0</v>
      </c>
    </row>
    <row r="27" spans="1:24" s="29" customFormat="1" ht="9.9499999999999993" customHeight="1">
      <c r="B27" s="30"/>
      <c r="C27" s="168"/>
      <c r="D27" s="38"/>
      <c r="E27" s="137"/>
      <c r="F27" s="38"/>
      <c r="G27" s="138"/>
      <c r="H27" s="38"/>
      <c r="I27" s="38"/>
      <c r="J27" s="38"/>
      <c r="K27" s="138"/>
      <c r="L27" s="137"/>
      <c r="M27" s="138"/>
      <c r="N27" s="38"/>
      <c r="O27" s="139"/>
      <c r="P27" s="139"/>
      <c r="Q27" s="139"/>
      <c r="R27" s="139"/>
      <c r="S27" s="34"/>
      <c r="T27" s="32"/>
      <c r="U27" s="32"/>
      <c r="V27" s="32"/>
      <c r="X27" s="34"/>
    </row>
    <row r="28" spans="1:24" ht="15.75" customHeight="1" thickBot="1">
      <c r="A28" s="35" t="s">
        <v>225</v>
      </c>
      <c r="B28" s="30"/>
      <c r="C28" s="168"/>
      <c r="D28" s="144">
        <f>SUM(D22:D27)</f>
        <v>308008272</v>
      </c>
      <c r="E28" s="164"/>
      <c r="F28" s="144">
        <f>SUM(F22:F27)</f>
        <v>260145145.84</v>
      </c>
      <c r="G28" s="164"/>
      <c r="H28" s="144">
        <f>SUM(H22:H27)</f>
        <v>35920286.5</v>
      </c>
      <c r="I28" s="165"/>
      <c r="J28" s="144">
        <f>SUM(J22:J27)</f>
        <v>502931720.08999997</v>
      </c>
      <c r="K28" s="163"/>
      <c r="L28" s="144">
        <f>SUM(L22:L27)</f>
        <v>0</v>
      </c>
      <c r="M28" s="163"/>
      <c r="N28" s="144">
        <f>SUM(N22:N27)</f>
        <v>1107005424.4300001</v>
      </c>
      <c r="O28" s="165"/>
      <c r="P28" s="144">
        <f>SUM(P22:P27)</f>
        <v>-20005037.43</v>
      </c>
      <c r="Q28" s="164"/>
      <c r="R28" s="144">
        <f>SUM(R22:R27)</f>
        <v>1087000387</v>
      </c>
    </row>
    <row r="29" spans="1:24" s="29" customFormat="1" ht="16.5" customHeight="1" thickTop="1">
      <c r="B29" s="30"/>
      <c r="C29" s="168"/>
      <c r="D29" s="174"/>
      <c r="E29" s="172"/>
      <c r="F29" s="174"/>
      <c r="G29" s="173"/>
      <c r="H29" s="174"/>
      <c r="I29" s="174"/>
      <c r="J29" s="174"/>
      <c r="K29" s="173"/>
      <c r="L29" s="172"/>
      <c r="M29" s="173"/>
      <c r="N29" s="174"/>
      <c r="O29" s="175"/>
      <c r="P29" s="175"/>
      <c r="Q29" s="175"/>
      <c r="R29" s="175"/>
      <c r="S29" s="34"/>
      <c r="T29" s="32"/>
      <c r="U29" s="32"/>
      <c r="V29" s="32"/>
      <c r="X29" s="34"/>
    </row>
    <row r="30" spans="1:24" ht="15.75" customHeight="1">
      <c r="A30" s="29" t="s">
        <v>151</v>
      </c>
      <c r="B30" s="30"/>
      <c r="C30" s="168"/>
      <c r="D30" s="135">
        <v>308008272</v>
      </c>
      <c r="E30" s="134"/>
      <c r="F30" s="135">
        <v>260145145.84</v>
      </c>
      <c r="G30" s="134"/>
      <c r="H30" s="135">
        <v>35920286.5</v>
      </c>
      <c r="I30" s="134"/>
      <c r="J30" s="135">
        <v>440708745.17000002</v>
      </c>
      <c r="K30" s="135"/>
      <c r="L30" s="135">
        <v>0</v>
      </c>
      <c r="M30" s="135"/>
      <c r="N30" s="135">
        <f>SUM(D30:M30)</f>
        <v>1044782449.51</v>
      </c>
      <c r="O30" s="134"/>
      <c r="P30" s="136">
        <v>-10001750.470000001</v>
      </c>
      <c r="Q30" s="134"/>
      <c r="R30" s="135">
        <f>SUM(N30:P30)</f>
        <v>1034780699.04</v>
      </c>
    </row>
    <row r="31" spans="1:24" s="29" customFormat="1" ht="9.9499999999999993" customHeight="1">
      <c r="B31" s="30"/>
      <c r="C31" s="168"/>
      <c r="D31" s="38"/>
      <c r="E31" s="137"/>
      <c r="F31" s="38"/>
      <c r="G31" s="138"/>
      <c r="H31" s="38"/>
      <c r="I31" s="38"/>
      <c r="J31" s="38"/>
      <c r="K31" s="138"/>
      <c r="L31" s="137"/>
      <c r="M31" s="138"/>
      <c r="N31" s="38"/>
      <c r="O31" s="139"/>
      <c r="P31" s="139"/>
      <c r="Q31" s="139"/>
      <c r="R31" s="139"/>
      <c r="S31" s="34"/>
      <c r="T31" s="32"/>
      <c r="U31" s="32"/>
      <c r="V31" s="32"/>
      <c r="X31" s="34"/>
    </row>
    <row r="32" spans="1:24" s="29" customFormat="1" ht="15.75" customHeight="1">
      <c r="A32" s="35" t="s">
        <v>209</v>
      </c>
      <c r="B32" s="30"/>
      <c r="C32" s="168"/>
      <c r="D32" s="137">
        <v>0</v>
      </c>
      <c r="E32" s="137"/>
      <c r="F32" s="137">
        <v>0</v>
      </c>
      <c r="G32" s="138"/>
      <c r="H32" s="137">
        <v>0</v>
      </c>
      <c r="I32" s="38"/>
      <c r="J32" s="136">
        <v>-30762284.489999998</v>
      </c>
      <c r="K32" s="138"/>
      <c r="L32" s="137">
        <v>15039389.779999999</v>
      </c>
      <c r="M32" s="138"/>
      <c r="N32" s="135">
        <f>SUM(D32:L32)</f>
        <v>-15722894.709999999</v>
      </c>
      <c r="O32" s="139"/>
      <c r="P32" s="136">
        <v>-4130048.55</v>
      </c>
      <c r="Q32" s="139"/>
      <c r="R32" s="136">
        <f>SUM(N32:P32)</f>
        <v>-19852943.259999998</v>
      </c>
    </row>
    <row r="33" spans="1:19" s="29" customFormat="1" ht="9.6" customHeight="1">
      <c r="A33" s="35"/>
      <c r="B33" s="30"/>
      <c r="C33" s="168"/>
      <c r="D33" s="137"/>
      <c r="E33" s="137"/>
      <c r="F33" s="137"/>
      <c r="G33" s="138"/>
      <c r="H33" s="137"/>
      <c r="I33" s="38"/>
      <c r="J33" s="136"/>
      <c r="K33" s="138"/>
      <c r="L33" s="137"/>
      <c r="M33" s="138"/>
      <c r="N33" s="136"/>
      <c r="O33" s="139"/>
      <c r="P33" s="135"/>
      <c r="Q33" s="139"/>
      <c r="R33" s="136"/>
    </row>
    <row r="34" spans="1:19" s="29" customFormat="1" ht="15.75" customHeight="1">
      <c r="A34" s="35" t="s">
        <v>153</v>
      </c>
      <c r="B34" s="30"/>
      <c r="C34" s="168"/>
      <c r="D34" s="140">
        <v>0</v>
      </c>
      <c r="E34" s="137"/>
      <c r="F34" s="140">
        <v>0</v>
      </c>
      <c r="G34" s="138"/>
      <c r="H34" s="140">
        <v>0</v>
      </c>
      <c r="I34" s="38"/>
      <c r="J34" s="141">
        <v>15039389.779999999</v>
      </c>
      <c r="K34" s="138"/>
      <c r="L34" s="141">
        <v>-15039389.779999999</v>
      </c>
      <c r="M34" s="138"/>
      <c r="N34" s="140">
        <f>SUM(D34:L34)</f>
        <v>0</v>
      </c>
      <c r="O34" s="139"/>
      <c r="P34" s="142">
        <v>0</v>
      </c>
      <c r="Q34" s="139"/>
      <c r="R34" s="140">
        <f>SUM(N34:P34)</f>
        <v>0</v>
      </c>
    </row>
    <row r="35" spans="1:19" ht="9.9499999999999993" customHeight="1">
      <c r="A35" s="29"/>
      <c r="B35" s="30"/>
      <c r="C35" s="168"/>
      <c r="D35" s="133"/>
      <c r="E35" s="133"/>
      <c r="F35" s="133"/>
      <c r="G35" s="133"/>
      <c r="H35" s="133"/>
      <c r="I35" s="143"/>
      <c r="J35" s="135"/>
      <c r="K35" s="135"/>
      <c r="L35" s="135"/>
      <c r="M35" s="135"/>
      <c r="N35" s="135"/>
      <c r="O35" s="143"/>
      <c r="P35" s="133"/>
      <c r="Q35" s="133"/>
      <c r="R35" s="135"/>
    </row>
    <row r="36" spans="1:19" ht="15.75" customHeight="1" thickBot="1">
      <c r="A36" s="35" t="s">
        <v>226</v>
      </c>
      <c r="B36" s="30"/>
      <c r="C36" s="168"/>
      <c r="D36" s="144">
        <f>SUM(D30:D34)</f>
        <v>308008272</v>
      </c>
      <c r="E36" s="133"/>
      <c r="F36" s="144">
        <f>SUM(F30:F34)</f>
        <v>260145145.84</v>
      </c>
      <c r="G36" s="133"/>
      <c r="H36" s="144">
        <f>SUM(H30:H34)</f>
        <v>35920286.5</v>
      </c>
      <c r="I36" s="143"/>
      <c r="J36" s="144">
        <f>SUM(J30:J34)</f>
        <v>424985850.45999998</v>
      </c>
      <c r="K36" s="135"/>
      <c r="L36" s="144">
        <f>SUM(L30:L34)</f>
        <v>0</v>
      </c>
      <c r="M36" s="135"/>
      <c r="N36" s="144">
        <f>SUM(N30:N34)</f>
        <v>1029059554.8</v>
      </c>
      <c r="O36" s="143"/>
      <c r="P36" s="145">
        <f>SUM(P30:P34)</f>
        <v>-14131799.02</v>
      </c>
      <c r="Q36" s="133"/>
      <c r="R36" s="144">
        <f>SUM(R30:R34)</f>
        <v>1014927755.78</v>
      </c>
      <c r="S36" s="37"/>
    </row>
    <row r="37" spans="1:19" s="29" customFormat="1" ht="18" customHeight="1" thickTop="1">
      <c r="A37" s="39"/>
      <c r="B37" s="30"/>
      <c r="C37" s="168"/>
      <c r="D37" s="38"/>
      <c r="E37" s="137"/>
      <c r="F37" s="38"/>
      <c r="G37" s="138"/>
      <c r="H37" s="38"/>
      <c r="I37" s="38"/>
      <c r="J37" s="38"/>
      <c r="K37" s="138"/>
      <c r="L37" s="38"/>
      <c r="M37" s="138"/>
      <c r="N37" s="38"/>
      <c r="O37" s="139"/>
      <c r="P37" s="38"/>
      <c r="Q37" s="139"/>
      <c r="R37" s="38"/>
    </row>
    <row r="38" spans="1:19" s="29" customFormat="1" ht="18" customHeight="1">
      <c r="B38" s="30"/>
      <c r="C38" s="168"/>
      <c r="D38" s="38"/>
      <c r="E38" s="137"/>
      <c r="F38" s="38"/>
      <c r="G38" s="138"/>
      <c r="H38" s="38"/>
      <c r="I38" s="38"/>
      <c r="J38" s="38"/>
      <c r="K38" s="138"/>
      <c r="L38" s="146"/>
      <c r="M38" s="138"/>
      <c r="N38" s="38"/>
      <c r="O38" s="139"/>
      <c r="P38" s="139"/>
      <c r="Q38" s="139"/>
      <c r="R38" s="139"/>
    </row>
    <row r="39" spans="1:19" s="29" customFormat="1" ht="18" customHeight="1">
      <c r="A39" s="35"/>
      <c r="B39" s="30"/>
      <c r="C39" s="168"/>
      <c r="D39" s="40"/>
      <c r="F39" s="40"/>
      <c r="G39" s="33"/>
      <c r="H39" s="40"/>
      <c r="I39" s="32"/>
      <c r="J39" s="40"/>
      <c r="K39" s="33"/>
      <c r="L39" s="40"/>
      <c r="M39" s="33"/>
      <c r="N39" s="40"/>
      <c r="O39" s="34"/>
      <c r="P39" s="40"/>
      <c r="Q39" s="34"/>
      <c r="R39" s="40"/>
    </row>
    <row r="40" spans="1:19" ht="18.75" customHeight="1">
      <c r="A40" s="29"/>
      <c r="B40" s="30"/>
      <c r="C40" s="168"/>
      <c r="D40" s="36"/>
      <c r="E40" s="36"/>
      <c r="F40" s="36"/>
      <c r="G40" s="36" t="s">
        <v>182</v>
      </c>
      <c r="H40" s="36"/>
      <c r="I40" s="22"/>
      <c r="J40" s="31"/>
      <c r="K40" s="31"/>
      <c r="L40" s="31"/>
      <c r="M40" s="31"/>
      <c r="N40" s="31"/>
      <c r="O40" s="22"/>
      <c r="P40" s="28"/>
      <c r="Q40" s="28"/>
      <c r="R40" s="31"/>
    </row>
    <row r="41" spans="1:19" ht="18" customHeight="1">
      <c r="A41" s="35"/>
      <c r="B41" s="30"/>
      <c r="C41" s="168"/>
      <c r="D41" s="31"/>
      <c r="E41" s="36"/>
      <c r="F41" s="31"/>
      <c r="G41" s="36"/>
      <c r="H41" s="31"/>
      <c r="I41" s="22"/>
      <c r="J41" s="31"/>
      <c r="K41" s="31"/>
      <c r="L41" s="31"/>
      <c r="M41" s="31"/>
      <c r="N41" s="31"/>
      <c r="O41" s="22"/>
      <c r="P41" s="31"/>
      <c r="Q41" s="28"/>
      <c r="R41" s="31"/>
    </row>
    <row r="42" spans="1:19" ht="19.5" customHeight="1">
      <c r="B42" s="21"/>
      <c r="C42" s="167"/>
      <c r="I42" s="21"/>
      <c r="J42" s="41"/>
      <c r="K42" s="41"/>
      <c r="L42" s="41"/>
      <c r="M42" s="41"/>
      <c r="N42" s="41"/>
      <c r="O42" s="22"/>
      <c r="P42" s="42"/>
      <c r="Q42" s="42"/>
      <c r="R42" s="41"/>
    </row>
    <row r="43" spans="1:19" ht="21" customHeight="1">
      <c r="B43" s="21"/>
      <c r="C43" s="167"/>
      <c r="I43" s="21"/>
      <c r="J43" s="41"/>
      <c r="K43" s="41"/>
      <c r="L43" s="41"/>
      <c r="M43" s="41"/>
      <c r="N43" s="41"/>
      <c r="O43" s="22"/>
      <c r="P43" s="42"/>
      <c r="Q43" s="42"/>
      <c r="R43" s="41"/>
    </row>
    <row r="44" spans="1:19" ht="18" customHeight="1">
      <c r="A44" s="35"/>
      <c r="B44" s="30"/>
      <c r="C44" s="168"/>
      <c r="D44" s="31"/>
      <c r="E44" s="36"/>
      <c r="F44" s="31"/>
      <c r="G44" s="36"/>
      <c r="H44" s="31"/>
      <c r="I44" s="22"/>
      <c r="J44" s="31"/>
      <c r="K44" s="31"/>
      <c r="L44" s="31"/>
      <c r="M44" s="31"/>
      <c r="N44" s="31"/>
      <c r="O44" s="22"/>
      <c r="P44" s="31"/>
      <c r="Q44" s="28"/>
      <c r="R44" s="31"/>
    </row>
    <row r="45" spans="1:19" ht="21" customHeight="1">
      <c r="B45" s="21"/>
      <c r="C45" s="167"/>
      <c r="I45" s="21"/>
      <c r="J45" s="41"/>
      <c r="K45" s="41"/>
      <c r="L45" s="41"/>
      <c r="M45" s="41"/>
      <c r="N45" s="41"/>
      <c r="O45" s="22"/>
      <c r="P45" s="42"/>
      <c r="Q45" s="42"/>
      <c r="R45" s="41"/>
    </row>
    <row r="46" spans="1:19" s="43" customFormat="1" ht="18" customHeight="1">
      <c r="A46" s="43" t="s">
        <v>223</v>
      </c>
      <c r="B46" s="44"/>
      <c r="C46" s="169"/>
      <c r="G46" s="44"/>
    </row>
    <row r="47" spans="1:19" s="43" customFormat="1" ht="18" customHeight="1">
      <c r="A47" s="43" t="s">
        <v>224</v>
      </c>
      <c r="B47" s="44"/>
      <c r="C47" s="169"/>
      <c r="G47" s="44"/>
    </row>
    <row r="48" spans="1:19" s="43" customFormat="1" ht="18" customHeight="1">
      <c r="B48" s="44"/>
      <c r="C48" s="169"/>
      <c r="G48" s="44"/>
    </row>
    <row r="49" spans="1:18" s="43" customFormat="1" ht="18" customHeight="1">
      <c r="B49" s="44"/>
      <c r="C49" s="169"/>
      <c r="G49" s="44"/>
    </row>
    <row r="50" spans="1:18" s="43" customFormat="1" ht="18" customHeight="1">
      <c r="A50" s="43" t="s">
        <v>85</v>
      </c>
      <c r="B50" s="44"/>
      <c r="C50" s="169"/>
      <c r="G50" s="44"/>
      <c r="R50" s="43">
        <v>7</v>
      </c>
    </row>
    <row r="51" spans="1:18" ht="18" customHeight="1"/>
    <row r="99" spans="2:2" ht="15.75" customHeight="1">
      <c r="B99" s="19" t="s">
        <v>86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3"/>
  <sheetViews>
    <sheetView view="pageBreakPreview" zoomScale="90" zoomScaleNormal="100" zoomScaleSheetLayoutView="90" workbookViewId="0">
      <selection activeCell="M122" sqref="M122"/>
    </sheetView>
  </sheetViews>
  <sheetFormatPr defaultRowHeight="16.5" customHeight="1"/>
  <cols>
    <col min="1" max="1" width="3.7109375" style="43" customWidth="1"/>
    <col min="2" max="2" width="14" style="43" customWidth="1"/>
    <col min="3" max="3" width="29.140625" style="43" customWidth="1"/>
    <col min="4" max="4" width="8.42578125" style="43" customWidth="1"/>
    <col min="5" max="5" width="1.42578125" style="43" customWidth="1"/>
    <col min="6" max="6" width="18.28515625" style="43" customWidth="1"/>
    <col min="7" max="7" width="1.42578125" style="43" customWidth="1"/>
    <col min="8" max="8" width="18.140625" style="43" customWidth="1"/>
    <col min="9" max="9" width="1.42578125" style="43" customWidth="1"/>
    <col min="10" max="10" width="17.7109375" style="43" customWidth="1"/>
    <col min="11" max="11" width="1.5703125" style="43" customWidth="1"/>
    <col min="12" max="12" width="18.28515625" style="43" customWidth="1"/>
    <col min="13" max="13" width="1.42578125" style="43" customWidth="1"/>
    <col min="14" max="14" width="31.28515625" style="43" customWidth="1"/>
    <col min="15" max="15" width="1.42578125" style="45" customWidth="1"/>
    <col min="16" max="16" width="20.140625" style="43" customWidth="1"/>
    <col min="17" max="17" width="16.42578125" style="43" bestFit="1" customWidth="1"/>
    <col min="18" max="16384" width="9.140625" style="43"/>
  </cols>
  <sheetData>
    <row r="1" spans="1:17" ht="16.5" customHeight="1">
      <c r="P1" s="176"/>
    </row>
    <row r="2" spans="1:17" ht="16.5" customHeight="1">
      <c r="P2" s="176"/>
    </row>
    <row r="4" spans="1:17" ht="16.5" customHeight="1">
      <c r="A4" s="227" t="s">
        <v>62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</row>
    <row r="5" spans="1:17" ht="16.5" customHeight="1">
      <c r="A5" s="227" t="s">
        <v>87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46"/>
    </row>
    <row r="6" spans="1:17" ht="16.5" customHeight="1">
      <c r="A6" s="228" t="s">
        <v>88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</row>
    <row r="7" spans="1:17" ht="16.5" customHeight="1">
      <c r="A7" s="228" t="str">
        <f>+Shareholderงบรวม!A7</f>
        <v>FOR  THE  YEAR  ENDED  DECEMBER  31, 2019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46"/>
    </row>
    <row r="9" spans="1:17" ht="16.5" customHeight="1">
      <c r="A9" s="47"/>
      <c r="B9" s="47"/>
      <c r="C9" s="47"/>
      <c r="D9" s="47"/>
      <c r="E9" s="47"/>
      <c r="F9" s="226" t="s">
        <v>2</v>
      </c>
      <c r="G9" s="226"/>
      <c r="H9" s="226"/>
      <c r="I9" s="226"/>
      <c r="J9" s="226"/>
      <c r="K9" s="226"/>
      <c r="L9" s="226"/>
      <c r="M9" s="226"/>
      <c r="N9" s="226"/>
      <c r="O9" s="226"/>
      <c r="P9" s="226"/>
    </row>
    <row r="10" spans="1:17" ht="16.5" customHeight="1">
      <c r="A10" s="47"/>
      <c r="B10" s="47"/>
      <c r="C10" s="47"/>
      <c r="D10" s="47"/>
      <c r="E10" s="47"/>
      <c r="G10" s="49"/>
      <c r="H10" s="49"/>
      <c r="I10" s="49"/>
      <c r="M10" s="49"/>
      <c r="N10" s="50" t="s">
        <v>66</v>
      </c>
      <c r="O10" s="51"/>
      <c r="P10" s="44"/>
      <c r="Q10" s="52"/>
    </row>
    <row r="11" spans="1:17" ht="16.5" customHeight="1">
      <c r="A11" s="49"/>
      <c r="B11" s="49"/>
      <c r="C11" s="49"/>
      <c r="D11" s="49"/>
      <c r="E11" s="49"/>
      <c r="F11" s="49" t="s">
        <v>67</v>
      </c>
      <c r="I11" s="49"/>
      <c r="J11" s="226" t="s">
        <v>68</v>
      </c>
      <c r="K11" s="226"/>
      <c r="L11" s="226"/>
      <c r="M11" s="49"/>
      <c r="N11" s="50" t="s">
        <v>69</v>
      </c>
      <c r="O11" s="51"/>
      <c r="P11" s="51" t="s">
        <v>71</v>
      </c>
    </row>
    <row r="12" spans="1:17" ht="16.5" customHeight="1">
      <c r="A12" s="49"/>
      <c r="B12" s="49"/>
      <c r="C12" s="49"/>
      <c r="D12" s="49"/>
      <c r="E12" s="49"/>
      <c r="F12" s="49" t="s">
        <v>72</v>
      </c>
      <c r="H12" s="49"/>
      <c r="I12" s="49"/>
      <c r="J12" s="49" t="s">
        <v>89</v>
      </c>
      <c r="K12" s="49"/>
      <c r="L12" s="49"/>
      <c r="M12" s="49"/>
      <c r="N12" s="51" t="s">
        <v>74</v>
      </c>
      <c r="O12" s="53"/>
      <c r="P12" s="44" t="s">
        <v>77</v>
      </c>
    </row>
    <row r="13" spans="1:17" ht="16.5" customHeight="1">
      <c r="A13" s="49"/>
      <c r="B13" s="49"/>
      <c r="C13" s="49"/>
      <c r="D13" s="49"/>
      <c r="E13" s="49"/>
      <c r="F13" s="48" t="s">
        <v>78</v>
      </c>
      <c r="H13" s="48" t="s">
        <v>79</v>
      </c>
      <c r="I13" s="49"/>
      <c r="J13" s="54" t="s">
        <v>80</v>
      </c>
      <c r="K13" s="49"/>
      <c r="L13" s="48" t="s">
        <v>56</v>
      </c>
      <c r="M13" s="49"/>
      <c r="N13" s="50" t="s">
        <v>81</v>
      </c>
      <c r="O13" s="53"/>
      <c r="P13" s="50" t="s">
        <v>84</v>
      </c>
    </row>
    <row r="14" spans="1:17" ht="16.5" customHeight="1">
      <c r="A14" s="55"/>
      <c r="B14" s="55"/>
      <c r="C14" s="47"/>
      <c r="D14" s="47"/>
      <c r="E14" s="47"/>
      <c r="F14" s="125"/>
      <c r="G14" s="126"/>
      <c r="H14" s="126"/>
      <c r="I14" s="126"/>
      <c r="J14" s="126"/>
      <c r="K14" s="126"/>
      <c r="L14" s="126"/>
      <c r="M14" s="126"/>
      <c r="N14" s="126"/>
      <c r="O14" s="127"/>
      <c r="P14" s="128"/>
    </row>
    <row r="15" spans="1:17" ht="15.75" customHeight="1">
      <c r="A15" s="52" t="s">
        <v>165</v>
      </c>
      <c r="B15" s="55"/>
      <c r="C15" s="47"/>
      <c r="D15" s="47"/>
      <c r="E15" s="47"/>
      <c r="F15" s="129">
        <v>308008272</v>
      </c>
      <c r="G15" s="126">
        <v>0</v>
      </c>
      <c r="H15" s="61">
        <v>260145145.84</v>
      </c>
      <c r="I15" s="126">
        <v>0</v>
      </c>
      <c r="J15" s="61">
        <v>35920286.5</v>
      </c>
      <c r="K15" s="126">
        <v>0</v>
      </c>
      <c r="L15" s="61">
        <v>510716715.55000001</v>
      </c>
      <c r="M15" s="126">
        <v>0</v>
      </c>
      <c r="N15" s="61">
        <v>0</v>
      </c>
      <c r="O15" s="127"/>
      <c r="P15" s="128">
        <f>SUM(F15:O15)</f>
        <v>1114790419.8900001</v>
      </c>
    </row>
    <row r="16" spans="1:17" ht="9.9499999999999993" customHeight="1">
      <c r="A16" s="52"/>
      <c r="C16" s="47"/>
      <c r="D16" s="47"/>
      <c r="E16" s="47"/>
      <c r="F16" s="61"/>
      <c r="G16" s="129"/>
      <c r="H16" s="61"/>
      <c r="I16" s="61"/>
      <c r="J16" s="61"/>
      <c r="K16" s="61"/>
      <c r="L16" s="61"/>
      <c r="M16" s="61"/>
      <c r="N16" s="61"/>
      <c r="O16" s="127"/>
      <c r="P16" s="128"/>
    </row>
    <row r="17" spans="1:17" ht="15.75" customHeight="1">
      <c r="A17" s="59" t="s">
        <v>209</v>
      </c>
      <c r="B17" s="55"/>
      <c r="C17" s="47"/>
      <c r="D17" s="47"/>
      <c r="E17" s="47"/>
      <c r="F17" s="130">
        <v>0</v>
      </c>
      <c r="G17" s="126"/>
      <c r="H17" s="130">
        <v>0</v>
      </c>
      <c r="I17" s="126"/>
      <c r="J17" s="130">
        <v>0</v>
      </c>
      <c r="K17" s="126"/>
      <c r="L17" s="130">
        <v>146499131.13</v>
      </c>
      <c r="M17" s="126"/>
      <c r="N17" s="130">
        <v>0</v>
      </c>
      <c r="O17" s="127"/>
      <c r="P17" s="131">
        <f>SUM(F17:O17)</f>
        <v>146499131.13</v>
      </c>
    </row>
    <row r="18" spans="1:17" ht="9.9499999999999993" customHeight="1">
      <c r="A18" s="52"/>
      <c r="C18" s="47"/>
      <c r="D18" s="47"/>
      <c r="E18" s="47"/>
      <c r="F18" s="61"/>
      <c r="G18" s="129"/>
      <c r="H18" s="61"/>
      <c r="I18" s="61"/>
      <c r="J18" s="61"/>
      <c r="K18" s="61"/>
      <c r="L18" s="61"/>
      <c r="M18" s="61"/>
      <c r="N18" s="61"/>
      <c r="O18" s="127"/>
      <c r="P18" s="128"/>
    </row>
    <row r="19" spans="1:17" ht="15.75" customHeight="1" thickBot="1">
      <c r="A19" s="59" t="str">
        <f>+Shareholderงบรวม!A28</f>
        <v xml:space="preserve">Ending balances as of December 31, 2019 </v>
      </c>
      <c r="C19" s="47"/>
      <c r="D19" s="49"/>
      <c r="E19" s="47"/>
      <c r="F19" s="132">
        <f>SUM(F15:F18)</f>
        <v>308008272</v>
      </c>
      <c r="G19" s="61">
        <v>0</v>
      </c>
      <c r="H19" s="132">
        <f>SUM(H15:H18)</f>
        <v>260145145.84</v>
      </c>
      <c r="I19" s="61">
        <v>0</v>
      </c>
      <c r="J19" s="132">
        <f>SUM(J15:J18)</f>
        <v>35920286.5</v>
      </c>
      <c r="K19" s="61">
        <v>0</v>
      </c>
      <c r="L19" s="132">
        <f>SUM(L15:L18)</f>
        <v>657215846.68000007</v>
      </c>
      <c r="M19" s="61">
        <v>0</v>
      </c>
      <c r="N19" s="132">
        <v>0</v>
      </c>
      <c r="O19" s="61">
        <v>0</v>
      </c>
      <c r="P19" s="132">
        <f>SUM(P15:P18)</f>
        <v>1261289551.02</v>
      </c>
      <c r="Q19" s="58">
        <f>+P19-Balance!M126</f>
        <v>0</v>
      </c>
    </row>
    <row r="20" spans="1:17" ht="16.5" customHeight="1" thickTop="1">
      <c r="A20" s="55"/>
      <c r="B20" s="55"/>
      <c r="C20" s="47"/>
      <c r="D20" s="47"/>
      <c r="E20" s="47"/>
      <c r="F20" s="125"/>
      <c r="G20" s="126"/>
      <c r="H20" s="126"/>
      <c r="I20" s="126"/>
      <c r="J20" s="126"/>
      <c r="K20" s="126"/>
      <c r="L20" s="126"/>
      <c r="M20" s="126"/>
      <c r="N20" s="126"/>
      <c r="O20" s="127"/>
      <c r="P20" s="128"/>
    </row>
    <row r="21" spans="1:17" ht="15.75" customHeight="1">
      <c r="A21" s="52" t="s">
        <v>151</v>
      </c>
      <c r="B21" s="55"/>
      <c r="C21" s="47"/>
      <c r="D21" s="47"/>
      <c r="E21" s="47"/>
      <c r="F21" s="129">
        <v>308008272</v>
      </c>
      <c r="G21" s="126">
        <v>0</v>
      </c>
      <c r="H21" s="61">
        <v>260145145.84</v>
      </c>
      <c r="I21" s="126">
        <v>0</v>
      </c>
      <c r="J21" s="61">
        <v>35920286.5</v>
      </c>
      <c r="K21" s="126">
        <v>0</v>
      </c>
      <c r="L21" s="61">
        <v>486838748.07999992</v>
      </c>
      <c r="M21" s="126">
        <v>0</v>
      </c>
      <c r="N21" s="61">
        <v>0</v>
      </c>
      <c r="O21" s="127"/>
      <c r="P21" s="128">
        <f>SUM(F21:O21)</f>
        <v>1090912452.4200001</v>
      </c>
    </row>
    <row r="22" spans="1:17" ht="9.9499999999999993" customHeight="1">
      <c r="A22" s="52"/>
      <c r="C22" s="47"/>
      <c r="D22" s="47"/>
      <c r="E22" s="47"/>
      <c r="F22" s="61"/>
      <c r="G22" s="129"/>
      <c r="H22" s="61"/>
      <c r="I22" s="61"/>
      <c r="J22" s="61"/>
      <c r="K22" s="61"/>
      <c r="L22" s="61"/>
      <c r="M22" s="61"/>
      <c r="N22" s="61"/>
      <c r="O22" s="127"/>
      <c r="P22" s="128"/>
    </row>
    <row r="23" spans="1:17" ht="15.75" customHeight="1">
      <c r="A23" s="59" t="s">
        <v>208</v>
      </c>
      <c r="B23" s="55"/>
      <c r="C23" s="47"/>
      <c r="D23" s="47"/>
      <c r="E23" s="47"/>
      <c r="F23" s="61">
        <v>0</v>
      </c>
      <c r="G23" s="126"/>
      <c r="H23" s="61">
        <v>0</v>
      </c>
      <c r="I23" s="126"/>
      <c r="J23" s="61">
        <v>0</v>
      </c>
      <c r="K23" s="126"/>
      <c r="L23" s="61">
        <v>15914474.869999999</v>
      </c>
      <c r="M23" s="126"/>
      <c r="N23" s="61">
        <v>7963492.5999999996</v>
      </c>
      <c r="O23" s="127"/>
      <c r="P23" s="128">
        <f>SUM(F23:O23)</f>
        <v>23877967.469999999</v>
      </c>
    </row>
    <row r="24" spans="1:17" ht="9.9499999999999993" customHeight="1">
      <c r="A24" s="52"/>
      <c r="C24" s="47"/>
      <c r="D24" s="47"/>
      <c r="E24" s="47"/>
      <c r="F24" s="61"/>
      <c r="G24" s="129"/>
      <c r="H24" s="61"/>
      <c r="I24" s="61"/>
      <c r="J24" s="61"/>
      <c r="K24" s="61"/>
      <c r="L24" s="61"/>
      <c r="M24" s="61"/>
      <c r="N24" s="61"/>
      <c r="O24" s="127"/>
      <c r="P24" s="128"/>
    </row>
    <row r="25" spans="1:17" ht="15.75" customHeight="1">
      <c r="A25" s="43" t="s">
        <v>210</v>
      </c>
      <c r="C25" s="47"/>
      <c r="D25" s="47"/>
      <c r="E25" s="47"/>
      <c r="F25" s="130">
        <v>0</v>
      </c>
      <c r="G25" s="129"/>
      <c r="H25" s="130">
        <v>0</v>
      </c>
      <c r="I25" s="61"/>
      <c r="J25" s="130">
        <v>0</v>
      </c>
      <c r="K25" s="61"/>
      <c r="L25" s="131">
        <v>7963492.5999999996</v>
      </c>
      <c r="M25" s="61"/>
      <c r="N25" s="130">
        <v>-7963492.5999999996</v>
      </c>
      <c r="O25" s="127"/>
      <c r="P25" s="131">
        <f>SUM(F25:O25)</f>
        <v>0</v>
      </c>
    </row>
    <row r="26" spans="1:17" ht="9.9499999999999993" customHeight="1">
      <c r="A26" s="52"/>
      <c r="C26" s="47"/>
      <c r="D26" s="47"/>
      <c r="E26" s="47"/>
      <c r="F26" s="61"/>
      <c r="G26" s="129"/>
      <c r="H26" s="61"/>
      <c r="I26" s="61"/>
      <c r="J26" s="61"/>
      <c r="K26" s="61"/>
      <c r="L26" s="61"/>
      <c r="M26" s="61"/>
      <c r="N26" s="61"/>
      <c r="O26" s="127"/>
      <c r="P26" s="128"/>
    </row>
    <row r="27" spans="1:17" ht="15.75" customHeight="1" thickBot="1">
      <c r="A27" s="59" t="str">
        <f>+Shareholderงบรวม!A36</f>
        <v>Ending balances as of December 31, 2018</v>
      </c>
      <c r="C27" s="47"/>
      <c r="D27" s="49"/>
      <c r="E27" s="47"/>
      <c r="F27" s="132">
        <f>SUM(F21:F26)</f>
        <v>308008272</v>
      </c>
      <c r="G27" s="61">
        <v>0</v>
      </c>
      <c r="H27" s="132">
        <f>SUM(H21:H26)</f>
        <v>260145145.84</v>
      </c>
      <c r="I27" s="61">
        <v>0</v>
      </c>
      <c r="J27" s="132">
        <f>SUM(J21:J26)</f>
        <v>35920286.5</v>
      </c>
      <c r="K27" s="61">
        <v>0</v>
      </c>
      <c r="L27" s="132">
        <f>SUM(L21:L26)</f>
        <v>510716715.54999995</v>
      </c>
      <c r="M27" s="61">
        <v>0</v>
      </c>
      <c r="N27" s="132">
        <v>0</v>
      </c>
      <c r="O27" s="61">
        <v>0</v>
      </c>
      <c r="P27" s="132">
        <f>SUM(P21:P25)</f>
        <v>1114790419.8900001</v>
      </c>
      <c r="Q27" s="58"/>
    </row>
    <row r="28" spans="1:17" ht="18" customHeight="1" thickTop="1">
      <c r="A28" s="60"/>
      <c r="B28" s="60"/>
      <c r="C28" s="60"/>
      <c r="D28" s="60"/>
      <c r="E28" s="47"/>
      <c r="F28" s="57"/>
      <c r="G28" s="56"/>
      <c r="H28" s="57"/>
      <c r="I28" s="57"/>
      <c r="J28" s="57"/>
      <c r="K28" s="57"/>
      <c r="L28" s="61"/>
      <c r="M28" s="57"/>
      <c r="N28" s="57"/>
      <c r="P28" s="58"/>
    </row>
    <row r="29" spans="1:17" ht="18" customHeight="1">
      <c r="A29" s="60"/>
      <c r="B29" s="60"/>
      <c r="C29" s="60"/>
      <c r="D29" s="60"/>
      <c r="E29" s="47"/>
      <c r="F29" s="57"/>
      <c r="G29" s="56"/>
      <c r="H29" s="57"/>
      <c r="I29" s="57"/>
      <c r="J29" s="57"/>
      <c r="K29" s="57"/>
      <c r="L29" s="61"/>
      <c r="M29" s="57"/>
      <c r="N29" s="57"/>
      <c r="P29" s="58"/>
    </row>
    <row r="30" spans="1:17" ht="18" customHeight="1">
      <c r="A30" s="60"/>
      <c r="B30" s="60"/>
      <c r="C30" s="60"/>
      <c r="D30" s="60"/>
      <c r="E30" s="47"/>
      <c r="F30" s="57"/>
      <c r="G30" s="56"/>
      <c r="H30" s="57"/>
      <c r="I30" s="57"/>
      <c r="J30" s="57"/>
      <c r="K30" s="57"/>
      <c r="L30" s="61"/>
      <c r="M30" s="57"/>
      <c r="N30" s="57"/>
      <c r="P30" s="58"/>
    </row>
    <row r="31" spans="1:17" ht="18" customHeight="1">
      <c r="A31" s="60"/>
      <c r="B31" s="60"/>
      <c r="C31" s="60"/>
      <c r="D31" s="60"/>
      <c r="E31" s="47"/>
      <c r="F31" s="57"/>
      <c r="G31" s="56"/>
      <c r="H31" s="57"/>
      <c r="I31" s="57"/>
      <c r="J31" s="57"/>
      <c r="K31" s="57"/>
      <c r="L31" s="61"/>
      <c r="M31" s="57"/>
      <c r="N31" s="57"/>
      <c r="P31" s="58"/>
    </row>
    <row r="32" spans="1:17" ht="18" customHeight="1">
      <c r="A32" s="60"/>
      <c r="B32" s="60"/>
      <c r="C32" s="60"/>
      <c r="D32" s="60"/>
      <c r="E32" s="47"/>
      <c r="F32" s="57"/>
      <c r="G32" s="56"/>
      <c r="H32" s="57"/>
      <c r="I32" s="57"/>
      <c r="J32" s="57"/>
      <c r="K32" s="57"/>
      <c r="L32" s="61"/>
      <c r="M32" s="57"/>
      <c r="N32" s="57"/>
      <c r="P32" s="58"/>
    </row>
    <row r="33" spans="1:16" ht="18" customHeight="1">
      <c r="A33" s="60"/>
      <c r="B33" s="60"/>
      <c r="C33" s="60"/>
      <c r="D33" s="60"/>
      <c r="E33" s="47"/>
      <c r="F33" s="57"/>
      <c r="G33" s="56"/>
      <c r="H33" s="57"/>
      <c r="I33" s="57"/>
      <c r="J33" s="57"/>
      <c r="K33" s="57"/>
      <c r="L33" s="61"/>
      <c r="M33" s="57"/>
      <c r="N33" s="57"/>
      <c r="P33" s="58"/>
    </row>
    <row r="34" spans="1:16" ht="18" customHeight="1">
      <c r="A34" s="60"/>
      <c r="B34" s="60"/>
      <c r="C34" s="60"/>
      <c r="D34" s="60"/>
      <c r="E34" s="47"/>
      <c r="F34" s="57"/>
      <c r="G34" s="56"/>
      <c r="H34" s="57"/>
      <c r="I34" s="57"/>
      <c r="J34" s="57"/>
      <c r="K34" s="57"/>
      <c r="L34" s="61"/>
      <c r="M34" s="57"/>
      <c r="N34" s="57"/>
      <c r="P34" s="58"/>
    </row>
    <row r="35" spans="1:16" ht="18" customHeight="1">
      <c r="A35" s="60"/>
      <c r="B35" s="60"/>
      <c r="C35" s="60"/>
      <c r="D35" s="60"/>
      <c r="E35" s="47"/>
      <c r="F35" s="57"/>
      <c r="G35" s="56"/>
      <c r="H35" s="57"/>
      <c r="I35" s="57"/>
      <c r="J35" s="57"/>
      <c r="K35" s="57"/>
      <c r="L35" s="61"/>
      <c r="M35" s="57"/>
      <c r="N35" s="57"/>
      <c r="P35" s="58"/>
    </row>
    <row r="36" spans="1:16" ht="18" customHeight="1">
      <c r="A36" s="62"/>
      <c r="B36" s="63"/>
      <c r="C36" s="47"/>
      <c r="D36" s="47"/>
      <c r="E36" s="47"/>
      <c r="F36" s="57"/>
      <c r="G36" s="56"/>
      <c r="H36" s="57"/>
      <c r="I36" s="57"/>
      <c r="J36" s="57"/>
      <c r="K36" s="57"/>
      <c r="L36" s="57"/>
      <c r="M36" s="57"/>
      <c r="N36" s="57"/>
    </row>
    <row r="37" spans="1:16" ht="21" customHeight="1">
      <c r="A37" s="62"/>
      <c r="B37" s="63"/>
      <c r="C37" s="47"/>
      <c r="D37" s="47"/>
      <c r="E37" s="47"/>
      <c r="F37" s="57"/>
      <c r="G37" s="56"/>
      <c r="H37" s="57"/>
      <c r="I37" s="57"/>
      <c r="J37" s="57"/>
      <c r="K37" s="57"/>
      <c r="L37" s="57"/>
      <c r="M37" s="57"/>
      <c r="N37" s="57"/>
    </row>
    <row r="38" spans="1:16" ht="18" customHeight="1">
      <c r="A38" s="62"/>
      <c r="B38" s="63"/>
      <c r="C38" s="47"/>
      <c r="D38" s="47"/>
      <c r="E38" s="47"/>
      <c r="F38" s="57"/>
      <c r="G38" s="56"/>
      <c r="H38" s="57"/>
      <c r="I38" s="57"/>
      <c r="J38" s="57"/>
      <c r="K38" s="57"/>
      <c r="L38" s="57"/>
      <c r="M38" s="57"/>
      <c r="N38" s="57"/>
    </row>
    <row r="39" spans="1:16" ht="18" customHeight="1">
      <c r="A39" s="62"/>
      <c r="B39" s="63"/>
      <c r="C39" s="47"/>
      <c r="D39" s="47"/>
      <c r="E39" s="47"/>
      <c r="F39" s="57"/>
      <c r="G39" s="56"/>
      <c r="H39" s="57"/>
      <c r="I39" s="57"/>
      <c r="J39" s="57"/>
      <c r="K39" s="57"/>
      <c r="L39" s="57"/>
      <c r="M39" s="57"/>
      <c r="N39" s="57"/>
    </row>
    <row r="40" spans="1:16" ht="11.25" customHeight="1">
      <c r="A40" s="62"/>
      <c r="B40" s="63"/>
      <c r="C40" s="47"/>
      <c r="D40" s="47"/>
      <c r="E40" s="47"/>
      <c r="F40" s="57"/>
      <c r="G40" s="56"/>
      <c r="H40" s="57"/>
      <c r="I40" s="57"/>
      <c r="J40" s="57"/>
      <c r="K40" s="57"/>
      <c r="L40" s="57"/>
      <c r="M40" s="57"/>
      <c r="N40" s="57"/>
    </row>
    <row r="41" spans="1:16" ht="16.5" customHeight="1">
      <c r="A41" s="43" t="s">
        <v>223</v>
      </c>
      <c r="C41" s="47"/>
      <c r="D41" s="47"/>
      <c r="E41" s="47"/>
      <c r="F41" s="56"/>
      <c r="G41" s="49"/>
      <c r="H41" s="64"/>
      <c r="I41" s="49"/>
      <c r="J41" s="64"/>
      <c r="K41" s="49"/>
      <c r="L41" s="65"/>
      <c r="M41" s="47"/>
      <c r="N41" s="65"/>
    </row>
    <row r="42" spans="1:16" ht="16.5" customHeight="1">
      <c r="A42" s="43" t="s">
        <v>224</v>
      </c>
      <c r="C42" s="47"/>
      <c r="D42" s="47"/>
      <c r="E42" s="47"/>
      <c r="F42" s="64"/>
      <c r="G42" s="49"/>
      <c r="H42" s="64"/>
      <c r="I42" s="49"/>
      <c r="J42" s="64"/>
      <c r="K42" s="49"/>
      <c r="L42" s="65"/>
      <c r="M42" s="47"/>
      <c r="N42" s="65"/>
    </row>
    <row r="43" spans="1:16" ht="16.5" customHeight="1">
      <c r="E43" s="47"/>
      <c r="I43" s="49"/>
      <c r="J43" s="64"/>
      <c r="K43" s="49"/>
      <c r="L43" s="65"/>
      <c r="M43" s="47"/>
      <c r="N43" s="65"/>
    </row>
    <row r="44" spans="1:16" ht="16.5" customHeight="1">
      <c r="I44" s="49"/>
      <c r="J44" s="64"/>
      <c r="K44" s="49"/>
      <c r="L44" s="65"/>
      <c r="M44" s="47"/>
      <c r="N44" s="65"/>
    </row>
    <row r="45" spans="1:16" ht="16.5" customHeight="1">
      <c r="A45" s="43" t="s">
        <v>90</v>
      </c>
      <c r="B45" s="66"/>
      <c r="P45" s="43">
        <v>8</v>
      </c>
    </row>
    <row r="47" spans="1:16" ht="29.25" customHeight="1">
      <c r="A47" s="59"/>
      <c r="C47" s="47"/>
      <c r="D47" s="47"/>
      <c r="E47" s="47"/>
      <c r="F47" s="57"/>
      <c r="G47" s="56"/>
      <c r="H47" s="57"/>
      <c r="I47" s="57"/>
      <c r="J47" s="57"/>
      <c r="K47" s="57"/>
      <c r="L47" s="57"/>
      <c r="M47" s="57"/>
      <c r="N47" s="57"/>
      <c r="P47" s="57"/>
    </row>
    <row r="48" spans="1:16" ht="23.25" customHeight="1">
      <c r="A48" s="59"/>
      <c r="C48" s="47"/>
      <c r="D48" s="47"/>
      <c r="E48" s="47"/>
      <c r="F48" s="57"/>
      <c r="G48" s="56"/>
      <c r="H48" s="57"/>
      <c r="I48" s="57"/>
      <c r="J48" s="57"/>
      <c r="K48" s="57"/>
      <c r="L48" s="57"/>
      <c r="M48" s="47"/>
      <c r="N48" s="67"/>
    </row>
    <row r="49" spans="1:17" ht="16.5" customHeight="1">
      <c r="C49" s="47"/>
      <c r="D49" s="47"/>
      <c r="E49" s="47"/>
      <c r="F49" s="56"/>
      <c r="G49" s="49"/>
      <c r="H49" s="64"/>
      <c r="I49" s="49"/>
      <c r="J49" s="64"/>
      <c r="K49" s="49"/>
      <c r="L49" s="65"/>
      <c r="M49" s="47"/>
      <c r="N49" s="65"/>
    </row>
    <row r="50" spans="1:17" s="45" customFormat="1" ht="16.5" customHeight="1">
      <c r="A50" s="43"/>
      <c r="B50" s="43"/>
      <c r="C50" s="47"/>
      <c r="D50" s="47"/>
      <c r="E50" s="47"/>
      <c r="F50" s="64"/>
      <c r="G50" s="49"/>
      <c r="H50" s="64"/>
      <c r="I50" s="49"/>
      <c r="J50" s="64"/>
      <c r="K50" s="49"/>
      <c r="L50" s="65"/>
      <c r="M50" s="47"/>
      <c r="N50" s="65"/>
      <c r="P50" s="43"/>
      <c r="Q50" s="43"/>
    </row>
    <row r="51" spans="1:17" s="45" customFormat="1" ht="16.5" customHeight="1">
      <c r="A51" s="43"/>
      <c r="B51" s="43"/>
      <c r="C51" s="43"/>
      <c r="D51" s="43"/>
      <c r="E51" s="47"/>
      <c r="F51" s="43"/>
      <c r="G51" s="43"/>
      <c r="H51" s="43"/>
      <c r="I51" s="49"/>
      <c r="J51" s="64"/>
      <c r="K51" s="49"/>
      <c r="L51" s="65"/>
      <c r="M51" s="47"/>
      <c r="N51" s="65"/>
      <c r="P51" s="43"/>
      <c r="Q51" s="43"/>
    </row>
    <row r="52" spans="1:17" s="45" customFormat="1" ht="16.5" customHeight="1">
      <c r="A52" s="43"/>
      <c r="B52" s="43"/>
      <c r="C52" s="43"/>
      <c r="D52" s="43"/>
      <c r="E52" s="43"/>
      <c r="F52" s="43"/>
      <c r="G52" s="43"/>
      <c r="H52" s="43"/>
      <c r="I52" s="49"/>
      <c r="J52" s="64"/>
      <c r="K52" s="49"/>
      <c r="L52" s="65"/>
      <c r="M52" s="47"/>
      <c r="N52" s="65"/>
      <c r="P52" s="43"/>
      <c r="Q52" s="43"/>
    </row>
    <row r="53" spans="1:17" s="45" customFormat="1" ht="16.5" customHeight="1">
      <c r="A53" s="43"/>
      <c r="B53" s="66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43"/>
      <c r="Q53" s="43"/>
    </row>
    <row r="103" spans="2:2" ht="16.5" customHeight="1">
      <c r="B103" s="43" t="s">
        <v>86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2"/>
  <sheetViews>
    <sheetView view="pageBreakPreview" topLeftCell="A22" zoomScaleNormal="100" zoomScaleSheetLayoutView="100" workbookViewId="0">
      <selection activeCell="L28" sqref="L28"/>
    </sheetView>
  </sheetViews>
  <sheetFormatPr defaultRowHeight="18" customHeight="1"/>
  <cols>
    <col min="1" max="3" width="2.28515625" style="77" customWidth="1"/>
    <col min="4" max="4" width="8.140625" style="77" customWidth="1"/>
    <col min="5" max="5" width="42.85546875" style="77" customWidth="1"/>
    <col min="6" max="6" width="11.42578125" style="83" customWidth="1"/>
    <col min="7" max="7" width="1.140625" style="77" customWidth="1"/>
    <col min="8" max="8" width="20.140625" style="79" customWidth="1"/>
    <col min="9" max="9" width="1.140625" style="77" customWidth="1"/>
    <col min="10" max="10" width="20.140625" style="77" customWidth="1"/>
    <col min="11" max="11" width="1.140625" style="77" customWidth="1"/>
    <col min="12" max="12" width="20.140625" style="79" customWidth="1"/>
    <col min="13" max="13" width="1.140625" style="77" customWidth="1"/>
    <col min="14" max="14" width="20.140625" style="77" customWidth="1"/>
    <col min="15" max="15" width="16.28515625" style="77" customWidth="1"/>
    <col min="16" max="16384" width="9.140625" style="77"/>
  </cols>
  <sheetData>
    <row r="1" spans="1:14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</row>
    <row r="2" spans="1:14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/>
    </row>
    <row r="3" spans="1:14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s="70" customFormat="1" ht="18" customHeight="1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s="70" customFormat="1" ht="18" customHeight="1">
      <c r="A5" s="230" t="s">
        <v>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s="70" customFormat="1" ht="18" customHeight="1">
      <c r="A6" s="230" t="s">
        <v>211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4" s="71" customFormat="1" ht="18" customHeight="1">
      <c r="F7" s="68"/>
      <c r="H7" s="72"/>
      <c r="L7" s="72"/>
    </row>
    <row r="8" spans="1:14" s="71" customFormat="1" ht="18" customHeight="1">
      <c r="F8" s="68"/>
      <c r="G8" s="68"/>
      <c r="H8" s="229" t="s">
        <v>2</v>
      </c>
      <c r="I8" s="229"/>
      <c r="J8" s="229"/>
      <c r="K8" s="229"/>
      <c r="L8" s="229"/>
      <c r="M8" s="229"/>
      <c r="N8" s="229"/>
    </row>
    <row r="9" spans="1:14" s="71" customFormat="1" ht="20.100000000000001" customHeight="1">
      <c r="F9" s="68"/>
      <c r="G9" s="68"/>
      <c r="H9" s="231" t="s">
        <v>92</v>
      </c>
      <c r="I9" s="231"/>
      <c r="J9" s="231"/>
      <c r="K9" s="68"/>
      <c r="L9" s="231" t="s">
        <v>4</v>
      </c>
      <c r="M9" s="231"/>
      <c r="N9" s="231"/>
    </row>
    <row r="10" spans="1:14" s="71" customFormat="1" ht="20.100000000000001" customHeight="1">
      <c r="F10" s="68"/>
      <c r="G10" s="68"/>
      <c r="H10" s="229" t="s">
        <v>93</v>
      </c>
      <c r="I10" s="229"/>
      <c r="J10" s="229"/>
      <c r="K10" s="68"/>
      <c r="L10" s="229" t="s">
        <v>93</v>
      </c>
      <c r="M10" s="229"/>
      <c r="N10" s="229"/>
    </row>
    <row r="11" spans="1:14" s="71" customFormat="1" ht="20.100000000000001" customHeight="1">
      <c r="F11" s="68"/>
      <c r="G11" s="68"/>
      <c r="H11" s="229" t="s">
        <v>212</v>
      </c>
      <c r="I11" s="229"/>
      <c r="J11" s="229"/>
      <c r="K11" s="68"/>
      <c r="L11" s="229" t="str">
        <f>+H11</f>
        <v>FOR THE YEAR ENDED DECEMBER 31,</v>
      </c>
      <c r="M11" s="229"/>
      <c r="N11" s="229"/>
    </row>
    <row r="12" spans="1:14" s="71" customFormat="1" ht="22.5" customHeight="1">
      <c r="F12" s="73" t="s">
        <v>6</v>
      </c>
      <c r="G12" s="68"/>
      <c r="H12" s="73">
        <v>2019</v>
      </c>
      <c r="J12" s="73">
        <v>2018</v>
      </c>
      <c r="L12" s="73">
        <v>2019</v>
      </c>
      <c r="N12" s="73">
        <v>2018</v>
      </c>
    </row>
    <row r="13" spans="1:14" s="71" customFormat="1" ht="22.5" customHeight="1">
      <c r="F13" s="200"/>
      <c r="G13" s="197"/>
      <c r="H13" s="200"/>
      <c r="J13" s="200"/>
      <c r="L13" s="200"/>
      <c r="N13" s="200"/>
    </row>
    <row r="14" spans="1:14" s="71" customFormat="1" ht="20.100000000000001" customHeight="1">
      <c r="A14" s="71" t="s">
        <v>94</v>
      </c>
      <c r="F14" s="68"/>
      <c r="H14" s="122"/>
      <c r="I14" s="123"/>
      <c r="J14" s="122"/>
      <c r="K14" s="104"/>
      <c r="L14" s="122"/>
      <c r="M14" s="123"/>
      <c r="N14" s="122"/>
    </row>
    <row r="15" spans="1:14" s="71" customFormat="1" ht="20.100000000000001" customHeight="1">
      <c r="B15" s="71" t="s">
        <v>242</v>
      </c>
      <c r="F15" s="68">
        <v>3</v>
      </c>
      <c r="H15" s="117">
        <v>1887246555.1199999</v>
      </c>
      <c r="I15" s="117"/>
      <c r="J15" s="117">
        <v>2094435461.2</v>
      </c>
      <c r="K15" s="117"/>
      <c r="L15" s="117">
        <v>1800682340.5799999</v>
      </c>
      <c r="M15" s="117"/>
      <c r="N15" s="117">
        <v>1931545671.98</v>
      </c>
    </row>
    <row r="16" spans="1:14" s="71" customFormat="1" ht="20.100000000000001" customHeight="1">
      <c r="B16" s="71" t="s">
        <v>243</v>
      </c>
      <c r="F16" s="68"/>
      <c r="H16" s="117">
        <v>488501948.77999997</v>
      </c>
      <c r="I16" s="117"/>
      <c r="J16" s="117">
        <v>440696047.75999999</v>
      </c>
      <c r="K16" s="117"/>
      <c r="L16" s="117">
        <v>55947873.630000003</v>
      </c>
      <c r="M16" s="117"/>
      <c r="N16" s="117">
        <v>43842160.780000001</v>
      </c>
    </row>
    <row r="17" spans="1:14" s="71" customFormat="1" ht="20.100000000000001" customHeight="1">
      <c r="B17" s="71" t="s">
        <v>95</v>
      </c>
      <c r="F17" s="68"/>
      <c r="H17" s="117">
        <v>40232515.119999997</v>
      </c>
      <c r="I17" s="117"/>
      <c r="J17" s="117">
        <v>80779926.629999995</v>
      </c>
      <c r="K17" s="117"/>
      <c r="L17" s="117">
        <v>0</v>
      </c>
      <c r="M17" s="117"/>
      <c r="N17" s="117">
        <v>0</v>
      </c>
    </row>
    <row r="18" spans="1:14" s="71" customFormat="1" ht="20.100000000000001" customHeight="1">
      <c r="B18" s="71" t="s">
        <v>96</v>
      </c>
      <c r="F18" s="68"/>
      <c r="I18" s="117"/>
      <c r="J18" s="117"/>
      <c r="K18" s="117"/>
      <c r="L18" s="117"/>
      <c r="M18" s="117"/>
      <c r="N18" s="117"/>
    </row>
    <row r="19" spans="1:14" s="71" customFormat="1" ht="20.100000000000001" customHeight="1">
      <c r="B19" s="75"/>
      <c r="C19" s="76" t="s">
        <v>97</v>
      </c>
      <c r="F19" s="68"/>
      <c r="H19" s="117">
        <v>20054583.899999999</v>
      </c>
      <c r="I19" s="117"/>
      <c r="J19" s="117">
        <v>6004042.9199999999</v>
      </c>
      <c r="K19" s="117"/>
      <c r="L19" s="117">
        <v>17352409.27</v>
      </c>
      <c r="M19" s="117"/>
      <c r="N19" s="117">
        <v>5495942.0999999996</v>
      </c>
    </row>
    <row r="20" spans="1:14" s="71" customFormat="1" ht="20.100000000000001" customHeight="1">
      <c r="B20" s="75"/>
      <c r="C20" s="76" t="s">
        <v>240</v>
      </c>
      <c r="F20" s="68">
        <v>4</v>
      </c>
      <c r="H20" s="117">
        <v>500728.51</v>
      </c>
      <c r="I20" s="117"/>
      <c r="J20" s="117">
        <v>1100000</v>
      </c>
      <c r="K20" s="117"/>
      <c r="L20" s="117">
        <v>500728.51</v>
      </c>
      <c r="M20" s="117"/>
      <c r="N20" s="117">
        <v>1100000</v>
      </c>
    </row>
    <row r="21" spans="1:14" s="71" customFormat="1" ht="20.100000000000001" customHeight="1">
      <c r="B21" s="75"/>
      <c r="C21" s="76" t="s">
        <v>98</v>
      </c>
      <c r="F21" s="68"/>
      <c r="H21" s="119">
        <v>29633704.09</v>
      </c>
      <c r="I21" s="117"/>
      <c r="J21" s="119">
        <v>13604241.52</v>
      </c>
      <c r="K21" s="117"/>
      <c r="L21" s="119">
        <v>35542025.460000001</v>
      </c>
      <c r="M21" s="117"/>
      <c r="N21" s="119">
        <v>22075205.02</v>
      </c>
    </row>
    <row r="22" spans="1:14" ht="15" customHeight="1">
      <c r="A22" s="71"/>
      <c r="F22" s="68"/>
      <c r="H22" s="117"/>
      <c r="I22" s="116"/>
      <c r="J22" s="117"/>
      <c r="K22" s="115"/>
      <c r="L22" s="117"/>
      <c r="M22" s="115"/>
      <c r="N22" s="117"/>
    </row>
    <row r="23" spans="1:14" s="71" customFormat="1" ht="20.100000000000001" customHeight="1">
      <c r="D23" s="71" t="s">
        <v>99</v>
      </c>
      <c r="F23" s="68">
        <v>26</v>
      </c>
      <c r="H23" s="119">
        <f>SUM(H15:H21)</f>
        <v>2466170035.52</v>
      </c>
      <c r="I23" s="117"/>
      <c r="J23" s="119">
        <f>SUM(J15:J21)</f>
        <v>2636619720.0300002</v>
      </c>
      <c r="K23" s="117"/>
      <c r="L23" s="119">
        <f>SUM(L15:L21)</f>
        <v>1910025377.45</v>
      </c>
      <c r="M23" s="117"/>
      <c r="N23" s="119">
        <f>SUM(N15:N21)</f>
        <v>2004058979.8799999</v>
      </c>
    </row>
    <row r="24" spans="1:14" s="71" customFormat="1" ht="15" customHeight="1">
      <c r="F24" s="68"/>
      <c r="H24" s="117"/>
      <c r="I24" s="117"/>
      <c r="J24" s="117"/>
      <c r="K24" s="117"/>
      <c r="L24" s="117"/>
      <c r="M24" s="117"/>
      <c r="N24" s="117"/>
    </row>
    <row r="25" spans="1:14" s="71" customFormat="1" ht="20.100000000000001" customHeight="1">
      <c r="A25" s="71" t="s">
        <v>100</v>
      </c>
      <c r="E25" s="68"/>
      <c r="F25" s="68"/>
      <c r="H25" s="117"/>
      <c r="I25" s="117"/>
      <c r="J25" s="117"/>
      <c r="K25" s="117"/>
      <c r="L25" s="117"/>
      <c r="M25" s="117"/>
      <c r="N25" s="117"/>
    </row>
    <row r="26" spans="1:14" s="71" customFormat="1" ht="20.100000000000001" customHeight="1">
      <c r="B26" s="71" t="s">
        <v>101</v>
      </c>
      <c r="F26" s="68" t="s">
        <v>219</v>
      </c>
      <c r="H26" s="117">
        <v>1430230249.1099999</v>
      </c>
      <c r="I26" s="117"/>
      <c r="J26" s="117">
        <v>1700909330.04</v>
      </c>
      <c r="K26" s="117"/>
      <c r="L26" s="117">
        <v>1356219327.3499999</v>
      </c>
      <c r="M26" s="117"/>
      <c r="N26" s="117">
        <v>1589620475.6500001</v>
      </c>
    </row>
    <row r="27" spans="1:14" s="71" customFormat="1" ht="20.100000000000001" customHeight="1">
      <c r="B27" s="71" t="s">
        <v>102</v>
      </c>
      <c r="F27" s="68"/>
      <c r="H27" s="117">
        <v>285020486.94999999</v>
      </c>
      <c r="I27" s="117"/>
      <c r="J27" s="117">
        <v>267185637.80000001</v>
      </c>
      <c r="K27" s="117"/>
      <c r="L27" s="117">
        <v>18156153.359999999</v>
      </c>
      <c r="M27" s="117"/>
      <c r="N27" s="117">
        <v>15167789.939999999</v>
      </c>
    </row>
    <row r="28" spans="1:14" s="71" customFormat="1" ht="20.100000000000001" customHeight="1">
      <c r="B28" s="71" t="s">
        <v>103</v>
      </c>
      <c r="F28" s="68"/>
      <c r="H28" s="117">
        <v>33074135.940000001</v>
      </c>
      <c r="I28" s="117"/>
      <c r="J28" s="117">
        <v>74964557.689999998</v>
      </c>
      <c r="K28" s="117"/>
      <c r="L28" s="117">
        <v>0</v>
      </c>
      <c r="M28" s="117"/>
      <c r="N28" s="117">
        <v>0</v>
      </c>
    </row>
    <row r="29" spans="1:14" s="71" customFormat="1" ht="20.100000000000001" customHeight="1">
      <c r="B29" s="71" t="s">
        <v>244</v>
      </c>
      <c r="F29" s="68"/>
      <c r="H29" s="117">
        <v>96041318.310000002</v>
      </c>
      <c r="I29" s="117"/>
      <c r="J29" s="117">
        <v>157126460.75999999</v>
      </c>
      <c r="K29" s="117"/>
      <c r="L29" s="117">
        <v>87533682.799999997</v>
      </c>
      <c r="M29" s="117"/>
      <c r="N29" s="117">
        <v>144195962.09999999</v>
      </c>
    </row>
    <row r="30" spans="1:14" s="71" customFormat="1" ht="20.100000000000001" customHeight="1">
      <c r="B30" s="71" t="s">
        <v>245</v>
      </c>
      <c r="F30" s="68">
        <v>18</v>
      </c>
      <c r="H30" s="117">
        <v>377550981.70999998</v>
      </c>
      <c r="I30" s="117"/>
      <c r="J30" s="117">
        <v>377620360.50999999</v>
      </c>
      <c r="K30" s="117"/>
      <c r="L30" s="117">
        <v>208987455.56</v>
      </c>
      <c r="M30" s="117"/>
      <c r="N30" s="117">
        <v>178168593.37</v>
      </c>
    </row>
    <row r="31" spans="1:14" s="71" customFormat="1" ht="20.100000000000001" customHeight="1">
      <c r="B31" s="71" t="s">
        <v>234</v>
      </c>
      <c r="C31" s="76"/>
      <c r="F31" s="68"/>
    </row>
    <row r="32" spans="1:14" s="71" customFormat="1" ht="20.100000000000001" hidden="1" customHeight="1">
      <c r="C32" s="76" t="s">
        <v>191</v>
      </c>
      <c r="F32" s="197"/>
      <c r="J32" s="104">
        <v>0</v>
      </c>
      <c r="K32" s="104"/>
      <c r="L32" s="104"/>
      <c r="M32" s="104"/>
      <c r="N32" s="104">
        <v>0</v>
      </c>
    </row>
    <row r="33" spans="1:15" s="71" customFormat="1" ht="20.100000000000001" hidden="1" customHeight="1">
      <c r="C33" s="76" t="s">
        <v>213</v>
      </c>
      <c r="F33" s="197"/>
      <c r="H33" s="117"/>
      <c r="I33" s="104"/>
      <c r="J33" s="104">
        <v>0</v>
      </c>
      <c r="K33" s="104"/>
      <c r="L33" s="104"/>
      <c r="M33" s="104"/>
      <c r="N33" s="104">
        <v>0</v>
      </c>
    </row>
    <row r="34" spans="1:15" s="205" customFormat="1" ht="19.5" customHeight="1">
      <c r="C34" s="206" t="s">
        <v>246</v>
      </c>
      <c r="F34" s="207"/>
      <c r="H34" s="208">
        <v>23937179.559999999</v>
      </c>
      <c r="J34" s="208">
        <v>0</v>
      </c>
      <c r="K34" s="208"/>
      <c r="L34" s="208">
        <v>0</v>
      </c>
      <c r="M34" s="208"/>
      <c r="N34" s="208">
        <v>0</v>
      </c>
    </row>
    <row r="35" spans="1:15" s="71" customFormat="1" ht="19.5" customHeight="1">
      <c r="C35" s="76" t="s">
        <v>247</v>
      </c>
      <c r="F35" s="204">
        <v>11</v>
      </c>
      <c r="H35" s="117">
        <v>24117732.039999999</v>
      </c>
      <c r="I35" s="104"/>
      <c r="J35" s="117">
        <v>0</v>
      </c>
      <c r="K35" s="117"/>
      <c r="L35" s="117">
        <v>0</v>
      </c>
      <c r="M35" s="117"/>
      <c r="N35" s="117">
        <v>0</v>
      </c>
    </row>
    <row r="36" spans="1:15" s="71" customFormat="1" ht="20.100000000000001" customHeight="1">
      <c r="B36" s="71" t="s">
        <v>104</v>
      </c>
      <c r="F36" s="68"/>
      <c r="H36" s="119">
        <v>62604712.420000002</v>
      </c>
      <c r="I36" s="124"/>
      <c r="J36" s="119">
        <v>64636131.270000003</v>
      </c>
      <c r="K36" s="117"/>
      <c r="L36" s="119">
        <v>56834325.060000002</v>
      </c>
      <c r="M36" s="117"/>
      <c r="N36" s="119">
        <v>58790594.109999999</v>
      </c>
    </row>
    <row r="37" spans="1:15" ht="15" customHeight="1">
      <c r="A37" s="71"/>
      <c r="F37" s="68"/>
      <c r="H37" s="117"/>
      <c r="I37" s="116"/>
      <c r="J37" s="117"/>
      <c r="K37" s="115"/>
      <c r="L37" s="117"/>
      <c r="M37" s="115"/>
      <c r="N37" s="117"/>
    </row>
    <row r="38" spans="1:15" s="71" customFormat="1" ht="20.100000000000001" customHeight="1">
      <c r="A38" s="71" t="s">
        <v>105</v>
      </c>
      <c r="D38" s="71" t="s">
        <v>106</v>
      </c>
      <c r="F38" s="68" t="s">
        <v>227</v>
      </c>
      <c r="H38" s="119">
        <f>SUM(H26:H36)</f>
        <v>2332576796.04</v>
      </c>
      <c r="I38" s="117"/>
      <c r="J38" s="119">
        <f>SUM(J26:J36)</f>
        <v>2642442478.0700002</v>
      </c>
      <c r="K38" s="117"/>
      <c r="L38" s="119">
        <f>SUM(L26:L36)</f>
        <v>1727730944.1299996</v>
      </c>
      <c r="M38" s="117"/>
      <c r="N38" s="119">
        <f>SUM(N26:N36)</f>
        <v>1985943415.1699998</v>
      </c>
    </row>
    <row r="39" spans="1:15" s="71" customFormat="1" ht="15" customHeight="1">
      <c r="F39" s="68"/>
      <c r="H39" s="117"/>
      <c r="I39" s="118"/>
      <c r="J39" s="117"/>
      <c r="K39" s="104"/>
      <c r="L39" s="117"/>
      <c r="M39" s="104"/>
      <c r="N39" s="117"/>
    </row>
    <row r="40" spans="1:15" s="71" customFormat="1" ht="20.100000000000001" customHeight="1">
      <c r="A40" s="71" t="s">
        <v>107</v>
      </c>
      <c r="F40" s="68"/>
      <c r="H40" s="117">
        <f>+H23-H38</f>
        <v>133593239.48000002</v>
      </c>
      <c r="I40" s="124"/>
      <c r="J40" s="117">
        <f>+J23-J38</f>
        <v>-5822758.0399999619</v>
      </c>
      <c r="K40" s="117"/>
      <c r="L40" s="117">
        <f>+L23-L38</f>
        <v>182294433.32000041</v>
      </c>
      <c r="M40" s="117"/>
      <c r="N40" s="117">
        <f>+N23-N38</f>
        <v>18115564.710000038</v>
      </c>
    </row>
    <row r="41" spans="1:15" ht="20.100000000000001" customHeight="1">
      <c r="A41" s="71" t="s">
        <v>108</v>
      </c>
      <c r="F41" s="68" t="s">
        <v>222</v>
      </c>
      <c r="H41" s="119">
        <v>64216606.57</v>
      </c>
      <c r="I41" s="116"/>
      <c r="J41" s="119">
        <v>29369690.690000001</v>
      </c>
      <c r="K41" s="115"/>
      <c r="L41" s="119">
        <v>35795302.189999998</v>
      </c>
      <c r="M41" s="115"/>
      <c r="N41" s="119">
        <v>2201089.84</v>
      </c>
      <c r="O41" s="82"/>
    </row>
    <row r="42" spans="1:15" ht="15" customHeight="1">
      <c r="A42" s="71"/>
      <c r="F42" s="68"/>
      <c r="H42" s="121"/>
      <c r="I42" s="116"/>
      <c r="J42" s="121"/>
      <c r="K42" s="115"/>
      <c r="L42" s="117"/>
      <c r="M42" s="115"/>
      <c r="N42" s="117"/>
    </row>
    <row r="43" spans="1:15" s="71" customFormat="1" ht="20.100000000000001" customHeight="1" thickBot="1">
      <c r="A43" s="71" t="s">
        <v>228</v>
      </c>
      <c r="F43" s="68"/>
      <c r="H43" s="120">
        <f>SUM(H40-H41)</f>
        <v>69376632.910000026</v>
      </c>
      <c r="I43" s="118"/>
      <c r="J43" s="120">
        <f>SUM(J40-J41)</f>
        <v>-35192448.729999959</v>
      </c>
      <c r="K43" s="104"/>
      <c r="L43" s="120">
        <f>SUM(L40-L41)</f>
        <v>146499131.13000041</v>
      </c>
      <c r="M43" s="104"/>
      <c r="N43" s="120">
        <f>SUM(N40-N41)</f>
        <v>15914474.870000038</v>
      </c>
    </row>
    <row r="44" spans="1:15" ht="15" customHeight="1" thickTop="1">
      <c r="H44" s="115"/>
      <c r="I44" s="116"/>
      <c r="J44" s="115"/>
      <c r="K44" s="116"/>
      <c r="L44" s="115"/>
      <c r="M44" s="116"/>
      <c r="N44" s="115"/>
    </row>
    <row r="45" spans="1:15" s="71" customFormat="1" ht="20.100000000000001" customHeight="1">
      <c r="A45" s="71" t="s">
        <v>109</v>
      </c>
      <c r="F45" s="68"/>
      <c r="H45" s="117"/>
      <c r="I45" s="118"/>
      <c r="J45" s="117"/>
      <c r="K45" s="104"/>
      <c r="L45" s="117"/>
      <c r="M45" s="104"/>
      <c r="N45" s="117"/>
    </row>
    <row r="46" spans="1:15" s="71" customFormat="1" ht="20.100000000000001" customHeight="1">
      <c r="B46" s="71" t="s">
        <v>110</v>
      </c>
      <c r="F46" s="68"/>
      <c r="H46" s="117">
        <f>+H43-H47</f>
        <v>75369867.660000026</v>
      </c>
      <c r="I46" s="118"/>
      <c r="J46" s="117">
        <f>+J43-J47</f>
        <v>-30762284.489999957</v>
      </c>
      <c r="K46" s="104"/>
      <c r="L46" s="117">
        <f>+L43-L47</f>
        <v>146499131.13000041</v>
      </c>
      <c r="M46" s="104"/>
      <c r="N46" s="117">
        <f>+N43-N47</f>
        <v>15914474.870000038</v>
      </c>
      <c r="O46" s="82"/>
    </row>
    <row r="47" spans="1:15" s="71" customFormat="1" ht="20.100000000000001" customHeight="1">
      <c r="B47" s="71" t="s">
        <v>111</v>
      </c>
      <c r="F47" s="68"/>
      <c r="H47" s="119">
        <v>-5993234.75</v>
      </c>
      <c r="I47" s="118"/>
      <c r="J47" s="119">
        <v>-4430164.24</v>
      </c>
      <c r="K47" s="104"/>
      <c r="L47" s="119">
        <v>0</v>
      </c>
      <c r="M47" s="104"/>
      <c r="N47" s="119">
        <v>0</v>
      </c>
      <c r="O47" s="82"/>
    </row>
    <row r="48" spans="1:15" ht="15" customHeight="1">
      <c r="A48" s="71"/>
      <c r="F48" s="68"/>
      <c r="H48" s="117"/>
      <c r="I48" s="116"/>
      <c r="J48" s="117"/>
      <c r="K48" s="115"/>
      <c r="L48" s="117"/>
      <c r="M48" s="115"/>
      <c r="N48" s="117"/>
    </row>
    <row r="49" spans="1:15" s="71" customFormat="1" ht="20.100000000000001" customHeight="1" thickBot="1">
      <c r="F49" s="68"/>
      <c r="H49" s="120">
        <f>+H43</f>
        <v>69376632.910000026</v>
      </c>
      <c r="I49" s="118"/>
      <c r="J49" s="120">
        <f>+J43</f>
        <v>-35192448.729999959</v>
      </c>
      <c r="K49" s="104"/>
      <c r="L49" s="120">
        <f>+L43</f>
        <v>146499131.13000041</v>
      </c>
      <c r="M49" s="104"/>
      <c r="N49" s="120">
        <f>+N43</f>
        <v>15914474.870000038</v>
      </c>
      <c r="O49" s="84"/>
    </row>
    <row r="50" spans="1:15" s="71" customFormat="1" ht="15" customHeight="1" thickTop="1">
      <c r="F50" s="68"/>
      <c r="H50" s="117"/>
      <c r="I50" s="118"/>
      <c r="J50" s="117"/>
      <c r="K50" s="104"/>
      <c r="L50" s="117"/>
      <c r="M50" s="104"/>
      <c r="N50" s="117"/>
      <c r="O50" s="84"/>
    </row>
    <row r="51" spans="1:15" s="71" customFormat="1" ht="20.100000000000001" customHeight="1">
      <c r="A51" s="71" t="s">
        <v>112</v>
      </c>
      <c r="F51" s="68">
        <v>24</v>
      </c>
      <c r="H51" s="117"/>
      <c r="I51" s="118"/>
      <c r="J51" s="117"/>
      <c r="K51" s="104"/>
      <c r="L51" s="117"/>
      <c r="M51" s="104"/>
      <c r="N51" s="117"/>
    </row>
    <row r="52" spans="1:15" s="71" customFormat="1" ht="20.100000000000001" customHeight="1">
      <c r="B52" s="71" t="s">
        <v>113</v>
      </c>
      <c r="H52" s="117"/>
      <c r="I52" s="118"/>
      <c r="J52" s="117"/>
      <c r="K52" s="104"/>
      <c r="L52" s="117"/>
      <c r="M52" s="104"/>
      <c r="N52" s="117"/>
    </row>
    <row r="53" spans="1:15" s="85" customFormat="1" ht="20.100000000000001" customHeight="1" thickBot="1">
      <c r="A53" s="77"/>
      <c r="C53" s="71" t="s">
        <v>114</v>
      </c>
      <c r="H53" s="120">
        <f>+H46/Balance!I117</f>
        <v>0.24470079056837807</v>
      </c>
      <c r="I53" s="118"/>
      <c r="J53" s="120">
        <f>+J46/Balance!K117</f>
        <v>-9.9874864691945536E-2</v>
      </c>
      <c r="K53" s="104"/>
      <c r="L53" s="120">
        <f>+L46/Balance!M117</f>
        <v>0.47563375547913989</v>
      </c>
      <c r="M53" s="104"/>
      <c r="N53" s="120">
        <f>+N46/Balance!O117</f>
        <v>5.166898527322681E-2</v>
      </c>
    </row>
    <row r="54" spans="1:15" s="71" customFormat="1" ht="20.100000000000001" customHeight="1" thickTop="1">
      <c r="F54" s="68"/>
      <c r="H54" s="104"/>
      <c r="I54" s="104"/>
      <c r="J54" s="104"/>
      <c r="K54" s="104"/>
      <c r="L54" s="104"/>
      <c r="M54" s="104"/>
      <c r="N54" s="104"/>
    </row>
    <row r="55" spans="1:15" s="71" customFormat="1" ht="20.100000000000001" customHeight="1">
      <c r="F55" s="68"/>
      <c r="H55" s="117"/>
      <c r="I55" s="118"/>
      <c r="J55" s="117"/>
      <c r="K55" s="104"/>
      <c r="L55" s="117"/>
      <c r="M55" s="104"/>
      <c r="N55" s="117"/>
    </row>
    <row r="56" spans="1:15" s="71" customFormat="1" ht="20.100000000000001" customHeight="1">
      <c r="F56" s="68"/>
      <c r="H56" s="81"/>
      <c r="I56" s="75"/>
      <c r="J56" s="81"/>
      <c r="L56" s="81"/>
      <c r="N56" s="81"/>
    </row>
    <row r="57" spans="1:15" s="71" customFormat="1" ht="20.100000000000001" customHeight="1">
      <c r="F57" s="68"/>
    </row>
    <row r="58" spans="1:15" s="71" customFormat="1" ht="20.100000000000001" customHeight="1">
      <c r="F58" s="68"/>
    </row>
    <row r="59" spans="1:15" s="71" customFormat="1" ht="20.100000000000001" customHeight="1">
      <c r="F59" s="198"/>
    </row>
    <row r="60" spans="1:15" s="71" customFormat="1" ht="20.100000000000001" customHeight="1">
      <c r="F60" s="198"/>
    </row>
    <row r="61" spans="1:15" s="71" customFormat="1" ht="15.75">
      <c r="F61" s="198"/>
    </row>
    <row r="62" spans="1:15" s="71" customFormat="1" ht="20.100000000000001" customHeight="1">
      <c r="F62" s="68"/>
    </row>
    <row r="63" spans="1:15" s="71" customFormat="1" ht="20.100000000000001" customHeight="1">
      <c r="F63" s="202"/>
    </row>
    <row r="64" spans="1:15" s="71" customFormat="1" ht="20.100000000000001" customHeight="1">
      <c r="F64" s="68"/>
    </row>
    <row r="65" spans="1:14" s="71" customFormat="1" ht="25.5" customHeight="1">
      <c r="F65" s="192"/>
    </row>
    <row r="66" spans="1:14" s="71" customFormat="1" ht="21" customHeight="1">
      <c r="F66" s="68"/>
    </row>
    <row r="67" spans="1:14" s="71" customFormat="1" ht="21.75" customHeight="1">
      <c r="A67" s="71" t="s">
        <v>223</v>
      </c>
      <c r="C67" s="86"/>
      <c r="D67" s="86"/>
      <c r="E67" s="86"/>
      <c r="F67" s="87"/>
      <c r="G67" s="88"/>
      <c r="H67" s="87"/>
      <c r="I67" s="87"/>
      <c r="J67" s="87"/>
    </row>
    <row r="68" spans="1:14" s="71" customFormat="1" ht="21.75" customHeight="1">
      <c r="A68" s="71" t="s">
        <v>224</v>
      </c>
      <c r="C68" s="86"/>
      <c r="D68" s="86"/>
      <c r="E68" s="86"/>
      <c r="F68" s="88"/>
      <c r="G68" s="89"/>
      <c r="H68" s="90"/>
      <c r="I68" s="89"/>
      <c r="J68" s="90"/>
    </row>
    <row r="69" spans="1:14" s="71" customFormat="1" ht="15.75" customHeight="1">
      <c r="C69" s="86"/>
      <c r="D69" s="86"/>
      <c r="E69" s="86"/>
      <c r="F69" s="88"/>
      <c r="G69" s="89"/>
      <c r="H69" s="90"/>
      <c r="I69" s="89"/>
      <c r="J69" s="90"/>
    </row>
    <row r="70" spans="1:14" s="71" customFormat="1" ht="15.75" customHeight="1">
      <c r="I70" s="89"/>
      <c r="J70" s="90"/>
    </row>
    <row r="71" spans="1:14" s="71" customFormat="1" ht="18" customHeight="1">
      <c r="A71" s="71" t="s">
        <v>157</v>
      </c>
      <c r="B71" s="77"/>
      <c r="I71" s="89"/>
      <c r="J71" s="90"/>
      <c r="N71" s="71">
        <v>9</v>
      </c>
    </row>
    <row r="72" spans="1:14" s="71" customFormat="1" ht="18" customHeight="1">
      <c r="F72" s="68"/>
      <c r="H72" s="72"/>
      <c r="L72" s="72"/>
    </row>
    <row r="73" spans="1:14" s="71" customFormat="1" ht="18" customHeight="1">
      <c r="F73" s="68"/>
      <c r="H73" s="72">
        <f>+H43-H49</f>
        <v>0</v>
      </c>
      <c r="I73" s="72">
        <f t="shared" ref="I73:N73" si="0">+I43-I49</f>
        <v>0</v>
      </c>
      <c r="J73" s="72">
        <f t="shared" si="0"/>
        <v>0</v>
      </c>
      <c r="K73" s="72">
        <f t="shared" si="0"/>
        <v>0</v>
      </c>
      <c r="L73" s="72">
        <f t="shared" si="0"/>
        <v>0</v>
      </c>
      <c r="M73" s="72">
        <f t="shared" si="0"/>
        <v>0</v>
      </c>
      <c r="N73" s="72">
        <f t="shared" si="0"/>
        <v>0</v>
      </c>
    </row>
    <row r="74" spans="1:14" s="71" customFormat="1" ht="18" customHeight="1">
      <c r="F74" s="68"/>
      <c r="H74" s="72"/>
      <c r="L74" s="72"/>
    </row>
    <row r="75" spans="1:14" s="71" customFormat="1" ht="18" customHeight="1">
      <c r="F75" s="68"/>
      <c r="H75" s="72"/>
      <c r="L75" s="72"/>
    </row>
    <row r="76" spans="1:14" s="71" customFormat="1" ht="18" customHeight="1">
      <c r="F76" s="68"/>
      <c r="H76" s="72"/>
      <c r="L76" s="72"/>
    </row>
    <row r="77" spans="1:14" s="71" customFormat="1" ht="18" customHeight="1">
      <c r="F77" s="68"/>
      <c r="H77" s="72"/>
      <c r="L77" s="72"/>
    </row>
    <row r="78" spans="1:14" s="71" customFormat="1" ht="18" customHeight="1">
      <c r="F78" s="68"/>
      <c r="H78" s="72"/>
      <c r="L78" s="72"/>
    </row>
    <row r="79" spans="1:14" s="71" customFormat="1" ht="18" customHeight="1">
      <c r="F79" s="68"/>
      <c r="H79" s="72"/>
      <c r="L79" s="72"/>
    </row>
    <row r="80" spans="1:14" s="71" customFormat="1" ht="18" customHeight="1">
      <c r="F80" s="68"/>
      <c r="H80" s="72"/>
      <c r="L80" s="72"/>
    </row>
    <row r="81" spans="6:12" s="71" customFormat="1" ht="18" customHeight="1">
      <c r="F81" s="68"/>
      <c r="H81" s="72"/>
      <c r="L81" s="72"/>
    </row>
    <row r="82" spans="6:12" s="71" customFormat="1" ht="18" customHeight="1">
      <c r="F82" s="68"/>
      <c r="H82" s="72"/>
      <c r="L82" s="72"/>
    </row>
    <row r="83" spans="6:12" s="71" customFormat="1" ht="18" customHeight="1">
      <c r="F83" s="68"/>
      <c r="H83" s="72"/>
      <c r="L83" s="72"/>
    </row>
    <row r="84" spans="6:12" s="71" customFormat="1" ht="18" customHeight="1">
      <c r="F84" s="68"/>
      <c r="H84" s="72"/>
      <c r="L84" s="72"/>
    </row>
    <row r="85" spans="6:12" s="71" customFormat="1" ht="18" customHeight="1">
      <c r="F85" s="68"/>
      <c r="H85" s="72"/>
      <c r="L85" s="72"/>
    </row>
    <row r="86" spans="6:12" s="71" customFormat="1" ht="18" customHeight="1">
      <c r="F86" s="68"/>
      <c r="H86" s="72"/>
      <c r="L86" s="72"/>
    </row>
    <row r="87" spans="6:12" s="71" customFormat="1" ht="18" customHeight="1">
      <c r="F87" s="68"/>
      <c r="H87" s="72"/>
      <c r="L87" s="72"/>
    </row>
    <row r="88" spans="6:12" s="71" customFormat="1" ht="18" customHeight="1">
      <c r="F88" s="68"/>
      <c r="H88" s="72"/>
      <c r="L88" s="72"/>
    </row>
    <row r="89" spans="6:12" s="71" customFormat="1" ht="18" customHeight="1">
      <c r="F89" s="68"/>
      <c r="H89" s="72"/>
      <c r="L89" s="72"/>
    </row>
    <row r="90" spans="6:12" s="71" customFormat="1" ht="18" customHeight="1">
      <c r="F90" s="68"/>
      <c r="H90" s="72"/>
      <c r="L90" s="72"/>
    </row>
    <row r="91" spans="6:12" s="71" customFormat="1" ht="18" customHeight="1">
      <c r="F91" s="68"/>
      <c r="H91" s="72"/>
      <c r="L91" s="72"/>
    </row>
    <row r="92" spans="6:12" s="71" customFormat="1" ht="18" customHeight="1">
      <c r="F92" s="68"/>
      <c r="H92" s="72"/>
      <c r="L92" s="72"/>
    </row>
    <row r="93" spans="6:12" s="71" customFormat="1" ht="18" customHeight="1">
      <c r="F93" s="68"/>
      <c r="H93" s="72"/>
      <c r="L93" s="72"/>
    </row>
    <row r="94" spans="6:12" s="71" customFormat="1" ht="18" customHeight="1">
      <c r="F94" s="68"/>
      <c r="H94" s="72"/>
      <c r="L94" s="72"/>
    </row>
    <row r="95" spans="6:12" s="71" customFormat="1" ht="18" customHeight="1">
      <c r="F95" s="68"/>
      <c r="H95" s="72"/>
      <c r="L95" s="72"/>
    </row>
    <row r="96" spans="6:12" s="71" customFormat="1" ht="18" customHeight="1">
      <c r="F96" s="68"/>
      <c r="H96" s="72"/>
      <c r="L96" s="72"/>
    </row>
    <row r="97" spans="2:12" s="71" customFormat="1" ht="18" customHeight="1">
      <c r="F97" s="68"/>
      <c r="H97" s="72"/>
      <c r="L97" s="72"/>
    </row>
    <row r="98" spans="2:12" s="71" customFormat="1" ht="18" customHeight="1">
      <c r="B98" s="71" t="s">
        <v>86</v>
      </c>
      <c r="F98" s="68"/>
      <c r="H98" s="72"/>
      <c r="L98" s="72"/>
    </row>
    <row r="99" spans="2:12" s="71" customFormat="1" ht="18" customHeight="1">
      <c r="F99" s="68"/>
      <c r="H99" s="72"/>
      <c r="L99" s="72"/>
    </row>
    <row r="100" spans="2:12" s="71" customFormat="1" ht="18" customHeight="1">
      <c r="F100" s="68"/>
      <c r="H100" s="72"/>
      <c r="L100" s="72"/>
    </row>
    <row r="101" spans="2:12" s="71" customFormat="1" ht="18" customHeight="1">
      <c r="F101" s="68"/>
      <c r="H101" s="72"/>
      <c r="L101" s="72"/>
    </row>
    <row r="102" spans="2:12" s="71" customFormat="1" ht="18" customHeight="1">
      <c r="F102" s="68"/>
      <c r="H102" s="72"/>
      <c r="L102" s="72"/>
    </row>
    <row r="103" spans="2:12" s="71" customFormat="1" ht="18" customHeight="1">
      <c r="F103" s="68"/>
      <c r="H103" s="72"/>
      <c r="L103" s="72"/>
    </row>
    <row r="104" spans="2:12" s="71" customFormat="1" ht="18" customHeight="1">
      <c r="F104" s="68"/>
      <c r="H104" s="72"/>
      <c r="L104" s="72"/>
    </row>
    <row r="105" spans="2:12" s="71" customFormat="1" ht="18" customHeight="1">
      <c r="F105" s="68"/>
      <c r="H105" s="72"/>
      <c r="L105" s="72"/>
    </row>
    <row r="106" spans="2:12" s="71" customFormat="1" ht="18" customHeight="1">
      <c r="F106" s="68"/>
      <c r="H106" s="72"/>
      <c r="L106" s="72"/>
    </row>
    <row r="107" spans="2:12" s="71" customFormat="1" ht="18" customHeight="1">
      <c r="F107" s="68"/>
      <c r="H107" s="72"/>
      <c r="L107" s="72"/>
    </row>
    <row r="108" spans="2:12" s="71" customFormat="1" ht="18" customHeight="1">
      <c r="F108" s="68"/>
      <c r="H108" s="72"/>
      <c r="L108" s="72"/>
    </row>
    <row r="109" spans="2:12" s="71" customFormat="1" ht="18" customHeight="1">
      <c r="F109" s="68"/>
      <c r="H109" s="72"/>
      <c r="L109" s="72"/>
    </row>
    <row r="110" spans="2:12" s="71" customFormat="1" ht="18" customHeight="1">
      <c r="F110" s="68"/>
      <c r="H110" s="72"/>
      <c r="L110" s="72"/>
    </row>
    <row r="111" spans="2:12" s="71" customFormat="1" ht="18" customHeight="1">
      <c r="F111" s="68"/>
      <c r="H111" s="72"/>
      <c r="L111" s="72"/>
    </row>
    <row r="112" spans="2:12" s="71" customFormat="1" ht="18" customHeight="1">
      <c r="F112" s="68"/>
      <c r="H112" s="72"/>
      <c r="L112" s="72"/>
    </row>
    <row r="113" spans="6:12" s="71" customFormat="1" ht="18" customHeight="1">
      <c r="F113" s="68"/>
      <c r="H113" s="72"/>
      <c r="L113" s="72"/>
    </row>
    <row r="114" spans="6:12" s="71" customFormat="1" ht="18" customHeight="1">
      <c r="F114" s="68"/>
      <c r="H114" s="72"/>
      <c r="L114" s="72"/>
    </row>
    <row r="115" spans="6:12" s="71" customFormat="1" ht="18" customHeight="1">
      <c r="F115" s="68"/>
      <c r="H115" s="72"/>
      <c r="L115" s="72"/>
    </row>
    <row r="116" spans="6:12" s="71" customFormat="1" ht="18" customHeight="1">
      <c r="F116" s="68"/>
      <c r="H116" s="72"/>
      <c r="L116" s="72"/>
    </row>
    <row r="117" spans="6:12" s="71" customFormat="1" ht="18" customHeight="1">
      <c r="F117" s="68"/>
      <c r="H117" s="72"/>
      <c r="L117" s="72"/>
    </row>
    <row r="118" spans="6:12" s="71" customFormat="1" ht="18" customHeight="1">
      <c r="F118" s="68"/>
      <c r="H118" s="72"/>
      <c r="L118" s="72"/>
    </row>
    <row r="119" spans="6:12" s="71" customFormat="1" ht="18" customHeight="1">
      <c r="F119" s="68"/>
      <c r="H119" s="72"/>
      <c r="L119" s="72"/>
    </row>
    <row r="120" spans="6:12" s="71" customFormat="1" ht="18" customHeight="1">
      <c r="F120" s="68"/>
      <c r="H120" s="72"/>
      <c r="L120" s="72"/>
    </row>
    <row r="121" spans="6:12" s="71" customFormat="1" ht="18" customHeight="1">
      <c r="F121" s="68"/>
      <c r="H121" s="72"/>
      <c r="L121" s="72"/>
    </row>
    <row r="122" spans="6:12" s="71" customFormat="1" ht="18" customHeight="1">
      <c r="F122" s="68"/>
      <c r="H122" s="72"/>
      <c r="L122" s="72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8"/>
  <sheetViews>
    <sheetView view="pageBreakPreview" topLeftCell="A7" zoomScale="80" zoomScaleNormal="100" zoomScaleSheetLayoutView="80" workbookViewId="0">
      <selection activeCell="M122" sqref="M122"/>
    </sheetView>
  </sheetViews>
  <sheetFormatPr defaultRowHeight="18" customHeight="1"/>
  <cols>
    <col min="1" max="3" width="2.28515625" style="77" customWidth="1"/>
    <col min="4" max="4" width="8.140625" style="77" customWidth="1"/>
    <col min="5" max="5" width="50.140625" style="77" customWidth="1"/>
    <col min="6" max="6" width="7.140625" style="83" customWidth="1"/>
    <col min="7" max="7" width="1.140625" style="77" customWidth="1"/>
    <col min="8" max="8" width="19.42578125" style="79" customWidth="1"/>
    <col min="9" max="9" width="1.140625" style="77" customWidth="1"/>
    <col min="10" max="10" width="19.42578125" style="77" customWidth="1"/>
    <col min="11" max="11" width="1.140625" style="77" customWidth="1"/>
    <col min="12" max="12" width="19.42578125" style="79" customWidth="1"/>
    <col min="13" max="13" width="1.140625" style="77" customWidth="1"/>
    <col min="14" max="14" width="19.42578125" style="77" customWidth="1"/>
    <col min="15" max="16384" width="9.140625" style="77"/>
  </cols>
  <sheetData>
    <row r="1" spans="1:14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</row>
    <row r="2" spans="1:14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/>
    </row>
    <row r="3" spans="1:14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s="70" customFormat="1" ht="18" customHeight="1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s="70" customFormat="1" ht="18" customHeight="1">
      <c r="A5" s="230" t="s">
        <v>115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s="70" customFormat="1" ht="18" customHeight="1">
      <c r="A6" s="230" t="str">
        <f>+'Profit&amp;loss'!A6:N6</f>
        <v>FOR  THE  YEAR  ENDED  DECEMBER  31,  2019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4" s="71" customFormat="1" ht="18" customHeight="1">
      <c r="F7" s="68"/>
      <c r="H7" s="72"/>
      <c r="L7" s="72"/>
    </row>
    <row r="8" spans="1:14" s="71" customFormat="1" ht="18" customHeight="1">
      <c r="F8" s="68"/>
      <c r="G8" s="68"/>
      <c r="H8" s="229" t="s">
        <v>2</v>
      </c>
      <c r="I8" s="229"/>
      <c r="J8" s="229"/>
      <c r="K8" s="229"/>
      <c r="L8" s="229"/>
      <c r="M8" s="229"/>
      <c r="N8" s="229"/>
    </row>
    <row r="9" spans="1:14" s="71" customFormat="1" ht="20.100000000000001" customHeight="1">
      <c r="F9" s="68"/>
      <c r="G9" s="68"/>
      <c r="H9" s="231" t="s">
        <v>92</v>
      </c>
      <c r="I9" s="231"/>
      <c r="J9" s="231"/>
      <c r="K9" s="68"/>
      <c r="L9" s="231" t="s">
        <v>4</v>
      </c>
      <c r="M9" s="231"/>
      <c r="N9" s="231"/>
    </row>
    <row r="10" spans="1:14" s="71" customFormat="1" ht="20.100000000000001" customHeight="1">
      <c r="F10" s="68"/>
      <c r="G10" s="68"/>
      <c r="H10" s="229" t="s">
        <v>93</v>
      </c>
      <c r="I10" s="229"/>
      <c r="J10" s="229"/>
      <c r="K10" s="68"/>
      <c r="L10" s="229" t="s">
        <v>93</v>
      </c>
      <c r="M10" s="229"/>
      <c r="N10" s="229"/>
    </row>
    <row r="11" spans="1:14" s="71" customFormat="1" ht="20.100000000000001" customHeight="1">
      <c r="F11" s="68"/>
      <c r="G11" s="68"/>
      <c r="H11" s="229" t="str">
        <f>+'Profit&amp;loss'!H11:J11</f>
        <v>FOR THE YEAR ENDED DECEMBER 31,</v>
      </c>
      <c r="I11" s="229"/>
      <c r="J11" s="229"/>
      <c r="K11" s="68"/>
      <c r="L11" s="229" t="str">
        <f>+'Profit&amp;loss'!L11:N11</f>
        <v>FOR THE YEAR ENDED DECEMBER 31,</v>
      </c>
      <c r="M11" s="229"/>
      <c r="N11" s="229"/>
    </row>
    <row r="12" spans="1:14" s="71" customFormat="1" ht="22.5" customHeight="1">
      <c r="F12" s="73" t="s">
        <v>6</v>
      </c>
      <c r="G12" s="68"/>
      <c r="H12" s="73">
        <v>2019</v>
      </c>
      <c r="J12" s="73">
        <v>2018</v>
      </c>
      <c r="L12" s="73">
        <v>2019</v>
      </c>
      <c r="N12" s="73">
        <v>2018</v>
      </c>
    </row>
    <row r="13" spans="1:14" s="71" customFormat="1" ht="20.100000000000001" customHeight="1">
      <c r="F13" s="68"/>
      <c r="H13" s="72"/>
      <c r="I13" s="72"/>
      <c r="J13" s="72"/>
      <c r="K13" s="72"/>
      <c r="L13" s="78"/>
      <c r="M13" s="72"/>
      <c r="N13" s="72"/>
    </row>
    <row r="14" spans="1:14" s="71" customFormat="1" ht="20.100000000000001" customHeight="1">
      <c r="A14" s="71" t="s">
        <v>228</v>
      </c>
      <c r="F14" s="68"/>
      <c r="H14" s="119">
        <f>+'Profit&amp;loss'!H43</f>
        <v>69376632.910000026</v>
      </c>
      <c r="I14" s="117"/>
      <c r="J14" s="119">
        <f>+'Profit&amp;loss'!J43</f>
        <v>-35192448.729999959</v>
      </c>
      <c r="K14" s="117"/>
      <c r="L14" s="119">
        <f>+'Profit&amp;loss'!L43</f>
        <v>146499131.13000041</v>
      </c>
      <c r="M14" s="117"/>
      <c r="N14" s="119">
        <f>+'Profit&amp;loss'!N43</f>
        <v>15914474.870000038</v>
      </c>
    </row>
    <row r="15" spans="1:14" s="71" customFormat="1" ht="20.100000000000001" customHeight="1">
      <c r="A15" s="71" t="s">
        <v>116</v>
      </c>
      <c r="F15" s="68"/>
      <c r="H15" s="104"/>
      <c r="I15" s="104"/>
      <c r="J15" s="104"/>
      <c r="K15" s="104"/>
      <c r="L15" s="104"/>
      <c r="M15" s="104"/>
      <c r="N15" s="104"/>
    </row>
    <row r="16" spans="1:14" s="71" customFormat="1" ht="20.100000000000001" customHeight="1">
      <c r="B16" s="71" t="s">
        <v>117</v>
      </c>
      <c r="F16" s="68"/>
      <c r="H16" s="104"/>
      <c r="I16" s="104"/>
      <c r="J16" s="104"/>
      <c r="K16" s="104"/>
      <c r="L16" s="104"/>
      <c r="M16" s="104"/>
      <c r="N16" s="104"/>
    </row>
    <row r="17" spans="1:14" s="71" customFormat="1" ht="20.100000000000001" customHeight="1">
      <c r="C17" s="71" t="s">
        <v>118</v>
      </c>
      <c r="F17" s="68">
        <v>18</v>
      </c>
      <c r="H17" s="117">
        <v>1371800.75</v>
      </c>
      <c r="I17" s="117"/>
      <c r="J17" s="117">
        <v>19174381.84</v>
      </c>
      <c r="K17" s="117"/>
      <c r="L17" s="117">
        <v>0</v>
      </c>
      <c r="M17" s="117"/>
      <c r="N17" s="117">
        <v>9954365.75</v>
      </c>
    </row>
    <row r="18" spans="1:14" s="71" customFormat="1" ht="20.100000000000001" customHeight="1">
      <c r="C18" s="71" t="s">
        <v>119</v>
      </c>
      <c r="F18" s="68">
        <v>23</v>
      </c>
      <c r="H18" s="119">
        <v>-274360.15000000002</v>
      </c>
      <c r="I18" s="117"/>
      <c r="J18" s="119">
        <v>-3834876.37</v>
      </c>
      <c r="K18" s="117"/>
      <c r="L18" s="119">
        <v>0</v>
      </c>
      <c r="M18" s="117"/>
      <c r="N18" s="119">
        <v>-1990873.15</v>
      </c>
    </row>
    <row r="19" spans="1:14" s="71" customFormat="1" ht="20.100000000000001" customHeight="1">
      <c r="B19" s="71" t="s">
        <v>120</v>
      </c>
      <c r="F19" s="68"/>
      <c r="H19" s="119">
        <f>SUM(H17:H18)</f>
        <v>1097440.6000000001</v>
      </c>
      <c r="I19" s="117"/>
      <c r="J19" s="119">
        <f>SUM(J17:J18)</f>
        <v>15339505.469999999</v>
      </c>
      <c r="K19" s="117"/>
      <c r="L19" s="119">
        <f>SUM(L17:L18)</f>
        <v>0</v>
      </c>
      <c r="M19" s="117"/>
      <c r="N19" s="119">
        <f>SUM(N17:N18)</f>
        <v>7963492.5999999996</v>
      </c>
    </row>
    <row r="20" spans="1:14" s="71" customFormat="1" ht="20.100000000000001" customHeight="1">
      <c r="A20" s="71" t="s">
        <v>229</v>
      </c>
      <c r="B20" s="75"/>
      <c r="C20" s="76"/>
      <c r="F20" s="68"/>
      <c r="H20" s="119">
        <f>SUM(H17:H18)</f>
        <v>1097440.6000000001</v>
      </c>
      <c r="I20" s="117"/>
      <c r="J20" s="119">
        <f>SUM(J17:J18)</f>
        <v>15339505.469999999</v>
      </c>
      <c r="K20" s="117"/>
      <c r="L20" s="119">
        <f>SUM(L17:L18)</f>
        <v>0</v>
      </c>
      <c r="M20" s="117"/>
      <c r="N20" s="119">
        <f>SUM(N17:N18)</f>
        <v>7963492.5999999996</v>
      </c>
    </row>
    <row r="21" spans="1:14" s="71" customFormat="1" ht="15" customHeight="1">
      <c r="B21" s="75"/>
      <c r="C21" s="76"/>
      <c r="F21" s="68"/>
      <c r="H21" s="117"/>
      <c r="I21" s="117"/>
      <c r="J21" s="121"/>
      <c r="K21" s="117"/>
      <c r="L21" s="117"/>
      <c r="M21" s="117"/>
      <c r="N21" s="121"/>
    </row>
    <row r="22" spans="1:14" s="71" customFormat="1" ht="20.100000000000001" customHeight="1" thickBot="1">
      <c r="A22" s="71" t="s">
        <v>230</v>
      </c>
      <c r="B22" s="75"/>
      <c r="C22" s="76"/>
      <c r="F22" s="68"/>
      <c r="H22" s="120">
        <f>+H14+H20</f>
        <v>70474073.51000002</v>
      </c>
      <c r="I22" s="117"/>
      <c r="J22" s="120">
        <f>+J14+J20</f>
        <v>-19852943.259999961</v>
      </c>
      <c r="K22" s="117"/>
      <c r="L22" s="120">
        <f>+L14+L20</f>
        <v>146499131.13000041</v>
      </c>
      <c r="M22" s="117"/>
      <c r="N22" s="120">
        <f>+N14+N20</f>
        <v>23877967.470000036</v>
      </c>
    </row>
    <row r="23" spans="1:14" s="71" customFormat="1" ht="19.5" customHeight="1" thickTop="1">
      <c r="C23" s="75"/>
      <c r="F23" s="68"/>
      <c r="H23" s="117"/>
      <c r="I23" s="117"/>
      <c r="J23" s="117"/>
      <c r="K23" s="117"/>
      <c r="L23" s="117"/>
      <c r="M23" s="117"/>
      <c r="N23" s="117"/>
    </row>
    <row r="24" spans="1:14" s="71" customFormat="1" ht="20.100000000000001" customHeight="1">
      <c r="A24" s="71" t="s">
        <v>230</v>
      </c>
      <c r="F24" s="68"/>
      <c r="H24" s="117"/>
      <c r="I24" s="117"/>
      <c r="J24" s="117"/>
      <c r="K24" s="117"/>
      <c r="L24" s="117"/>
      <c r="M24" s="117"/>
      <c r="N24" s="117"/>
    </row>
    <row r="25" spans="1:14" s="71" customFormat="1" ht="19.5" customHeight="1">
      <c r="B25" s="71" t="s">
        <v>121</v>
      </c>
      <c r="F25" s="68"/>
      <c r="H25" s="117"/>
      <c r="I25" s="104"/>
      <c r="J25" s="104"/>
      <c r="K25" s="104"/>
      <c r="L25" s="104"/>
      <c r="M25" s="104"/>
      <c r="N25" s="104"/>
    </row>
    <row r="26" spans="1:14" s="71" customFormat="1" ht="20.100000000000001" customHeight="1">
      <c r="C26" s="71" t="s">
        <v>110</v>
      </c>
      <c r="E26" s="68"/>
      <c r="F26" s="68"/>
      <c r="H26" s="117">
        <f>+H22-H27</f>
        <v>76467203.750000015</v>
      </c>
      <c r="I26" s="117"/>
      <c r="J26" s="117">
        <f>+J22-J27</f>
        <v>-15722894.70999996</v>
      </c>
      <c r="K26" s="117"/>
      <c r="L26" s="117">
        <f>+L22-L27</f>
        <v>146499131.13000041</v>
      </c>
      <c r="M26" s="117"/>
      <c r="N26" s="117">
        <f>+N22-N27</f>
        <v>23877967.470000036</v>
      </c>
    </row>
    <row r="27" spans="1:14" s="71" customFormat="1" ht="19.5" customHeight="1">
      <c r="C27" s="71" t="s">
        <v>111</v>
      </c>
      <c r="E27" s="68"/>
      <c r="F27" s="68"/>
      <c r="H27" s="119">
        <v>-5993130.2400000002</v>
      </c>
      <c r="I27" s="117"/>
      <c r="J27" s="119">
        <v>-4130048.55</v>
      </c>
      <c r="K27" s="117"/>
      <c r="L27" s="119">
        <f>+'Profit&amp;loss'!L47</f>
        <v>0</v>
      </c>
      <c r="M27" s="117"/>
      <c r="N27" s="119">
        <f>+'Profit&amp;loss'!N47</f>
        <v>0</v>
      </c>
    </row>
    <row r="28" spans="1:14" s="71" customFormat="1" ht="15" customHeight="1">
      <c r="F28" s="68"/>
      <c r="H28" s="117"/>
      <c r="I28" s="117"/>
      <c r="J28" s="117"/>
      <c r="K28" s="117"/>
      <c r="L28" s="117"/>
      <c r="M28" s="117"/>
      <c r="N28" s="117"/>
    </row>
    <row r="29" spans="1:14" s="71" customFormat="1" ht="20.100000000000001" customHeight="1" thickBot="1">
      <c r="A29" s="91"/>
      <c r="B29" s="91"/>
      <c r="C29" s="91"/>
      <c r="D29" s="91"/>
      <c r="E29" s="91"/>
      <c r="F29" s="68"/>
      <c r="H29" s="120">
        <f>+H22</f>
        <v>70474073.51000002</v>
      </c>
      <c r="I29" s="117"/>
      <c r="J29" s="120">
        <f>+J22</f>
        <v>-19852943.259999961</v>
      </c>
      <c r="K29" s="117"/>
      <c r="L29" s="120">
        <f>+L22</f>
        <v>146499131.13000041</v>
      </c>
      <c r="M29" s="117"/>
      <c r="N29" s="120">
        <f>+N22</f>
        <v>23877967.470000036</v>
      </c>
    </row>
    <row r="30" spans="1:14" s="71" customFormat="1" ht="20.100000000000001" customHeight="1" thickTop="1">
      <c r="A30" s="91"/>
      <c r="B30" s="91"/>
      <c r="C30" s="91"/>
      <c r="D30" s="91"/>
      <c r="E30" s="91"/>
      <c r="F30" s="68"/>
      <c r="H30" s="72"/>
      <c r="I30" s="72"/>
      <c r="J30" s="72"/>
      <c r="K30" s="72"/>
      <c r="L30" s="72"/>
      <c r="M30" s="72"/>
      <c r="N30" s="72"/>
    </row>
    <row r="31" spans="1:14" s="71" customFormat="1" ht="20.100000000000001" customHeight="1">
      <c r="A31" s="91"/>
      <c r="B31" s="91"/>
      <c r="C31" s="91"/>
      <c r="D31" s="91"/>
      <c r="E31" s="91"/>
      <c r="F31" s="68"/>
      <c r="H31" s="72"/>
      <c r="I31" s="72"/>
      <c r="J31" s="72"/>
      <c r="K31" s="72"/>
      <c r="L31" s="78"/>
      <c r="M31" s="72"/>
      <c r="N31" s="72"/>
    </row>
    <row r="32" spans="1:14" s="71" customFormat="1" ht="20.100000000000001" customHeight="1">
      <c r="A32" s="91"/>
      <c r="B32" s="91"/>
      <c r="C32" s="91"/>
      <c r="D32" s="91"/>
      <c r="E32" s="91"/>
      <c r="F32" s="68"/>
      <c r="H32" s="72"/>
      <c r="I32" s="72"/>
      <c r="J32" s="72"/>
      <c r="K32" s="72"/>
      <c r="L32" s="72"/>
      <c r="M32" s="72"/>
      <c r="N32" s="72"/>
    </row>
    <row r="33" spans="1:14" s="71" customFormat="1" ht="20.100000000000001" customHeight="1">
      <c r="A33" s="91"/>
      <c r="B33" s="91"/>
      <c r="C33" s="91"/>
      <c r="D33" s="91"/>
      <c r="E33" s="91"/>
      <c r="F33" s="68"/>
      <c r="H33" s="72"/>
      <c r="I33" s="80"/>
      <c r="J33" s="72"/>
      <c r="K33" s="72"/>
      <c r="L33" s="72"/>
      <c r="M33" s="72"/>
      <c r="N33" s="72"/>
    </row>
    <row r="34" spans="1:14" s="71" customFormat="1" ht="20.100000000000001" customHeight="1">
      <c r="A34" s="91"/>
      <c r="B34" s="91"/>
      <c r="C34" s="91"/>
      <c r="D34" s="91"/>
      <c r="E34" s="91"/>
      <c r="F34" s="68"/>
      <c r="H34" s="72"/>
      <c r="I34" s="72"/>
      <c r="J34" s="72"/>
      <c r="K34" s="72"/>
      <c r="L34" s="72"/>
      <c r="M34" s="72"/>
      <c r="N34" s="72"/>
    </row>
    <row r="35" spans="1:14" s="71" customFormat="1" ht="20.100000000000001" customHeight="1">
      <c r="F35" s="68"/>
      <c r="H35" s="72"/>
      <c r="I35" s="72"/>
      <c r="J35" s="72"/>
      <c r="K35" s="72"/>
      <c r="L35" s="72"/>
      <c r="M35" s="72"/>
      <c r="N35" s="72"/>
    </row>
    <row r="36" spans="1:14" s="71" customFormat="1" ht="20.100000000000001" customHeight="1">
      <c r="F36" s="68"/>
      <c r="H36" s="72"/>
      <c r="I36" s="75"/>
      <c r="J36" s="72"/>
      <c r="L36" s="72"/>
      <c r="N36" s="72"/>
    </row>
    <row r="37" spans="1:14" s="71" customFormat="1" ht="20.100000000000001" customHeight="1">
      <c r="F37" s="68"/>
      <c r="H37" s="72"/>
      <c r="I37" s="80"/>
      <c r="J37" s="81"/>
      <c r="K37" s="72"/>
      <c r="L37" s="81"/>
      <c r="M37" s="72"/>
      <c r="N37" s="81"/>
    </row>
    <row r="38" spans="1:14" s="71" customFormat="1" ht="20.100000000000001" customHeight="1">
      <c r="F38" s="68"/>
      <c r="H38" s="72"/>
      <c r="I38" s="75"/>
      <c r="L38" s="78"/>
      <c r="N38" s="78"/>
    </row>
    <row r="39" spans="1:14" ht="20.100000000000001" customHeight="1">
      <c r="A39" s="71"/>
      <c r="F39" s="68"/>
      <c r="H39" s="81"/>
      <c r="J39" s="81"/>
      <c r="K39" s="79"/>
      <c r="L39" s="72"/>
      <c r="M39" s="79"/>
      <c r="N39" s="72"/>
    </row>
    <row r="40" spans="1:14" ht="20.100000000000001" customHeight="1">
      <c r="A40" s="71"/>
      <c r="F40" s="68"/>
      <c r="H40" s="78"/>
      <c r="J40" s="78"/>
      <c r="K40" s="79"/>
      <c r="L40" s="72"/>
      <c r="M40" s="79"/>
      <c r="N40" s="72"/>
    </row>
    <row r="41" spans="1:14" s="71" customFormat="1" ht="20.100000000000001" customHeight="1">
      <c r="F41" s="68"/>
      <c r="H41" s="81"/>
      <c r="I41" s="75"/>
      <c r="J41" s="81"/>
      <c r="L41" s="81"/>
      <c r="N41" s="81"/>
    </row>
    <row r="42" spans="1:14" ht="20.100000000000001" customHeight="1">
      <c r="A42" s="71"/>
      <c r="F42" s="68"/>
      <c r="H42" s="72"/>
      <c r="J42" s="72"/>
      <c r="K42" s="79"/>
      <c r="L42" s="72"/>
      <c r="M42" s="79"/>
      <c r="N42" s="72"/>
    </row>
    <row r="43" spans="1:14" ht="20.100000000000001" customHeight="1">
      <c r="A43" s="71"/>
      <c r="F43" s="68"/>
      <c r="H43" s="72"/>
      <c r="J43" s="72"/>
      <c r="K43" s="79"/>
      <c r="L43" s="72"/>
      <c r="M43" s="79"/>
      <c r="N43" s="72"/>
    </row>
    <row r="44" spans="1:14" s="71" customFormat="1" ht="20.100000000000001" customHeight="1">
      <c r="F44" s="68"/>
      <c r="H44" s="72"/>
      <c r="I44" s="80"/>
      <c r="J44" s="72"/>
      <c r="K44" s="72"/>
      <c r="L44" s="72"/>
      <c r="M44" s="72"/>
      <c r="N44" s="72"/>
    </row>
    <row r="45" spans="1:14" ht="20.100000000000001" customHeight="1">
      <c r="J45" s="79"/>
      <c r="N45" s="79"/>
    </row>
    <row r="46" spans="1:14" s="71" customFormat="1" ht="20.100000000000001" customHeight="1">
      <c r="F46" s="68"/>
      <c r="H46" s="72"/>
      <c r="I46" s="75"/>
      <c r="J46" s="72"/>
      <c r="L46" s="72"/>
      <c r="N46" s="72"/>
    </row>
    <row r="47" spans="1:14" s="71" customFormat="1" ht="20.100000000000001" customHeight="1">
      <c r="F47" s="68"/>
      <c r="H47" s="81"/>
      <c r="I47" s="75"/>
      <c r="J47" s="81"/>
      <c r="L47" s="81"/>
      <c r="N47" s="81"/>
    </row>
    <row r="48" spans="1:14" s="71" customFormat="1" ht="20.100000000000001" customHeight="1">
      <c r="F48" s="68"/>
      <c r="H48" s="81"/>
      <c r="I48" s="75"/>
      <c r="J48" s="81"/>
      <c r="L48" s="72"/>
      <c r="N48" s="72"/>
    </row>
    <row r="49" spans="1:15" s="71" customFormat="1" ht="20.100000000000001" customHeight="1">
      <c r="F49" s="68"/>
      <c r="H49" s="72"/>
      <c r="I49" s="75"/>
      <c r="J49" s="72"/>
      <c r="L49" s="72"/>
      <c r="N49" s="72"/>
    </row>
    <row r="50" spans="1:15" s="71" customFormat="1" ht="20.100000000000001" customHeight="1">
      <c r="F50" s="198"/>
      <c r="H50" s="72"/>
      <c r="I50" s="75"/>
      <c r="J50" s="72"/>
      <c r="L50" s="72"/>
      <c r="N50" s="72"/>
    </row>
    <row r="51" spans="1:15" s="71" customFormat="1" ht="20.100000000000001" customHeight="1">
      <c r="F51" s="68"/>
      <c r="H51" s="72"/>
      <c r="I51" s="75"/>
      <c r="J51" s="72"/>
      <c r="L51" s="72"/>
      <c r="N51" s="72"/>
      <c r="O51" s="84"/>
    </row>
    <row r="52" spans="1:15" s="71" customFormat="1" ht="20.100000000000001" customHeight="1">
      <c r="F52" s="68"/>
      <c r="H52" s="72"/>
      <c r="I52" s="75"/>
      <c r="J52" s="72"/>
      <c r="L52" s="72"/>
      <c r="N52" s="72"/>
      <c r="O52" s="84"/>
    </row>
    <row r="53" spans="1:15" s="71" customFormat="1" ht="20.100000000000001" customHeight="1">
      <c r="F53" s="68"/>
      <c r="H53" s="72"/>
      <c r="I53" s="75"/>
      <c r="J53" s="72"/>
      <c r="L53" s="72"/>
      <c r="N53" s="72"/>
    </row>
    <row r="54" spans="1:15" s="85" customFormat="1" ht="20.100000000000001" customHeight="1">
      <c r="A54" s="77"/>
      <c r="B54" s="77"/>
      <c r="D54" s="71"/>
    </row>
    <row r="55" spans="1:15" s="71" customFormat="1" ht="20.100000000000001" customHeight="1">
      <c r="F55" s="68"/>
      <c r="H55" s="81"/>
      <c r="I55" s="75"/>
      <c r="J55" s="81"/>
      <c r="L55" s="81"/>
      <c r="N55" s="81"/>
    </row>
    <row r="56" spans="1:15" s="71" customFormat="1" ht="20.100000000000001" customHeight="1">
      <c r="F56" s="68"/>
      <c r="H56" s="72"/>
      <c r="I56" s="75"/>
      <c r="J56" s="72"/>
      <c r="L56" s="72"/>
      <c r="N56" s="72"/>
    </row>
    <row r="57" spans="1:15" s="71" customFormat="1" ht="20.100000000000001" customHeight="1">
      <c r="F57" s="68"/>
      <c r="H57" s="72"/>
      <c r="I57" s="75"/>
      <c r="J57" s="72"/>
      <c r="L57" s="72"/>
      <c r="N57" s="72"/>
    </row>
    <row r="58" spans="1:15" s="71" customFormat="1" ht="20.100000000000001" customHeight="1">
      <c r="F58" s="68"/>
      <c r="H58" s="92"/>
      <c r="I58" s="75"/>
      <c r="J58" s="92"/>
      <c r="L58" s="92"/>
      <c r="N58" s="92"/>
    </row>
    <row r="59" spans="1:15" s="71" customFormat="1" ht="20.100000000000001" customHeight="1">
      <c r="F59" s="68"/>
      <c r="H59" s="72"/>
      <c r="I59" s="75"/>
      <c r="J59" s="72"/>
      <c r="L59" s="72"/>
      <c r="N59" s="72"/>
    </row>
    <row r="60" spans="1:15" s="71" customFormat="1" ht="20.100000000000001" customHeight="1">
      <c r="F60" s="68"/>
      <c r="H60" s="72"/>
      <c r="I60" s="75"/>
      <c r="J60" s="72"/>
      <c r="L60" s="72"/>
      <c r="N60" s="72"/>
    </row>
    <row r="61" spans="1:15" s="71" customFormat="1" ht="21" customHeight="1">
      <c r="F61" s="68"/>
      <c r="H61" s="72"/>
      <c r="I61" s="75"/>
      <c r="J61" s="72"/>
      <c r="L61" s="72"/>
      <c r="N61" s="72"/>
    </row>
    <row r="62" spans="1:15" s="71" customFormat="1" ht="27" customHeight="1">
      <c r="F62" s="68"/>
      <c r="H62" s="72"/>
      <c r="I62" s="75"/>
      <c r="J62" s="72"/>
      <c r="L62" s="72"/>
      <c r="N62" s="72"/>
    </row>
    <row r="63" spans="1:15" s="71" customFormat="1" ht="20.100000000000001" customHeight="1">
      <c r="A63" s="71" t="s">
        <v>223</v>
      </c>
      <c r="C63" s="86"/>
      <c r="D63" s="86"/>
      <c r="E63" s="86"/>
      <c r="F63" s="87"/>
      <c r="G63" s="88"/>
      <c r="H63" s="87"/>
      <c r="I63" s="87"/>
      <c r="J63" s="87"/>
    </row>
    <row r="64" spans="1:15" s="71" customFormat="1" ht="20.100000000000001" customHeight="1">
      <c r="A64" s="71" t="s">
        <v>224</v>
      </c>
      <c r="C64" s="86"/>
      <c r="D64" s="86"/>
      <c r="E64" s="86"/>
      <c r="F64" s="88"/>
      <c r="G64" s="89"/>
      <c r="H64" s="90"/>
      <c r="I64" s="89"/>
      <c r="J64" s="90"/>
    </row>
    <row r="65" spans="1:14" s="71" customFormat="1" ht="20.100000000000001" customHeight="1">
      <c r="C65" s="86"/>
      <c r="D65" s="86"/>
      <c r="E65" s="86"/>
      <c r="F65" s="88"/>
      <c r="G65" s="89"/>
      <c r="H65" s="90"/>
      <c r="I65" s="89"/>
      <c r="J65" s="90"/>
    </row>
    <row r="66" spans="1:14" s="71" customFormat="1" ht="20.100000000000001" customHeight="1">
      <c r="I66" s="89"/>
      <c r="J66" s="90"/>
    </row>
    <row r="67" spans="1:14" s="71" customFormat="1" ht="20.100000000000001" customHeight="1">
      <c r="A67" s="71" t="s">
        <v>156</v>
      </c>
      <c r="B67" s="77"/>
      <c r="I67" s="89"/>
      <c r="J67" s="90"/>
      <c r="N67" s="71">
        <v>10</v>
      </c>
    </row>
    <row r="68" spans="1:14" s="71" customFormat="1" ht="18" customHeight="1">
      <c r="F68" s="68"/>
      <c r="H68" s="72">
        <f>+H22-H29</f>
        <v>0</v>
      </c>
      <c r="I68" s="72">
        <f t="shared" ref="I68:N68" si="0">+I22-I29</f>
        <v>0</v>
      </c>
      <c r="J68" s="72">
        <f t="shared" si="0"/>
        <v>0</v>
      </c>
      <c r="K68" s="72">
        <f t="shared" si="0"/>
        <v>0</v>
      </c>
      <c r="L68" s="72">
        <f t="shared" si="0"/>
        <v>0</v>
      </c>
      <c r="M68" s="72">
        <f t="shared" si="0"/>
        <v>0</v>
      </c>
      <c r="N68" s="72">
        <f t="shared" si="0"/>
        <v>0</v>
      </c>
    </row>
    <row r="69" spans="1:14" s="71" customFormat="1" ht="18" customHeight="1">
      <c r="F69" s="68"/>
      <c r="H69" s="72"/>
      <c r="L69" s="72"/>
    </row>
    <row r="70" spans="1:14" s="71" customFormat="1" ht="18" customHeight="1">
      <c r="F70" s="68"/>
      <c r="H70" s="72"/>
      <c r="L70" s="72"/>
    </row>
    <row r="71" spans="1:14" s="71" customFormat="1" ht="18" customHeight="1">
      <c r="F71" s="68"/>
      <c r="H71" s="72"/>
      <c r="L71" s="72"/>
    </row>
    <row r="72" spans="1:14" s="71" customFormat="1" ht="18" customHeight="1">
      <c r="F72" s="68"/>
      <c r="H72" s="72"/>
      <c r="L72" s="72"/>
    </row>
    <row r="73" spans="1:14" s="71" customFormat="1" ht="18" customHeight="1">
      <c r="F73" s="68"/>
      <c r="H73" s="72"/>
      <c r="L73" s="72"/>
    </row>
    <row r="74" spans="1:14" s="71" customFormat="1" ht="18" customHeight="1">
      <c r="F74" s="68"/>
      <c r="H74" s="72"/>
      <c r="L74" s="72"/>
    </row>
    <row r="75" spans="1:14" s="71" customFormat="1" ht="18" customHeight="1">
      <c r="F75" s="68"/>
      <c r="H75" s="72"/>
      <c r="L75" s="72"/>
    </row>
    <row r="76" spans="1:14" s="71" customFormat="1" ht="18" customHeight="1">
      <c r="F76" s="68"/>
      <c r="H76" s="72"/>
      <c r="L76" s="72"/>
    </row>
    <row r="77" spans="1:14" s="71" customFormat="1" ht="18" customHeight="1">
      <c r="F77" s="68"/>
      <c r="H77" s="72"/>
      <c r="L77" s="72"/>
    </row>
    <row r="78" spans="1:14" s="71" customFormat="1" ht="18" customHeight="1">
      <c r="F78" s="68"/>
      <c r="H78" s="72"/>
      <c r="L78" s="72"/>
    </row>
    <row r="79" spans="1:14" s="71" customFormat="1" ht="18" customHeight="1">
      <c r="F79" s="68"/>
      <c r="H79" s="72"/>
      <c r="L79" s="72"/>
    </row>
    <row r="80" spans="1:14" s="71" customFormat="1" ht="18" customHeight="1">
      <c r="F80" s="68"/>
      <c r="H80" s="72"/>
      <c r="L80" s="72"/>
    </row>
    <row r="81" spans="2:12" s="71" customFormat="1" ht="18" customHeight="1">
      <c r="F81" s="68"/>
      <c r="H81" s="72"/>
      <c r="L81" s="72"/>
    </row>
    <row r="82" spans="2:12" s="71" customFormat="1" ht="18" customHeight="1">
      <c r="F82" s="68"/>
      <c r="H82" s="72"/>
      <c r="L82" s="72"/>
    </row>
    <row r="83" spans="2:12" s="71" customFormat="1" ht="18" customHeight="1">
      <c r="F83" s="68"/>
      <c r="H83" s="72"/>
      <c r="L83" s="72"/>
    </row>
    <row r="84" spans="2:12" s="71" customFormat="1" ht="18" customHeight="1">
      <c r="F84" s="68"/>
      <c r="H84" s="72"/>
      <c r="L84" s="72"/>
    </row>
    <row r="85" spans="2:12" s="71" customFormat="1" ht="18" customHeight="1">
      <c r="F85" s="68"/>
      <c r="H85" s="72"/>
      <c r="L85" s="72"/>
    </row>
    <row r="86" spans="2:12" s="71" customFormat="1" ht="18" customHeight="1">
      <c r="F86" s="68"/>
      <c r="H86" s="72"/>
      <c r="L86" s="72"/>
    </row>
    <row r="87" spans="2:12" s="71" customFormat="1" ht="18" customHeight="1">
      <c r="F87" s="68"/>
      <c r="H87" s="72"/>
      <c r="L87" s="72"/>
    </row>
    <row r="88" spans="2:12" s="71" customFormat="1" ht="18" customHeight="1">
      <c r="F88" s="68"/>
      <c r="H88" s="72"/>
      <c r="L88" s="72"/>
    </row>
    <row r="89" spans="2:12" s="71" customFormat="1" ht="18" customHeight="1">
      <c r="F89" s="68"/>
      <c r="H89" s="72"/>
      <c r="L89" s="72"/>
    </row>
    <row r="90" spans="2:12" s="71" customFormat="1" ht="18" customHeight="1">
      <c r="F90" s="68"/>
      <c r="H90" s="72"/>
      <c r="L90" s="72"/>
    </row>
    <row r="91" spans="2:12" s="71" customFormat="1" ht="18" customHeight="1">
      <c r="F91" s="68"/>
      <c r="H91" s="72"/>
      <c r="L91" s="72"/>
    </row>
    <row r="92" spans="2:12" s="71" customFormat="1" ht="18" customHeight="1">
      <c r="F92" s="68"/>
      <c r="H92" s="72"/>
      <c r="L92" s="72"/>
    </row>
    <row r="93" spans="2:12" s="71" customFormat="1" ht="18" customHeight="1">
      <c r="B93" s="71" t="s">
        <v>86</v>
      </c>
      <c r="F93" s="68"/>
      <c r="H93" s="72"/>
      <c r="L93" s="72"/>
    </row>
    <row r="94" spans="2:12" s="71" customFormat="1" ht="18" customHeight="1">
      <c r="F94" s="68"/>
      <c r="H94" s="72"/>
      <c r="L94" s="72"/>
    </row>
    <row r="95" spans="2:12" s="71" customFormat="1" ht="18" customHeight="1">
      <c r="F95" s="68"/>
      <c r="H95" s="72"/>
      <c r="L95" s="72"/>
    </row>
    <row r="96" spans="2:12" s="71" customFormat="1" ht="18" customHeight="1">
      <c r="F96" s="68"/>
      <c r="H96" s="72"/>
      <c r="L96" s="72"/>
    </row>
    <row r="97" spans="6:12" s="71" customFormat="1" ht="18" customHeight="1">
      <c r="F97" s="68"/>
      <c r="H97" s="72"/>
      <c r="L97" s="72"/>
    </row>
    <row r="98" spans="6:12" s="71" customFormat="1" ht="18" customHeight="1">
      <c r="F98" s="68"/>
      <c r="H98" s="72"/>
      <c r="L98" s="72"/>
    </row>
    <row r="99" spans="6:12" s="71" customFormat="1" ht="18" customHeight="1">
      <c r="F99" s="68"/>
      <c r="H99" s="72"/>
      <c r="L99" s="72"/>
    </row>
    <row r="100" spans="6:12" s="71" customFormat="1" ht="18" customHeight="1">
      <c r="F100" s="68"/>
      <c r="H100" s="72"/>
      <c r="L100" s="72"/>
    </row>
    <row r="101" spans="6:12" s="71" customFormat="1" ht="18" customHeight="1">
      <c r="F101" s="68"/>
      <c r="H101" s="72"/>
      <c r="L101" s="72"/>
    </row>
    <row r="102" spans="6:12" s="71" customFormat="1" ht="18" customHeight="1">
      <c r="F102" s="68"/>
      <c r="H102" s="72"/>
      <c r="L102" s="72"/>
    </row>
    <row r="103" spans="6:12" s="71" customFormat="1" ht="18" customHeight="1">
      <c r="F103" s="68"/>
      <c r="H103" s="72"/>
      <c r="L103" s="72"/>
    </row>
    <row r="104" spans="6:12" s="71" customFormat="1" ht="18" customHeight="1">
      <c r="F104" s="68"/>
      <c r="H104" s="72"/>
      <c r="L104" s="72"/>
    </row>
    <row r="105" spans="6:12" s="71" customFormat="1" ht="18" customHeight="1">
      <c r="F105" s="68"/>
      <c r="H105" s="72"/>
      <c r="L105" s="72"/>
    </row>
    <row r="106" spans="6:12" s="71" customFormat="1" ht="18" customHeight="1">
      <c r="F106" s="68"/>
      <c r="H106" s="72"/>
      <c r="L106" s="72"/>
    </row>
    <row r="107" spans="6:12" s="71" customFormat="1" ht="18" customHeight="1">
      <c r="F107" s="68"/>
      <c r="H107" s="72"/>
      <c r="L107" s="72"/>
    </row>
    <row r="108" spans="6:12" s="71" customFormat="1" ht="18" customHeight="1">
      <c r="F108" s="68"/>
      <c r="H108" s="72"/>
      <c r="L108" s="72"/>
    </row>
    <row r="109" spans="6:12" s="71" customFormat="1" ht="18" customHeight="1">
      <c r="F109" s="68"/>
      <c r="H109" s="72"/>
      <c r="L109" s="72"/>
    </row>
    <row r="110" spans="6:12" s="71" customFormat="1" ht="18" customHeight="1">
      <c r="F110" s="68"/>
      <c r="H110" s="72"/>
      <c r="L110" s="72"/>
    </row>
    <row r="111" spans="6:12" s="71" customFormat="1" ht="18" customHeight="1">
      <c r="F111" s="68"/>
      <c r="H111" s="72"/>
      <c r="L111" s="72"/>
    </row>
    <row r="112" spans="6:12" s="71" customFormat="1" ht="18" customHeight="1">
      <c r="F112" s="68"/>
      <c r="H112" s="72"/>
      <c r="L112" s="72"/>
    </row>
    <row r="113" spans="6:12" s="71" customFormat="1" ht="18" customHeight="1">
      <c r="F113" s="68"/>
      <c r="H113" s="72"/>
      <c r="L113" s="72"/>
    </row>
    <row r="114" spans="6:12" s="71" customFormat="1" ht="18" customHeight="1">
      <c r="F114" s="68"/>
      <c r="H114" s="72"/>
      <c r="L114" s="72"/>
    </row>
    <row r="115" spans="6:12" s="71" customFormat="1" ht="18" customHeight="1">
      <c r="F115" s="68"/>
      <c r="H115" s="72"/>
      <c r="L115" s="72"/>
    </row>
    <row r="116" spans="6:12" s="71" customFormat="1" ht="18" customHeight="1">
      <c r="F116" s="68"/>
      <c r="H116" s="72"/>
      <c r="L116" s="72"/>
    </row>
    <row r="117" spans="6:12" s="71" customFormat="1" ht="18" customHeight="1">
      <c r="F117" s="68"/>
      <c r="H117" s="72"/>
      <c r="L117" s="72"/>
    </row>
    <row r="118" spans="6:12" s="71" customFormat="1" ht="18" customHeight="1">
      <c r="F118" s="68"/>
      <c r="H118" s="72"/>
      <c r="L118" s="72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0"/>
  <sheetViews>
    <sheetView view="pageBreakPreview" zoomScale="90" zoomScaleNormal="100" zoomScaleSheetLayoutView="90" workbookViewId="0">
      <selection activeCell="H29" sqref="H29"/>
    </sheetView>
  </sheetViews>
  <sheetFormatPr defaultRowHeight="18" customHeight="1"/>
  <cols>
    <col min="1" max="1" width="1.7109375" style="94" customWidth="1"/>
    <col min="2" max="7" width="1.7109375" style="71" customWidth="1"/>
    <col min="8" max="8" width="61" style="71" customWidth="1"/>
    <col min="9" max="9" width="2.42578125" style="71" customWidth="1"/>
    <col min="10" max="10" width="19.5703125" style="72" customWidth="1"/>
    <col min="11" max="11" width="1.140625" style="71" customWidth="1"/>
    <col min="12" max="12" width="19.5703125" style="72" customWidth="1"/>
    <col min="13" max="13" width="1.140625" style="71" customWidth="1"/>
    <col min="14" max="14" width="19.5703125" style="72" customWidth="1"/>
    <col min="15" max="15" width="1.140625" style="71" customWidth="1"/>
    <col min="16" max="16" width="19.5703125" style="72" customWidth="1"/>
    <col min="17" max="17" width="17" style="71" bestFit="1" customWidth="1"/>
    <col min="18" max="18" width="24.7109375" style="71" customWidth="1"/>
    <col min="19" max="16384" width="9.140625" style="71"/>
  </cols>
  <sheetData>
    <row r="1" spans="1:18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74"/>
      <c r="K1" s="68"/>
      <c r="L1" s="74"/>
      <c r="M1" s="68"/>
      <c r="N1" s="74"/>
      <c r="O1" s="68"/>
      <c r="P1" s="177"/>
      <c r="Q1" s="93"/>
    </row>
    <row r="2" spans="1:18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74"/>
      <c r="K2" s="68"/>
      <c r="L2" s="74"/>
      <c r="M2" s="68"/>
      <c r="N2" s="74"/>
      <c r="O2" s="68"/>
      <c r="P2" s="177"/>
      <c r="Q2" s="93"/>
    </row>
    <row r="3" spans="1:18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74"/>
      <c r="K3" s="68"/>
      <c r="L3" s="74"/>
      <c r="M3" s="68"/>
      <c r="N3" s="74"/>
      <c r="O3" s="68"/>
      <c r="P3" s="80"/>
      <c r="Q3" s="93"/>
    </row>
    <row r="4" spans="1:18" s="70" customFormat="1" ht="18" customHeight="1">
      <c r="A4" s="230" t="str">
        <f>+'[1]Profit&amp;loss  '!A4:N4</f>
        <v>TIRATHAI  PUBLIC  COMPANY  LIMITED  AND  ITS  SUBSIDIARIES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8" s="70" customFormat="1" ht="18" customHeight="1">
      <c r="A5" s="230" t="s">
        <v>122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8" s="70" customFormat="1" ht="18" customHeight="1">
      <c r="A6" s="230" t="str">
        <f>+'Profit&amp;loss Comprehensive'!A6:N6</f>
        <v>FOR  THE  YEAR  ENDED  DECEMBER  31,  2019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</row>
    <row r="8" spans="1:18" ht="18" customHeight="1">
      <c r="H8" s="68"/>
      <c r="I8" s="68"/>
      <c r="J8" s="229" t="s">
        <v>2</v>
      </c>
      <c r="K8" s="229"/>
      <c r="L8" s="229"/>
      <c r="M8" s="229"/>
      <c r="N8" s="229"/>
      <c r="O8" s="229"/>
      <c r="P8" s="229"/>
    </row>
    <row r="9" spans="1:18" ht="20.100000000000001" customHeight="1">
      <c r="H9" s="68"/>
      <c r="I9" s="68"/>
      <c r="J9" s="231" t="s">
        <v>92</v>
      </c>
      <c r="K9" s="231"/>
      <c r="L9" s="231"/>
      <c r="M9" s="68"/>
      <c r="N9" s="231" t="s">
        <v>123</v>
      </c>
      <c r="O9" s="231"/>
      <c r="P9" s="231"/>
    </row>
    <row r="10" spans="1:18" ht="20.100000000000001" customHeight="1">
      <c r="H10" s="68"/>
      <c r="I10" s="68"/>
      <c r="J10" s="229" t="s">
        <v>93</v>
      </c>
      <c r="K10" s="229"/>
      <c r="L10" s="229"/>
      <c r="M10" s="68"/>
      <c r="N10" s="229" t="s">
        <v>93</v>
      </c>
      <c r="O10" s="229"/>
      <c r="P10" s="229"/>
    </row>
    <row r="11" spans="1:18" ht="20.100000000000001" customHeight="1">
      <c r="H11" s="68"/>
      <c r="I11" s="68"/>
      <c r="J11" s="229" t="s">
        <v>212</v>
      </c>
      <c r="K11" s="229"/>
      <c r="L11" s="229"/>
      <c r="M11" s="68"/>
      <c r="N11" s="229" t="str">
        <f>+J11</f>
        <v>FOR THE YEAR ENDED DECEMBER 31,</v>
      </c>
      <c r="O11" s="229"/>
      <c r="P11" s="229"/>
    </row>
    <row r="12" spans="1:18" ht="20.100000000000001" customHeight="1">
      <c r="H12" s="68"/>
      <c r="I12" s="68"/>
      <c r="J12" s="95">
        <v>2019</v>
      </c>
      <c r="K12" s="68"/>
      <c r="L12" s="95">
        <v>2018</v>
      </c>
      <c r="N12" s="95">
        <v>2019</v>
      </c>
      <c r="O12" s="68"/>
      <c r="P12" s="95">
        <v>2018</v>
      </c>
    </row>
    <row r="13" spans="1:18" ht="20.100000000000001" customHeight="1">
      <c r="H13" s="197"/>
      <c r="I13" s="197"/>
      <c r="J13" s="201"/>
      <c r="K13" s="197"/>
      <c r="L13" s="201"/>
      <c r="N13" s="201"/>
      <c r="O13" s="197"/>
      <c r="P13" s="201"/>
    </row>
    <row r="14" spans="1:18" ht="20.100000000000001" customHeight="1">
      <c r="A14" s="94" t="s">
        <v>124</v>
      </c>
    </row>
    <row r="15" spans="1:18" ht="20.100000000000001" customHeight="1">
      <c r="C15" s="71" t="s">
        <v>231</v>
      </c>
      <c r="J15" s="96">
        <f>+'Profit&amp;loss'!H43</f>
        <v>69376632.910000026</v>
      </c>
      <c r="K15" s="97"/>
      <c r="L15" s="96">
        <f>+'Profit&amp;loss'!J43</f>
        <v>-35192448.729999959</v>
      </c>
      <c r="M15" s="97"/>
      <c r="N15" s="96">
        <f>+'Profit&amp;loss'!L43</f>
        <v>146499131.13000041</v>
      </c>
      <c r="O15" s="97"/>
      <c r="P15" s="96">
        <f>+'Profit&amp;loss'!N43</f>
        <v>15914474.870000038</v>
      </c>
      <c r="Q15" s="84"/>
      <c r="R15" s="98"/>
    </row>
    <row r="16" spans="1:18" ht="20.100000000000001" customHeight="1">
      <c r="C16" s="71" t="s">
        <v>232</v>
      </c>
      <c r="Q16" s="84"/>
      <c r="R16" s="98"/>
    </row>
    <row r="17" spans="1:19" ht="20.100000000000001" customHeight="1">
      <c r="E17" s="71" t="s">
        <v>166</v>
      </c>
      <c r="Q17" s="84"/>
      <c r="R17" s="98"/>
    </row>
    <row r="18" spans="1:19" ht="20.100000000000001" customHeight="1">
      <c r="A18" s="99"/>
      <c r="B18" s="97"/>
      <c r="C18" s="97"/>
      <c r="D18" s="97"/>
      <c r="E18" s="97"/>
      <c r="F18" s="97"/>
      <c r="G18" s="97" t="s">
        <v>125</v>
      </c>
      <c r="H18" s="97"/>
      <c r="I18" s="97"/>
      <c r="J18" s="72">
        <v>85565405.769999996</v>
      </c>
      <c r="K18" s="97"/>
      <c r="L18" s="72">
        <v>88070008.510000005</v>
      </c>
      <c r="M18" s="100"/>
      <c r="N18" s="72">
        <v>54054706.590000004</v>
      </c>
      <c r="O18" s="100"/>
      <c r="P18" s="72">
        <v>56844428.520000003</v>
      </c>
      <c r="Q18" s="84"/>
      <c r="R18" s="98"/>
      <c r="S18" s="97"/>
    </row>
    <row r="19" spans="1:19" ht="20.100000000000001" customHeight="1">
      <c r="A19" s="99"/>
      <c r="B19" s="97"/>
      <c r="C19" s="97"/>
      <c r="D19" s="97"/>
      <c r="E19" s="194"/>
      <c r="F19" s="194"/>
      <c r="G19" s="97" t="s">
        <v>203</v>
      </c>
      <c r="H19" s="194"/>
      <c r="I19" s="97"/>
      <c r="J19" s="72">
        <v>138274.10999999999</v>
      </c>
      <c r="K19" s="97"/>
      <c r="L19" s="72">
        <v>0</v>
      </c>
      <c r="M19" s="100"/>
      <c r="N19" s="72">
        <v>0</v>
      </c>
      <c r="O19" s="100"/>
      <c r="P19" s="72">
        <v>0</v>
      </c>
      <c r="Q19" s="84"/>
      <c r="R19" s="98"/>
      <c r="S19" s="97"/>
    </row>
    <row r="20" spans="1:19" ht="20.100000000000001" customHeight="1">
      <c r="A20" s="99"/>
      <c r="B20" s="97"/>
      <c r="C20" s="97"/>
      <c r="D20" s="97"/>
      <c r="E20" s="97"/>
      <c r="F20" s="97"/>
      <c r="G20" s="97" t="s">
        <v>126</v>
      </c>
      <c r="H20" s="97"/>
      <c r="I20" s="97"/>
      <c r="J20" s="96">
        <v>-290509.44</v>
      </c>
      <c r="K20" s="97"/>
      <c r="L20" s="96">
        <v>441971.26</v>
      </c>
      <c r="M20" s="100"/>
      <c r="N20" s="96">
        <v>323755.65000000002</v>
      </c>
      <c r="O20" s="100"/>
      <c r="P20" s="96">
        <v>-1071317.77</v>
      </c>
      <c r="Q20" s="84"/>
      <c r="R20" s="98"/>
    </row>
    <row r="21" spans="1:19" ht="20.100000000000001" customHeight="1">
      <c r="A21" s="99"/>
      <c r="B21" s="97"/>
      <c r="C21" s="97"/>
      <c r="D21" s="97"/>
      <c r="E21" s="97"/>
      <c r="F21" s="97"/>
      <c r="G21" s="97" t="s">
        <v>167</v>
      </c>
      <c r="H21" s="97"/>
      <c r="I21" s="97"/>
      <c r="J21" s="96">
        <v>2033489.32</v>
      </c>
      <c r="K21" s="97"/>
      <c r="L21" s="96">
        <v>-3115316.28</v>
      </c>
      <c r="M21" s="100"/>
      <c r="N21" s="96">
        <v>2033489.32</v>
      </c>
      <c r="O21" s="97"/>
      <c r="P21" s="96">
        <v>-2915191.18</v>
      </c>
      <c r="Q21" s="84"/>
      <c r="R21" s="98"/>
    </row>
    <row r="22" spans="1:19" ht="20.100000000000001" customHeight="1">
      <c r="A22" s="99"/>
      <c r="B22" s="97"/>
      <c r="C22" s="97"/>
      <c r="D22" s="97"/>
      <c r="E22" s="97"/>
      <c r="F22" s="97"/>
      <c r="G22" s="97" t="s">
        <v>127</v>
      </c>
      <c r="H22" s="97"/>
      <c r="I22" s="97"/>
      <c r="J22" s="96">
        <v>-10840</v>
      </c>
      <c r="K22" s="97"/>
      <c r="L22" s="96">
        <v>111320</v>
      </c>
      <c r="M22" s="100"/>
      <c r="N22" s="96">
        <v>-10840</v>
      </c>
      <c r="O22" s="100"/>
      <c r="P22" s="96">
        <v>111320</v>
      </c>
      <c r="Q22" s="84"/>
      <c r="R22" s="98"/>
    </row>
    <row r="23" spans="1:19" ht="20.100000000000001" customHeight="1">
      <c r="A23" s="99"/>
      <c r="B23" s="97"/>
      <c r="C23" s="97"/>
      <c r="D23" s="97"/>
      <c r="E23" s="97"/>
      <c r="F23" s="97"/>
      <c r="G23" s="97" t="s">
        <v>239</v>
      </c>
      <c r="H23" s="97"/>
      <c r="I23" s="97"/>
      <c r="J23" s="96">
        <v>3148398.02</v>
      </c>
      <c r="K23" s="97"/>
      <c r="L23" s="96">
        <v>2115.8000000000002</v>
      </c>
      <c r="M23" s="100"/>
      <c r="N23" s="96">
        <v>-1326559.6200000001</v>
      </c>
      <c r="O23" s="97"/>
      <c r="P23" s="96">
        <v>-285370.83</v>
      </c>
      <c r="Q23" s="84"/>
      <c r="R23" s="98"/>
    </row>
    <row r="24" spans="1:19" ht="20.100000000000001" customHeight="1">
      <c r="A24" s="99"/>
      <c r="B24" s="97"/>
      <c r="C24" s="97"/>
      <c r="D24" s="97"/>
      <c r="E24" s="97"/>
      <c r="F24" s="97"/>
      <c r="G24" s="97" t="s">
        <v>235</v>
      </c>
      <c r="H24" s="97"/>
      <c r="I24" s="97"/>
      <c r="J24" s="96">
        <v>24117732.039999999</v>
      </c>
      <c r="K24" s="97"/>
      <c r="L24" s="72">
        <v>0</v>
      </c>
      <c r="M24" s="72"/>
      <c r="N24" s="72">
        <v>0</v>
      </c>
      <c r="O24" s="72"/>
      <c r="P24" s="72">
        <v>0</v>
      </c>
      <c r="Q24" s="84"/>
      <c r="R24" s="98"/>
    </row>
    <row r="25" spans="1:19" ht="20.100000000000001" customHeight="1">
      <c r="A25" s="99"/>
      <c r="B25" s="97"/>
      <c r="C25" s="97"/>
      <c r="D25" s="97"/>
      <c r="E25" s="97"/>
      <c r="F25" s="97"/>
      <c r="G25" s="97" t="s">
        <v>152</v>
      </c>
      <c r="H25" s="97"/>
      <c r="I25" s="97"/>
      <c r="J25" s="96">
        <v>0</v>
      </c>
      <c r="K25" s="97"/>
      <c r="L25" s="96">
        <v>-2399791.15</v>
      </c>
      <c r="M25" s="100"/>
      <c r="N25" s="96">
        <v>0</v>
      </c>
      <c r="O25" s="97"/>
      <c r="P25" s="96">
        <v>-1884652.76</v>
      </c>
      <c r="Q25" s="84"/>
      <c r="R25" s="98"/>
    </row>
    <row r="26" spans="1:19" s="205" customFormat="1" ht="20.100000000000001" customHeight="1">
      <c r="A26" s="209"/>
      <c r="B26" s="194"/>
      <c r="C26" s="194"/>
      <c r="D26" s="194"/>
      <c r="E26" s="194"/>
      <c r="F26" s="194"/>
      <c r="G26" s="194" t="s">
        <v>248</v>
      </c>
      <c r="H26" s="194"/>
      <c r="I26" s="194"/>
      <c r="J26" s="210">
        <v>23937179.559999999</v>
      </c>
      <c r="K26" s="194"/>
      <c r="L26" s="211">
        <v>0</v>
      </c>
      <c r="N26" s="211">
        <v>0</v>
      </c>
      <c r="P26" s="211">
        <v>0</v>
      </c>
      <c r="Q26" s="212"/>
      <c r="R26" s="213"/>
    </row>
    <row r="27" spans="1:19" ht="20.100000000000001" customHeight="1">
      <c r="A27" s="99"/>
      <c r="B27" s="97"/>
      <c r="C27" s="97"/>
      <c r="D27" s="97"/>
      <c r="E27" s="97"/>
      <c r="F27" s="97"/>
      <c r="G27" s="97" t="s">
        <v>128</v>
      </c>
      <c r="H27" s="97"/>
      <c r="I27" s="97"/>
      <c r="J27" s="96">
        <v>-500728.51</v>
      </c>
      <c r="L27" s="96">
        <v>-1100000</v>
      </c>
      <c r="M27" s="100"/>
      <c r="N27" s="96">
        <v>-500728.51</v>
      </c>
      <c r="O27" s="97"/>
      <c r="P27" s="96">
        <v>-1100000</v>
      </c>
      <c r="Q27" s="84"/>
      <c r="R27" s="98"/>
    </row>
    <row r="28" spans="1:19" ht="20.100000000000001" customHeight="1">
      <c r="G28" s="97" t="s">
        <v>162</v>
      </c>
      <c r="J28" s="96">
        <v>32328642.199999999</v>
      </c>
      <c r="L28" s="96">
        <v>11751671</v>
      </c>
      <c r="M28" s="71">
        <v>1</v>
      </c>
      <c r="N28" s="96">
        <v>26768953.399999999</v>
      </c>
      <c r="P28" s="72">
        <v>7826719</v>
      </c>
      <c r="Q28" s="84"/>
      <c r="R28" s="98"/>
    </row>
    <row r="29" spans="1:19" ht="20.100000000000001" customHeight="1">
      <c r="G29" s="97" t="s">
        <v>129</v>
      </c>
      <c r="J29" s="96">
        <v>-909005.19</v>
      </c>
      <c r="L29" s="96">
        <v>-2079016.01</v>
      </c>
      <c r="N29" s="96">
        <v>-15408746.93</v>
      </c>
      <c r="P29" s="96">
        <v>-15185218.939999999</v>
      </c>
      <c r="Q29" s="84"/>
      <c r="R29" s="98"/>
    </row>
    <row r="30" spans="1:19" ht="20.100000000000001" customHeight="1">
      <c r="G30" s="97" t="s">
        <v>104</v>
      </c>
      <c r="J30" s="96">
        <v>62604712.420000002</v>
      </c>
      <c r="L30" s="96">
        <v>64636131.270000003</v>
      </c>
      <c r="N30" s="72">
        <v>56834325.060000002</v>
      </c>
      <c r="P30" s="72">
        <v>43516410.130000003</v>
      </c>
      <c r="Q30" s="84"/>
      <c r="R30" s="98"/>
    </row>
    <row r="31" spans="1:19" ht="20.100000000000001" customHeight="1">
      <c r="G31" s="97" t="s">
        <v>130</v>
      </c>
      <c r="J31" s="103">
        <v>64216606.57</v>
      </c>
      <c r="L31" s="103">
        <v>29369690.690000001</v>
      </c>
      <c r="N31" s="103">
        <v>35795302.189999998</v>
      </c>
      <c r="P31" s="103">
        <v>2201089.84</v>
      </c>
      <c r="Q31" s="101"/>
      <c r="R31" s="98"/>
    </row>
    <row r="32" spans="1:19" ht="20.100000000000001" customHeight="1">
      <c r="C32" s="71" t="s">
        <v>168</v>
      </c>
      <c r="G32" s="97"/>
      <c r="J32" s="71"/>
      <c r="L32" s="71"/>
      <c r="N32" s="71"/>
      <c r="P32" s="71"/>
      <c r="Q32" s="101"/>
      <c r="R32" s="98"/>
    </row>
    <row r="33" spans="1:18" ht="20.100000000000001" customHeight="1">
      <c r="E33" s="71" t="s">
        <v>169</v>
      </c>
      <c r="G33" s="97"/>
      <c r="J33" s="96">
        <f>SUM(J15:J31)</f>
        <v>365755989.78000003</v>
      </c>
      <c r="L33" s="96">
        <f>SUM(L15:L31)</f>
        <v>150496336.36000004</v>
      </c>
      <c r="N33" s="96">
        <f>SUM(N15:N31)</f>
        <v>305062788.28000039</v>
      </c>
      <c r="P33" s="96">
        <f>SUM(P15:P31)</f>
        <v>103972690.88000005</v>
      </c>
      <c r="Q33" s="101"/>
      <c r="R33" s="98"/>
    </row>
    <row r="34" spans="1:18" ht="20.100000000000001" customHeight="1">
      <c r="E34" s="71" t="s">
        <v>170</v>
      </c>
      <c r="G34" s="97"/>
      <c r="J34" s="96"/>
      <c r="L34" s="96"/>
      <c r="N34" s="96"/>
      <c r="P34" s="96"/>
      <c r="Q34" s="101"/>
      <c r="R34" s="98"/>
    </row>
    <row r="35" spans="1:18" ht="20.100000000000001" customHeight="1">
      <c r="A35" s="99"/>
      <c r="B35" s="97"/>
      <c r="C35" s="97"/>
      <c r="D35" s="97"/>
      <c r="E35" s="97"/>
      <c r="F35" s="97"/>
      <c r="G35" s="97" t="s">
        <v>171</v>
      </c>
      <c r="H35" s="97"/>
      <c r="I35" s="97"/>
      <c r="J35" s="96">
        <v>259360212.99000001</v>
      </c>
      <c r="K35" s="97"/>
      <c r="L35" s="96">
        <v>-121355229.93000001</v>
      </c>
      <c r="M35" s="100">
        <v>-67811901.230000004</v>
      </c>
      <c r="N35" s="96">
        <v>207182854.88</v>
      </c>
      <c r="O35" s="100"/>
      <c r="P35" s="96">
        <v>-155433992.68000001</v>
      </c>
      <c r="Q35" s="84"/>
      <c r="R35" s="98"/>
    </row>
    <row r="36" spans="1:18" ht="20.100000000000001" customHeight="1">
      <c r="A36" s="99"/>
      <c r="B36" s="97"/>
      <c r="C36" s="97"/>
      <c r="D36" s="97"/>
      <c r="E36" s="97"/>
      <c r="F36" s="97"/>
      <c r="G36" s="97" t="s">
        <v>13</v>
      </c>
      <c r="H36" s="97"/>
      <c r="I36" s="97"/>
      <c r="J36" s="96">
        <v>5081510.5199999996</v>
      </c>
      <c r="K36" s="97"/>
      <c r="L36" s="96">
        <v>-418803.55</v>
      </c>
      <c r="M36" s="100"/>
      <c r="N36" s="96">
        <v>0</v>
      </c>
      <c r="O36" s="100"/>
      <c r="P36" s="96">
        <v>0</v>
      </c>
      <c r="Q36" s="84"/>
      <c r="R36" s="98"/>
    </row>
    <row r="37" spans="1:18" ht="20.100000000000001" customHeight="1">
      <c r="A37" s="99"/>
      <c r="B37" s="97"/>
      <c r="C37" s="97"/>
      <c r="D37" s="97"/>
      <c r="E37" s="97"/>
      <c r="F37" s="97"/>
      <c r="G37" s="97" t="s">
        <v>172</v>
      </c>
      <c r="H37" s="97"/>
      <c r="I37" s="97"/>
      <c r="J37" s="96">
        <v>-30411565.899999999</v>
      </c>
      <c r="K37" s="97"/>
      <c r="L37" s="96">
        <v>-8409356.6099999994</v>
      </c>
      <c r="M37" s="100"/>
      <c r="N37" s="96">
        <v>-2294606.7799999998</v>
      </c>
      <c r="O37" s="100"/>
      <c r="P37" s="96">
        <v>-4848705.37</v>
      </c>
      <c r="Q37" s="84"/>
      <c r="R37" s="98"/>
    </row>
    <row r="38" spans="1:18" ht="20.100000000000001" customHeight="1">
      <c r="A38" s="99"/>
      <c r="B38" s="97"/>
      <c r="C38" s="97"/>
      <c r="D38" s="97"/>
      <c r="E38" s="97"/>
      <c r="F38" s="97"/>
      <c r="G38" s="97" t="s">
        <v>173</v>
      </c>
      <c r="H38" s="97"/>
      <c r="I38" s="97"/>
      <c r="J38" s="96">
        <v>-229004113.66</v>
      </c>
      <c r="K38" s="97"/>
      <c r="L38" s="96">
        <v>-17067721.870000001</v>
      </c>
      <c r="M38" s="100"/>
      <c r="N38" s="96">
        <v>-61877521.43</v>
      </c>
      <c r="O38" s="100"/>
      <c r="P38" s="96">
        <v>14282986.970000001</v>
      </c>
      <c r="Q38" s="84"/>
      <c r="R38" s="98"/>
    </row>
    <row r="39" spans="1:18" ht="20.100000000000001" customHeight="1">
      <c r="A39" s="99"/>
      <c r="B39" s="97"/>
      <c r="C39" s="97"/>
      <c r="D39" s="97"/>
      <c r="E39" s="97"/>
      <c r="F39" s="97"/>
      <c r="G39" s="97" t="s">
        <v>174</v>
      </c>
      <c r="H39" s="97"/>
      <c r="I39" s="97"/>
      <c r="J39" s="96">
        <v>-550758.02</v>
      </c>
      <c r="K39" s="97"/>
      <c r="L39" s="96">
        <v>15367890.369999999</v>
      </c>
      <c r="M39" s="100"/>
      <c r="N39" s="96">
        <v>-15780173.779999999</v>
      </c>
      <c r="O39" s="100"/>
      <c r="P39" s="96">
        <v>1130344.0900000001</v>
      </c>
      <c r="Q39" s="84"/>
      <c r="R39" s="98"/>
    </row>
    <row r="40" spans="1:18" ht="20.100000000000001" customHeight="1">
      <c r="A40" s="99"/>
      <c r="B40" s="97"/>
      <c r="C40" s="97"/>
      <c r="D40" s="97"/>
      <c r="E40" s="71" t="s">
        <v>175</v>
      </c>
      <c r="G40" s="97"/>
      <c r="H40" s="97"/>
      <c r="I40" s="97"/>
      <c r="J40" s="96"/>
      <c r="K40" s="97"/>
      <c r="L40" s="96"/>
      <c r="M40" s="100"/>
      <c r="O40" s="100"/>
      <c r="P40" s="96"/>
      <c r="Q40" s="84"/>
      <c r="R40" s="98"/>
    </row>
    <row r="41" spans="1:18" ht="20.100000000000001" customHeight="1">
      <c r="A41" s="99"/>
      <c r="B41" s="97"/>
      <c r="C41" s="97"/>
      <c r="D41" s="97"/>
      <c r="E41" s="97"/>
      <c r="F41" s="97"/>
      <c r="G41" s="97" t="s">
        <v>176</v>
      </c>
      <c r="H41" s="97"/>
      <c r="I41" s="97"/>
      <c r="J41" s="72">
        <v>3069476.9</v>
      </c>
      <c r="K41" s="97"/>
      <c r="L41" s="72">
        <v>0</v>
      </c>
      <c r="M41" s="100"/>
      <c r="N41" s="96">
        <v>-11441343.41</v>
      </c>
      <c r="O41" s="100"/>
      <c r="P41" s="96">
        <v>2730462.71</v>
      </c>
      <c r="Q41" s="84"/>
      <c r="R41" s="98"/>
    </row>
    <row r="42" spans="1:18" ht="20.100000000000001" customHeight="1">
      <c r="A42" s="99"/>
      <c r="B42" s="97"/>
      <c r="C42" s="97"/>
      <c r="D42" s="97"/>
      <c r="E42" s="97"/>
      <c r="F42" s="97"/>
      <c r="G42" s="97" t="s">
        <v>177</v>
      </c>
      <c r="H42" s="97"/>
      <c r="I42" s="97"/>
      <c r="J42" s="96">
        <v>31939302.870000001</v>
      </c>
      <c r="K42" s="97"/>
      <c r="L42" s="96">
        <v>5507841.3200000003</v>
      </c>
      <c r="M42" s="97"/>
      <c r="N42" s="96">
        <v>51206763.210000001</v>
      </c>
      <c r="O42" s="102"/>
      <c r="P42" s="96">
        <v>-14958708.23</v>
      </c>
      <c r="Q42" s="84"/>
      <c r="R42" s="98"/>
    </row>
    <row r="43" spans="1:18" ht="20.100000000000001" customHeight="1">
      <c r="A43" s="99"/>
      <c r="B43" s="97"/>
      <c r="C43" s="97"/>
      <c r="D43" s="97"/>
      <c r="E43" s="97"/>
      <c r="F43" s="97"/>
      <c r="G43" s="97" t="s">
        <v>178</v>
      </c>
      <c r="H43" s="97"/>
      <c r="I43" s="97"/>
      <c r="J43" s="96">
        <v>-49020142.469999999</v>
      </c>
      <c r="K43" s="97"/>
      <c r="L43" s="96">
        <v>58053241.25</v>
      </c>
      <c r="M43" s="97"/>
      <c r="N43" s="96">
        <v>-47827767.490000002</v>
      </c>
      <c r="O43" s="102"/>
      <c r="P43" s="96">
        <v>52781303.5</v>
      </c>
      <c r="Q43" s="84"/>
      <c r="R43" s="98"/>
    </row>
    <row r="44" spans="1:18" ht="20.100000000000001" customHeight="1">
      <c r="A44" s="99"/>
      <c r="B44" s="97"/>
      <c r="C44" s="97"/>
      <c r="D44" s="97"/>
      <c r="E44" s="97"/>
      <c r="F44" s="97"/>
      <c r="G44" s="97" t="s">
        <v>179</v>
      </c>
      <c r="H44" s="97"/>
      <c r="I44" s="97"/>
      <c r="J44" s="96">
        <v>-4824975.18</v>
      </c>
      <c r="K44" s="171"/>
      <c r="L44" s="170">
        <v>1146560.8400000001</v>
      </c>
      <c r="M44" s="171"/>
      <c r="N44" s="170">
        <v>-3284691.12</v>
      </c>
      <c r="O44" s="171"/>
      <c r="P44" s="170">
        <v>2894946.2</v>
      </c>
      <c r="Q44" s="84"/>
      <c r="R44" s="98"/>
    </row>
    <row r="45" spans="1:18" ht="20.100000000000001" customHeight="1">
      <c r="A45" s="97"/>
      <c r="B45" s="97"/>
      <c r="E45" s="97"/>
      <c r="F45" s="97"/>
      <c r="G45" s="97" t="s">
        <v>192</v>
      </c>
      <c r="H45" s="97"/>
      <c r="I45" s="97"/>
      <c r="J45" s="103">
        <v>-11634421.390000001</v>
      </c>
      <c r="K45" s="97"/>
      <c r="L45" s="103">
        <v>-2220796</v>
      </c>
      <c r="M45" s="97"/>
      <c r="N45" s="103">
        <v>-8776266.8599999994</v>
      </c>
      <c r="O45" s="97"/>
      <c r="P45" s="103">
        <v>-2038390</v>
      </c>
      <c r="Q45" s="84"/>
      <c r="R45" s="98"/>
    </row>
    <row r="46" spans="1:18" ht="20.100000000000001" customHeight="1">
      <c r="A46" s="71" t="s">
        <v>183</v>
      </c>
      <c r="E46" s="97"/>
      <c r="F46" s="97"/>
      <c r="G46" s="97"/>
      <c r="H46" s="97"/>
      <c r="I46" s="97"/>
      <c r="J46" s="96">
        <f>SUM(J33:J45)</f>
        <v>339760516.44</v>
      </c>
      <c r="K46" s="97"/>
      <c r="L46" s="96">
        <f>SUM(L33:L45)</f>
        <v>81099962.180000037</v>
      </c>
      <c r="M46" s="97"/>
      <c r="N46" s="96">
        <f>SUM(N33:N45)</f>
        <v>412170035.50000036</v>
      </c>
      <c r="O46" s="97"/>
      <c r="P46" s="96">
        <f>SUM(P33:P45)</f>
        <v>512938.07000004966</v>
      </c>
      <c r="Q46" s="84"/>
      <c r="R46" s="98"/>
    </row>
    <row r="47" spans="1:18" ht="20.100000000000001" customHeight="1">
      <c r="A47" s="71" t="s">
        <v>184</v>
      </c>
      <c r="E47" s="97"/>
      <c r="F47" s="97"/>
      <c r="G47" s="97"/>
      <c r="H47" s="97"/>
      <c r="I47" s="97"/>
      <c r="J47" s="103">
        <v>-26005800.100000001</v>
      </c>
      <c r="K47" s="97"/>
      <c r="L47" s="103">
        <v>-18074521</v>
      </c>
      <c r="M47" s="97"/>
      <c r="N47" s="103">
        <v>-10314130.1</v>
      </c>
      <c r="O47" s="97"/>
      <c r="P47" s="103">
        <v>-6299885.5099999998</v>
      </c>
      <c r="Q47" s="84"/>
      <c r="R47" s="98"/>
    </row>
    <row r="48" spans="1:18" ht="20.100000000000001" customHeight="1">
      <c r="A48" s="97"/>
      <c r="B48" s="97"/>
      <c r="E48" s="97"/>
      <c r="F48" s="97"/>
      <c r="G48" s="97"/>
      <c r="H48" s="97"/>
      <c r="I48" s="97"/>
      <c r="K48" s="97"/>
      <c r="M48" s="97"/>
      <c r="O48" s="97"/>
    </row>
    <row r="49" spans="1:17" ht="20.100000000000001" customHeight="1">
      <c r="A49" s="71" t="s">
        <v>131</v>
      </c>
      <c r="E49" s="97"/>
      <c r="F49" s="97"/>
      <c r="G49" s="97"/>
      <c r="H49" s="97"/>
      <c r="I49" s="97"/>
      <c r="J49" s="103">
        <f>SUM(J46:J47)</f>
        <v>313754716.33999997</v>
      </c>
      <c r="K49" s="97"/>
      <c r="L49" s="103">
        <f>SUM(L46:L47)</f>
        <v>63025441.180000037</v>
      </c>
      <c r="M49" s="97"/>
      <c r="N49" s="103">
        <f>SUM(N46:N47)</f>
        <v>401855905.40000033</v>
      </c>
      <c r="O49" s="97"/>
      <c r="P49" s="103">
        <f>SUM(P46:P47)</f>
        <v>-5786947.4399999501</v>
      </c>
    </row>
    <row r="50" spans="1:17" ht="18.75" customHeight="1">
      <c r="A50" s="99"/>
      <c r="B50" s="97"/>
      <c r="C50" s="97"/>
      <c r="D50" s="97"/>
      <c r="E50" s="97"/>
      <c r="F50" s="97"/>
      <c r="G50" s="97"/>
      <c r="H50" s="97"/>
      <c r="I50" s="97"/>
      <c r="K50" s="97"/>
      <c r="M50" s="97"/>
      <c r="O50" s="97"/>
      <c r="Q50" s="104"/>
    </row>
    <row r="51" spans="1:17" ht="18.75" customHeight="1">
      <c r="A51" s="99"/>
      <c r="B51" s="97"/>
      <c r="C51" s="97"/>
      <c r="D51" s="97"/>
      <c r="E51" s="97"/>
      <c r="F51" s="97"/>
      <c r="G51" s="97"/>
      <c r="H51" s="97"/>
      <c r="I51" s="97"/>
      <c r="K51" s="97"/>
      <c r="M51" s="97"/>
      <c r="O51" s="97"/>
      <c r="P51" s="114" t="s">
        <v>161</v>
      </c>
    </row>
    <row r="52" spans="1:17" ht="18.75" customHeight="1">
      <c r="A52" s="99"/>
      <c r="B52" s="97"/>
      <c r="C52" s="97"/>
      <c r="D52" s="97"/>
      <c r="E52" s="97"/>
      <c r="F52" s="97"/>
      <c r="G52" s="97"/>
      <c r="H52" s="105"/>
      <c r="I52" s="105"/>
      <c r="K52" s="97"/>
      <c r="M52" s="97"/>
      <c r="O52" s="97"/>
    </row>
    <row r="53" spans="1:17" ht="18.75" customHeight="1">
      <c r="A53" s="99"/>
      <c r="B53" s="97"/>
      <c r="C53" s="97"/>
      <c r="D53" s="97"/>
      <c r="E53" s="97"/>
      <c r="F53" s="97"/>
      <c r="G53" s="97"/>
      <c r="H53" s="105"/>
      <c r="I53" s="105"/>
      <c r="K53" s="97"/>
      <c r="M53" s="97"/>
      <c r="O53" s="97"/>
    </row>
    <row r="54" spans="1:17" ht="18.75" customHeight="1">
      <c r="A54" s="99"/>
      <c r="B54" s="97"/>
      <c r="C54" s="97"/>
      <c r="D54" s="97"/>
      <c r="E54" s="97"/>
      <c r="F54" s="97"/>
      <c r="G54" s="97"/>
      <c r="H54" s="97"/>
      <c r="I54" s="97"/>
      <c r="K54" s="97"/>
      <c r="M54" s="97"/>
      <c r="O54" s="97"/>
    </row>
    <row r="55" spans="1:17" ht="18.75" customHeight="1">
      <c r="A55" s="99"/>
      <c r="B55" s="97"/>
      <c r="C55" s="97"/>
      <c r="D55" s="97"/>
      <c r="E55" s="97"/>
      <c r="F55" s="97"/>
      <c r="G55" s="97"/>
      <c r="H55" s="97"/>
      <c r="I55" s="97"/>
      <c r="K55" s="97"/>
      <c r="M55" s="97"/>
      <c r="O55" s="97"/>
    </row>
    <row r="56" spans="1:17" ht="18.75" customHeight="1">
      <c r="A56" s="99"/>
      <c r="B56" s="97"/>
      <c r="C56" s="97"/>
      <c r="D56" s="97"/>
      <c r="E56" s="97"/>
      <c r="F56" s="97"/>
      <c r="G56" s="97"/>
      <c r="H56" s="97"/>
      <c r="I56" s="97"/>
      <c r="K56" s="97"/>
      <c r="M56" s="97"/>
      <c r="O56" s="97"/>
    </row>
    <row r="57" spans="1:17" ht="18.75" customHeight="1">
      <c r="A57" s="99"/>
      <c r="B57" s="97"/>
      <c r="C57" s="97"/>
      <c r="D57" s="97"/>
      <c r="E57" s="97"/>
      <c r="F57" s="97"/>
      <c r="G57" s="97"/>
      <c r="H57" s="97"/>
      <c r="I57" s="97"/>
      <c r="K57" s="97"/>
      <c r="M57" s="97"/>
      <c r="O57" s="97"/>
    </row>
    <row r="58" spans="1:17" ht="18.75" customHeight="1">
      <c r="A58" s="99"/>
      <c r="B58" s="97"/>
      <c r="C58" s="97"/>
      <c r="D58" s="97"/>
      <c r="E58" s="97"/>
      <c r="F58" s="97"/>
      <c r="G58" s="97"/>
      <c r="H58" s="97"/>
      <c r="I58" s="97"/>
      <c r="K58" s="97"/>
      <c r="M58" s="97"/>
      <c r="O58" s="97"/>
    </row>
    <row r="59" spans="1:17" ht="18.75" customHeight="1">
      <c r="A59" s="99"/>
      <c r="B59" s="97"/>
      <c r="C59" s="97"/>
      <c r="D59" s="97"/>
      <c r="E59" s="97"/>
      <c r="F59" s="97"/>
      <c r="G59" s="97"/>
      <c r="H59" s="97"/>
      <c r="I59" s="97"/>
      <c r="K59" s="97"/>
      <c r="M59" s="97"/>
      <c r="O59" s="97"/>
    </row>
    <row r="60" spans="1:17" ht="18.75" customHeight="1">
      <c r="A60" s="99"/>
      <c r="B60" s="97"/>
      <c r="C60" s="97"/>
      <c r="D60" s="97"/>
      <c r="E60" s="97"/>
      <c r="F60" s="97"/>
      <c r="G60" s="97"/>
      <c r="H60" s="97"/>
      <c r="I60" s="97"/>
      <c r="K60" s="97"/>
      <c r="M60" s="97"/>
      <c r="O60" s="97"/>
    </row>
    <row r="61" spans="1:17" ht="18.75" customHeight="1">
      <c r="A61" s="99"/>
      <c r="B61" s="97"/>
      <c r="C61" s="97"/>
      <c r="D61" s="97"/>
      <c r="E61" s="97"/>
      <c r="F61" s="97"/>
      <c r="G61" s="97"/>
      <c r="H61" s="97"/>
      <c r="I61" s="97"/>
      <c r="K61" s="97"/>
      <c r="M61" s="97"/>
      <c r="O61" s="97"/>
    </row>
    <row r="62" spans="1:17" ht="31.5" customHeight="1">
      <c r="A62" s="99"/>
      <c r="B62" s="97"/>
      <c r="C62" s="97"/>
      <c r="D62" s="97"/>
      <c r="E62" s="97"/>
      <c r="F62" s="97"/>
      <c r="G62" s="97"/>
      <c r="H62" s="97"/>
      <c r="I62" s="97"/>
      <c r="K62" s="97"/>
      <c r="M62" s="97"/>
      <c r="O62" s="97"/>
    </row>
    <row r="63" spans="1:17" ht="18.75" customHeight="1">
      <c r="A63" s="99"/>
      <c r="B63" s="97"/>
      <c r="C63" s="97"/>
      <c r="D63" s="97"/>
      <c r="E63" s="97"/>
      <c r="F63" s="97"/>
      <c r="G63" s="97"/>
      <c r="H63" s="97"/>
      <c r="I63" s="97"/>
      <c r="K63" s="97"/>
      <c r="M63" s="97"/>
      <c r="O63" s="97"/>
    </row>
    <row r="64" spans="1:17" ht="20.100000000000001" customHeight="1">
      <c r="A64" s="71" t="s">
        <v>223</v>
      </c>
      <c r="G64" s="86"/>
      <c r="H64" s="86"/>
      <c r="I64" s="87"/>
      <c r="J64" s="88"/>
      <c r="K64" s="87"/>
      <c r="L64" s="87"/>
      <c r="M64" s="87"/>
      <c r="N64" s="71"/>
      <c r="P64" s="71"/>
    </row>
    <row r="65" spans="1:16" ht="20.100000000000001" customHeight="1">
      <c r="A65" s="71" t="s">
        <v>224</v>
      </c>
      <c r="G65" s="86"/>
      <c r="H65" s="86"/>
      <c r="I65" s="88"/>
      <c r="J65" s="89"/>
      <c r="K65" s="90"/>
      <c r="L65" s="89"/>
      <c r="M65" s="90"/>
      <c r="N65" s="71"/>
      <c r="P65" s="71"/>
    </row>
    <row r="66" spans="1:16" ht="20.100000000000001" customHeight="1">
      <c r="A66" s="71"/>
      <c r="G66" s="86"/>
      <c r="H66" s="86"/>
      <c r="I66" s="88"/>
      <c r="J66" s="89"/>
      <c r="K66" s="90"/>
      <c r="L66" s="89"/>
      <c r="M66" s="90"/>
      <c r="N66" s="71"/>
      <c r="P66" s="71"/>
    </row>
    <row r="67" spans="1:16" ht="20.100000000000001" customHeight="1">
      <c r="A67" s="71"/>
      <c r="J67" s="71"/>
      <c r="L67" s="89"/>
      <c r="M67" s="90"/>
      <c r="N67" s="71"/>
      <c r="P67" s="71"/>
    </row>
    <row r="68" spans="1:16" ht="20.100000000000001" customHeight="1">
      <c r="A68" s="71" t="s">
        <v>158</v>
      </c>
      <c r="J68" s="71"/>
      <c r="L68" s="89"/>
      <c r="M68" s="90"/>
      <c r="N68" s="71"/>
      <c r="P68" s="75">
        <v>11</v>
      </c>
    </row>
    <row r="69" spans="1:16" s="70" customFormat="1" ht="18" customHeight="1">
      <c r="A69" s="99"/>
      <c r="B69" s="97"/>
      <c r="C69" s="97"/>
      <c r="D69" s="97"/>
      <c r="E69" s="97"/>
      <c r="F69" s="97"/>
      <c r="G69" s="97"/>
      <c r="H69" s="97"/>
      <c r="I69" s="97"/>
      <c r="J69" s="72"/>
      <c r="K69" s="97"/>
      <c r="L69" s="72"/>
      <c r="M69" s="97"/>
      <c r="N69" s="72"/>
      <c r="O69" s="97"/>
      <c r="P69" s="177"/>
    </row>
    <row r="70" spans="1:16" s="70" customFormat="1" ht="18" customHeight="1">
      <c r="A70" s="97" t="s">
        <v>132</v>
      </c>
      <c r="B70" s="97"/>
      <c r="C70" s="97"/>
      <c r="D70" s="97"/>
      <c r="E70" s="97"/>
      <c r="F70" s="97"/>
      <c r="G70" s="97"/>
      <c r="H70" s="106"/>
      <c r="I70" s="106"/>
      <c r="J70" s="106"/>
      <c r="K70" s="106"/>
      <c r="L70" s="106"/>
      <c r="M70" s="106"/>
      <c r="N70" s="106"/>
      <c r="O70" s="71"/>
      <c r="P70" s="177"/>
    </row>
    <row r="71" spans="1:16" s="70" customFormat="1" ht="18" customHeight="1">
      <c r="A71" s="232" t="s">
        <v>133</v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</row>
    <row r="72" spans="1:16" s="70" customFormat="1" ht="18" customHeight="1">
      <c r="A72" s="230" t="str">
        <f>+A4</f>
        <v>TIRATHAI  PUBLIC  COMPANY  LIMITED  AND  ITS  SUBSIDIARIES</v>
      </c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</row>
    <row r="73" spans="1:16" s="70" customFormat="1" ht="18" customHeight="1">
      <c r="A73" s="230" t="s">
        <v>122</v>
      </c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</row>
    <row r="74" spans="1:16" s="70" customFormat="1" ht="18" customHeight="1">
      <c r="A74" s="230" t="str">
        <f>+A6</f>
        <v>FOR  THE  YEAR  ENDED  DECEMBER  31,  2019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</row>
    <row r="75" spans="1:16" ht="18" customHeight="1">
      <c r="A75" s="68"/>
      <c r="B75" s="68"/>
      <c r="C75" s="68"/>
      <c r="D75" s="68"/>
      <c r="E75" s="68"/>
      <c r="F75" s="68"/>
      <c r="G75" s="68"/>
      <c r="H75" s="68"/>
      <c r="I75" s="68"/>
      <c r="J75" s="74"/>
      <c r="K75" s="68"/>
      <c r="L75" s="74"/>
      <c r="M75" s="68"/>
      <c r="N75" s="74"/>
      <c r="O75" s="68"/>
      <c r="P75" s="74"/>
    </row>
    <row r="76" spans="1:16" ht="18" customHeight="1">
      <c r="A76" s="99"/>
      <c r="B76" s="97"/>
      <c r="C76" s="97"/>
      <c r="D76" s="97"/>
      <c r="E76" s="97"/>
      <c r="F76" s="97"/>
      <c r="G76" s="97"/>
      <c r="H76" s="97"/>
      <c r="I76" s="97"/>
      <c r="J76" s="229" t="s">
        <v>2</v>
      </c>
      <c r="K76" s="229"/>
      <c r="L76" s="229"/>
      <c r="M76" s="229"/>
      <c r="N76" s="229"/>
      <c r="O76" s="229"/>
      <c r="P76" s="229"/>
    </row>
    <row r="77" spans="1:16" ht="20.100000000000001" customHeight="1">
      <c r="A77" s="99"/>
      <c r="B77" s="97"/>
      <c r="C77" s="97"/>
      <c r="D77" s="97"/>
      <c r="E77" s="97"/>
      <c r="F77" s="97"/>
      <c r="G77" s="97"/>
      <c r="H77" s="97"/>
      <c r="I77" s="97"/>
      <c r="J77" s="231" t="s">
        <v>92</v>
      </c>
      <c r="K77" s="231"/>
      <c r="L77" s="231"/>
      <c r="M77" s="68"/>
      <c r="N77" s="231" t="s">
        <v>123</v>
      </c>
      <c r="O77" s="231"/>
      <c r="P77" s="231"/>
    </row>
    <row r="78" spans="1:16" ht="20.100000000000001" customHeight="1">
      <c r="A78" s="99"/>
      <c r="B78" s="97"/>
      <c r="C78" s="97"/>
      <c r="D78" s="97"/>
      <c r="E78" s="97"/>
      <c r="F78" s="97"/>
      <c r="G78" s="97"/>
      <c r="H78" s="97"/>
      <c r="I78" s="97"/>
      <c r="J78" s="229" t="s">
        <v>93</v>
      </c>
      <c r="K78" s="229"/>
      <c r="L78" s="229"/>
      <c r="M78" s="68"/>
      <c r="N78" s="229" t="s">
        <v>93</v>
      </c>
      <c r="O78" s="229"/>
      <c r="P78" s="229"/>
    </row>
    <row r="79" spans="1:16" ht="20.100000000000001" customHeight="1">
      <c r="H79" s="68"/>
      <c r="I79" s="68"/>
      <c r="J79" s="229" t="str">
        <f>+J11</f>
        <v>FOR THE YEAR ENDED DECEMBER 31,</v>
      </c>
      <c r="K79" s="229"/>
      <c r="L79" s="229"/>
      <c r="M79" s="68"/>
      <c r="N79" s="229" t="str">
        <f>+J79</f>
        <v>FOR THE YEAR ENDED DECEMBER 31,</v>
      </c>
      <c r="O79" s="229"/>
      <c r="P79" s="229"/>
    </row>
    <row r="80" spans="1:16" ht="20.100000000000001" customHeight="1">
      <c r="A80" s="99"/>
      <c r="B80" s="97"/>
      <c r="C80" s="97"/>
      <c r="D80" s="97"/>
      <c r="E80" s="97"/>
      <c r="F80" s="97"/>
      <c r="G80" s="97"/>
      <c r="H80" s="97"/>
      <c r="I80" s="97"/>
      <c r="J80" s="95">
        <v>2019</v>
      </c>
      <c r="K80" s="68"/>
      <c r="L80" s="95">
        <v>2018</v>
      </c>
      <c r="N80" s="95">
        <v>2019</v>
      </c>
      <c r="O80" s="68"/>
      <c r="P80" s="95">
        <v>2018</v>
      </c>
    </row>
    <row r="81" spans="1:16" ht="20.100000000000001" customHeight="1">
      <c r="A81" s="99"/>
      <c r="B81" s="97"/>
      <c r="C81" s="97"/>
      <c r="D81" s="97"/>
      <c r="E81" s="97"/>
      <c r="F81" s="97"/>
      <c r="G81" s="97"/>
      <c r="H81" s="97"/>
      <c r="I81" s="97"/>
      <c r="J81" s="201"/>
      <c r="K81" s="197"/>
      <c r="L81" s="201"/>
      <c r="N81" s="201"/>
      <c r="O81" s="197"/>
      <c r="P81" s="201"/>
    </row>
    <row r="82" spans="1:16" ht="20.100000000000001" customHeight="1">
      <c r="A82" s="94" t="s">
        <v>134</v>
      </c>
      <c r="B82" s="97"/>
      <c r="C82" s="97"/>
      <c r="D82" s="97"/>
      <c r="E82" s="97"/>
      <c r="F82" s="97"/>
      <c r="G82" s="97"/>
      <c r="H82" s="97"/>
      <c r="I82" s="97"/>
      <c r="J82" s="74"/>
      <c r="K82" s="97"/>
      <c r="L82" s="74"/>
      <c r="M82" s="100"/>
      <c r="O82" s="100"/>
    </row>
    <row r="83" spans="1:16" ht="20.100000000000001" customHeight="1">
      <c r="B83" s="97" t="s">
        <v>135</v>
      </c>
      <c r="C83" s="97"/>
      <c r="D83" s="97"/>
      <c r="E83" s="97"/>
      <c r="F83" s="97"/>
      <c r="G83" s="97"/>
      <c r="H83" s="97"/>
      <c r="I83" s="97"/>
      <c r="J83" s="96">
        <v>843141.5</v>
      </c>
      <c r="K83" s="97"/>
      <c r="L83" s="96">
        <v>2256843.44</v>
      </c>
      <c r="M83" s="100"/>
      <c r="N83" s="72">
        <v>5547931.2699999996</v>
      </c>
      <c r="O83" s="100"/>
      <c r="P83" s="72">
        <v>4186162.87</v>
      </c>
    </row>
    <row r="84" spans="1:16" ht="20.100000000000001" customHeight="1">
      <c r="A84" s="99"/>
      <c r="B84" s="97" t="s">
        <v>136</v>
      </c>
      <c r="C84" s="97"/>
      <c r="D84" s="97"/>
      <c r="E84" s="97"/>
      <c r="F84" s="97"/>
      <c r="G84" s="97"/>
      <c r="H84" s="97"/>
      <c r="I84" s="97"/>
      <c r="J84" s="96">
        <v>254647031.80000001</v>
      </c>
      <c r="K84" s="97"/>
      <c r="L84" s="96">
        <v>324241.7</v>
      </c>
      <c r="M84" s="100"/>
      <c r="N84" s="96">
        <v>252406280.37</v>
      </c>
      <c r="O84" s="100"/>
      <c r="P84" s="96">
        <v>323373.83</v>
      </c>
    </row>
    <row r="85" spans="1:16" ht="20.100000000000001" customHeight="1">
      <c r="A85" s="99"/>
      <c r="B85" s="97" t="s">
        <v>137</v>
      </c>
      <c r="C85" s="97"/>
      <c r="D85" s="97"/>
      <c r="E85" s="97"/>
      <c r="F85" s="97"/>
      <c r="G85" s="97"/>
      <c r="H85" s="97"/>
      <c r="I85" s="97"/>
      <c r="J85" s="96">
        <v>-33965723.329999998</v>
      </c>
      <c r="K85" s="97"/>
      <c r="L85" s="96">
        <v>-29501992.34</v>
      </c>
      <c r="M85" s="100"/>
      <c r="N85" s="96">
        <v>-21812160.620000001</v>
      </c>
      <c r="O85" s="100"/>
      <c r="P85" s="96">
        <v>-11189847.16</v>
      </c>
    </row>
    <row r="86" spans="1:16" ht="20.100000000000001" customHeight="1">
      <c r="A86" s="99"/>
      <c r="B86" s="97" t="s">
        <v>154</v>
      </c>
      <c r="C86" s="97"/>
      <c r="D86" s="97"/>
      <c r="E86" s="97"/>
      <c r="F86" s="97"/>
      <c r="G86" s="97"/>
      <c r="H86" s="97"/>
      <c r="I86" s="97"/>
      <c r="J86" s="96">
        <v>0</v>
      </c>
      <c r="K86" s="97"/>
      <c r="L86" s="96">
        <v>0</v>
      </c>
      <c r="M86" s="97"/>
      <c r="N86" s="96">
        <v>-11720000</v>
      </c>
      <c r="O86" s="102"/>
      <c r="P86" s="96">
        <v>-13000000</v>
      </c>
    </row>
    <row r="87" spans="1:16" ht="20.100000000000001" customHeight="1">
      <c r="A87" s="99"/>
      <c r="B87" s="97" t="s">
        <v>138</v>
      </c>
      <c r="C87" s="97"/>
      <c r="D87" s="97"/>
      <c r="E87" s="97"/>
      <c r="F87" s="97"/>
      <c r="G87" s="97"/>
      <c r="H87" s="97"/>
      <c r="I87" s="97"/>
      <c r="J87" s="96">
        <v>-214179.63</v>
      </c>
      <c r="K87" s="97"/>
      <c r="L87" s="96">
        <v>-357804.94</v>
      </c>
      <c r="M87" s="100"/>
      <c r="N87" s="96">
        <v>-211685</v>
      </c>
      <c r="O87" s="100"/>
      <c r="P87" s="96">
        <v>-355342.5</v>
      </c>
    </row>
    <row r="88" spans="1:16" ht="20.100000000000001" customHeight="1">
      <c r="A88" s="99"/>
      <c r="B88" s="97" t="s">
        <v>139</v>
      </c>
      <c r="C88" s="97"/>
      <c r="D88" s="97"/>
      <c r="E88" s="97"/>
      <c r="F88" s="97"/>
      <c r="G88" s="97"/>
      <c r="H88" s="97"/>
      <c r="I88" s="97"/>
      <c r="J88" s="96">
        <v>-1687691.91</v>
      </c>
      <c r="K88" s="97"/>
      <c r="L88" s="96">
        <v>-7484374.3099999996</v>
      </c>
      <c r="M88" s="100"/>
      <c r="N88" s="96">
        <v>-1373183.75</v>
      </c>
      <c r="O88" s="100"/>
      <c r="P88" s="96">
        <v>-6229531</v>
      </c>
    </row>
    <row r="89" spans="1:16" ht="20.100000000000001" customHeight="1">
      <c r="A89" s="99"/>
      <c r="B89" s="97" t="s">
        <v>140</v>
      </c>
      <c r="C89" s="97"/>
      <c r="D89" s="97"/>
      <c r="E89" s="97"/>
      <c r="F89" s="97"/>
      <c r="G89" s="97"/>
      <c r="H89" s="97"/>
      <c r="I89" s="97"/>
      <c r="J89" s="103">
        <v>610023.18999999994</v>
      </c>
      <c r="K89" s="97"/>
      <c r="L89" s="103">
        <v>424764.85</v>
      </c>
      <c r="M89" s="100"/>
      <c r="N89" s="103">
        <v>381097.58</v>
      </c>
      <c r="O89" s="102"/>
      <c r="P89" s="103">
        <v>565374</v>
      </c>
    </row>
    <row r="90" spans="1:16" ht="20.100000000000001" customHeight="1">
      <c r="A90" s="99"/>
      <c r="B90" s="97"/>
      <c r="C90" s="97"/>
      <c r="D90" s="97"/>
      <c r="E90" s="97"/>
      <c r="F90" s="97"/>
      <c r="G90" s="97"/>
      <c r="H90" s="97"/>
      <c r="I90" s="97"/>
      <c r="K90" s="97"/>
      <c r="M90" s="97"/>
      <c r="O90" s="97"/>
    </row>
    <row r="91" spans="1:16" ht="20.100000000000001" customHeight="1">
      <c r="A91" s="94" t="s">
        <v>141</v>
      </c>
      <c r="C91" s="97"/>
      <c r="E91" s="97"/>
      <c r="F91" s="97"/>
      <c r="G91" s="97"/>
      <c r="I91" s="99"/>
      <c r="J91" s="103">
        <f>SUM(J83:J90)</f>
        <v>220232601.62000003</v>
      </c>
      <c r="K91" s="97"/>
      <c r="L91" s="103">
        <f>SUM(L83:L90)</f>
        <v>-34338321.600000001</v>
      </c>
      <c r="M91" s="100"/>
      <c r="N91" s="103">
        <f>SUM(N83:N89)</f>
        <v>223218279.85000002</v>
      </c>
      <c r="O91" s="100"/>
      <c r="P91" s="103">
        <f>SUM(P83:P89)</f>
        <v>-25699809.960000001</v>
      </c>
    </row>
    <row r="92" spans="1:16" ht="20.100000000000001" customHeight="1">
      <c r="A92" s="99"/>
      <c r="B92" s="97"/>
      <c r="C92" s="97"/>
      <c r="D92" s="97"/>
      <c r="E92" s="97"/>
      <c r="F92" s="97"/>
      <c r="G92" s="97"/>
      <c r="H92" s="97"/>
      <c r="I92" s="97"/>
      <c r="K92" s="97"/>
      <c r="M92" s="97"/>
      <c r="O92" s="97"/>
    </row>
    <row r="93" spans="1:16" ht="20.100000000000001" customHeight="1">
      <c r="A93" s="94" t="s">
        <v>142</v>
      </c>
      <c r="B93" s="97"/>
      <c r="C93" s="97"/>
      <c r="D93" s="97"/>
      <c r="E93" s="97"/>
      <c r="F93" s="97"/>
      <c r="G93" s="97"/>
      <c r="H93" s="97"/>
      <c r="I93" s="97"/>
      <c r="K93" s="97"/>
      <c r="M93" s="97"/>
      <c r="O93" s="97"/>
    </row>
    <row r="94" spans="1:16" ht="20.100000000000001" customHeight="1">
      <c r="B94" s="97" t="s">
        <v>143</v>
      </c>
      <c r="C94" s="97"/>
      <c r="D94" s="97"/>
      <c r="E94" s="97"/>
      <c r="F94" s="97"/>
      <c r="G94" s="97"/>
      <c r="H94" s="97"/>
      <c r="I94" s="97"/>
      <c r="J94" s="96">
        <v>-60922018.899999999</v>
      </c>
      <c r="K94" s="97"/>
      <c r="L94" s="96">
        <v>-64681949.710000001</v>
      </c>
      <c r="M94" s="97"/>
      <c r="N94" s="96">
        <v>-55841958.939999998</v>
      </c>
      <c r="O94" s="97"/>
      <c r="P94" s="96">
        <v>-42465988.259999998</v>
      </c>
    </row>
    <row r="95" spans="1:16" ht="20.100000000000001" customHeight="1">
      <c r="A95" s="99"/>
      <c r="B95" s="97" t="s">
        <v>144</v>
      </c>
      <c r="C95" s="97"/>
      <c r="D95" s="97"/>
      <c r="E95" s="97"/>
      <c r="F95" s="97"/>
      <c r="G95" s="97"/>
      <c r="H95" s="97"/>
      <c r="I95" s="97"/>
      <c r="K95" s="97"/>
    </row>
    <row r="96" spans="1:16" ht="20.100000000000001" customHeight="1">
      <c r="A96" s="99"/>
      <c r="B96" s="97"/>
      <c r="C96" s="97"/>
      <c r="D96" s="94" t="s">
        <v>145</v>
      </c>
      <c r="E96" s="97"/>
      <c r="F96" s="97"/>
      <c r="H96" s="97"/>
      <c r="I96" s="97"/>
      <c r="J96" s="170">
        <v>153635381.30000001</v>
      </c>
      <c r="K96" s="171"/>
      <c r="L96" s="170">
        <v>133066547.23</v>
      </c>
      <c r="M96" s="171"/>
      <c r="N96" s="170">
        <v>15945510.619999999</v>
      </c>
      <c r="O96" s="171"/>
      <c r="P96" s="170">
        <v>152274439.94</v>
      </c>
    </row>
    <row r="97" spans="1:17" ht="20.100000000000001" customHeight="1">
      <c r="A97" s="99"/>
      <c r="B97" s="97" t="s">
        <v>200</v>
      </c>
      <c r="C97" s="97"/>
      <c r="D97" s="97"/>
      <c r="E97" s="97"/>
      <c r="F97" s="97"/>
      <c r="G97" s="97"/>
      <c r="H97" s="97"/>
      <c r="I97" s="97"/>
      <c r="J97" s="96">
        <v>274050000</v>
      </c>
      <c r="K97" s="97"/>
      <c r="L97" s="96">
        <v>0</v>
      </c>
      <c r="M97" s="97"/>
      <c r="N97" s="96">
        <v>274050000</v>
      </c>
      <c r="O97" s="97"/>
      <c r="P97" s="170">
        <v>0</v>
      </c>
    </row>
    <row r="98" spans="1:17" ht="20.100000000000001" customHeight="1">
      <c r="A98" s="99"/>
      <c r="B98" s="97" t="s">
        <v>188</v>
      </c>
      <c r="C98" s="97"/>
      <c r="D98" s="97"/>
      <c r="E98" s="97"/>
      <c r="F98" s="97"/>
      <c r="G98" s="97"/>
      <c r="H98" s="97"/>
      <c r="I98" s="97"/>
      <c r="J98" s="170">
        <v>0</v>
      </c>
      <c r="K98" s="171"/>
      <c r="L98" s="170">
        <v>98468000</v>
      </c>
      <c r="M98" s="171"/>
      <c r="N98" s="170">
        <v>0</v>
      </c>
      <c r="O98" s="171"/>
      <c r="P98" s="170">
        <v>98468000</v>
      </c>
      <c r="Q98" s="185"/>
    </row>
    <row r="99" spans="1:17" ht="20.100000000000001" customHeight="1">
      <c r="A99" s="99"/>
      <c r="B99" s="107" t="s">
        <v>146</v>
      </c>
      <c r="C99" s="107"/>
      <c r="D99" s="107"/>
      <c r="E99" s="107"/>
      <c r="F99" s="107"/>
      <c r="H99" s="97"/>
      <c r="I99" s="97"/>
      <c r="J99" s="170">
        <v>-500000000</v>
      </c>
      <c r="K99" s="171"/>
      <c r="L99" s="170">
        <v>-260000000</v>
      </c>
      <c r="M99" s="171"/>
      <c r="N99" s="170">
        <v>-500000000</v>
      </c>
      <c r="O99" s="171"/>
      <c r="P99" s="170">
        <v>-260000000</v>
      </c>
      <c r="Q99" s="185"/>
    </row>
    <row r="100" spans="1:17" ht="20.100000000000001" customHeight="1">
      <c r="A100" s="99"/>
      <c r="B100" s="97" t="s">
        <v>194</v>
      </c>
      <c r="C100" s="97"/>
      <c r="D100" s="97"/>
      <c r="E100" s="97"/>
      <c r="F100" s="97"/>
      <c r="G100" s="97"/>
      <c r="H100" s="97"/>
      <c r="I100" s="97"/>
      <c r="J100" s="96">
        <v>-14244547.689999999</v>
      </c>
      <c r="K100" s="97"/>
      <c r="L100" s="96">
        <v>0</v>
      </c>
      <c r="M100" s="97"/>
      <c r="N100" s="96">
        <v>-14244547.689999999</v>
      </c>
      <c r="O100" s="97"/>
      <c r="P100" s="170">
        <v>0</v>
      </c>
    </row>
    <row r="101" spans="1:17" ht="20.100000000000001" customHeight="1">
      <c r="A101" s="99"/>
      <c r="B101" s="97" t="s">
        <v>204</v>
      </c>
      <c r="C101" s="97"/>
      <c r="D101" s="97"/>
      <c r="E101" s="97"/>
      <c r="F101" s="97"/>
      <c r="G101" s="97"/>
      <c r="H101" s="97"/>
      <c r="I101" s="97"/>
      <c r="J101" s="96"/>
      <c r="K101" s="97"/>
      <c r="L101" s="71"/>
      <c r="N101" s="71"/>
      <c r="P101" s="71"/>
    </row>
    <row r="102" spans="1:17" ht="20.100000000000001" customHeight="1">
      <c r="A102" s="99"/>
      <c r="C102" s="97"/>
      <c r="D102" s="97" t="s">
        <v>205</v>
      </c>
      <c r="E102" s="97"/>
      <c r="F102" s="97"/>
      <c r="G102" s="97"/>
      <c r="H102" s="97"/>
      <c r="I102" s="97"/>
      <c r="J102" s="103">
        <v>-51696000</v>
      </c>
      <c r="K102" s="97"/>
      <c r="L102" s="103">
        <v>0</v>
      </c>
      <c r="M102" s="97"/>
      <c r="N102" s="103">
        <v>-51696000</v>
      </c>
      <c r="O102" s="97"/>
      <c r="P102" s="103">
        <v>0</v>
      </c>
    </row>
    <row r="103" spans="1:17" ht="20.100000000000001" customHeight="1">
      <c r="A103" s="99"/>
      <c r="B103" s="97"/>
      <c r="C103" s="97"/>
      <c r="D103" s="97"/>
      <c r="E103" s="97"/>
      <c r="F103" s="97"/>
      <c r="G103" s="97"/>
      <c r="H103" s="97"/>
      <c r="I103" s="97"/>
      <c r="K103" s="97"/>
      <c r="M103" s="97"/>
      <c r="O103" s="97"/>
    </row>
    <row r="104" spans="1:17" ht="20.100000000000001" customHeight="1">
      <c r="A104" s="94" t="s">
        <v>147</v>
      </c>
      <c r="C104" s="97"/>
      <c r="D104" s="97"/>
      <c r="E104" s="97"/>
      <c r="F104" s="97"/>
      <c r="G104" s="97"/>
      <c r="I104" s="99"/>
      <c r="J104" s="103">
        <f>SUM(J94:J102)</f>
        <v>-199177185.29000002</v>
      </c>
      <c r="K104" s="97"/>
      <c r="L104" s="103">
        <f>SUM(L94:L102)</f>
        <v>-93147402.479999989</v>
      </c>
      <c r="M104" s="97"/>
      <c r="N104" s="103">
        <f>SUM(N94:N102)</f>
        <v>-331786996.00999999</v>
      </c>
      <c r="O104" s="97"/>
      <c r="P104" s="103">
        <f>SUM(P94:P102)</f>
        <v>-51723548.319999993</v>
      </c>
    </row>
    <row r="105" spans="1:17" ht="20.100000000000001" customHeight="1">
      <c r="A105" s="99"/>
      <c r="B105" s="97"/>
      <c r="C105" s="97"/>
      <c r="D105" s="97"/>
      <c r="E105" s="97"/>
      <c r="F105" s="97"/>
      <c r="G105" s="97"/>
      <c r="H105" s="97"/>
      <c r="I105" s="97"/>
      <c r="K105" s="97"/>
      <c r="M105" s="97"/>
      <c r="O105" s="97"/>
    </row>
    <row r="106" spans="1:17" ht="20.100000000000001" customHeight="1">
      <c r="A106" s="94" t="s">
        <v>148</v>
      </c>
      <c r="B106" s="97"/>
      <c r="C106" s="97"/>
      <c r="D106" s="97"/>
      <c r="E106" s="97"/>
      <c r="F106" s="97"/>
      <c r="G106" s="97"/>
      <c r="H106" s="97"/>
      <c r="I106" s="97"/>
      <c r="J106" s="96">
        <f>+J49+J91+J104</f>
        <v>334810132.67000002</v>
      </c>
      <c r="K106" s="97"/>
      <c r="L106" s="96">
        <f>+L49+L91+L104</f>
        <v>-64460282.899999954</v>
      </c>
      <c r="M106" s="96">
        <f>+M49+M91+M104</f>
        <v>0</v>
      </c>
      <c r="N106" s="96">
        <f>+N49+N91+N104</f>
        <v>293287189.24000037</v>
      </c>
      <c r="O106" s="96">
        <f>+O49+O91+O104</f>
        <v>0</v>
      </c>
      <c r="P106" s="96">
        <f>+P49+P91+P104</f>
        <v>-83210305.719999939</v>
      </c>
    </row>
    <row r="107" spans="1:17" ht="20.100000000000001" customHeight="1">
      <c r="A107" s="94" t="s">
        <v>214</v>
      </c>
      <c r="B107" s="97"/>
      <c r="C107" s="97"/>
      <c r="D107" s="97"/>
      <c r="E107" s="97"/>
      <c r="F107" s="97"/>
      <c r="G107" s="97"/>
      <c r="H107" s="97"/>
      <c r="I107" s="97"/>
      <c r="J107" s="72">
        <f>+Balance!K15</f>
        <v>248417436.80000001</v>
      </c>
      <c r="K107" s="97"/>
      <c r="L107" s="72">
        <v>313415181.24000001</v>
      </c>
      <c r="N107" s="72">
        <f>+Balance!O15</f>
        <v>190743076.34999999</v>
      </c>
      <c r="P107" s="72">
        <v>274250779.13</v>
      </c>
    </row>
    <row r="108" spans="1:17" ht="20.100000000000001" customHeight="1">
      <c r="A108" s="94" t="s">
        <v>149</v>
      </c>
      <c r="B108" s="97"/>
      <c r="C108" s="97"/>
      <c r="D108" s="97"/>
      <c r="E108" s="97"/>
      <c r="F108" s="97"/>
      <c r="G108" s="97"/>
      <c r="H108" s="97"/>
      <c r="I108" s="97"/>
      <c r="J108" s="96"/>
      <c r="K108" s="97"/>
      <c r="L108" s="96"/>
    </row>
    <row r="109" spans="1:17" ht="20.100000000000001" customHeight="1">
      <c r="B109" s="97" t="s">
        <v>150</v>
      </c>
      <c r="C109" s="97"/>
      <c r="D109" s="97"/>
      <c r="E109" s="97"/>
      <c r="F109" s="97"/>
      <c r="G109" s="97"/>
      <c r="H109" s="97"/>
      <c r="I109" s="97"/>
      <c r="J109" s="103">
        <v>107452.56</v>
      </c>
      <c r="K109" s="97"/>
      <c r="L109" s="103">
        <v>-537461.54</v>
      </c>
      <c r="N109" s="103">
        <v>107452.56</v>
      </c>
      <c r="P109" s="103">
        <v>-297397.06</v>
      </c>
    </row>
    <row r="110" spans="1:17" ht="12.75" customHeight="1">
      <c r="A110" s="99"/>
      <c r="B110" s="97"/>
      <c r="C110" s="97"/>
      <c r="D110" s="97"/>
      <c r="E110" s="97"/>
      <c r="F110" s="97"/>
      <c r="G110" s="97"/>
      <c r="H110" s="97"/>
      <c r="I110" s="97"/>
      <c r="K110" s="97"/>
      <c r="M110" s="97"/>
      <c r="O110" s="97"/>
    </row>
    <row r="111" spans="1:17" ht="20.100000000000001" customHeight="1" thickBot="1">
      <c r="A111" s="94" t="s">
        <v>215</v>
      </c>
      <c r="B111" s="97"/>
      <c r="C111" s="97"/>
      <c r="D111" s="97"/>
      <c r="E111" s="97"/>
      <c r="F111" s="97"/>
      <c r="G111" s="97"/>
      <c r="H111" s="97"/>
      <c r="I111" s="97"/>
      <c r="J111" s="108">
        <f>+J106+J107+J109</f>
        <v>583335022.02999997</v>
      </c>
      <c r="K111" s="97"/>
      <c r="L111" s="108">
        <f>+L106+L107+L109</f>
        <v>248417436.80000007</v>
      </c>
      <c r="N111" s="108">
        <f>+N106+N107+N109</f>
        <v>484137718.15000039</v>
      </c>
      <c r="P111" s="108">
        <f>+P106+P107+P109</f>
        <v>190743076.35000005</v>
      </c>
    </row>
    <row r="112" spans="1:17" ht="20.100000000000001" customHeight="1" thickTop="1">
      <c r="A112" s="99"/>
      <c r="B112" s="97"/>
      <c r="C112" s="97"/>
      <c r="D112" s="97"/>
      <c r="E112" s="97"/>
      <c r="F112" s="97"/>
      <c r="G112" s="97"/>
      <c r="H112" s="97"/>
      <c r="I112" s="97"/>
      <c r="J112" s="74"/>
      <c r="K112" s="97"/>
      <c r="L112" s="74"/>
      <c r="N112" s="74"/>
      <c r="P112" s="74"/>
    </row>
    <row r="113" spans="1:17" ht="20.100000000000001" customHeight="1">
      <c r="A113" s="191" t="s">
        <v>195</v>
      </c>
      <c r="B113" s="187"/>
      <c r="C113" s="187"/>
      <c r="D113" s="97"/>
      <c r="E113" s="97"/>
      <c r="F113" s="97"/>
      <c r="G113" s="97"/>
      <c r="H113" s="97"/>
      <c r="I113" s="97"/>
      <c r="J113" s="74"/>
      <c r="K113" s="97"/>
      <c r="L113" s="74"/>
      <c r="N113" s="74"/>
      <c r="P113" s="74"/>
    </row>
    <row r="114" spans="1:17" ht="9.75" customHeight="1">
      <c r="A114" s="186"/>
      <c r="B114" s="187"/>
      <c r="C114" s="187"/>
      <c r="D114" s="109"/>
      <c r="E114" s="109"/>
      <c r="F114" s="109"/>
      <c r="G114" s="109"/>
      <c r="H114" s="109"/>
      <c r="I114" s="97"/>
      <c r="J114" s="74"/>
      <c r="K114" s="97"/>
      <c r="L114" s="74"/>
      <c r="N114" s="74"/>
      <c r="P114" s="74"/>
    </row>
    <row r="115" spans="1:17" ht="20.100000000000001" customHeight="1">
      <c r="A115" s="188"/>
      <c r="B115" s="190" t="s">
        <v>196</v>
      </c>
      <c r="C115" s="189"/>
      <c r="D115" s="109"/>
      <c r="E115" s="109"/>
      <c r="F115" s="97"/>
      <c r="G115" s="74"/>
      <c r="H115" s="97"/>
      <c r="I115" s="74"/>
      <c r="J115" s="71"/>
      <c r="K115" s="74"/>
      <c r="L115" s="71"/>
      <c r="M115" s="74"/>
      <c r="N115" s="71"/>
      <c r="P115" s="71"/>
    </row>
    <row r="116" spans="1:17" ht="20.100000000000001" customHeight="1">
      <c r="A116" s="110"/>
      <c r="B116" s="109"/>
      <c r="C116" s="109"/>
      <c r="D116" s="94" t="s">
        <v>201</v>
      </c>
      <c r="E116" s="111"/>
      <c r="F116" s="97"/>
      <c r="G116" s="74"/>
      <c r="H116" s="97"/>
      <c r="I116" s="74"/>
      <c r="J116" s="71"/>
      <c r="K116" s="74"/>
      <c r="L116" s="71"/>
      <c r="M116" s="74"/>
      <c r="N116" s="71"/>
      <c r="P116" s="71"/>
    </row>
    <row r="117" spans="1:17" ht="20.100000000000001" customHeight="1">
      <c r="A117" s="110"/>
      <c r="B117" s="109"/>
      <c r="C117" s="109"/>
      <c r="D117" s="94"/>
      <c r="E117" s="112"/>
      <c r="F117" s="161" t="s">
        <v>236</v>
      </c>
      <c r="G117" s="74"/>
      <c r="H117" s="97"/>
      <c r="I117" s="74"/>
      <c r="J117" s="96">
        <v>251696000</v>
      </c>
      <c r="K117" s="96"/>
      <c r="L117" s="96">
        <v>0</v>
      </c>
      <c r="M117" s="96"/>
      <c r="N117" s="96">
        <v>251696000</v>
      </c>
      <c r="O117" s="96"/>
      <c r="P117" s="96">
        <v>0</v>
      </c>
    </row>
    <row r="118" spans="1:17" ht="20.100000000000001" customHeight="1">
      <c r="A118" s="110"/>
      <c r="B118" s="109"/>
      <c r="C118" s="109"/>
      <c r="D118" s="94" t="s">
        <v>237</v>
      </c>
      <c r="E118" s="112"/>
      <c r="F118" s="161"/>
      <c r="G118" s="74"/>
      <c r="H118" s="97"/>
      <c r="I118" s="74"/>
      <c r="J118" s="71"/>
      <c r="K118" s="74"/>
      <c r="L118" s="71"/>
      <c r="M118" s="74"/>
      <c r="N118" s="71"/>
      <c r="P118" s="71"/>
    </row>
    <row r="119" spans="1:17" ht="20.100000000000001" customHeight="1">
      <c r="A119" s="110"/>
      <c r="B119" s="109"/>
      <c r="C119" s="109"/>
      <c r="E119" s="112"/>
      <c r="F119" s="161" t="s">
        <v>238</v>
      </c>
      <c r="G119" s="74"/>
      <c r="H119" s="97"/>
      <c r="I119" s="74"/>
      <c r="J119" s="96">
        <v>4703281.9000000004</v>
      </c>
      <c r="K119" s="74"/>
      <c r="L119" s="96">
        <v>0</v>
      </c>
      <c r="M119" s="96"/>
      <c r="N119" s="96">
        <v>4703281.9000000004</v>
      </c>
      <c r="P119" s="96">
        <v>0</v>
      </c>
      <c r="Q119" s="96"/>
    </row>
    <row r="120" spans="1:17" ht="20.100000000000001" customHeight="1">
      <c r="A120" s="110"/>
      <c r="B120" s="109"/>
      <c r="C120" s="109"/>
      <c r="I120" s="74"/>
      <c r="J120" s="71"/>
      <c r="K120" s="74"/>
      <c r="L120" s="71"/>
      <c r="M120" s="74"/>
      <c r="N120" s="71"/>
      <c r="P120" s="71"/>
    </row>
    <row r="121" spans="1:17" ht="20.100000000000001" customHeight="1">
      <c r="A121" s="110"/>
      <c r="B121" s="109"/>
      <c r="C121" s="109"/>
      <c r="I121" s="74"/>
      <c r="J121" s="71"/>
      <c r="K121" s="74"/>
      <c r="L121" s="71"/>
      <c r="M121" s="74"/>
      <c r="N121" s="71"/>
      <c r="P121" s="71"/>
    </row>
    <row r="122" spans="1:17" ht="20.100000000000001" customHeight="1">
      <c r="A122" s="110"/>
      <c r="B122" s="109"/>
      <c r="C122" s="109"/>
      <c r="I122" s="74"/>
      <c r="J122" s="71"/>
      <c r="K122" s="74"/>
      <c r="L122" s="71"/>
      <c r="M122" s="74"/>
      <c r="N122" s="71"/>
      <c r="P122" s="71"/>
    </row>
    <row r="123" spans="1:17" ht="20.100000000000001" customHeight="1">
      <c r="A123" s="110"/>
      <c r="B123" s="109"/>
      <c r="C123" s="109"/>
      <c r="I123" s="74"/>
      <c r="J123" s="71"/>
      <c r="K123" s="74"/>
      <c r="L123" s="71"/>
      <c r="M123" s="74"/>
      <c r="N123" s="71"/>
      <c r="P123" s="71"/>
    </row>
    <row r="124" spans="1:17" ht="20.100000000000001" customHeight="1">
      <c r="A124" s="110"/>
      <c r="B124" s="109"/>
      <c r="C124" s="109"/>
      <c r="I124" s="74"/>
      <c r="J124" s="71"/>
      <c r="K124" s="74"/>
      <c r="L124" s="71"/>
      <c r="M124" s="74"/>
      <c r="N124" s="71"/>
      <c r="P124" s="71"/>
    </row>
    <row r="125" spans="1:17" ht="20.100000000000001" customHeight="1">
      <c r="A125" s="110"/>
      <c r="B125" s="109"/>
      <c r="C125" s="109"/>
      <c r="I125" s="74"/>
      <c r="J125" s="71"/>
      <c r="K125" s="74"/>
      <c r="L125" s="71"/>
      <c r="M125" s="74"/>
      <c r="N125" s="71"/>
      <c r="P125" s="71"/>
    </row>
    <row r="126" spans="1:17" ht="20.100000000000001" customHeight="1">
      <c r="A126" s="110"/>
      <c r="B126" s="109"/>
      <c r="C126" s="109"/>
      <c r="I126" s="74"/>
      <c r="J126" s="71"/>
      <c r="K126" s="74"/>
      <c r="L126" s="71"/>
      <c r="M126" s="74"/>
      <c r="N126" s="71"/>
      <c r="P126" s="71"/>
    </row>
    <row r="127" spans="1:17" ht="19.5" customHeight="1">
      <c r="A127" s="99"/>
      <c r="B127" s="97"/>
      <c r="C127" s="97"/>
      <c r="D127" s="97"/>
      <c r="E127" s="97"/>
      <c r="F127" s="97"/>
      <c r="G127" s="97"/>
      <c r="H127" s="97"/>
      <c r="I127" s="97"/>
      <c r="J127" s="74"/>
      <c r="K127" s="97"/>
      <c r="L127" s="74"/>
      <c r="N127" s="74"/>
      <c r="P127" s="74"/>
    </row>
    <row r="128" spans="1:17" ht="19.5" customHeight="1">
      <c r="A128" s="99"/>
      <c r="B128" s="97"/>
      <c r="C128" s="97"/>
      <c r="D128" s="97"/>
      <c r="E128" s="97"/>
      <c r="F128" s="97"/>
      <c r="G128" s="97"/>
      <c r="H128" s="97"/>
      <c r="I128" s="97"/>
      <c r="J128" s="74"/>
      <c r="K128" s="97"/>
      <c r="L128" s="74"/>
      <c r="N128" s="74"/>
      <c r="P128" s="74"/>
    </row>
    <row r="129" spans="1:16" ht="19.5" customHeight="1">
      <c r="A129" s="99"/>
      <c r="B129" s="97"/>
      <c r="C129" s="97"/>
      <c r="D129" s="97"/>
      <c r="E129" s="97"/>
      <c r="F129" s="97"/>
      <c r="G129" s="97"/>
      <c r="H129" s="97"/>
      <c r="I129" s="97"/>
      <c r="J129" s="74"/>
      <c r="K129" s="97"/>
      <c r="L129" s="74"/>
      <c r="N129" s="74"/>
      <c r="P129" s="74"/>
    </row>
    <row r="130" spans="1:16" ht="19.5" customHeight="1">
      <c r="A130" s="99"/>
      <c r="B130" s="97"/>
      <c r="C130" s="97"/>
      <c r="D130" s="97"/>
      <c r="E130" s="97"/>
      <c r="F130" s="97"/>
      <c r="G130" s="97"/>
      <c r="H130" s="97"/>
      <c r="I130" s="97"/>
      <c r="J130" s="74"/>
      <c r="K130" s="97"/>
      <c r="L130" s="74"/>
      <c r="N130" s="74"/>
      <c r="P130" s="74"/>
    </row>
    <row r="131" spans="1:16" ht="19.5" customHeight="1">
      <c r="A131" s="99"/>
      <c r="B131" s="97"/>
      <c r="C131" s="97"/>
      <c r="D131" s="97"/>
      <c r="E131" s="97"/>
      <c r="F131" s="97"/>
      <c r="G131" s="97"/>
      <c r="H131" s="97"/>
      <c r="I131" s="97"/>
      <c r="J131" s="74"/>
      <c r="K131" s="97"/>
      <c r="L131" s="74"/>
      <c r="N131" s="74"/>
      <c r="P131" s="74"/>
    </row>
    <row r="132" spans="1:16" ht="13.5" customHeight="1">
      <c r="A132" s="99"/>
      <c r="B132" s="97"/>
      <c r="C132" s="97"/>
      <c r="D132" s="97"/>
      <c r="E132" s="97"/>
      <c r="F132" s="97"/>
      <c r="G132" s="97"/>
      <c r="H132" s="97"/>
      <c r="I132" s="97"/>
      <c r="J132" s="74"/>
      <c r="K132" s="97"/>
      <c r="L132" s="74"/>
      <c r="N132" s="74"/>
      <c r="P132" s="74"/>
    </row>
    <row r="133" spans="1:16" ht="20.100000000000001" customHeight="1">
      <c r="A133" s="71" t="s">
        <v>223</v>
      </c>
      <c r="G133" s="86"/>
      <c r="H133" s="86"/>
      <c r="I133" s="87"/>
      <c r="J133" s="88"/>
      <c r="K133" s="87"/>
      <c r="L133" s="87"/>
      <c r="M133" s="87"/>
      <c r="N133" s="71"/>
      <c r="P133" s="71"/>
    </row>
    <row r="134" spans="1:16" ht="20.100000000000001" customHeight="1">
      <c r="A134" s="71" t="s">
        <v>224</v>
      </c>
      <c r="G134" s="86"/>
      <c r="H134" s="86"/>
      <c r="I134" s="88"/>
      <c r="J134" s="89"/>
      <c r="K134" s="90"/>
      <c r="L134" s="89"/>
      <c r="M134" s="90"/>
      <c r="N134" s="71"/>
      <c r="P134" s="71"/>
    </row>
    <row r="135" spans="1:16" ht="20.100000000000001" customHeight="1">
      <c r="A135" s="71"/>
      <c r="G135" s="86"/>
      <c r="H135" s="86"/>
      <c r="I135" s="88"/>
      <c r="J135" s="89"/>
      <c r="K135" s="90"/>
      <c r="L135" s="89"/>
      <c r="M135" s="90"/>
      <c r="N135" s="71"/>
      <c r="P135" s="71"/>
    </row>
    <row r="136" spans="1:16" ht="20.100000000000001" customHeight="1">
      <c r="A136" s="71"/>
      <c r="J136" s="71"/>
      <c r="L136" s="89"/>
      <c r="M136" s="90"/>
      <c r="N136" s="71"/>
      <c r="P136" s="71"/>
    </row>
    <row r="137" spans="1:16" ht="20.100000000000001" customHeight="1">
      <c r="A137" s="71" t="s">
        <v>159</v>
      </c>
      <c r="J137" s="71"/>
      <c r="L137" s="89"/>
      <c r="M137" s="90"/>
      <c r="N137" s="71"/>
      <c r="P137" s="75">
        <v>12</v>
      </c>
    </row>
    <row r="138" spans="1:16" ht="18" customHeight="1">
      <c r="A138" s="99"/>
      <c r="B138" s="97"/>
      <c r="C138" s="97"/>
      <c r="D138" s="97"/>
      <c r="E138" s="97"/>
      <c r="F138" s="97"/>
      <c r="G138" s="97"/>
      <c r="H138" s="97"/>
      <c r="I138" s="97"/>
      <c r="J138" s="72">
        <f>+J111-Balance!I15</f>
        <v>0</v>
      </c>
      <c r="K138" s="97"/>
      <c r="M138" s="97"/>
      <c r="N138" s="72">
        <f>+N111-Balance!M15</f>
        <v>0</v>
      </c>
      <c r="O138" s="97"/>
    </row>
    <row r="139" spans="1:16" ht="18" customHeight="1">
      <c r="A139" s="99"/>
      <c r="B139" s="97"/>
      <c r="C139" s="97"/>
      <c r="D139" s="97"/>
      <c r="E139" s="97"/>
      <c r="F139" s="97"/>
      <c r="G139" s="97"/>
      <c r="H139" s="97"/>
      <c r="I139" s="97"/>
      <c r="K139" s="97"/>
      <c r="M139" s="97"/>
      <c r="O139" s="106"/>
    </row>
    <row r="140" spans="1:16" ht="18" customHeight="1">
      <c r="A140" s="99"/>
      <c r="B140" s="97"/>
      <c r="C140" s="97"/>
      <c r="D140" s="97"/>
      <c r="E140" s="97"/>
      <c r="F140" s="97"/>
      <c r="G140" s="97"/>
      <c r="H140" s="97"/>
      <c r="I140" s="97"/>
      <c r="J140" s="71"/>
      <c r="K140" s="97"/>
      <c r="M140" s="97"/>
      <c r="O140" s="97"/>
    </row>
    <row r="141" spans="1:16" ht="18" customHeight="1">
      <c r="A141" s="99"/>
      <c r="B141" s="97"/>
      <c r="C141" s="97"/>
      <c r="D141" s="97"/>
      <c r="E141" s="97"/>
      <c r="F141" s="97"/>
      <c r="G141" s="97"/>
      <c r="H141" s="97"/>
      <c r="I141" s="97"/>
      <c r="K141" s="97"/>
      <c r="M141" s="97"/>
      <c r="N141" s="71"/>
      <c r="O141" s="97"/>
    </row>
    <row r="142" spans="1:16" ht="18" customHeight="1">
      <c r="A142" s="99"/>
      <c r="B142" s="97"/>
      <c r="C142" s="97"/>
      <c r="D142" s="97"/>
      <c r="E142" s="97"/>
      <c r="F142" s="97"/>
      <c r="G142" s="97"/>
      <c r="H142" s="97"/>
      <c r="I142" s="97"/>
      <c r="K142" s="97"/>
      <c r="M142" s="97"/>
      <c r="O142" s="97"/>
    </row>
    <row r="143" spans="1:16" ht="18" customHeight="1">
      <c r="A143" s="99"/>
      <c r="B143" s="97"/>
      <c r="C143" s="97"/>
      <c r="D143" s="97"/>
      <c r="E143" s="97"/>
      <c r="F143" s="97"/>
      <c r="G143" s="97"/>
      <c r="H143" s="97"/>
      <c r="I143" s="97"/>
      <c r="K143" s="97"/>
      <c r="M143" s="97"/>
      <c r="O143" s="97"/>
    </row>
    <row r="144" spans="1:16" ht="18" customHeight="1">
      <c r="A144" s="99"/>
      <c r="B144" s="97"/>
      <c r="C144" s="97"/>
      <c r="D144" s="97"/>
      <c r="E144" s="97"/>
      <c r="F144" s="97"/>
      <c r="G144" s="97"/>
      <c r="H144" s="97"/>
      <c r="I144" s="97"/>
      <c r="K144" s="97"/>
      <c r="M144" s="97"/>
      <c r="O144" s="97"/>
    </row>
    <row r="145" spans="1:15" ht="18" customHeight="1">
      <c r="A145" s="99"/>
      <c r="B145" s="97"/>
      <c r="C145" s="97"/>
      <c r="D145" s="97"/>
      <c r="E145" s="97"/>
      <c r="F145" s="97"/>
      <c r="G145" s="97"/>
      <c r="H145" s="97"/>
      <c r="I145" s="97"/>
      <c r="K145" s="97"/>
      <c r="M145" s="97"/>
      <c r="O145" s="97"/>
    </row>
    <row r="146" spans="1:15" ht="18" customHeight="1">
      <c r="A146" s="99"/>
      <c r="B146" s="97"/>
      <c r="C146" s="97"/>
      <c r="D146" s="97"/>
      <c r="E146" s="97"/>
      <c r="F146" s="97"/>
      <c r="G146" s="97"/>
      <c r="H146" s="97"/>
      <c r="I146" s="97"/>
      <c r="K146" s="97"/>
      <c r="M146" s="97"/>
      <c r="O146" s="97"/>
    </row>
    <row r="147" spans="1:15" ht="18" customHeight="1">
      <c r="A147" s="99"/>
      <c r="B147" s="97"/>
      <c r="C147" s="97"/>
      <c r="D147" s="97"/>
      <c r="E147" s="97"/>
      <c r="F147" s="97"/>
      <c r="G147" s="97"/>
      <c r="H147" s="97"/>
      <c r="I147" s="97"/>
      <c r="K147" s="97"/>
      <c r="M147" s="97"/>
      <c r="O147" s="97"/>
    </row>
    <row r="148" spans="1:15" ht="18" customHeight="1">
      <c r="A148" s="99"/>
      <c r="B148" s="97"/>
      <c r="C148" s="97"/>
      <c r="D148" s="97"/>
      <c r="E148" s="97"/>
      <c r="F148" s="97"/>
      <c r="G148" s="97"/>
      <c r="H148" s="97"/>
      <c r="I148" s="97"/>
      <c r="K148" s="97"/>
      <c r="M148" s="97"/>
      <c r="O148" s="97"/>
    </row>
    <row r="149" spans="1:15" ht="18" customHeight="1">
      <c r="A149" s="99"/>
      <c r="B149" s="97"/>
      <c r="C149" s="97"/>
      <c r="D149" s="97"/>
      <c r="E149" s="97"/>
      <c r="F149" s="97"/>
      <c r="G149" s="97"/>
      <c r="H149" s="97"/>
      <c r="I149" s="97"/>
      <c r="K149" s="97"/>
      <c r="M149" s="97"/>
      <c r="O149" s="97"/>
    </row>
    <row r="150" spans="1:15" ht="18" customHeight="1">
      <c r="A150" s="99"/>
      <c r="B150" s="97"/>
      <c r="C150" s="97"/>
      <c r="D150" s="97"/>
      <c r="E150" s="97"/>
      <c r="F150" s="97"/>
      <c r="G150" s="97"/>
      <c r="H150" s="97"/>
      <c r="I150" s="97"/>
      <c r="K150" s="97"/>
      <c r="M150" s="97"/>
      <c r="O150" s="97"/>
    </row>
    <row r="151" spans="1:15" ht="18" customHeight="1">
      <c r="A151" s="99"/>
      <c r="B151" s="97"/>
      <c r="C151" s="97"/>
      <c r="D151" s="97"/>
      <c r="E151" s="97"/>
      <c r="F151" s="97"/>
      <c r="G151" s="97"/>
      <c r="H151" s="97"/>
      <c r="I151" s="97"/>
      <c r="K151" s="97"/>
      <c r="M151" s="97"/>
      <c r="O151" s="97"/>
    </row>
    <row r="152" spans="1:15" ht="18" customHeight="1">
      <c r="A152" s="99"/>
      <c r="B152" s="97"/>
      <c r="C152" s="97"/>
      <c r="D152" s="97"/>
      <c r="E152" s="97"/>
      <c r="F152" s="97"/>
      <c r="G152" s="97"/>
      <c r="H152" s="97"/>
      <c r="I152" s="97"/>
      <c r="K152" s="97"/>
      <c r="M152" s="97"/>
      <c r="O152" s="97"/>
    </row>
    <row r="153" spans="1:15" ht="18" customHeight="1">
      <c r="A153" s="99"/>
      <c r="B153" s="97"/>
      <c r="C153" s="97"/>
      <c r="D153" s="97"/>
      <c r="E153" s="97"/>
      <c r="F153" s="97"/>
      <c r="G153" s="97"/>
      <c r="H153" s="97"/>
      <c r="I153" s="97"/>
      <c r="K153" s="97"/>
      <c r="M153" s="97"/>
      <c r="O153" s="97"/>
    </row>
    <row r="154" spans="1:15" ht="18" customHeight="1">
      <c r="A154" s="99"/>
      <c r="B154" s="97"/>
      <c r="C154" s="97"/>
      <c r="D154" s="97"/>
      <c r="E154" s="97"/>
      <c r="F154" s="97"/>
      <c r="G154" s="97"/>
      <c r="H154" s="97"/>
      <c r="I154" s="97"/>
      <c r="K154" s="97"/>
      <c r="M154" s="97"/>
      <c r="O154" s="97"/>
    </row>
    <row r="155" spans="1:15" ht="18" customHeight="1">
      <c r="A155" s="99"/>
      <c r="B155" s="97"/>
      <c r="C155" s="97"/>
      <c r="D155" s="97"/>
      <c r="E155" s="97"/>
      <c r="F155" s="97"/>
      <c r="G155" s="97"/>
      <c r="H155" s="97"/>
      <c r="I155" s="97"/>
      <c r="K155" s="97"/>
      <c r="M155" s="97"/>
      <c r="O155" s="97"/>
    </row>
    <row r="156" spans="1:15" ht="18" customHeight="1">
      <c r="A156" s="99"/>
      <c r="B156" s="97"/>
      <c r="C156" s="97"/>
      <c r="D156" s="97"/>
      <c r="E156" s="97"/>
      <c r="F156" s="97"/>
      <c r="G156" s="97"/>
      <c r="H156" s="97"/>
      <c r="I156" s="97"/>
      <c r="K156" s="97"/>
      <c r="M156" s="97"/>
      <c r="O156" s="97"/>
    </row>
    <row r="157" spans="1:15" ht="18" customHeight="1">
      <c r="A157" s="99"/>
      <c r="B157" s="97"/>
      <c r="C157" s="97"/>
      <c r="D157" s="97"/>
      <c r="E157" s="97"/>
      <c r="F157" s="97"/>
      <c r="G157" s="97"/>
      <c r="H157" s="97"/>
      <c r="I157" s="97"/>
      <c r="K157" s="97"/>
      <c r="M157" s="97"/>
      <c r="O157" s="97"/>
    </row>
    <row r="158" spans="1:15" ht="18" customHeight="1">
      <c r="A158" s="99"/>
      <c r="B158" s="97"/>
      <c r="C158" s="97"/>
      <c r="D158" s="97"/>
      <c r="E158" s="97"/>
      <c r="F158" s="97"/>
      <c r="G158" s="97"/>
      <c r="H158" s="97"/>
      <c r="I158" s="97"/>
      <c r="K158" s="97"/>
      <c r="M158" s="97"/>
      <c r="O158" s="97"/>
    </row>
    <row r="159" spans="1:15" ht="18" customHeight="1">
      <c r="A159" s="99"/>
      <c r="B159" s="97"/>
      <c r="C159" s="97"/>
      <c r="D159" s="97"/>
      <c r="E159" s="97"/>
      <c r="F159" s="97"/>
      <c r="G159" s="97"/>
      <c r="H159" s="97"/>
      <c r="I159" s="97"/>
      <c r="K159" s="97"/>
      <c r="M159" s="97"/>
      <c r="O159" s="97"/>
    </row>
    <row r="160" spans="1:15" ht="18" customHeight="1">
      <c r="A160" s="99"/>
      <c r="B160" s="97"/>
      <c r="C160" s="97"/>
      <c r="D160" s="97"/>
      <c r="E160" s="97"/>
      <c r="F160" s="97"/>
      <c r="G160" s="97"/>
      <c r="H160" s="97"/>
      <c r="I160" s="97"/>
      <c r="K160" s="97"/>
      <c r="M160" s="97"/>
      <c r="O160" s="97"/>
    </row>
    <row r="161" spans="1:15" ht="18" customHeight="1">
      <c r="A161" s="99"/>
      <c r="B161" s="97"/>
      <c r="C161" s="97"/>
      <c r="D161" s="97"/>
      <c r="E161" s="97"/>
      <c r="F161" s="97"/>
      <c r="G161" s="97"/>
      <c r="H161" s="97"/>
      <c r="I161" s="97"/>
      <c r="K161" s="97"/>
      <c r="M161" s="97"/>
      <c r="O161" s="97"/>
    </row>
    <row r="162" spans="1:15" ht="18" customHeight="1">
      <c r="A162" s="99"/>
      <c r="B162" s="97"/>
      <c r="C162" s="97"/>
      <c r="D162" s="97"/>
      <c r="E162" s="97"/>
      <c r="F162" s="97"/>
      <c r="G162" s="97"/>
      <c r="H162" s="97"/>
      <c r="I162" s="97"/>
      <c r="K162" s="97"/>
      <c r="M162" s="97"/>
      <c r="O162" s="97"/>
    </row>
    <row r="163" spans="1:15" ht="18" customHeight="1">
      <c r="A163" s="99"/>
      <c r="B163" s="97"/>
      <c r="C163" s="97"/>
      <c r="D163" s="97"/>
      <c r="E163" s="97"/>
      <c r="F163" s="97"/>
      <c r="G163" s="97"/>
      <c r="H163" s="97"/>
      <c r="I163" s="97"/>
      <c r="K163" s="97"/>
      <c r="M163" s="97"/>
      <c r="O163" s="97"/>
    </row>
    <row r="164" spans="1:15" ht="18" customHeight="1">
      <c r="A164" s="99"/>
      <c r="B164" s="97"/>
      <c r="C164" s="97"/>
      <c r="D164" s="97"/>
      <c r="E164" s="97"/>
      <c r="F164" s="97"/>
      <c r="G164" s="97"/>
      <c r="H164" s="97"/>
      <c r="I164" s="97"/>
      <c r="K164" s="97"/>
      <c r="M164" s="97"/>
      <c r="O164" s="97"/>
    </row>
    <row r="165" spans="1:15" ht="18" customHeight="1">
      <c r="A165" s="99"/>
      <c r="B165" s="97"/>
      <c r="C165" s="97"/>
      <c r="D165" s="97"/>
      <c r="E165" s="97"/>
      <c r="F165" s="97"/>
      <c r="G165" s="97"/>
      <c r="H165" s="97"/>
      <c r="I165" s="97"/>
      <c r="K165" s="97"/>
      <c r="M165" s="97"/>
      <c r="O165" s="97"/>
    </row>
    <row r="166" spans="1:15" ht="18" customHeight="1">
      <c r="A166" s="99"/>
      <c r="B166" s="97"/>
      <c r="C166" s="97"/>
      <c r="D166" s="97"/>
      <c r="E166" s="97"/>
      <c r="F166" s="97"/>
      <c r="G166" s="97"/>
      <c r="H166" s="97"/>
      <c r="I166" s="97"/>
      <c r="K166" s="97"/>
      <c r="M166" s="97"/>
      <c r="O166" s="97"/>
    </row>
    <row r="167" spans="1:15" ht="18" customHeight="1">
      <c r="A167" s="99"/>
      <c r="B167" s="97"/>
      <c r="C167" s="97"/>
      <c r="D167" s="97"/>
      <c r="E167" s="97"/>
      <c r="F167" s="97"/>
      <c r="G167" s="97"/>
      <c r="H167" s="97"/>
      <c r="I167" s="97"/>
      <c r="K167" s="97"/>
      <c r="M167" s="97"/>
      <c r="O167" s="97"/>
    </row>
    <row r="168" spans="1:15" ht="18" customHeight="1">
      <c r="A168" s="99"/>
      <c r="B168" s="97"/>
      <c r="C168" s="97"/>
      <c r="D168" s="97"/>
      <c r="E168" s="97"/>
      <c r="F168" s="97"/>
      <c r="G168" s="97"/>
      <c r="H168" s="97"/>
      <c r="I168" s="97"/>
      <c r="K168" s="97"/>
      <c r="M168" s="97"/>
      <c r="O168" s="97"/>
    </row>
    <row r="169" spans="1:15" ht="18" customHeight="1">
      <c r="A169" s="99"/>
      <c r="B169" s="97"/>
      <c r="C169" s="97"/>
      <c r="D169" s="97"/>
      <c r="E169" s="97"/>
      <c r="F169" s="97"/>
      <c r="G169" s="97"/>
      <c r="H169" s="97"/>
      <c r="I169" s="97"/>
      <c r="K169" s="97"/>
      <c r="M169" s="97"/>
      <c r="O169" s="97"/>
    </row>
    <row r="170" spans="1:15" ht="18" customHeight="1">
      <c r="A170" s="99"/>
      <c r="B170" s="97"/>
      <c r="C170" s="97"/>
      <c r="D170" s="97"/>
      <c r="E170" s="97"/>
      <c r="F170" s="97"/>
      <c r="G170" s="97"/>
      <c r="H170" s="97"/>
      <c r="I170" s="97"/>
      <c r="K170" s="97"/>
      <c r="M170" s="97"/>
      <c r="O170" s="97"/>
    </row>
    <row r="171" spans="1:15" ht="18" customHeight="1">
      <c r="A171" s="99"/>
      <c r="B171" s="97"/>
      <c r="C171" s="97"/>
      <c r="D171" s="97"/>
      <c r="E171" s="97"/>
      <c r="F171" s="97"/>
      <c r="G171" s="97"/>
      <c r="H171" s="97"/>
      <c r="I171" s="97"/>
      <c r="K171" s="97"/>
      <c r="M171" s="97"/>
      <c r="O171" s="97"/>
    </row>
    <row r="172" spans="1:15" ht="18" customHeight="1">
      <c r="A172" s="99"/>
      <c r="B172" s="97"/>
      <c r="C172" s="97"/>
      <c r="D172" s="97"/>
      <c r="E172" s="97"/>
      <c r="F172" s="97"/>
      <c r="G172" s="97"/>
      <c r="H172" s="97"/>
      <c r="I172" s="97"/>
      <c r="K172" s="97"/>
      <c r="M172" s="97"/>
      <c r="O172" s="97"/>
    </row>
    <row r="173" spans="1:15" ht="18" customHeight="1">
      <c r="A173" s="99"/>
      <c r="B173" s="97"/>
      <c r="C173" s="97"/>
      <c r="D173" s="97"/>
      <c r="E173" s="97"/>
      <c r="F173" s="97"/>
      <c r="G173" s="97"/>
      <c r="H173" s="97"/>
      <c r="I173" s="97"/>
      <c r="K173" s="97"/>
      <c r="M173" s="97"/>
      <c r="O173" s="97"/>
    </row>
    <row r="174" spans="1:15" ht="18" customHeight="1">
      <c r="A174" s="99"/>
      <c r="B174" s="97"/>
      <c r="C174" s="97"/>
      <c r="D174" s="97"/>
      <c r="E174" s="97"/>
      <c r="F174" s="97"/>
      <c r="G174" s="97"/>
      <c r="H174" s="97"/>
      <c r="I174" s="97"/>
      <c r="K174" s="97"/>
      <c r="M174" s="97"/>
      <c r="O174" s="97"/>
    </row>
    <row r="175" spans="1:15" ht="18" customHeight="1">
      <c r="A175" s="99"/>
      <c r="B175" s="97"/>
      <c r="C175" s="97"/>
      <c r="D175" s="97"/>
      <c r="E175" s="97"/>
      <c r="F175" s="97"/>
      <c r="G175" s="97"/>
      <c r="H175" s="97"/>
      <c r="I175" s="97"/>
      <c r="K175" s="97"/>
      <c r="M175" s="97"/>
      <c r="O175" s="97"/>
    </row>
    <row r="176" spans="1:15" ht="18" customHeight="1">
      <c r="A176" s="99"/>
      <c r="B176" s="97"/>
      <c r="C176" s="97"/>
      <c r="D176" s="97"/>
      <c r="E176" s="97"/>
      <c r="F176" s="97"/>
      <c r="G176" s="97"/>
      <c r="H176" s="97"/>
      <c r="I176" s="97"/>
      <c r="K176" s="97"/>
      <c r="M176" s="97"/>
      <c r="O176" s="97"/>
    </row>
    <row r="177" spans="1:15" ht="18" customHeight="1">
      <c r="A177" s="99"/>
      <c r="B177" s="97"/>
      <c r="C177" s="97"/>
      <c r="D177" s="97"/>
      <c r="E177" s="97"/>
      <c r="F177" s="97"/>
      <c r="G177" s="97"/>
      <c r="H177" s="97"/>
      <c r="I177" s="97"/>
      <c r="K177" s="97"/>
      <c r="M177" s="97"/>
      <c r="O177" s="97"/>
    </row>
    <row r="178" spans="1:15" ht="18" customHeight="1">
      <c r="A178" s="99"/>
      <c r="B178" s="97"/>
      <c r="C178" s="97"/>
      <c r="D178" s="97"/>
      <c r="E178" s="97"/>
      <c r="F178" s="97"/>
      <c r="G178" s="97"/>
      <c r="H178" s="97"/>
      <c r="I178" s="97"/>
      <c r="K178" s="97"/>
      <c r="M178" s="97"/>
      <c r="O178" s="97"/>
    </row>
    <row r="179" spans="1:15" ht="18" customHeight="1">
      <c r="A179" s="99"/>
      <c r="B179" s="97"/>
      <c r="C179" s="97"/>
      <c r="D179" s="97"/>
      <c r="E179" s="97"/>
      <c r="F179" s="97"/>
      <c r="G179" s="97"/>
      <c r="H179" s="97"/>
      <c r="I179" s="97"/>
      <c r="K179" s="97"/>
      <c r="M179" s="97"/>
      <c r="O179" s="97"/>
    </row>
    <row r="180" spans="1:15" ht="18" customHeight="1">
      <c r="A180" s="99"/>
      <c r="B180" s="97"/>
      <c r="C180" s="97"/>
      <c r="D180" s="97"/>
      <c r="E180" s="97"/>
      <c r="F180" s="97"/>
      <c r="G180" s="97"/>
      <c r="H180" s="97"/>
      <c r="I180" s="97"/>
      <c r="K180" s="97"/>
      <c r="M180" s="97"/>
      <c r="O180" s="97"/>
    </row>
    <row r="181" spans="1:15" ht="18" customHeight="1">
      <c r="A181" s="99"/>
      <c r="B181" s="97"/>
      <c r="C181" s="97"/>
      <c r="D181" s="97"/>
      <c r="E181" s="97"/>
      <c r="F181" s="97"/>
      <c r="G181" s="97"/>
      <c r="H181" s="97"/>
      <c r="I181" s="97"/>
      <c r="K181" s="97"/>
      <c r="M181" s="97"/>
      <c r="O181" s="97"/>
    </row>
    <row r="182" spans="1:15" ht="18" customHeight="1">
      <c r="A182" s="99"/>
      <c r="B182" s="97"/>
      <c r="C182" s="97"/>
      <c r="D182" s="97"/>
      <c r="E182" s="97"/>
      <c r="F182" s="97"/>
      <c r="G182" s="97"/>
      <c r="H182" s="97"/>
      <c r="I182" s="97"/>
      <c r="K182" s="97"/>
      <c r="M182" s="97"/>
      <c r="O182" s="97"/>
    </row>
    <row r="183" spans="1:15" ht="18" customHeight="1">
      <c r="A183" s="99"/>
      <c r="B183" s="97"/>
      <c r="C183" s="97"/>
      <c r="D183" s="97"/>
      <c r="E183" s="97"/>
      <c r="F183" s="97"/>
      <c r="G183" s="97"/>
      <c r="H183" s="97"/>
      <c r="I183" s="97"/>
      <c r="K183" s="97"/>
      <c r="M183" s="97"/>
      <c r="O183" s="97"/>
    </row>
    <row r="184" spans="1:15" ht="18" customHeight="1">
      <c r="A184" s="99"/>
      <c r="B184" s="97"/>
      <c r="C184" s="97"/>
      <c r="D184" s="97"/>
      <c r="E184" s="97"/>
      <c r="F184" s="97"/>
      <c r="G184" s="97"/>
      <c r="H184" s="97"/>
      <c r="I184" s="97"/>
      <c r="K184" s="97"/>
      <c r="M184" s="97"/>
      <c r="O184" s="97"/>
    </row>
    <row r="185" spans="1:15" ht="18" customHeight="1">
      <c r="A185" s="99"/>
      <c r="B185" s="97"/>
      <c r="C185" s="97"/>
      <c r="D185" s="97"/>
      <c r="E185" s="97"/>
      <c r="F185" s="97"/>
      <c r="G185" s="97"/>
      <c r="H185" s="97"/>
      <c r="I185" s="97"/>
      <c r="K185" s="97"/>
      <c r="M185" s="97"/>
      <c r="O185" s="97"/>
    </row>
    <row r="186" spans="1:15" ht="18" customHeight="1">
      <c r="A186" s="99"/>
      <c r="B186" s="97"/>
      <c r="C186" s="97"/>
      <c r="D186" s="97"/>
      <c r="E186" s="97"/>
      <c r="F186" s="97"/>
      <c r="G186" s="97"/>
      <c r="H186" s="97"/>
      <c r="I186" s="97"/>
      <c r="K186" s="97"/>
      <c r="M186" s="97"/>
      <c r="O186" s="97"/>
    </row>
    <row r="187" spans="1:15" ht="18" customHeight="1">
      <c r="A187" s="99"/>
      <c r="B187" s="97"/>
      <c r="C187" s="97"/>
      <c r="D187" s="97"/>
      <c r="E187" s="97"/>
      <c r="F187" s="97"/>
      <c r="G187" s="97"/>
      <c r="H187" s="97"/>
      <c r="I187" s="97"/>
      <c r="K187" s="97"/>
      <c r="M187" s="97"/>
      <c r="O187" s="97"/>
    </row>
    <row r="188" spans="1:15" ht="18" customHeight="1">
      <c r="A188" s="99"/>
      <c r="B188" s="97"/>
      <c r="C188" s="97"/>
      <c r="D188" s="97"/>
      <c r="E188" s="97"/>
      <c r="F188" s="97"/>
      <c r="G188" s="97"/>
      <c r="H188" s="97"/>
      <c r="I188" s="97"/>
      <c r="K188" s="97"/>
      <c r="M188" s="97"/>
      <c r="O188" s="97"/>
    </row>
    <row r="189" spans="1:15" ht="18" customHeight="1">
      <c r="A189" s="99"/>
      <c r="B189" s="97"/>
      <c r="C189" s="97"/>
      <c r="D189" s="97"/>
      <c r="E189" s="97"/>
      <c r="F189" s="97"/>
      <c r="G189" s="97"/>
      <c r="H189" s="97"/>
      <c r="I189" s="97"/>
      <c r="K189" s="97"/>
      <c r="M189" s="97"/>
      <c r="O189" s="97"/>
    </row>
    <row r="190" spans="1:15" ht="18" customHeight="1">
      <c r="A190" s="99"/>
      <c r="B190" s="97"/>
      <c r="C190" s="97"/>
      <c r="D190" s="97"/>
      <c r="E190" s="97"/>
      <c r="F190" s="97"/>
      <c r="G190" s="97"/>
      <c r="H190" s="97"/>
      <c r="I190" s="97"/>
      <c r="K190" s="97"/>
      <c r="M190" s="97"/>
      <c r="O190" s="97"/>
    </row>
    <row r="191" spans="1:15" ht="18" customHeight="1">
      <c r="A191" s="99"/>
      <c r="B191" s="97"/>
      <c r="C191" s="97"/>
      <c r="D191" s="97"/>
      <c r="E191" s="97"/>
      <c r="F191" s="97"/>
      <c r="G191" s="97"/>
      <c r="H191" s="97"/>
      <c r="I191" s="97"/>
      <c r="K191" s="97"/>
      <c r="M191" s="97"/>
      <c r="O191" s="97"/>
    </row>
    <row r="192" spans="1:15" ht="18" customHeight="1">
      <c r="A192" s="99"/>
      <c r="B192" s="97"/>
      <c r="C192" s="97"/>
      <c r="D192" s="97"/>
      <c r="E192" s="97"/>
      <c r="F192" s="97"/>
      <c r="G192" s="97"/>
      <c r="H192" s="97"/>
      <c r="I192" s="97"/>
      <c r="K192" s="97"/>
      <c r="M192" s="97"/>
      <c r="O192" s="97"/>
    </row>
    <row r="193" spans="1:15" ht="18" customHeight="1">
      <c r="A193" s="99"/>
      <c r="B193" s="97"/>
      <c r="C193" s="97"/>
      <c r="D193" s="97"/>
      <c r="E193" s="97"/>
      <c r="F193" s="97"/>
      <c r="G193" s="97"/>
      <c r="H193" s="97"/>
      <c r="I193" s="97"/>
      <c r="K193" s="97"/>
      <c r="M193" s="97"/>
      <c r="O193" s="97"/>
    </row>
    <row r="194" spans="1:15" ht="18" customHeight="1">
      <c r="A194" s="99"/>
      <c r="B194" s="97"/>
      <c r="C194" s="97"/>
      <c r="D194" s="97"/>
      <c r="E194" s="97"/>
      <c r="F194" s="97"/>
      <c r="G194" s="97"/>
      <c r="H194" s="97"/>
      <c r="I194" s="97"/>
      <c r="K194" s="97"/>
      <c r="M194" s="97"/>
      <c r="O194" s="97"/>
    </row>
    <row r="195" spans="1:15" ht="18" customHeight="1">
      <c r="A195" s="99"/>
      <c r="B195" s="97"/>
      <c r="C195" s="97"/>
      <c r="D195" s="97"/>
      <c r="E195" s="97"/>
      <c r="F195" s="97"/>
      <c r="G195" s="97"/>
      <c r="H195" s="97"/>
      <c r="I195" s="97"/>
      <c r="K195" s="97"/>
      <c r="M195" s="97"/>
      <c r="O195" s="97"/>
    </row>
    <row r="196" spans="1:15" ht="18" customHeight="1">
      <c r="A196" s="99"/>
      <c r="B196" s="97"/>
      <c r="C196" s="97"/>
      <c r="D196" s="97"/>
      <c r="E196" s="97"/>
      <c r="F196" s="97"/>
      <c r="G196" s="97"/>
      <c r="H196" s="97"/>
      <c r="I196" s="97"/>
      <c r="K196" s="97"/>
      <c r="M196" s="97"/>
      <c r="O196" s="97"/>
    </row>
    <row r="197" spans="1:15" ht="18" customHeight="1">
      <c r="A197" s="99"/>
      <c r="B197" s="97"/>
      <c r="C197" s="97"/>
      <c r="D197" s="97"/>
      <c r="E197" s="97"/>
      <c r="F197" s="97"/>
      <c r="G197" s="97"/>
      <c r="H197" s="97"/>
      <c r="I197" s="97"/>
      <c r="K197" s="97"/>
      <c r="M197" s="97"/>
      <c r="O197" s="97"/>
    </row>
    <row r="198" spans="1:15" ht="18" customHeight="1">
      <c r="A198" s="99"/>
      <c r="B198" s="97"/>
      <c r="C198" s="97"/>
      <c r="D198" s="97"/>
      <c r="E198" s="97"/>
      <c r="F198" s="97"/>
      <c r="G198" s="97"/>
      <c r="H198" s="97"/>
      <c r="I198" s="97"/>
      <c r="K198" s="97"/>
      <c r="M198" s="97"/>
      <c r="O198" s="97"/>
    </row>
    <row r="199" spans="1:15" ht="18" customHeight="1">
      <c r="A199" s="99"/>
      <c r="B199" s="97"/>
      <c r="C199" s="97"/>
      <c r="D199" s="97"/>
      <c r="E199" s="97"/>
      <c r="F199" s="97"/>
      <c r="G199" s="97"/>
      <c r="H199" s="97"/>
      <c r="I199" s="97"/>
      <c r="K199" s="97"/>
      <c r="M199" s="97"/>
      <c r="O199" s="97"/>
    </row>
    <row r="200" spans="1:15" ht="18" customHeight="1">
      <c r="A200" s="99"/>
      <c r="B200" s="97"/>
      <c r="C200" s="97"/>
      <c r="D200" s="97"/>
      <c r="E200" s="97"/>
      <c r="F200" s="97"/>
      <c r="G200" s="97"/>
      <c r="H200" s="97"/>
      <c r="I200" s="97"/>
      <c r="K200" s="97"/>
      <c r="M200" s="97"/>
      <c r="O200" s="97"/>
    </row>
    <row r="201" spans="1:15" ht="18" customHeight="1">
      <c r="A201" s="99"/>
      <c r="B201" s="97"/>
      <c r="C201" s="97"/>
      <c r="D201" s="97"/>
      <c r="E201" s="97"/>
      <c r="F201" s="97"/>
      <c r="G201" s="97"/>
      <c r="H201" s="97"/>
      <c r="I201" s="97"/>
      <c r="K201" s="97"/>
      <c r="M201" s="97"/>
      <c r="O201" s="97"/>
    </row>
    <row r="202" spans="1:15" ht="18" customHeight="1">
      <c r="A202" s="99"/>
      <c r="B202" s="97"/>
      <c r="C202" s="97"/>
      <c r="D202" s="97"/>
      <c r="E202" s="97"/>
      <c r="F202" s="97"/>
      <c r="G202" s="97"/>
      <c r="H202" s="97"/>
      <c r="I202" s="97"/>
      <c r="K202" s="97"/>
      <c r="M202" s="97"/>
      <c r="O202" s="97"/>
    </row>
    <row r="203" spans="1:15" ht="18" customHeight="1">
      <c r="A203" s="99"/>
      <c r="B203" s="97"/>
      <c r="C203" s="97"/>
      <c r="D203" s="97"/>
      <c r="E203" s="97"/>
      <c r="F203" s="97"/>
      <c r="G203" s="97"/>
      <c r="H203" s="97"/>
      <c r="I203" s="97"/>
      <c r="K203" s="97"/>
      <c r="M203" s="97"/>
      <c r="O203" s="97"/>
    </row>
    <row r="204" spans="1:15" ht="18" customHeight="1">
      <c r="A204" s="99"/>
      <c r="B204" s="97"/>
      <c r="C204" s="97"/>
      <c r="D204" s="97"/>
      <c r="E204" s="97"/>
      <c r="F204" s="97"/>
      <c r="G204" s="97"/>
      <c r="H204" s="97"/>
      <c r="I204" s="97"/>
      <c r="K204" s="97"/>
      <c r="M204" s="97"/>
      <c r="O204" s="97"/>
    </row>
    <row r="205" spans="1:15" ht="18" customHeight="1">
      <c r="A205" s="99"/>
      <c r="B205" s="97"/>
      <c r="C205" s="97"/>
      <c r="D205" s="97"/>
      <c r="E205" s="97"/>
      <c r="F205" s="97"/>
      <c r="G205" s="97"/>
      <c r="H205" s="97"/>
      <c r="I205" s="97"/>
      <c r="K205" s="97"/>
      <c r="M205" s="97"/>
      <c r="O205" s="97"/>
    </row>
    <row r="206" spans="1:15" ht="18" customHeight="1">
      <c r="A206" s="99"/>
      <c r="B206" s="97"/>
      <c r="C206" s="97"/>
      <c r="D206" s="97"/>
      <c r="E206" s="97"/>
      <c r="F206" s="97"/>
      <c r="G206" s="97"/>
      <c r="H206" s="97"/>
      <c r="I206" s="97"/>
      <c r="K206" s="97"/>
      <c r="M206" s="97"/>
      <c r="O206" s="97"/>
    </row>
    <row r="207" spans="1:15" ht="18" customHeight="1">
      <c r="A207" s="99"/>
      <c r="B207" s="97"/>
      <c r="C207" s="97"/>
      <c r="D207" s="97"/>
      <c r="E207" s="97"/>
      <c r="F207" s="97"/>
      <c r="G207" s="97"/>
      <c r="H207" s="97"/>
      <c r="I207" s="97"/>
      <c r="K207" s="97"/>
      <c r="M207" s="97"/>
      <c r="O207" s="97"/>
    </row>
    <row r="208" spans="1:15" ht="18" customHeight="1">
      <c r="A208" s="99"/>
      <c r="B208" s="97"/>
      <c r="C208" s="97"/>
      <c r="D208" s="97"/>
      <c r="E208" s="97"/>
      <c r="F208" s="97"/>
      <c r="G208" s="97"/>
      <c r="H208" s="97"/>
      <c r="I208" s="97"/>
      <c r="K208" s="97"/>
      <c r="M208" s="97"/>
      <c r="O208" s="97"/>
    </row>
    <row r="209" spans="1:15" ht="18" customHeight="1">
      <c r="A209" s="99"/>
      <c r="B209" s="97"/>
      <c r="C209" s="97"/>
      <c r="D209" s="97"/>
      <c r="E209" s="97"/>
      <c r="F209" s="97"/>
      <c r="G209" s="97"/>
      <c r="H209" s="97"/>
      <c r="I209" s="97"/>
      <c r="K209" s="97"/>
      <c r="M209" s="97"/>
      <c r="O209" s="97"/>
    </row>
    <row r="210" spans="1:15" ht="18" customHeight="1">
      <c r="A210" s="99"/>
      <c r="B210" s="97"/>
      <c r="C210" s="97"/>
      <c r="D210" s="97"/>
      <c r="E210" s="97"/>
      <c r="F210" s="97"/>
      <c r="G210" s="97"/>
      <c r="H210" s="97"/>
      <c r="I210" s="97"/>
      <c r="K210" s="97"/>
      <c r="M210" s="97"/>
      <c r="O210" s="97"/>
    </row>
    <row r="211" spans="1:15" ht="18" customHeight="1">
      <c r="A211" s="99"/>
      <c r="B211" s="97"/>
      <c r="C211" s="97"/>
      <c r="D211" s="97"/>
      <c r="E211" s="97"/>
      <c r="F211" s="97"/>
      <c r="G211" s="97"/>
      <c r="H211" s="97"/>
      <c r="I211" s="97"/>
      <c r="K211" s="97"/>
      <c r="M211" s="97"/>
      <c r="O211" s="97"/>
    </row>
    <row r="212" spans="1:15" ht="18" customHeight="1">
      <c r="A212" s="99"/>
      <c r="B212" s="97"/>
      <c r="C212" s="97"/>
      <c r="D212" s="97"/>
      <c r="E212" s="97"/>
      <c r="F212" s="97"/>
      <c r="G212" s="97"/>
      <c r="H212" s="97"/>
      <c r="I212" s="97"/>
      <c r="K212" s="97"/>
      <c r="M212" s="97"/>
      <c r="O212" s="97"/>
    </row>
    <row r="213" spans="1:15" ht="18" customHeight="1">
      <c r="A213" s="99"/>
      <c r="B213" s="97"/>
      <c r="C213" s="97"/>
      <c r="D213" s="97"/>
      <c r="E213" s="97"/>
      <c r="F213" s="97"/>
      <c r="G213" s="97"/>
      <c r="H213" s="97"/>
      <c r="I213" s="97"/>
      <c r="K213" s="97"/>
      <c r="M213" s="97"/>
      <c r="O213" s="97"/>
    </row>
    <row r="214" spans="1:15" ht="18" customHeight="1">
      <c r="A214" s="99"/>
      <c r="B214" s="97"/>
      <c r="C214" s="97"/>
      <c r="D214" s="97"/>
      <c r="E214" s="97"/>
      <c r="F214" s="97"/>
      <c r="G214" s="97"/>
      <c r="H214" s="97"/>
      <c r="I214" s="97"/>
      <c r="K214" s="97"/>
      <c r="M214" s="97"/>
      <c r="O214" s="97"/>
    </row>
    <row r="215" spans="1:15" ht="18" customHeight="1">
      <c r="A215" s="99"/>
      <c r="B215" s="97"/>
      <c r="C215" s="97"/>
      <c r="D215" s="97"/>
      <c r="E215" s="97"/>
      <c r="F215" s="97"/>
      <c r="G215" s="97"/>
      <c r="H215" s="97"/>
      <c r="I215" s="97"/>
      <c r="K215" s="97"/>
      <c r="M215" s="97"/>
      <c r="O215" s="97"/>
    </row>
    <row r="216" spans="1:15" ht="18" customHeight="1">
      <c r="A216" s="99"/>
      <c r="B216" s="97"/>
      <c r="C216" s="97"/>
      <c r="D216" s="97"/>
      <c r="E216" s="97"/>
      <c r="F216" s="97"/>
      <c r="G216" s="97"/>
      <c r="H216" s="97"/>
      <c r="I216" s="97"/>
      <c r="K216" s="97"/>
      <c r="M216" s="97"/>
      <c r="O216" s="97"/>
    </row>
    <row r="217" spans="1:15" ht="18" customHeight="1">
      <c r="A217" s="99"/>
      <c r="B217" s="97"/>
      <c r="C217" s="97"/>
      <c r="D217" s="97"/>
      <c r="E217" s="97"/>
      <c r="F217" s="97"/>
      <c r="G217" s="97"/>
      <c r="H217" s="97"/>
      <c r="I217" s="97"/>
      <c r="K217" s="97"/>
      <c r="M217" s="97"/>
      <c r="O217" s="97"/>
    </row>
    <row r="218" spans="1:15" ht="18" customHeight="1">
      <c r="A218" s="99"/>
      <c r="B218" s="97"/>
      <c r="C218" s="97"/>
      <c r="D218" s="97"/>
      <c r="E218" s="97"/>
      <c r="F218" s="97"/>
      <c r="G218" s="97"/>
      <c r="H218" s="97"/>
      <c r="I218" s="97"/>
      <c r="K218" s="97"/>
      <c r="M218" s="97"/>
      <c r="O218" s="97"/>
    </row>
    <row r="219" spans="1:15" ht="18" customHeight="1">
      <c r="A219" s="99"/>
      <c r="B219" s="97"/>
      <c r="C219" s="97"/>
      <c r="D219" s="97"/>
      <c r="E219" s="97"/>
      <c r="F219" s="97"/>
      <c r="G219" s="97"/>
      <c r="H219" s="97"/>
      <c r="I219" s="97"/>
      <c r="K219" s="97"/>
      <c r="M219" s="97"/>
      <c r="O219" s="97"/>
    </row>
    <row r="220" spans="1:15" ht="18" customHeight="1">
      <c r="A220" s="99"/>
      <c r="B220" s="97"/>
      <c r="C220" s="97"/>
      <c r="D220" s="97"/>
      <c r="E220" s="97"/>
      <c r="F220" s="97"/>
      <c r="G220" s="97"/>
      <c r="H220" s="97"/>
      <c r="I220" s="97"/>
      <c r="K220" s="97"/>
      <c r="M220" s="97"/>
      <c r="O220" s="97"/>
    </row>
    <row r="221" spans="1:15" ht="18" customHeight="1">
      <c r="A221" s="99"/>
      <c r="B221" s="97"/>
      <c r="C221" s="97"/>
      <c r="D221" s="97"/>
      <c r="E221" s="97"/>
      <c r="F221" s="97"/>
      <c r="G221" s="97"/>
      <c r="H221" s="97"/>
      <c r="I221" s="97"/>
      <c r="K221" s="97"/>
      <c r="M221" s="97"/>
      <c r="O221" s="97"/>
    </row>
    <row r="222" spans="1:15" ht="18" customHeight="1">
      <c r="A222" s="99"/>
      <c r="B222" s="97"/>
      <c r="C222" s="97"/>
      <c r="D222" s="97"/>
      <c r="E222" s="97"/>
      <c r="F222" s="97"/>
      <c r="G222" s="97"/>
      <c r="H222" s="97"/>
      <c r="I222" s="97"/>
      <c r="K222" s="97"/>
      <c r="M222" s="97"/>
      <c r="O222" s="97"/>
    </row>
    <row r="223" spans="1:15" ht="18" customHeight="1">
      <c r="A223" s="99"/>
      <c r="B223" s="97"/>
      <c r="C223" s="97"/>
      <c r="D223" s="97"/>
      <c r="E223" s="97"/>
      <c r="F223" s="97"/>
      <c r="G223" s="97"/>
      <c r="H223" s="97"/>
      <c r="I223" s="97"/>
      <c r="K223" s="97"/>
      <c r="M223" s="97"/>
      <c r="O223" s="97"/>
    </row>
    <row r="224" spans="1:15" ht="18" customHeight="1">
      <c r="A224" s="99"/>
      <c r="B224" s="97"/>
      <c r="C224" s="97"/>
      <c r="D224" s="97"/>
      <c r="E224" s="97"/>
      <c r="F224" s="97"/>
      <c r="G224" s="97"/>
      <c r="H224" s="97"/>
      <c r="I224" s="97"/>
      <c r="K224" s="97"/>
      <c r="M224" s="97"/>
      <c r="O224" s="97"/>
    </row>
    <row r="225" spans="1:15" ht="18" customHeight="1">
      <c r="A225" s="99"/>
      <c r="B225" s="97"/>
      <c r="C225" s="97"/>
      <c r="D225" s="97"/>
      <c r="E225" s="97"/>
      <c r="F225" s="97"/>
      <c r="G225" s="97"/>
      <c r="H225" s="97"/>
      <c r="I225" s="97"/>
      <c r="K225" s="97"/>
      <c r="M225" s="97"/>
      <c r="O225" s="97"/>
    </row>
    <row r="226" spans="1:15" ht="18" customHeight="1">
      <c r="A226" s="99"/>
      <c r="B226" s="97"/>
      <c r="C226" s="97"/>
      <c r="D226" s="97"/>
      <c r="E226" s="97"/>
      <c r="F226" s="97"/>
      <c r="G226" s="97"/>
      <c r="H226" s="97"/>
      <c r="I226" s="97"/>
      <c r="K226" s="97"/>
      <c r="M226" s="97"/>
      <c r="O226" s="97"/>
    </row>
    <row r="227" spans="1:15" ht="18" customHeight="1">
      <c r="A227" s="99"/>
      <c r="B227" s="97"/>
      <c r="C227" s="97"/>
      <c r="D227" s="97"/>
      <c r="E227" s="97"/>
      <c r="F227" s="97"/>
      <c r="G227" s="97"/>
      <c r="H227" s="97"/>
      <c r="I227" s="97"/>
      <c r="K227" s="97"/>
      <c r="M227" s="97"/>
      <c r="O227" s="97"/>
    </row>
    <row r="228" spans="1:15" ht="18" customHeight="1">
      <c r="A228" s="99"/>
      <c r="B228" s="97"/>
      <c r="C228" s="97"/>
      <c r="D228" s="97"/>
      <c r="E228" s="97"/>
      <c r="F228" s="97"/>
      <c r="G228" s="97"/>
      <c r="H228" s="97"/>
      <c r="I228" s="97"/>
      <c r="K228" s="97"/>
      <c r="M228" s="97"/>
      <c r="O228" s="97"/>
    </row>
    <row r="229" spans="1:15" ht="18" customHeight="1">
      <c r="A229" s="99"/>
      <c r="B229" s="97"/>
      <c r="C229" s="97"/>
      <c r="D229" s="97"/>
      <c r="E229" s="97"/>
      <c r="F229" s="97"/>
      <c r="G229" s="97"/>
      <c r="H229" s="97"/>
      <c r="I229" s="97"/>
      <c r="K229" s="97"/>
      <c r="M229" s="97"/>
      <c r="O229" s="97"/>
    </row>
    <row r="230" spans="1:15" ht="18" customHeight="1">
      <c r="A230" s="99"/>
      <c r="B230" s="97"/>
      <c r="C230" s="97"/>
      <c r="D230" s="97"/>
      <c r="E230" s="97"/>
      <c r="F230" s="97"/>
      <c r="G230" s="97"/>
      <c r="H230" s="97"/>
      <c r="I230" s="97"/>
      <c r="K230" s="97"/>
      <c r="M230" s="97"/>
      <c r="O230" s="97"/>
    </row>
    <row r="231" spans="1:15" ht="18" customHeight="1">
      <c r="A231" s="99"/>
      <c r="B231" s="97"/>
      <c r="C231" s="97"/>
      <c r="D231" s="97"/>
      <c r="E231" s="97"/>
      <c r="F231" s="97"/>
      <c r="G231" s="97"/>
      <c r="H231" s="97"/>
      <c r="I231" s="97"/>
      <c r="K231" s="97"/>
      <c r="M231" s="97"/>
      <c r="O231" s="97"/>
    </row>
    <row r="232" spans="1:15" ht="18" customHeight="1">
      <c r="A232" s="99"/>
      <c r="B232" s="97"/>
      <c r="C232" s="97"/>
      <c r="D232" s="97"/>
      <c r="E232" s="97"/>
      <c r="F232" s="97"/>
      <c r="G232" s="97"/>
      <c r="H232" s="97"/>
      <c r="I232" s="97"/>
      <c r="K232" s="97"/>
      <c r="M232" s="97"/>
      <c r="O232" s="97"/>
    </row>
    <row r="233" spans="1:15" ht="18" customHeight="1">
      <c r="A233" s="99"/>
      <c r="B233" s="97"/>
      <c r="C233" s="97"/>
      <c r="D233" s="97"/>
      <c r="E233" s="97"/>
      <c r="F233" s="97"/>
      <c r="G233" s="97"/>
      <c r="H233" s="97"/>
      <c r="I233" s="97"/>
      <c r="K233" s="97"/>
      <c r="M233" s="97"/>
      <c r="O233" s="97"/>
    </row>
    <row r="234" spans="1:15" ht="18" customHeight="1">
      <c r="A234" s="99"/>
      <c r="B234" s="97"/>
      <c r="C234" s="97"/>
      <c r="D234" s="97"/>
      <c r="E234" s="97"/>
      <c r="F234" s="97"/>
      <c r="G234" s="97"/>
      <c r="H234" s="97"/>
      <c r="I234" s="97"/>
      <c r="K234" s="97"/>
      <c r="M234" s="97"/>
      <c r="O234" s="97"/>
    </row>
    <row r="235" spans="1:15" ht="18" customHeight="1">
      <c r="A235" s="99"/>
      <c r="B235" s="97"/>
      <c r="C235" s="97"/>
      <c r="D235" s="97"/>
      <c r="E235" s="97"/>
      <c r="F235" s="97"/>
      <c r="G235" s="97"/>
      <c r="H235" s="97"/>
      <c r="I235" s="97"/>
      <c r="K235" s="97"/>
      <c r="M235" s="97"/>
      <c r="O235" s="97"/>
    </row>
    <row r="236" spans="1:15" ht="18" customHeight="1">
      <c r="A236" s="99"/>
      <c r="B236" s="97"/>
      <c r="C236" s="97"/>
      <c r="D236" s="97"/>
      <c r="E236" s="97"/>
      <c r="F236" s="97"/>
      <c r="G236" s="97"/>
      <c r="H236" s="97"/>
      <c r="I236" s="97"/>
      <c r="K236" s="97"/>
      <c r="M236" s="97"/>
      <c r="O236" s="97"/>
    </row>
    <row r="237" spans="1:15" ht="18" customHeight="1">
      <c r="A237" s="99"/>
      <c r="B237" s="97"/>
      <c r="C237" s="97"/>
      <c r="D237" s="97"/>
      <c r="E237" s="97"/>
      <c r="F237" s="97"/>
      <c r="G237" s="97"/>
      <c r="H237" s="97"/>
      <c r="I237" s="97"/>
      <c r="K237" s="97"/>
      <c r="M237" s="97"/>
      <c r="O237" s="97"/>
    </row>
    <row r="238" spans="1:15" ht="18" customHeight="1">
      <c r="A238" s="99"/>
      <c r="B238" s="97"/>
      <c r="C238" s="97"/>
      <c r="D238" s="97"/>
      <c r="E238" s="97"/>
      <c r="F238" s="97"/>
      <c r="G238" s="97"/>
      <c r="H238" s="97"/>
      <c r="I238" s="97"/>
      <c r="K238" s="97"/>
      <c r="M238" s="97"/>
      <c r="O238" s="97"/>
    </row>
    <row r="239" spans="1:15" ht="18" customHeight="1">
      <c r="A239" s="99"/>
      <c r="B239" s="97"/>
      <c r="C239" s="97"/>
      <c r="D239" s="97"/>
      <c r="E239" s="97"/>
      <c r="F239" s="97"/>
      <c r="G239" s="97"/>
      <c r="H239" s="97"/>
      <c r="I239" s="97"/>
      <c r="K239" s="97"/>
      <c r="M239" s="97"/>
      <c r="O239" s="97"/>
    </row>
    <row r="240" spans="1:15" ht="18" customHeight="1">
      <c r="A240" s="99"/>
      <c r="B240" s="97"/>
      <c r="C240" s="97"/>
      <c r="D240" s="97"/>
      <c r="E240" s="97"/>
      <c r="F240" s="97"/>
      <c r="G240" s="97"/>
      <c r="H240" s="97"/>
      <c r="I240" s="97"/>
      <c r="K240" s="97"/>
      <c r="M240" s="97"/>
      <c r="O240" s="97"/>
    </row>
    <row r="241" spans="1:15" ht="18" customHeight="1">
      <c r="A241" s="99"/>
      <c r="B241" s="97"/>
      <c r="C241" s="97"/>
      <c r="D241" s="97"/>
      <c r="E241" s="97"/>
      <c r="F241" s="97"/>
      <c r="G241" s="97"/>
      <c r="H241" s="97"/>
      <c r="I241" s="97"/>
      <c r="K241" s="97"/>
      <c r="M241" s="97"/>
      <c r="O241" s="97"/>
    </row>
    <row r="242" spans="1:15" ht="18" customHeight="1">
      <c r="A242" s="99"/>
      <c r="B242" s="97"/>
      <c r="C242" s="97"/>
      <c r="D242" s="97"/>
      <c r="E242" s="97"/>
      <c r="F242" s="97"/>
      <c r="G242" s="97"/>
      <c r="H242" s="97"/>
      <c r="I242" s="97"/>
      <c r="K242" s="97"/>
      <c r="M242" s="97"/>
      <c r="O242" s="97"/>
    </row>
    <row r="243" spans="1:15" ht="18" customHeight="1">
      <c r="A243" s="99"/>
      <c r="B243" s="97"/>
      <c r="C243" s="97"/>
      <c r="D243" s="97"/>
      <c r="E243" s="97"/>
      <c r="F243" s="97"/>
      <c r="G243" s="97"/>
      <c r="H243" s="97"/>
      <c r="I243" s="97"/>
      <c r="K243" s="97"/>
      <c r="M243" s="97"/>
      <c r="O243" s="97"/>
    </row>
    <row r="244" spans="1:15" ht="18" customHeight="1">
      <c r="A244" s="99"/>
      <c r="B244" s="97"/>
      <c r="C244" s="97"/>
      <c r="D244" s="97"/>
      <c r="E244" s="97"/>
      <c r="F244" s="97"/>
      <c r="G244" s="97"/>
      <c r="H244" s="97"/>
      <c r="I244" s="97"/>
      <c r="K244" s="97"/>
      <c r="M244" s="97"/>
      <c r="O244" s="97"/>
    </row>
    <row r="245" spans="1:15" ht="18" customHeight="1">
      <c r="A245" s="99"/>
      <c r="B245" s="97"/>
      <c r="C245" s="97"/>
      <c r="D245" s="97"/>
      <c r="E245" s="97"/>
      <c r="F245" s="97"/>
      <c r="G245" s="97"/>
      <c r="H245" s="97"/>
      <c r="I245" s="97"/>
      <c r="K245" s="97"/>
      <c r="M245" s="97"/>
      <c r="O245" s="97"/>
    </row>
    <row r="246" spans="1:15" ht="18" customHeight="1">
      <c r="A246" s="99"/>
      <c r="B246" s="97"/>
      <c r="C246" s="97"/>
      <c r="D246" s="97"/>
      <c r="E246" s="97"/>
      <c r="F246" s="97"/>
      <c r="G246" s="97"/>
      <c r="H246" s="97"/>
      <c r="I246" s="97"/>
      <c r="K246" s="97"/>
      <c r="M246" s="97"/>
      <c r="O246" s="97"/>
    </row>
    <row r="247" spans="1:15" ht="18" customHeight="1">
      <c r="A247" s="99"/>
      <c r="B247" s="97"/>
      <c r="C247" s="97"/>
      <c r="D247" s="97"/>
      <c r="E247" s="97"/>
      <c r="F247" s="97"/>
      <c r="G247" s="97"/>
      <c r="H247" s="97"/>
      <c r="I247" s="97"/>
      <c r="K247" s="97"/>
      <c r="M247" s="97"/>
      <c r="O247" s="97"/>
    </row>
    <row r="248" spans="1:15" ht="18" customHeight="1">
      <c r="A248" s="99"/>
      <c r="B248" s="97"/>
      <c r="C248" s="97"/>
      <c r="D248" s="97"/>
      <c r="E248" s="97"/>
      <c r="F248" s="97"/>
      <c r="G248" s="97"/>
      <c r="H248" s="97"/>
      <c r="I248" s="97"/>
      <c r="K248" s="97"/>
      <c r="M248" s="97"/>
      <c r="O248" s="97"/>
    </row>
    <row r="249" spans="1:15" ht="18" customHeight="1">
      <c r="A249" s="99"/>
      <c r="B249" s="97"/>
      <c r="C249" s="97"/>
      <c r="D249" s="97"/>
      <c r="E249" s="97"/>
      <c r="F249" s="97"/>
      <c r="G249" s="97"/>
      <c r="H249" s="97"/>
      <c r="I249" s="97"/>
      <c r="K249" s="97"/>
      <c r="M249" s="97"/>
      <c r="O249" s="97"/>
    </row>
    <row r="250" spans="1:15" ht="18" customHeight="1">
      <c r="A250" s="99"/>
      <c r="B250" s="97"/>
      <c r="C250" s="97"/>
      <c r="D250" s="97"/>
      <c r="E250" s="97"/>
      <c r="F250" s="97"/>
      <c r="G250" s="97"/>
      <c r="H250" s="97"/>
      <c r="I250" s="97"/>
      <c r="K250" s="97"/>
      <c r="M250" s="97"/>
      <c r="O250" s="97"/>
    </row>
    <row r="251" spans="1:15" ht="18" customHeight="1">
      <c r="A251" s="99"/>
      <c r="B251" s="97"/>
      <c r="C251" s="97"/>
      <c r="D251" s="97"/>
      <c r="E251" s="97"/>
      <c r="F251" s="97"/>
      <c r="G251" s="97"/>
      <c r="H251" s="97"/>
      <c r="I251" s="97"/>
      <c r="K251" s="97"/>
      <c r="M251" s="97"/>
      <c r="O251" s="97"/>
    </row>
    <row r="252" spans="1:15" ht="18" customHeight="1">
      <c r="A252" s="99"/>
      <c r="B252" s="97"/>
      <c r="C252" s="97"/>
      <c r="D252" s="97"/>
      <c r="E252" s="97"/>
      <c r="F252" s="97"/>
      <c r="G252" s="97"/>
      <c r="H252" s="97"/>
      <c r="I252" s="97"/>
      <c r="K252" s="97"/>
      <c r="M252" s="97"/>
      <c r="O252" s="97"/>
    </row>
    <row r="253" spans="1:15" ht="18" customHeight="1">
      <c r="A253" s="99"/>
      <c r="B253" s="97"/>
      <c r="C253" s="97"/>
      <c r="D253" s="97"/>
      <c r="E253" s="97"/>
      <c r="F253" s="97"/>
      <c r="G253" s="97"/>
      <c r="H253" s="97"/>
      <c r="I253" s="97"/>
      <c r="K253" s="97"/>
      <c r="M253" s="97"/>
      <c r="O253" s="97"/>
    </row>
    <row r="254" spans="1:15" ht="18" customHeight="1">
      <c r="A254" s="99"/>
      <c r="B254" s="97"/>
      <c r="C254" s="97"/>
      <c r="D254" s="97"/>
      <c r="E254" s="97"/>
      <c r="F254" s="97"/>
      <c r="G254" s="97"/>
      <c r="H254" s="97"/>
      <c r="I254" s="97"/>
      <c r="K254" s="97"/>
      <c r="M254" s="97"/>
      <c r="O254" s="97"/>
    </row>
    <row r="255" spans="1:15" ht="18" customHeight="1">
      <c r="A255" s="99"/>
      <c r="B255" s="97"/>
      <c r="C255" s="97"/>
      <c r="D255" s="97"/>
      <c r="E255" s="97"/>
      <c r="F255" s="97"/>
      <c r="G255" s="97"/>
      <c r="H255" s="97"/>
      <c r="I255" s="97"/>
      <c r="K255" s="97"/>
      <c r="M255" s="97"/>
      <c r="O255" s="97"/>
    </row>
    <row r="256" spans="1:15" ht="18" customHeight="1">
      <c r="A256" s="99"/>
      <c r="B256" s="97"/>
      <c r="C256" s="97"/>
      <c r="D256" s="97"/>
      <c r="E256" s="97"/>
      <c r="F256" s="97"/>
      <c r="G256" s="97"/>
      <c r="H256" s="97"/>
      <c r="I256" s="97"/>
      <c r="K256" s="97"/>
      <c r="M256" s="97"/>
      <c r="O256" s="97"/>
    </row>
    <row r="257" spans="1:15" ht="18" customHeight="1">
      <c r="A257" s="99"/>
      <c r="B257" s="97"/>
      <c r="C257" s="97"/>
      <c r="D257" s="97"/>
      <c r="E257" s="97"/>
      <c r="F257" s="97"/>
      <c r="G257" s="97"/>
      <c r="H257" s="97"/>
      <c r="I257" s="97"/>
      <c r="K257" s="97"/>
      <c r="M257" s="97"/>
      <c r="O257" s="97"/>
    </row>
    <row r="258" spans="1:15" ht="18" customHeight="1">
      <c r="A258" s="99"/>
      <c r="B258" s="97"/>
      <c r="C258" s="97"/>
      <c r="D258" s="97"/>
      <c r="E258" s="97"/>
      <c r="F258" s="97"/>
      <c r="G258" s="97"/>
      <c r="H258" s="97"/>
      <c r="I258" s="97"/>
      <c r="K258" s="97"/>
      <c r="M258" s="97"/>
      <c r="O258" s="97"/>
    </row>
    <row r="259" spans="1:15" ht="18" customHeight="1">
      <c r="A259" s="99"/>
      <c r="B259" s="97"/>
      <c r="C259" s="97"/>
      <c r="D259" s="97"/>
      <c r="E259" s="97"/>
      <c r="F259" s="97"/>
      <c r="G259" s="97"/>
      <c r="H259" s="97"/>
      <c r="I259" s="97"/>
      <c r="K259" s="97"/>
      <c r="M259" s="97"/>
      <c r="O259" s="97"/>
    </row>
    <row r="260" spans="1:15" ht="18" customHeight="1">
      <c r="A260" s="99"/>
      <c r="B260" s="97"/>
      <c r="C260" s="97"/>
      <c r="D260" s="97"/>
      <c r="E260" s="97"/>
      <c r="F260" s="97"/>
      <c r="G260" s="97"/>
      <c r="H260" s="97"/>
      <c r="I260" s="97"/>
      <c r="K260" s="97"/>
      <c r="M260" s="97"/>
      <c r="O260" s="97"/>
    </row>
  </sheetData>
  <mergeCells count="21">
    <mergeCell ref="A72:P72"/>
    <mergeCell ref="A73:P73"/>
    <mergeCell ref="A74:P74"/>
    <mergeCell ref="J76:P76"/>
    <mergeCell ref="J79:L79"/>
    <mergeCell ref="N79:P79"/>
    <mergeCell ref="J77:L77"/>
    <mergeCell ref="N77:P77"/>
    <mergeCell ref="J78:L78"/>
    <mergeCell ref="N78:P78"/>
    <mergeCell ref="J10:L10"/>
    <mergeCell ref="N10:P10"/>
    <mergeCell ref="J11:L11"/>
    <mergeCell ref="N11:P11"/>
    <mergeCell ref="A71:P71"/>
    <mergeCell ref="A4:P4"/>
    <mergeCell ref="A5:P5"/>
    <mergeCell ref="A6:P6"/>
    <mergeCell ref="J8:P8"/>
    <mergeCell ref="J9:L9"/>
    <mergeCell ref="N9:P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Balance!Print_Area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F3COM2</cp:lastModifiedBy>
  <cp:lastPrinted>2020-02-25T13:28:13Z</cp:lastPrinted>
  <dcterms:created xsi:type="dcterms:W3CDTF">2018-04-02T03:43:29Z</dcterms:created>
  <dcterms:modified xsi:type="dcterms:W3CDTF">2020-02-25T15:41:01Z</dcterms:modified>
</cp:coreProperties>
</file>