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มะปราง\งบส่งตลาด2562SET\"/>
    </mc:Choice>
  </mc:AlternateContent>
  <xr:revisionPtr revIDLastSave="0" documentId="13_ncr:1_{E8A1974C-FDC6-4810-AF91-FC22CED9868D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'CF;E''พัน'!$A$7:$N$58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'CF;E''พัน'!$A$1:$N$58</definedName>
    <definedName name="_xlnm.Print_Area" localSheetId="0">'FS;E''พัน'!$A$1:$N$61</definedName>
    <definedName name="_xlnm.Print_Area" localSheetId="1">'PL;E''พัน'!$A$2:$N$33</definedName>
    <definedName name="_xlnm.Print_Area" localSheetId="2">'Soh.E.conso''พัน'!$A$1:$N$18</definedName>
    <definedName name="_xlnm.Print_Area" localSheetId="3">'Soh.E.only''พัน'!$A$1:$L$18</definedName>
    <definedName name="_xlnm.Print_Area">#REF!</definedName>
    <definedName name="PRINT_AREA_MI">#REF!</definedName>
    <definedName name="_xlnm.Print_Titles" localSheetId="4">'CF;E''พัน'!$1:$7</definedName>
    <definedName name="_xlnm.Print_Titles" localSheetId="0">'FS;E''พัน'!$1:$6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4" i="5" l="1"/>
  <c r="L54" i="5"/>
  <c r="J54" i="5"/>
  <c r="H54" i="5"/>
  <c r="N44" i="5"/>
  <c r="L44" i="5"/>
  <c r="J44" i="5"/>
  <c r="H44" i="5"/>
  <c r="N22" i="5" l="1"/>
  <c r="N34" i="5" s="1"/>
  <c r="N38" i="5" s="1"/>
  <c r="N55" i="5" s="1"/>
  <c r="N57" i="5" s="1"/>
  <c r="L22" i="5"/>
  <c r="L34" i="5" s="1"/>
  <c r="L38" i="5" s="1"/>
  <c r="L55" i="5" s="1"/>
  <c r="L57" i="5" s="1"/>
  <c r="J22" i="5"/>
  <c r="J34" i="5" s="1"/>
  <c r="J38" i="5" s="1"/>
  <c r="J55" i="5" s="1"/>
  <c r="J57" i="5" s="1"/>
  <c r="H22" i="5"/>
  <c r="H34" i="5" s="1"/>
  <c r="H38" i="5" s="1"/>
  <c r="H55" i="5" s="1"/>
  <c r="H57" i="5" s="1"/>
  <c r="L16" i="4"/>
  <c r="L15" i="4"/>
  <c r="L14" i="4"/>
  <c r="L11" i="4"/>
  <c r="L9" i="4"/>
  <c r="L12" i="4" s="1"/>
  <c r="J12" i="4"/>
  <c r="J17" i="4" s="1"/>
  <c r="H12" i="4"/>
  <c r="H17" i="4" s="1"/>
  <c r="F12" i="4"/>
  <c r="F17" i="4" s="1"/>
  <c r="D12" i="4"/>
  <c r="D17" i="4" s="1"/>
  <c r="L17" i="3"/>
  <c r="D17" i="3"/>
  <c r="N16" i="3"/>
  <c r="N15" i="3"/>
  <c r="N14" i="3"/>
  <c r="N11" i="3"/>
  <c r="N12" i="3" s="1"/>
  <c r="N17" i="3" s="1"/>
  <c r="N9" i="3"/>
  <c r="D12" i="3"/>
  <c r="F12" i="3"/>
  <c r="F17" i="3" s="1"/>
  <c r="H12" i="3"/>
  <c r="H17" i="3" s="1"/>
  <c r="J12" i="3"/>
  <c r="J17" i="3" s="1"/>
  <c r="L12" i="3"/>
  <c r="N26" i="2"/>
  <c r="J26" i="2"/>
  <c r="L26" i="2"/>
  <c r="H26" i="2"/>
  <c r="L17" i="2"/>
  <c r="L19" i="2" s="1"/>
  <c r="L27" i="2" s="1"/>
  <c r="L31" i="2" s="1"/>
  <c r="N12" i="2"/>
  <c r="N17" i="2" s="1"/>
  <c r="N19" i="2" s="1"/>
  <c r="N27" i="2" s="1"/>
  <c r="N31" i="2" s="1"/>
  <c r="L12" i="2"/>
  <c r="J12" i="2"/>
  <c r="J17" i="2" s="1"/>
  <c r="J19" i="2" s="1"/>
  <c r="J27" i="2" s="1"/>
  <c r="J31" i="2" s="1"/>
  <c r="H12" i="2"/>
  <c r="H17" i="2" s="1"/>
  <c r="H19" i="2" s="1"/>
  <c r="H27" i="2" s="1"/>
  <c r="H31" i="2" s="1"/>
  <c r="N59" i="1"/>
  <c r="L59" i="1"/>
  <c r="J59" i="1"/>
  <c r="H59" i="1"/>
  <c r="N45" i="1"/>
  <c r="L45" i="1"/>
  <c r="J45" i="1"/>
  <c r="H45" i="1"/>
  <c r="N38" i="1"/>
  <c r="N46" i="1" s="1"/>
  <c r="N60" i="1" s="1"/>
  <c r="L38" i="1"/>
  <c r="L46" i="1" s="1"/>
  <c r="L60" i="1" s="1"/>
  <c r="J38" i="1"/>
  <c r="J46" i="1" s="1"/>
  <c r="J60" i="1" s="1"/>
  <c r="H38" i="1"/>
  <c r="H46" i="1" s="1"/>
  <c r="H60" i="1" s="1"/>
  <c r="L25" i="1"/>
  <c r="N24" i="1"/>
  <c r="L24" i="1"/>
  <c r="J24" i="1"/>
  <c r="H24" i="1"/>
  <c r="L14" i="1"/>
  <c r="N14" i="1"/>
  <c r="N25" i="1" s="1"/>
  <c r="J14" i="1"/>
  <c r="J25" i="1" s="1"/>
  <c r="H14" i="1"/>
  <c r="H25" i="1" s="1"/>
  <c r="L17" i="4" l="1"/>
</calcChain>
</file>

<file path=xl/sharedStrings.xml><?xml version="1.0" encoding="utf-8"?>
<sst xmlns="http://schemas.openxmlformats.org/spreadsheetml/2006/main" count="212" uniqueCount="153">
  <si>
    <t>CHU KAI PUBLIC COMPANY LIMITED AND ITS SUBSIDIARIES</t>
  </si>
  <si>
    <t>STATEMENTS OF FINANCIAL POSITION</t>
  </si>
  <si>
    <t>AS AT 31 DECEMBER 2019</t>
  </si>
  <si>
    <t>Baht</t>
  </si>
  <si>
    <t>Consolidated financial statements</t>
  </si>
  <si>
    <t>Separate financial statements</t>
  </si>
  <si>
    <t>Note</t>
  </si>
  <si>
    <t>2019</t>
  </si>
  <si>
    <t>2018</t>
  </si>
  <si>
    <t>Assets</t>
  </si>
  <si>
    <t>Current assets</t>
  </si>
  <si>
    <t>Cash and cash equivalents</t>
  </si>
  <si>
    <t xml:space="preserve">Trade and other receivables </t>
  </si>
  <si>
    <t>Short-term loans to related parties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</si>
  <si>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</si>
  <si>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</si>
  <si>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</si>
  <si>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</si>
  <si>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</si>
  <si>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</si>
  <si>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Non-current trade receivables</t>
  </si>
  <si>
    <t>Investment property</t>
  </si>
  <si>
    <t xml:space="preserve">Property, plant and equipment 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</si>
  <si>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</si>
  <si>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</si>
  <si>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</si>
  <si>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</si>
  <si>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</si>
  <si>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</si>
  <si>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</si>
  <si>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</si>
  <si>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</si>
  <si>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</si>
  <si>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Default debts</t>
  </si>
  <si>
    <t>Current portion of  debts</t>
  </si>
  <si>
    <t>Short-term loans from related parties</t>
  </si>
  <si>
    <t>Other short-term loans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</si>
  <si>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</si>
  <si>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</si>
  <si>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</si>
  <si>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</si>
  <si>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</si>
  <si>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</si>
  <si>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</si>
  <si>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</si>
  <si>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</si>
  <si>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</si>
  <si>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</si>
  <si>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</si>
  <si>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</si>
  <si>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</si>
  <si>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</si>
  <si>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</si>
  <si>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757,057,874 ordinary shares, fully paid-up </t>
  </si>
  <si>
    <t xml:space="preserve">Premium on shares 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</si>
  <si>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</si>
  <si>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</si>
  <si>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</si>
  <si>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</si>
  <si>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</si>
  <si>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</si>
  <si>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</si>
  <si>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</si>
  <si>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</si>
  <si>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</si>
  <si>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</si>
  <si>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</si>
  <si>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</si>
  <si>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</si>
  <si>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</si>
  <si>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Finance costs</t>
  </si>
  <si>
    <t>Profit (loss) before income tax</t>
  </si>
  <si>
    <t xml:space="preserve">Basic earnings (loss) per share </t>
  </si>
  <si>
    <t>FOR THE YEAR ENDED 31 DECEMBER 2019</t>
  </si>
  <si>
    <t>(Restated)</t>
  </si>
  <si>
    <t>Tax income</t>
  </si>
  <si>
    <t>Profit (loss) for the year</t>
  </si>
  <si>
    <t>Other comprehensive income:</t>
  </si>
  <si>
    <t xml:space="preserve"> </t>
  </si>
  <si>
    <t xml:space="preserve">Components of other comprehensive income </t>
  </si>
  <si>
    <t>that will not be reclassified to profit or loss</t>
  </si>
  <si>
    <t>Defined benefit plan actuarial gains</t>
  </si>
  <si>
    <t xml:space="preserve">Income tax relating to components of other comprehensive income </t>
  </si>
  <si>
    <t xml:space="preserve">that will not be reclassified to profit or loss </t>
  </si>
  <si>
    <t>Other comprehensive income for the year - net of tax</t>
  </si>
  <si>
    <t>Total comprehensive income (loss) for the year</t>
  </si>
  <si>
    <t>Earnings (loss) attributable to equity holders of</t>
  </si>
  <si>
    <t>the Company</t>
  </si>
  <si>
    <t>Weighted average number of ordinary shares  (Shares)</t>
  </si>
  <si>
    <t>STATEMENTS OF CHANGES IN SHAREHOLDERS' EQUITY</t>
  </si>
  <si>
    <t>Legal reserve</t>
  </si>
  <si>
    <t>Issued and paid-up</t>
  </si>
  <si>
    <t>Surplus arising from business</t>
  </si>
  <si>
    <t>share capital</t>
  </si>
  <si>
    <t>Premium on shares</t>
  </si>
  <si>
    <t>combination under common control</t>
  </si>
  <si>
    <t>Appropriated</t>
  </si>
  <si>
    <t>Total</t>
  </si>
  <si>
    <t>Beginning balance as at 1 January 2018</t>
  </si>
  <si>
    <t xml:space="preserve">Changes in shareholders' equity </t>
  </si>
  <si>
    <t>Loss for the year</t>
  </si>
  <si>
    <t>Ending balance as at 31 December 2018</t>
  </si>
  <si>
    <t>Profit for the year</t>
  </si>
  <si>
    <t>Other comprehensive income for the year</t>
  </si>
  <si>
    <t>Ending balance as at 31 December 2019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</si>
  <si>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</si>
  <si>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</si>
  <si>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</si>
  <si>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to </t>
  </si>
  <si>
    <t xml:space="preserve">  net cash provided by (used in) operating activities</t>
  </si>
  <si>
    <t>Depreciation and amortization</t>
  </si>
  <si>
    <t>Doubtful accounts (reversal)</t>
  </si>
  <si>
    <t>Loss on devaluation of inventories</t>
  </si>
  <si>
    <t>Loss on impairment of assets</t>
  </si>
  <si>
    <t>Gain on sales of assets</t>
  </si>
  <si>
    <t>Unrealized gain on exchange rate</t>
  </si>
  <si>
    <t>Interest income</t>
  </si>
  <si>
    <t xml:space="preserve">Profit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</si>
  <si>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</si>
  <si>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</si>
  <si>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</si>
  <si>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</si>
  <si>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</si>
  <si>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</si>
  <si>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</si>
  <si>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</si>
  <si>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</si>
  <si>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</si>
  <si>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</si>
  <si>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</si>
  <si>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</si>
  <si>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Increase in short-term loans to related parties</t>
  </si>
  <si>
    <t>Purchases of equipment</t>
  </si>
  <si>
    <t>Disposal of property, plant and equipment</t>
  </si>
  <si>
    <t>Purchases of intangible assets</t>
  </si>
  <si>
    <t>Net cash provided by (used in) investing activities</t>
  </si>
  <si>
    <t>Cash flows from financing activities</t>
  </si>
  <si>
    <t xml:space="preserve">Increase in bank overdrafts and short-term loans </t>
  </si>
  <si>
    <t xml:space="preserve">   from financial institutions</t>
  </si>
  <si>
    <t>Proceeds from short-term loans from related parties</t>
  </si>
  <si>
    <t>Repayment for short-term loans from related parties</t>
  </si>
  <si>
    <t>Repayment for long-term loans from financial institutions</t>
  </si>
  <si>
    <t xml:space="preserve">Proceeds from sale and leaseback agreement </t>
  </si>
  <si>
    <t xml:space="preserve">Repayment for liabilities under finance leases 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</si>
  <si>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</si>
  <si>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</si>
  <si>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</si>
  <si>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</si>
  <si>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4, 6</t>
  </si>
  <si>
    <t>4, 9</t>
  </si>
  <si>
    <t>4, 11</t>
  </si>
  <si>
    <t>4, 16</t>
  </si>
  <si>
    <t>17, 35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</si>
</sst>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.00_);_(* \(#,##0.00\);_(* &quot;-&quot;_);_(@_)"/>
    <numFmt numFmtId="167" formatCode="#,##0.00\ ;\(#,##0.00\);\-\ "/>
    <numFmt numFmtId="168" formatCode="\t#,##0.00_);\(#,##0.00\)"/>
    <numFmt numFmtId="169" formatCode="\t&quot;฿&quot;#,##0_);\(#,##0\)"/>
    <numFmt numFmtId="170" formatCode="_(* #,##0_);_(* \(#,##0\);_(* &quot;-&quot;??_);_(@_)"/>
    <numFmt numFmtId="171" formatCode="#,##0\ ;\(#,##0\);\-\ "/>
    <numFmt numFmtId="172" formatCode="_(* #,##0.000_);_(* \(#,##0.000\);_(* &quot;-&quot;??_);_(@_)"/>
    <numFmt numFmtId="173" formatCode="[$-409]mmm\-yy;@"/>
    <numFmt numFmtId="174" formatCode="_-* #,##0.000000000_-;\-* #,##0.000000000_-;_-* &quot;-&quot;??_-;_-@_-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43" fontId="1" fillId="0" borderId="0" xfId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quotePrefix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3" fontId="4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43" fontId="5" fillId="0" borderId="0" xfId="1" applyNumberFormat="1" applyFont="1" applyFill="1" applyAlignment="1">
      <alignment horizontal="right"/>
    </xf>
    <xf numFmtId="43" fontId="5" fillId="0" borderId="0" xfId="1" applyNumberFormat="1" applyFont="1" applyFill="1" applyAlignment="1"/>
    <xf numFmtId="164" fontId="4" fillId="0" borderId="0" xfId="0" applyNumberFormat="1" applyFont="1" applyFill="1" applyAlignment="1"/>
    <xf numFmtId="0" fontId="5" fillId="0" borderId="0" xfId="0" quotePrefix="1" applyFont="1" applyFill="1" applyAlignment="1"/>
    <xf numFmtId="43" fontId="4" fillId="0" borderId="0" xfId="1" applyNumberFormat="1" applyFont="1" applyFill="1" applyAlignment="1">
      <alignment horizontal="right" vertical="center"/>
    </xf>
    <xf numFmtId="43" fontId="5" fillId="0" borderId="0" xfId="1" quotePrefix="1" applyNumberFormat="1" applyFont="1" applyFill="1" applyAlignment="1"/>
    <xf numFmtId="43" fontId="5" fillId="0" borderId="0" xfId="1" applyNumberFormat="1" applyFont="1" applyFill="1" applyBorder="1" applyAlignment="1">
      <alignment horizontal="right"/>
    </xf>
    <xf numFmtId="43" fontId="4" fillId="0" borderId="1" xfId="1" applyNumberFormat="1" applyFont="1" applyFill="1" applyBorder="1" applyAlignment="1">
      <alignment horizontal="right" vertical="center"/>
    </xf>
    <xf numFmtId="43" fontId="5" fillId="0" borderId="1" xfId="1" applyNumberFormat="1" applyFont="1" applyFill="1" applyBorder="1" applyAlignment="1">
      <alignment horizontal="right"/>
    </xf>
    <xf numFmtId="43" fontId="5" fillId="0" borderId="0" xfId="1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43" fontId="5" fillId="0" borderId="0" xfId="1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4" xfId="1" applyNumberFormat="1" applyFont="1" applyFill="1" applyBorder="1" applyAlignment="1">
      <alignment horizontal="right"/>
    </xf>
    <xf numFmtId="43" fontId="2" fillId="0" borderId="0" xfId="1" applyNumberFormat="1" applyFont="1" applyFill="1" applyAlignment="1"/>
    <xf numFmtId="43" fontId="2" fillId="0" borderId="0" xfId="1" applyNumberFormat="1" applyFont="1" applyFill="1" applyBorder="1" applyAlignment="1">
      <alignment horizontal="right"/>
    </xf>
    <xf numFmtId="43" fontId="1" fillId="0" borderId="0" xfId="1" applyFont="1" applyFill="1" applyAlignment="1"/>
    <xf numFmtId="43" fontId="1" fillId="0" borderId="0" xfId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165" fontId="1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5" fillId="0" borderId="2" xfId="1" applyNumberFormat="1" applyFont="1" applyFill="1" applyBorder="1" applyAlignment="1">
      <alignment horizontal="right"/>
    </xf>
    <xf numFmtId="43" fontId="2" fillId="0" borderId="2" xfId="1" applyNumberFormat="1" applyFont="1" applyFill="1" applyBorder="1" applyAlignment="1">
      <alignment horizontal="right"/>
    </xf>
    <xf numFmtId="43" fontId="2" fillId="0" borderId="3" xfId="0" applyNumberFormat="1" applyFont="1" applyFill="1" applyBorder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43" fontId="5" fillId="0" borderId="3" xfId="0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left"/>
    </xf>
    <xf numFmtId="43" fontId="5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/>
    <xf numFmtId="43" fontId="5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right" vertical="center"/>
    </xf>
    <xf numFmtId="43" fontId="2" fillId="0" borderId="1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43" fontId="4" fillId="0" borderId="0" xfId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43" fontId="4" fillId="0" borderId="0" xfId="1" applyFont="1" applyFill="1" applyBorder="1" applyAlignment="1"/>
    <xf numFmtId="164" fontId="4" fillId="0" borderId="0" xfId="0" applyNumberFormat="1" applyFont="1" applyFill="1" applyBorder="1" applyAlignment="1"/>
    <xf numFmtId="39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0" xfId="1" quotePrefix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43" fontId="8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3" fontId="1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70" fontId="8" fillId="0" borderId="0" xfId="0" applyNumberFormat="1" applyFont="1" applyFill="1" applyBorder="1" applyAlignment="1"/>
    <xf numFmtId="170" fontId="8" fillId="0" borderId="0" xfId="1" applyNumberFormat="1" applyFont="1" applyFill="1" applyBorder="1" applyAlignment="1"/>
    <xf numFmtId="170" fontId="4" fillId="0" borderId="0" xfId="1" applyNumberFormat="1" applyFont="1" applyFill="1" applyBorder="1" applyAlignment="1">
      <alignment horizontal="right"/>
    </xf>
    <xf numFmtId="170" fontId="8" fillId="0" borderId="0" xfId="0" quotePrefix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71" fontId="8" fillId="0" borderId="0" xfId="0" quotePrefix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7" fontId="8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164" fontId="8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172" fontId="8" fillId="0" borderId="0" xfId="0" applyNumberFormat="1" applyFont="1" applyFill="1" applyBorder="1" applyAlignment="1"/>
    <xf numFmtId="4" fontId="1" fillId="0" borderId="0" xfId="0" applyNumberFormat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Alignment="1"/>
    <xf numFmtId="173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4" fontId="1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1" fillId="0" borderId="3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/>
    <xf numFmtId="164" fontId="1" fillId="0" borderId="0" xfId="1" applyNumberFormat="1" applyFont="1" applyFill="1" applyAlignment="1"/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173" fontId="1" fillId="0" borderId="0" xfId="0" applyNumberFormat="1" applyFont="1" applyFill="1" applyAlignment="1">
      <alignment vertical="center"/>
    </xf>
    <xf numFmtId="164" fontId="1" fillId="0" borderId="2" xfId="1" applyNumberFormat="1" applyFont="1" applyFill="1" applyBorder="1" applyAlignment="1"/>
    <xf numFmtId="164" fontId="1" fillId="0" borderId="4" xfId="1" applyNumberFormat="1" applyFont="1" applyFill="1" applyBorder="1" applyAlignment="1"/>
    <xf numFmtId="0" fontId="9" fillId="0" borderId="0" xfId="0" applyFont="1" applyFill="1" applyAlignment="1"/>
    <xf numFmtId="164" fontId="4" fillId="0" borderId="5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164" fontId="4" fillId="0" borderId="0" xfId="1" quotePrefix="1" applyNumberFormat="1" applyFont="1" applyFill="1" applyBorder="1" applyAlignment="1">
      <alignment horizontal="left"/>
    </xf>
    <xf numFmtId="170" fontId="4" fillId="0" borderId="5" xfId="1" applyNumberFormat="1" applyFont="1" applyFill="1" applyBorder="1" applyAlignment="1">
      <alignment horizontal="right"/>
    </xf>
    <xf numFmtId="170" fontId="4" fillId="0" borderId="0" xfId="1" applyNumberFormat="1" applyFont="1" applyFill="1" applyAlignment="1"/>
    <xf numFmtId="170" fontId="4" fillId="0" borderId="0" xfId="0" applyNumberFormat="1" applyFont="1" applyFill="1" applyAlignment="1">
      <alignment horizontal="center"/>
    </xf>
    <xf numFmtId="17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167" fontId="4" fillId="0" borderId="0" xfId="0" quotePrefix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2" fontId="4" fillId="0" borderId="0" xfId="0" applyNumberFormat="1" applyFont="1" applyFill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164" fontId="1" fillId="0" borderId="0" xfId="1" applyNumberFormat="1" applyFont="1" applyFill="1"/>
    <xf numFmtId="165" fontId="1" fillId="0" borderId="0" xfId="1" applyNumberFormat="1" applyFont="1" applyFill="1"/>
    <xf numFmtId="164" fontId="4" fillId="0" borderId="0" xfId="1" applyNumberFormat="1" applyFont="1" applyFill="1"/>
    <xf numFmtId="165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65" fontId="4" fillId="2" borderId="0" xfId="1" applyNumberFormat="1" applyFont="1" applyFill="1"/>
    <xf numFmtId="0" fontId="4" fillId="2" borderId="0" xfId="0" applyFont="1" applyFill="1"/>
    <xf numFmtId="164" fontId="1" fillId="0" borderId="0" xfId="1" applyNumberFormat="1" applyFont="1" applyFill="1" applyBorder="1"/>
    <xf numFmtId="43" fontId="1" fillId="0" borderId="0" xfId="1" applyFont="1" applyFill="1"/>
    <xf numFmtId="164" fontId="1" fillId="0" borderId="0" xfId="0" applyNumberFormat="1" applyFont="1" applyFill="1"/>
    <xf numFmtId="165" fontId="1" fillId="0" borderId="0" xfId="1" applyNumberFormat="1" applyFont="1" applyFill="1" applyBorder="1"/>
    <xf numFmtId="43" fontId="1" fillId="0" borderId="0" xfId="1" applyNumberFormat="1" applyFont="1" applyFill="1" applyBorder="1" applyAlignment="1"/>
    <xf numFmtId="43" fontId="1" fillId="0" borderId="0" xfId="1" applyNumberFormat="1" applyFont="1" applyFill="1" applyBorder="1"/>
    <xf numFmtId="43" fontId="4" fillId="0" borderId="0" xfId="1" applyNumberFormat="1" applyFont="1" applyFill="1" applyBorder="1" applyAlignment="1"/>
    <xf numFmtId="43" fontId="4" fillId="0" borderId="0" xfId="1" applyNumberFormat="1" applyFont="1" applyFill="1" applyBorder="1"/>
    <xf numFmtId="43" fontId="1" fillId="0" borderId="3" xfId="1" applyNumberFormat="1" applyFont="1" applyFill="1" applyBorder="1"/>
    <xf numFmtId="43" fontId="4" fillId="0" borderId="0" xfId="0" applyNumberFormat="1" applyFont="1" applyFill="1" applyBorder="1" applyAlignment="1"/>
    <xf numFmtId="43" fontId="1" fillId="0" borderId="4" xfId="1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1" applyNumberFormat="1" applyFont="1" applyFill="1" applyBorder="1" applyAlignment="1"/>
    <xf numFmtId="3" fontId="1" fillId="0" borderId="0" xfId="1" applyNumberFormat="1" applyFont="1" applyFill="1" applyAlignment="1">
      <alignment horizontal="right"/>
    </xf>
    <xf numFmtId="0" fontId="1" fillId="0" borderId="0" xfId="0" applyFont="1" applyFill="1" applyBorder="1" applyAlignment="1"/>
    <xf numFmtId="43" fontId="1" fillId="0" borderId="0" xfId="1" applyFont="1" applyFill="1" applyBorder="1" applyAlignment="1">
      <alignment horizontal="right"/>
    </xf>
    <xf numFmtId="170" fontId="4" fillId="0" borderId="0" xfId="1" applyNumberFormat="1" applyFont="1" applyFill="1" applyAlignment="1">
      <alignment horizontal="right"/>
    </xf>
    <xf numFmtId="170" fontId="4" fillId="0" borderId="0" xfId="0" applyNumberFormat="1" applyFont="1" applyFill="1" applyBorder="1" applyAlignment="1"/>
    <xf numFmtId="170" fontId="4" fillId="0" borderId="0" xfId="1" applyNumberFormat="1" applyFont="1" applyFill="1" applyBorder="1" applyAlignment="1"/>
    <xf numFmtId="170" fontId="4" fillId="0" borderId="0" xfId="1" applyNumberFormat="1" applyFont="1" applyFill="1" applyAlignment="1">
      <alignment horizontal="left"/>
    </xf>
    <xf numFmtId="170" fontId="1" fillId="0" borderId="0" xfId="1" applyNumberFormat="1" applyFont="1" applyFill="1" applyAlignment="1">
      <alignment horizontal="right"/>
    </xf>
    <xf numFmtId="170" fontId="1" fillId="0" borderId="0" xfId="0" applyNumberFormat="1" applyFont="1" applyFill="1" applyBorder="1" applyAlignment="1"/>
    <xf numFmtId="170" fontId="1" fillId="0" borderId="0" xfId="1" applyNumberFormat="1" applyFont="1" applyFill="1" applyBorder="1" applyAlignment="1">
      <alignment horizontal="right"/>
    </xf>
    <xf numFmtId="43" fontId="1" fillId="0" borderId="0" xfId="1" applyFont="1" applyFill="1" applyBorder="1" applyAlignment="1"/>
    <xf numFmtId="171" fontId="4" fillId="0" borderId="0" xfId="1" applyNumberFormat="1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/>
    <xf numFmtId="4" fontId="4" fillId="0" borderId="0" xfId="0" applyNumberFormat="1" applyFont="1" applyFill="1" applyAlignment="1">
      <alignment horizontal="center"/>
    </xf>
    <xf numFmtId="3" fontId="1" fillId="0" borderId="0" xfId="1" applyNumberFormat="1" applyFont="1" applyFill="1" applyBorder="1" applyAlignment="1">
      <alignment horizontal="right"/>
    </xf>
    <xf numFmtId="171" fontId="1" fillId="0" borderId="0" xfId="1" applyNumberFormat="1" applyFont="1" applyFill="1" applyBorder="1" applyAlignment="1">
      <alignment horizontal="right"/>
    </xf>
    <xf numFmtId="43" fontId="1" fillId="0" borderId="0" xfId="1" applyFont="1" applyFill="1" applyAlignment="1">
      <alignment horizontal="center"/>
    </xf>
    <xf numFmtId="171" fontId="1" fillId="0" borderId="0" xfId="0" quotePrefix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4" fontId="1" fillId="0" borderId="0" xfId="0" applyNumberFormat="1" applyFont="1" applyFill="1" applyAlignment="1">
      <alignment horizontal="center"/>
    </xf>
    <xf numFmtId="43" fontId="4" fillId="0" borderId="0" xfId="1" applyNumberFormat="1" applyFont="1" applyFill="1" applyAlignment="1"/>
    <xf numFmtId="174" fontId="4" fillId="0" borderId="0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A1:X188"/>
  <sheetViews>
    <sheetView view="pageBreakPreview" zoomScaleNormal="100" zoomScaleSheetLayoutView="100" workbookViewId="0">
      <selection activeCell="X188" sqref="X188"/>
    </sheetView>
  </sheetViews>
  <sheetFormatPr defaultColWidth="9" defaultRowHeight="22.5" customHeight="1" x14ac:dyDescent="0.5"/>
  <cols>
    <col min="1" max="3" width="1.75" style="5" customWidth="1"/>
    <col min="4" max="4" width="10.75" style="5" customWidth="1"/>
    <col min="5" max="5" width="23.25" style="5" customWidth="1"/>
    <col min="6" max="6" width="6.75" style="26" customWidth="1"/>
    <col min="7" max="7" width="0.75" style="6" customWidth="1"/>
    <col min="8" max="8" width="16.625" style="6" customWidth="1"/>
    <col min="9" max="9" width="0.75" style="5" customWidth="1"/>
    <col min="10" max="10" width="16.625" style="5" customWidth="1"/>
    <col min="11" max="11" width="0.75" style="73" customWidth="1"/>
    <col min="12" max="12" width="16.625" style="22" customWidth="1"/>
    <col min="13" max="13" width="0.75" style="5" customWidth="1"/>
    <col min="14" max="14" width="16.625" style="5" customWidth="1"/>
    <col min="15" max="15" width="14.125" style="23" customWidth="1"/>
    <col min="16" max="16" width="3.25" style="24" customWidth="1"/>
    <col min="17" max="17" width="13.875" style="24" customWidth="1"/>
    <col min="18" max="18" width="13.875" style="23" customWidth="1"/>
    <col min="19" max="19" width="3.75" style="5" customWidth="1"/>
    <col min="20" max="20" width="13.625" style="5" customWidth="1"/>
    <col min="21" max="16384" width="9" style="5"/>
  </cols>
  <sheetData>
    <row r="1" spans="1:20" s="1" customFormat="1" ht="22.5" customHeight="1" x14ac:dyDescent="0.55000000000000004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55000000000000004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55000000000000004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55000000000000004">
      <c r="A4" s="6"/>
      <c r="B4" s="6"/>
      <c r="C4" s="6"/>
      <c r="D4" s="6"/>
      <c r="E4" s="6"/>
      <c r="F4" s="7"/>
      <c r="G4" s="8"/>
      <c r="H4" s="219" t="s">
        <v>3</v>
      </c>
      <c r="I4" s="219"/>
      <c r="J4" s="219"/>
      <c r="K4" s="219"/>
      <c r="L4" s="219"/>
      <c r="M4" s="219"/>
      <c r="N4" s="219"/>
      <c r="O4" s="5"/>
      <c r="P4" s="5"/>
      <c r="Q4" s="3"/>
      <c r="R4" s="3"/>
    </row>
    <row r="5" spans="1:20" s="1" customFormat="1" ht="22.5" customHeight="1" x14ac:dyDescent="0.55000000000000004">
      <c r="B5" s="6"/>
      <c r="C5" s="6"/>
      <c r="D5" s="6"/>
      <c r="E5" s="6"/>
      <c r="F5" s="7"/>
      <c r="G5" s="8"/>
      <c r="H5" s="220" t="s">
        <v>4</v>
      </c>
      <c r="I5" s="220"/>
      <c r="J5" s="220"/>
      <c r="K5" s="9"/>
      <c r="L5" s="220" t="s">
        <v>5</v>
      </c>
      <c r="M5" s="220"/>
      <c r="N5" s="220"/>
      <c r="O5" s="5"/>
      <c r="P5" s="5"/>
      <c r="Q5" s="3"/>
      <c r="R5" s="3"/>
    </row>
    <row r="6" spans="1:20" s="1" customFormat="1" ht="22.5" customHeight="1" x14ac:dyDescent="0.55000000000000004">
      <c r="A6" s="6"/>
      <c r="B6" s="6"/>
      <c r="C6" s="6"/>
      <c r="D6" s="6"/>
      <c r="E6" s="6"/>
      <c r="F6" s="13" t="s">
        <v>6</v>
      </c>
      <c r="G6" s="14"/>
      <c r="H6" s="15" t="s">
        <v>7</v>
      </c>
      <c r="I6" s="12"/>
      <c r="J6" s="15" t="s">
        <v>8</v>
      </c>
      <c r="K6" s="16"/>
      <c r="L6" s="17" t="s">
        <v>7</v>
      </c>
      <c r="M6" s="18"/>
      <c r="N6" s="17" t="s">
        <v>8</v>
      </c>
      <c r="O6" s="3"/>
      <c r="P6" s="4"/>
      <c r="Q6" s="3"/>
      <c r="R6" s="3"/>
    </row>
    <row r="7" spans="1:20" s="4" customFormat="1" ht="22.5" customHeight="1" x14ac:dyDescent="0.55000000000000004">
      <c r="A7" s="221" t="s">
        <v>9</v>
      </c>
      <c r="B7" s="221"/>
      <c r="C7" s="221"/>
      <c r="D7" s="221"/>
      <c r="E7" s="221"/>
      <c r="F7" s="6">
        <v>3</v>
      </c>
      <c r="H7" s="19"/>
      <c r="I7" s="12"/>
      <c r="J7" s="19"/>
      <c r="K7" s="19"/>
      <c r="L7" s="19"/>
      <c r="M7" s="19"/>
      <c r="N7" s="19"/>
      <c r="O7" s="3"/>
      <c r="Q7" s="3"/>
      <c r="R7" s="3"/>
    </row>
    <row r="8" spans="1:20" ht="22.5" customHeight="1" x14ac:dyDescent="0.55000000000000004">
      <c r="A8" s="5" t="s">
        <v>10</v>
      </c>
      <c r="F8" s="6"/>
      <c r="J8" s="20"/>
      <c r="K8" s="21"/>
      <c r="N8" s="20"/>
      <c r="R8" s="3"/>
    </row>
    <row r="9" spans="1:20" ht="22.5" customHeight="1" x14ac:dyDescent="0.5">
      <c r="A9" s="25"/>
      <c r="B9" s="25" t="s">
        <v>11</v>
      </c>
      <c r="C9" s="25"/>
      <c r="D9" s="25"/>
      <c r="E9" s="25"/>
      <c r="F9" s="6">
        <v>5</v>
      </c>
      <c r="G9" s="26"/>
      <c r="H9" s="27">
        <v>2957569.05</v>
      </c>
      <c r="I9" s="27"/>
      <c r="J9" s="27">
        <v>2138087.48</v>
      </c>
      <c r="K9" s="27"/>
      <c r="L9" s="27">
        <v>1614559.21</v>
      </c>
      <c r="M9" s="28"/>
      <c r="N9" s="27">
        <v>361595.76</v>
      </c>
      <c r="O9" s="22"/>
      <c r="S9" s="29"/>
    </row>
    <row r="10" spans="1:20" ht="22.5" customHeight="1" x14ac:dyDescent="0.5">
      <c r="A10" s="25"/>
      <c r="B10" s="25" t="s">
        <v>12</v>
      </c>
      <c r="C10" s="25"/>
      <c r="D10" s="25"/>
      <c r="E10" s="30"/>
      <c r="F10" s="6" t="s">
        <v>148</v>
      </c>
      <c r="G10" s="26"/>
      <c r="H10" s="31">
        <v>419967292.27999997</v>
      </c>
      <c r="I10" s="27"/>
      <c r="J10" s="27">
        <v>340032209.63</v>
      </c>
      <c r="K10" s="27"/>
      <c r="L10" s="27">
        <v>248376916.69999999</v>
      </c>
      <c r="M10" s="27"/>
      <c r="N10" s="27">
        <v>253248429.59</v>
      </c>
      <c r="O10" s="22"/>
      <c r="S10" s="29"/>
    </row>
    <row r="11" spans="1:20" ht="22.5" customHeight="1" x14ac:dyDescent="0.5">
      <c r="A11" s="25"/>
      <c r="B11" s="25" t="s">
        <v>13</v>
      </c>
      <c r="C11" s="25"/>
      <c r="D11" s="25"/>
      <c r="E11" s="30"/>
      <c r="F11" s="6">
        <v>4</v>
      </c>
      <c r="G11" s="26"/>
      <c r="H11" s="31">
        <v>0</v>
      </c>
      <c r="I11" s="32"/>
      <c r="J11" s="27">
        <v>0</v>
      </c>
      <c r="K11" s="33"/>
      <c r="L11" s="27">
        <v>699941246.32000005</v>
      </c>
      <c r="M11" s="28"/>
      <c r="N11" s="27">
        <v>636283181.14999998</v>
      </c>
      <c r="S11" s="29"/>
    </row>
    <row r="12" spans="1:20" ht="22.5" customHeight="1" x14ac:dyDescent="0.5">
      <c r="A12" s="25"/>
      <c r="B12" s="25" t="s">
        <v>14</v>
      </c>
      <c r="C12" s="25"/>
      <c r="D12" s="25"/>
      <c r="E12" s="25"/>
      <c r="F12" s="6">
        <v>7</v>
      </c>
      <c r="G12" s="26"/>
      <c r="H12" s="31">
        <v>73101519.200000003</v>
      </c>
      <c r="I12" s="28"/>
      <c r="J12" s="27">
        <v>140301474.43000001</v>
      </c>
      <c r="K12" s="33"/>
      <c r="L12" s="27">
        <v>73101519.200000003</v>
      </c>
      <c r="M12" s="28"/>
      <c r="N12" s="27">
        <v>141591046.03</v>
      </c>
      <c r="S12" s="29"/>
      <c r="T12" s="24"/>
    </row>
    <row r="13" spans="1:20" ht="22.5" customHeight="1" x14ac:dyDescent="0.5">
      <c r="A13" s="25"/>
      <c r="B13" s="25" t="s">
        <v>15</v>
      </c>
      <c r="C13" s="25"/>
      <c r="D13" s="25"/>
      <c r="E13" s="25"/>
      <c r="F13" s="6">
        <v>4</v>
      </c>
      <c r="G13" s="26"/>
      <c r="H13" s="34">
        <v>45001766.810000002</v>
      </c>
      <c r="I13" s="28"/>
      <c r="J13" s="35">
        <v>44578900.789999999</v>
      </c>
      <c r="K13" s="33"/>
      <c r="L13" s="35">
        <v>1321446.46</v>
      </c>
      <c r="M13" s="28"/>
      <c r="N13" s="35">
        <v>7144512.6200000001</v>
      </c>
      <c r="S13" s="29"/>
      <c r="T13" s="24"/>
    </row>
    <row r="14" spans="1:20" ht="22.5" customHeight="1" x14ac:dyDescent="0.5">
      <c r="A14" s="25"/>
      <c r="B14" s="25"/>
      <c r="C14" s="25"/>
      <c r="D14" s="25" t="s">
        <v>16</v>
      </c>
      <c r="E14" s="25"/>
      <c r="F14" s="6"/>
      <c r="G14" s="26"/>
      <c r="H14" s="31">
        <f>SUM(H9:H13)</f>
        <v>541028147.33999991</v>
      </c>
      <c r="I14" s="27"/>
      <c r="J14" s="31">
        <f>SUM(J9:J13)</f>
        <v>527050672.33000004</v>
      </c>
      <c r="K14" s="27"/>
      <c r="L14" s="31">
        <f>SUM(L9:L13)</f>
        <v>1024355687.8900001</v>
      </c>
      <c r="M14" s="27"/>
      <c r="N14" s="31">
        <f>SUM(N9:N13)</f>
        <v>1038628765.15</v>
      </c>
      <c r="R14" s="24"/>
      <c r="S14" s="29"/>
      <c r="T14" s="24"/>
    </row>
    <row r="15" spans="1:20" ht="22.5" customHeight="1" x14ac:dyDescent="0.5">
      <c r="A15" s="25" t="s">
        <v>17</v>
      </c>
      <c r="B15" s="25"/>
      <c r="C15" s="25"/>
      <c r="D15" s="25"/>
      <c r="E15" s="25"/>
      <c r="F15" s="6"/>
      <c r="G15" s="26"/>
      <c r="H15" s="36"/>
      <c r="I15" s="28"/>
      <c r="J15" s="33"/>
      <c r="K15" s="33"/>
      <c r="L15" s="27"/>
      <c r="M15" s="28"/>
      <c r="N15" s="33"/>
      <c r="S15" s="29"/>
    </row>
    <row r="16" spans="1:20" ht="22.5" customHeight="1" x14ac:dyDescent="0.5">
      <c r="A16" s="25"/>
      <c r="B16" s="25" t="s">
        <v>18</v>
      </c>
      <c r="C16" s="25"/>
      <c r="D16" s="25"/>
      <c r="E16" s="25"/>
      <c r="F16" s="6">
        <v>8</v>
      </c>
      <c r="G16" s="37"/>
      <c r="H16" s="27">
        <v>101237.5</v>
      </c>
      <c r="I16" s="27"/>
      <c r="J16" s="27">
        <v>100000</v>
      </c>
      <c r="K16" s="33"/>
      <c r="L16" s="27">
        <v>0</v>
      </c>
      <c r="M16" s="28"/>
      <c r="N16" s="27">
        <v>0</v>
      </c>
      <c r="S16" s="29"/>
    </row>
    <row r="17" spans="1:19" ht="22.5" customHeight="1" x14ac:dyDescent="0.5">
      <c r="A17" s="25"/>
      <c r="B17" s="25" t="s">
        <v>19</v>
      </c>
      <c r="C17" s="25"/>
      <c r="D17" s="25"/>
      <c r="E17" s="25"/>
      <c r="F17" s="6" t="s">
        <v>149</v>
      </c>
      <c r="G17" s="26"/>
      <c r="H17" s="31">
        <v>0</v>
      </c>
      <c r="I17" s="28"/>
      <c r="J17" s="27">
        <v>0</v>
      </c>
      <c r="K17" s="33"/>
      <c r="L17" s="27">
        <v>274992130</v>
      </c>
      <c r="M17" s="27"/>
      <c r="N17" s="27">
        <v>274992130</v>
      </c>
      <c r="S17" s="29"/>
    </row>
    <row r="18" spans="1:19" ht="22.5" customHeight="1" x14ac:dyDescent="0.5">
      <c r="A18" s="25"/>
      <c r="B18" s="25" t="s">
        <v>20</v>
      </c>
      <c r="C18" s="25"/>
      <c r="D18" s="25"/>
      <c r="E18" s="30"/>
      <c r="F18" s="6"/>
      <c r="G18" s="26"/>
      <c r="H18" s="27">
        <v>13731548.25</v>
      </c>
      <c r="I18" s="32"/>
      <c r="J18" s="27">
        <v>5564020.2199999997</v>
      </c>
      <c r="K18" s="33"/>
      <c r="L18" s="27">
        <v>13731548.25</v>
      </c>
      <c r="M18" s="28"/>
      <c r="N18" s="27">
        <v>5564020.2199999997</v>
      </c>
      <c r="S18" s="29"/>
    </row>
    <row r="19" spans="1:19" ht="22.5" customHeight="1" x14ac:dyDescent="0.5">
      <c r="A19" s="25"/>
      <c r="B19" s="25" t="s">
        <v>21</v>
      </c>
      <c r="C19" s="25"/>
      <c r="D19" s="25"/>
      <c r="E19" s="25"/>
      <c r="F19" s="6">
        <v>10</v>
      </c>
      <c r="G19" s="26"/>
      <c r="H19" s="27">
        <v>52763509.039999999</v>
      </c>
      <c r="I19" s="28"/>
      <c r="J19" s="27">
        <v>52900385.659999996</v>
      </c>
      <c r="K19" s="33"/>
      <c r="L19" s="27">
        <v>47806677.630000003</v>
      </c>
      <c r="M19" s="27"/>
      <c r="N19" s="27">
        <v>47806677.630000003</v>
      </c>
      <c r="S19" s="29"/>
    </row>
    <row r="20" spans="1:19" ht="22.5" customHeight="1" x14ac:dyDescent="0.5">
      <c r="A20" s="25"/>
      <c r="B20" s="25" t="s">
        <v>22</v>
      </c>
      <c r="C20" s="25"/>
      <c r="D20" s="25"/>
      <c r="E20" s="25"/>
      <c r="F20" s="6" t="s">
        <v>150</v>
      </c>
      <c r="G20" s="26"/>
      <c r="H20" s="27">
        <v>1883914479.5899999</v>
      </c>
      <c r="I20" s="27"/>
      <c r="J20" s="27">
        <v>2091346488.8499999</v>
      </c>
      <c r="K20" s="33"/>
      <c r="L20" s="27"/>
      <c r="M20" s="27"/>
      <c r="N20" s="27">
        <v>517658218.16000003</v>
      </c>
      <c r="S20" s="29"/>
    </row>
    <row r="21" spans="1:19" ht="22.5" customHeight="1" x14ac:dyDescent="0.5">
      <c r="A21" s="25"/>
      <c r="B21" s="25" t="s">
        <v>23</v>
      </c>
      <c r="C21" s="25"/>
      <c r="D21" s="25"/>
      <c r="E21" s="25"/>
      <c r="F21" s="6">
        <v>12</v>
      </c>
      <c r="G21" s="26"/>
      <c r="H21" s="27">
        <v>4219790.2300000004</v>
      </c>
      <c r="I21" s="27"/>
      <c r="J21" s="27">
        <v>10271314.800000001</v>
      </c>
      <c r="K21" s="33"/>
      <c r="L21" s="27">
        <v>4219790.2300000004</v>
      </c>
      <c r="M21" s="27"/>
      <c r="N21" s="27">
        <v>10271314.800000001</v>
      </c>
      <c r="S21" s="29"/>
    </row>
    <row r="22" spans="1:19" ht="22.5" customHeight="1" x14ac:dyDescent="0.5">
      <c r="A22" s="25"/>
      <c r="B22" s="25" t="s">
        <v>24</v>
      </c>
      <c r="C22" s="25"/>
      <c r="D22" s="25"/>
      <c r="E22" s="30"/>
      <c r="F22" s="6">
        <v>13</v>
      </c>
      <c r="G22" s="26"/>
      <c r="H22" s="33">
        <v>16239359.48</v>
      </c>
      <c r="I22" s="38"/>
      <c r="J22" s="33">
        <v>0</v>
      </c>
      <c r="K22" s="33"/>
      <c r="L22" s="33">
        <v>0</v>
      </c>
      <c r="M22" s="38"/>
      <c r="N22" s="33">
        <v>0</v>
      </c>
      <c r="S22" s="29"/>
    </row>
    <row r="23" spans="1:19" ht="22.5" customHeight="1" x14ac:dyDescent="0.5">
      <c r="A23" s="25"/>
      <c r="B23" s="25" t="s">
        <v>25</v>
      </c>
      <c r="C23" s="25"/>
      <c r="D23" s="25"/>
      <c r="E23" s="25"/>
      <c r="F23" s="6">
        <v>14</v>
      </c>
      <c r="G23" s="26"/>
      <c r="H23" s="35">
        <v>154335320.56999999</v>
      </c>
      <c r="I23" s="28"/>
      <c r="J23" s="35">
        <v>120923067.67</v>
      </c>
      <c r="K23" s="33"/>
      <c r="L23" s="35">
        <v>19041853.829999998</v>
      </c>
      <c r="M23" s="28"/>
      <c r="N23" s="35">
        <v>17877894.93</v>
      </c>
      <c r="S23" s="29"/>
    </row>
    <row r="24" spans="1:19" ht="22.5" customHeight="1" x14ac:dyDescent="0.5">
      <c r="A24" s="25"/>
      <c r="B24" s="25"/>
      <c r="C24" s="25"/>
      <c r="D24" s="25" t="s">
        <v>26</v>
      </c>
      <c r="E24" s="25"/>
      <c r="F24" s="6"/>
      <c r="G24" s="26"/>
      <c r="H24" s="31">
        <f>SUM(H16:H23)</f>
        <v>2125305244.6599998</v>
      </c>
      <c r="I24" s="27"/>
      <c r="J24" s="31">
        <f>SUM(J16:J23)</f>
        <v>2281105277.2000003</v>
      </c>
      <c r="K24" s="27"/>
      <c r="L24" s="31">
        <f>SUM(L16:L23)</f>
        <v>359791999.94</v>
      </c>
      <c r="M24" s="27"/>
      <c r="N24" s="31">
        <f>SUM(N16:N23)</f>
        <v>874170255.73999989</v>
      </c>
    </row>
    <row r="25" spans="1:19" s="1" customFormat="1" ht="22.5" customHeight="1" thickBot="1" x14ac:dyDescent="0.6">
      <c r="A25" s="2"/>
      <c r="B25" s="2"/>
      <c r="C25" s="2"/>
      <c r="D25" s="2" t="s">
        <v>27</v>
      </c>
      <c r="E25" s="2"/>
      <c r="F25" s="39"/>
      <c r="G25" s="40"/>
      <c r="H25" s="41">
        <f>H14+H24</f>
        <v>2666333392</v>
      </c>
      <c r="I25" s="42"/>
      <c r="J25" s="41">
        <f>J14+J24</f>
        <v>2808155949.5300002</v>
      </c>
      <c r="K25" s="43"/>
      <c r="L25" s="41">
        <f>L14+L24</f>
        <v>1384147687.8300002</v>
      </c>
      <c r="M25" s="42"/>
      <c r="N25" s="41">
        <f>N14+N24</f>
        <v>1912799020.8899999</v>
      </c>
      <c r="O25" s="44"/>
      <c r="P25" s="45"/>
      <c r="Q25" s="45"/>
      <c r="R25" s="44"/>
    </row>
    <row r="26" spans="1:19" s="1" customFormat="1" ht="22.5" customHeight="1" thickTop="1" x14ac:dyDescent="0.55000000000000004">
      <c r="A26" s="2"/>
      <c r="B26" s="2"/>
      <c r="C26" s="2"/>
      <c r="D26" s="2"/>
      <c r="E26" s="2"/>
      <c r="F26" s="39"/>
      <c r="G26" s="40"/>
      <c r="H26" s="46"/>
      <c r="I26" s="47"/>
      <c r="J26" s="46"/>
      <c r="K26" s="46"/>
      <c r="L26" s="48"/>
      <c r="M26" s="47"/>
      <c r="N26" s="46"/>
      <c r="O26" s="44"/>
      <c r="P26" s="45"/>
      <c r="Q26" s="45"/>
      <c r="R26" s="44"/>
    </row>
    <row r="27" spans="1:19" ht="22.5" customHeight="1" thickTop="1" x14ac:dyDescent="0.55000000000000004">
      <c r="A27" s="222" t="s">
        <v>28</v>
      </c>
      <c r="B27" s="222"/>
      <c r="C27" s="222"/>
      <c r="D27" s="222"/>
      <c r="E27" s="222"/>
      <c r="F27" s="6">
        <v>3</v>
      </c>
      <c r="G27" s="26"/>
      <c r="H27" s="49"/>
      <c r="I27" s="49"/>
      <c r="J27" s="50"/>
      <c r="K27" s="51"/>
      <c r="L27" s="50"/>
      <c r="M27" s="50"/>
      <c r="N27" s="50"/>
    </row>
    <row r="28" spans="1:19" ht="22.5" customHeight="1" x14ac:dyDescent="0.5">
      <c r="A28" s="25" t="s">
        <v>29</v>
      </c>
      <c r="B28" s="25"/>
      <c r="C28" s="25"/>
      <c r="D28" s="25"/>
      <c r="E28" s="25"/>
      <c r="F28" s="6"/>
      <c r="G28" s="26"/>
      <c r="H28" s="52"/>
      <c r="I28" s="53"/>
      <c r="J28" s="54"/>
      <c r="K28" s="55"/>
      <c r="L28" s="55"/>
      <c r="M28" s="56"/>
      <c r="N28" s="55"/>
    </row>
    <row r="29" spans="1:19" ht="22.5" customHeight="1" x14ac:dyDescent="0.5">
      <c r="A29" s="25"/>
      <c r="B29" s="25" t="s">
        <v>30</v>
      </c>
      <c r="C29" s="25"/>
      <c r="D29" s="25"/>
      <c r="E29" s="25"/>
      <c r="F29" s="6"/>
      <c r="G29" s="26"/>
      <c r="H29" s="52"/>
      <c r="I29" s="53"/>
      <c r="J29" s="54"/>
      <c r="K29" s="55"/>
      <c r="L29" s="55"/>
      <c r="M29" s="56"/>
      <c r="N29" s="55"/>
    </row>
    <row r="30" spans="1:19" ht="22.5" customHeight="1" x14ac:dyDescent="0.5">
      <c r="A30" s="25"/>
      <c r="B30" s="25"/>
      <c r="C30" s="25" t="s">
        <v>31</v>
      </c>
      <c r="D30" s="25"/>
      <c r="E30" s="25"/>
      <c r="F30" s="6">
        <v>15</v>
      </c>
      <c r="G30" s="26"/>
      <c r="H30" s="27">
        <v>55824306.829999998</v>
      </c>
      <c r="I30" s="27"/>
      <c r="J30" s="27">
        <v>99143432.489999995</v>
      </c>
      <c r="K30" s="33"/>
      <c r="L30" s="27">
        <v>24916281.309999999</v>
      </c>
      <c r="M30" s="27"/>
      <c r="N30" s="27">
        <v>84186941.739999995</v>
      </c>
      <c r="S30" s="29"/>
    </row>
    <row r="31" spans="1:19" ht="22.5" customHeight="1" x14ac:dyDescent="0.5">
      <c r="A31" s="25"/>
      <c r="B31" s="25" t="s">
        <v>32</v>
      </c>
      <c r="C31" s="25"/>
      <c r="D31" s="25"/>
      <c r="E31" s="30"/>
      <c r="F31" s="6" t="s">
        <v>151</v>
      </c>
      <c r="G31" s="26"/>
      <c r="H31" s="27">
        <v>471297998.29000002</v>
      </c>
      <c r="I31" s="27"/>
      <c r="J31" s="27">
        <v>442281910.23000002</v>
      </c>
      <c r="K31" s="33"/>
      <c r="L31" s="27">
        <v>319699225.14999998</v>
      </c>
      <c r="M31" s="27"/>
      <c r="N31" s="27">
        <v>309111084.74000001</v>
      </c>
      <c r="S31" s="29"/>
    </row>
    <row r="32" spans="1:19" ht="22.5" customHeight="1" x14ac:dyDescent="0.5">
      <c r="A32" s="25"/>
      <c r="B32" s="25" t="s">
        <v>33</v>
      </c>
      <c r="C32" s="25"/>
      <c r="D32" s="25"/>
      <c r="E32" s="30"/>
      <c r="F32" s="6" t="s">
        <v>152</v>
      </c>
      <c r="G32" s="26"/>
      <c r="H32" s="27">
        <v>293783065.13999999</v>
      </c>
      <c r="I32" s="27"/>
      <c r="J32" s="27">
        <v>69482815.420000002</v>
      </c>
      <c r="K32" s="33"/>
      <c r="L32" s="27">
        <v>293783065.13999999</v>
      </c>
      <c r="M32" s="27"/>
      <c r="N32" s="27">
        <v>69482815.420000002</v>
      </c>
      <c r="S32" s="29"/>
    </row>
    <row r="33" spans="1:19" ht="22.5" customHeight="1" x14ac:dyDescent="0.5">
      <c r="A33" s="25"/>
      <c r="B33" s="25" t="s">
        <v>34</v>
      </c>
      <c r="C33" s="25"/>
      <c r="D33" s="25"/>
      <c r="E33" s="30"/>
      <c r="F33" s="6">
        <v>18</v>
      </c>
      <c r="G33" s="37"/>
      <c r="H33" s="27">
        <v>286465232.5</v>
      </c>
      <c r="I33" s="27"/>
      <c r="J33" s="27">
        <v>264969799.03</v>
      </c>
      <c r="K33" s="33"/>
      <c r="L33" s="27">
        <v>24200287.73</v>
      </c>
      <c r="M33" s="27"/>
      <c r="N33" s="27">
        <v>5681064.29</v>
      </c>
      <c r="S33" s="29"/>
    </row>
    <row r="34" spans="1:19" ht="22.5" customHeight="1" x14ac:dyDescent="0.5">
      <c r="A34" s="25"/>
      <c r="B34" s="25" t="s">
        <v>35</v>
      </c>
      <c r="C34" s="25"/>
      <c r="D34" s="25"/>
      <c r="E34" s="30"/>
      <c r="F34" s="6">
        <v>4</v>
      </c>
      <c r="G34" s="37"/>
      <c r="H34" s="31">
        <v>16259000</v>
      </c>
      <c r="I34" s="27"/>
      <c r="J34" s="27">
        <v>54000000</v>
      </c>
      <c r="K34" s="33"/>
      <c r="L34" s="27">
        <v>52309000</v>
      </c>
      <c r="M34" s="27"/>
      <c r="N34" s="27">
        <v>90050000</v>
      </c>
      <c r="S34" s="29"/>
    </row>
    <row r="35" spans="1:19" ht="22.5" customHeight="1" x14ac:dyDescent="0.5">
      <c r="A35" s="25"/>
      <c r="B35" s="25" t="s">
        <v>36</v>
      </c>
      <c r="C35" s="25"/>
      <c r="D35" s="25"/>
      <c r="E35" s="30"/>
      <c r="F35" s="6">
        <v>19</v>
      </c>
      <c r="G35" s="26"/>
      <c r="H35" s="27">
        <v>0</v>
      </c>
      <c r="I35" s="27"/>
      <c r="J35" s="27">
        <v>179691780.78</v>
      </c>
      <c r="K35" s="33"/>
      <c r="L35" s="27">
        <v>0</v>
      </c>
      <c r="M35" s="28"/>
      <c r="N35" s="27">
        <v>179691780.78</v>
      </c>
      <c r="S35" s="29"/>
    </row>
    <row r="36" spans="1:19" ht="22.5" customHeight="1" x14ac:dyDescent="0.5">
      <c r="A36" s="25"/>
      <c r="B36" s="25" t="s">
        <v>37</v>
      </c>
      <c r="C36" s="25"/>
      <c r="D36" s="25"/>
      <c r="E36" s="25"/>
      <c r="F36" s="6"/>
      <c r="G36" s="26"/>
      <c r="H36" s="27">
        <v>65987.259999999995</v>
      </c>
      <c r="I36" s="27"/>
      <c r="J36" s="27">
        <v>133983.81</v>
      </c>
      <c r="K36" s="33"/>
      <c r="L36" s="27">
        <v>0</v>
      </c>
      <c r="M36" s="27"/>
      <c r="N36" s="27">
        <v>0</v>
      </c>
      <c r="S36" s="29"/>
    </row>
    <row r="37" spans="1:19" ht="22.5" customHeight="1" x14ac:dyDescent="0.5">
      <c r="A37" s="25"/>
      <c r="B37" s="25" t="s">
        <v>38</v>
      </c>
      <c r="C37" s="25"/>
      <c r="D37" s="25"/>
      <c r="E37" s="25"/>
      <c r="F37" s="6"/>
      <c r="G37" s="26"/>
      <c r="H37" s="35">
        <v>39151400.090000004</v>
      </c>
      <c r="I37" s="28"/>
      <c r="J37" s="35">
        <v>36030667.920000002</v>
      </c>
      <c r="K37" s="33"/>
      <c r="L37" s="35">
        <v>11414852.609999999</v>
      </c>
      <c r="M37" s="28"/>
      <c r="N37" s="35">
        <v>17997765.309999999</v>
      </c>
      <c r="S37" s="29"/>
    </row>
    <row r="38" spans="1:19" ht="22.5" customHeight="1" x14ac:dyDescent="0.5">
      <c r="A38" s="25"/>
      <c r="B38" s="25"/>
      <c r="C38" s="25" t="s">
        <v>39</v>
      </c>
      <c r="D38" s="25"/>
      <c r="E38" s="25"/>
      <c r="F38" s="6"/>
      <c r="G38" s="26"/>
      <c r="H38" s="27">
        <f>SUM(H30:H37)</f>
        <v>1162846990.1099999</v>
      </c>
      <c r="I38" s="27"/>
      <c r="J38" s="27">
        <f>SUM(J30:J37)</f>
        <v>1145734389.6800001</v>
      </c>
      <c r="K38" s="27"/>
      <c r="L38" s="27">
        <f>SUM(L30:L37)</f>
        <v>726322711.93999994</v>
      </c>
      <c r="M38" s="27"/>
      <c r="N38" s="27">
        <f>SUM(N30:N37)</f>
        <v>756201452.27999997</v>
      </c>
      <c r="S38" s="29"/>
    </row>
    <row r="39" spans="1:19" ht="22.5" customHeight="1" x14ac:dyDescent="0.5">
      <c r="A39" s="25" t="s">
        <v>40</v>
      </c>
      <c r="B39" s="25"/>
      <c r="C39" s="25"/>
      <c r="D39" s="25"/>
      <c r="E39" s="25"/>
      <c r="F39" s="6"/>
      <c r="G39" s="26"/>
      <c r="H39" s="36"/>
      <c r="I39" s="28"/>
      <c r="J39" s="33"/>
      <c r="K39" s="33"/>
      <c r="L39" s="33"/>
      <c r="M39" s="28"/>
      <c r="N39" s="33"/>
      <c r="S39" s="29"/>
    </row>
    <row r="40" spans="1:19" ht="22.5" customHeight="1" x14ac:dyDescent="0.5">
      <c r="A40" s="25"/>
      <c r="B40" s="25" t="s">
        <v>41</v>
      </c>
      <c r="C40" s="25"/>
      <c r="D40" s="25"/>
      <c r="E40" s="25"/>
      <c r="F40" s="6">
        <v>20</v>
      </c>
      <c r="G40" s="26"/>
      <c r="H40" s="33">
        <v>53110081.659999996</v>
      </c>
      <c r="I40" s="33"/>
      <c r="J40" s="33">
        <v>3812000</v>
      </c>
      <c r="K40" s="33"/>
      <c r="L40" s="33">
        <v>53110081.659999996</v>
      </c>
      <c r="M40" s="33"/>
      <c r="N40" s="33">
        <v>3812000</v>
      </c>
      <c r="S40" s="29"/>
    </row>
    <row r="41" spans="1:19" ht="22.5" customHeight="1" x14ac:dyDescent="0.5">
      <c r="A41" s="25"/>
      <c r="B41" s="25" t="s">
        <v>42</v>
      </c>
      <c r="C41" s="25"/>
      <c r="D41" s="25"/>
      <c r="E41" s="25"/>
      <c r="F41" s="6">
        <v>21</v>
      </c>
      <c r="G41" s="26"/>
      <c r="H41" s="33">
        <v>252996990.77000001</v>
      </c>
      <c r="I41" s="33"/>
      <c r="J41" s="33">
        <v>495624734.26999998</v>
      </c>
      <c r="K41" s="33"/>
      <c r="L41" s="33">
        <v>700596.15</v>
      </c>
      <c r="M41" s="33"/>
      <c r="N41" s="33">
        <v>1245237.8</v>
      </c>
      <c r="S41" s="29"/>
    </row>
    <row r="42" spans="1:19" ht="22.5" customHeight="1" x14ac:dyDescent="0.5">
      <c r="A42" s="25"/>
      <c r="B42" s="25" t="s">
        <v>43</v>
      </c>
      <c r="C42" s="25"/>
      <c r="D42" s="25"/>
      <c r="E42" s="25"/>
      <c r="F42" s="6">
        <v>13</v>
      </c>
      <c r="G42" s="26"/>
      <c r="H42" s="33">
        <v>51823529.57</v>
      </c>
      <c r="I42" s="33"/>
      <c r="J42" s="33">
        <v>60773591.649999999</v>
      </c>
      <c r="K42" s="33"/>
      <c r="L42" s="33">
        <v>23597076.59</v>
      </c>
      <c r="M42" s="33"/>
      <c r="N42" s="33">
        <v>31589821.809999999</v>
      </c>
      <c r="S42" s="29"/>
    </row>
    <row r="43" spans="1:19" ht="22.5" customHeight="1" x14ac:dyDescent="0.5">
      <c r="A43" s="25"/>
      <c r="B43" s="25" t="s">
        <v>44</v>
      </c>
      <c r="C43" s="25"/>
      <c r="D43" s="25"/>
      <c r="E43" s="25"/>
      <c r="F43" s="6">
        <v>22</v>
      </c>
      <c r="G43" s="26"/>
      <c r="H43" s="33">
        <v>18572041</v>
      </c>
      <c r="I43" s="33"/>
      <c r="J43" s="33">
        <v>17001993.48</v>
      </c>
      <c r="K43" s="33"/>
      <c r="L43" s="33">
        <v>6401079.1399999997</v>
      </c>
      <c r="M43" s="33"/>
      <c r="N43" s="33">
        <v>7994554.96</v>
      </c>
      <c r="S43" s="29"/>
    </row>
    <row r="44" spans="1:19" ht="22.5" customHeight="1" x14ac:dyDescent="0.5">
      <c r="A44" s="25"/>
      <c r="B44" s="25" t="s">
        <v>45</v>
      </c>
      <c r="C44" s="25"/>
      <c r="D44" s="25"/>
      <c r="E44" s="25"/>
      <c r="F44" s="6">
        <v>4</v>
      </c>
      <c r="G44" s="26"/>
      <c r="H44" s="33">
        <v>23841995.190000001</v>
      </c>
      <c r="I44" s="33"/>
      <c r="J44" s="33">
        <v>14041479.58</v>
      </c>
      <c r="K44" s="33"/>
      <c r="L44" s="33">
        <v>12491645.09</v>
      </c>
      <c r="M44" s="33"/>
      <c r="N44" s="33">
        <v>2238611.37</v>
      </c>
      <c r="S44" s="29"/>
    </row>
    <row r="45" spans="1:19" ht="22.5" customHeight="1" x14ac:dyDescent="0.5">
      <c r="A45" s="25"/>
      <c r="B45" s="25"/>
      <c r="C45" s="25" t="s">
        <v>46</v>
      </c>
      <c r="D45" s="25"/>
      <c r="E45" s="25"/>
      <c r="F45" s="6"/>
      <c r="G45" s="26"/>
      <c r="H45" s="57">
        <f>SUM(H40:H44)</f>
        <v>400344638.19</v>
      </c>
      <c r="I45" s="33"/>
      <c r="J45" s="57">
        <f>SUM(J40:J44)</f>
        <v>591253798.98000002</v>
      </c>
      <c r="K45" s="33"/>
      <c r="L45" s="57">
        <f>SUM(L40:L44)</f>
        <v>96300478.629999995</v>
      </c>
      <c r="M45" s="33"/>
      <c r="N45" s="57">
        <f>SUM(N40:N44)</f>
        <v>46880225.939999998</v>
      </c>
      <c r="S45" s="29"/>
    </row>
    <row r="46" spans="1:19" s="1" customFormat="1" ht="22.5" customHeight="1" x14ac:dyDescent="0.55000000000000004">
      <c r="A46" s="2"/>
      <c r="B46" s="2"/>
      <c r="C46" s="2" t="s">
        <v>47</v>
      </c>
      <c r="D46" s="2"/>
      <c r="E46" s="2"/>
      <c r="F46" s="39"/>
      <c r="G46" s="40"/>
      <c r="H46" s="58">
        <f>H38+H45</f>
        <v>1563191628.3</v>
      </c>
      <c r="I46" s="43"/>
      <c r="J46" s="58">
        <f>J38+J45</f>
        <v>1736988188.6600001</v>
      </c>
      <c r="K46" s="43"/>
      <c r="L46" s="58">
        <f>L38+L45</f>
        <v>822623190.56999993</v>
      </c>
      <c r="M46" s="43"/>
      <c r="N46" s="58">
        <f>N38+N45</f>
        <v>803081678.22000003</v>
      </c>
      <c r="O46" s="44"/>
      <c r="P46" s="45"/>
      <c r="Q46" s="45"/>
      <c r="R46" s="44"/>
    </row>
    <row r="47" spans="1:19" s="1" customFormat="1" ht="22.5" customHeight="1" x14ac:dyDescent="0.55000000000000004">
      <c r="A47" s="2" t="s">
        <v>48</v>
      </c>
      <c r="B47" s="2"/>
      <c r="C47" s="2"/>
      <c r="D47" s="2"/>
      <c r="E47" s="2"/>
      <c r="F47" s="6"/>
      <c r="G47" s="40"/>
      <c r="H47" s="59"/>
      <c r="I47" s="60"/>
      <c r="J47" s="61"/>
      <c r="K47" s="62"/>
      <c r="L47" s="59"/>
      <c r="M47" s="60"/>
      <c r="N47" s="61"/>
      <c r="O47" s="44"/>
      <c r="P47" s="45"/>
      <c r="Q47" s="45"/>
      <c r="R47" s="44"/>
    </row>
    <row r="48" spans="1:19" ht="22.5" customHeight="1" x14ac:dyDescent="0.5">
      <c r="A48" s="25"/>
      <c r="B48" s="25" t="s">
        <v>49</v>
      </c>
      <c r="C48" s="25"/>
      <c r="D48" s="25"/>
      <c r="E48" s="25"/>
      <c r="F48" s="6"/>
      <c r="G48" s="26"/>
      <c r="H48" s="63"/>
      <c r="I48" s="64"/>
      <c r="J48" s="33"/>
      <c r="K48" s="33"/>
      <c r="L48" s="27"/>
      <c r="M48" s="64"/>
      <c r="N48" s="27"/>
    </row>
    <row r="49" spans="1:24" ht="22.5" customHeight="1" x14ac:dyDescent="0.5">
      <c r="A49" s="25"/>
      <c r="B49" s="25"/>
      <c r="C49" s="25" t="s">
        <v>50</v>
      </c>
      <c r="D49" s="25"/>
      <c r="E49" s="25"/>
      <c r="F49" s="6"/>
      <c r="G49" s="26"/>
      <c r="H49" s="63"/>
      <c r="I49" s="64"/>
      <c r="J49" s="33"/>
      <c r="K49" s="33"/>
      <c r="L49" s="27"/>
      <c r="M49" s="64"/>
      <c r="N49" s="27"/>
      <c r="O49" s="5"/>
      <c r="P49" s="5"/>
    </row>
    <row r="50" spans="1:24" ht="22.5" customHeight="1" thickBot="1" x14ac:dyDescent="0.55000000000000004">
      <c r="A50" s="25"/>
      <c r="B50" s="25"/>
      <c r="C50" s="25" t="s">
        <v>51</v>
      </c>
      <c r="D50" s="25"/>
      <c r="E50" s="25"/>
      <c r="F50" s="6"/>
      <c r="G50" s="26"/>
      <c r="H50" s="65">
        <v>1044637027</v>
      </c>
      <c r="I50" s="28"/>
      <c r="J50" s="65">
        <v>1044637027</v>
      </c>
      <c r="K50" s="33"/>
      <c r="L50" s="65">
        <v>1044637027</v>
      </c>
      <c r="M50" s="28"/>
      <c r="N50" s="65">
        <v>1044637027</v>
      </c>
      <c r="O50" s="5"/>
      <c r="P50" s="5"/>
    </row>
    <row r="51" spans="1:24" ht="22.5" customHeight="1" thickTop="1" x14ac:dyDescent="0.5">
      <c r="A51" s="25"/>
      <c r="B51" s="25"/>
      <c r="C51" s="25" t="s">
        <v>52</v>
      </c>
      <c r="D51" s="25"/>
      <c r="E51" s="25"/>
      <c r="F51" s="6"/>
      <c r="G51" s="26"/>
      <c r="H51" s="33"/>
      <c r="I51" s="28"/>
      <c r="J51" s="33"/>
      <c r="K51" s="33"/>
      <c r="L51" s="33"/>
      <c r="M51" s="28"/>
      <c r="N51" s="33"/>
      <c r="O51" s="5"/>
      <c r="P51" s="5"/>
    </row>
    <row r="52" spans="1:24" ht="22.5" customHeight="1" x14ac:dyDescent="0.5">
      <c r="A52" s="25"/>
      <c r="B52" s="25"/>
      <c r="C52" s="25" t="s">
        <v>53</v>
      </c>
      <c r="D52" s="25"/>
      <c r="E52" s="25"/>
      <c r="F52" s="6"/>
      <c r="G52" s="26"/>
      <c r="H52" s="33">
        <v>757057874</v>
      </c>
      <c r="I52" s="33"/>
      <c r="J52" s="33">
        <v>757057874</v>
      </c>
      <c r="K52" s="33"/>
      <c r="L52" s="33">
        <v>757057874</v>
      </c>
      <c r="M52" s="33"/>
      <c r="N52" s="33">
        <v>757057874</v>
      </c>
      <c r="O52" s="5"/>
      <c r="P52" s="5"/>
    </row>
    <row r="53" spans="1:24" ht="22.5" customHeight="1" x14ac:dyDescent="0.5">
      <c r="A53" s="25"/>
      <c r="B53" s="25" t="s">
        <v>54</v>
      </c>
      <c r="C53" s="25"/>
      <c r="D53" s="25"/>
      <c r="E53" s="25"/>
      <c r="F53" s="6">
        <v>24</v>
      </c>
      <c r="G53" s="26"/>
      <c r="H53" s="33">
        <v>269475237.5</v>
      </c>
      <c r="I53" s="28"/>
      <c r="J53" s="33">
        <v>269475237.5</v>
      </c>
      <c r="K53" s="33"/>
      <c r="L53" s="33">
        <v>269475237.5</v>
      </c>
      <c r="M53" s="28"/>
      <c r="N53" s="33">
        <v>269475237.5</v>
      </c>
      <c r="O53" s="5"/>
      <c r="P53" s="5"/>
    </row>
    <row r="54" spans="1:24" ht="22.5" customHeight="1" x14ac:dyDescent="0.5">
      <c r="A54" s="25"/>
      <c r="B54" s="25" t="s">
        <v>55</v>
      </c>
      <c r="C54" s="25"/>
      <c r="D54" s="25"/>
      <c r="E54" s="25"/>
      <c r="F54" s="6">
        <v>2</v>
      </c>
      <c r="G54" s="26"/>
      <c r="H54" s="33"/>
      <c r="I54" s="28"/>
      <c r="J54" s="33"/>
      <c r="K54" s="33"/>
      <c r="L54" s="33"/>
      <c r="M54" s="28"/>
      <c r="N54" s="33"/>
      <c r="O54" s="5"/>
      <c r="P54" s="5"/>
    </row>
    <row r="55" spans="1:24" ht="22.5" customHeight="1" x14ac:dyDescent="0.5">
      <c r="A55" s="25"/>
      <c r="B55" s="25"/>
      <c r="C55" s="25" t="s">
        <v>56</v>
      </c>
      <c r="D55" s="25"/>
      <c r="E55" s="25"/>
      <c r="F55" s="6"/>
      <c r="G55" s="26"/>
      <c r="H55" s="33">
        <v>39195609.229999997</v>
      </c>
      <c r="I55" s="28"/>
      <c r="J55" s="33">
        <v>39195609.229999997</v>
      </c>
      <c r="K55" s="33"/>
      <c r="L55" s="33">
        <v>0</v>
      </c>
      <c r="M55" s="28"/>
      <c r="N55" s="33">
        <v>0</v>
      </c>
      <c r="O55" s="5"/>
      <c r="P55" s="5"/>
    </row>
    <row r="56" spans="1:24" ht="22.5" customHeight="1" x14ac:dyDescent="0.6">
      <c r="A56" s="25"/>
      <c r="B56" s="25" t="s">
        <v>57</v>
      </c>
      <c r="C56" s="25"/>
      <c r="D56" s="25"/>
      <c r="E56" s="25"/>
      <c r="F56" s="6"/>
      <c r="G56" s="66"/>
      <c r="H56" s="33"/>
      <c r="I56" s="28"/>
      <c r="J56" s="33"/>
      <c r="K56" s="33"/>
      <c r="L56" s="33"/>
      <c r="M56" s="28"/>
      <c r="N56" s="33"/>
    </row>
    <row r="57" spans="1:24" ht="22.5" customHeight="1" x14ac:dyDescent="0.6">
      <c r="A57" s="25"/>
      <c r="B57" s="25"/>
      <c r="C57" s="25" t="s">
        <v>58</v>
      </c>
      <c r="D57" s="25"/>
      <c r="E57" s="25"/>
      <c r="F57" s="6">
        <v>25</v>
      </c>
      <c r="G57" s="66"/>
      <c r="H57" s="33">
        <v>34386908.43</v>
      </c>
      <c r="I57" s="33"/>
      <c r="J57" s="33">
        <v>32849309.98</v>
      </c>
      <c r="K57" s="33"/>
      <c r="L57" s="33">
        <v>34386908.43</v>
      </c>
      <c r="M57" s="33"/>
      <c r="N57" s="33">
        <v>32849309.98</v>
      </c>
    </row>
    <row r="58" spans="1:24" ht="22.5" customHeight="1" x14ac:dyDescent="0.6">
      <c r="A58" s="25"/>
      <c r="B58" s="25"/>
      <c r="C58" s="25" t="s">
        <v>59</v>
      </c>
      <c r="D58" s="25"/>
      <c r="E58" s="25"/>
      <c r="F58" s="6">
        <v>25</v>
      </c>
      <c r="G58" s="66"/>
      <c r="H58" s="34">
        <v>3026134.54</v>
      </c>
      <c r="I58" s="33"/>
      <c r="J58" s="67">
        <v>-27410269.84</v>
      </c>
      <c r="K58" s="33"/>
      <c r="L58" s="34">
        <v>73030478.650000006</v>
      </c>
      <c r="M58" s="33"/>
      <c r="N58" s="35">
        <v>50334921.189999998</v>
      </c>
    </row>
    <row r="59" spans="1:24" s="1" customFormat="1" ht="22.5" customHeight="1" x14ac:dyDescent="0.55000000000000004">
      <c r="A59" s="2"/>
      <c r="B59" s="2"/>
      <c r="C59" s="2"/>
      <c r="D59" s="2" t="s">
        <v>60</v>
      </c>
      <c r="E59" s="2"/>
      <c r="F59" s="39"/>
      <c r="G59" s="40"/>
      <c r="H59" s="68">
        <f>SUM(H52:H58)</f>
        <v>1103141763.7</v>
      </c>
      <c r="I59" s="42"/>
      <c r="J59" s="68">
        <f>SUM(J52:J58)</f>
        <v>1071167760.87</v>
      </c>
      <c r="K59" s="43"/>
      <c r="L59" s="68">
        <f>SUM(L52:L58)</f>
        <v>1133950498.5799999</v>
      </c>
      <c r="M59" s="42"/>
      <c r="N59" s="68">
        <f>SUM(N52:N58)</f>
        <v>1109717342.6700001</v>
      </c>
      <c r="O59" s="44"/>
      <c r="P59" s="45"/>
      <c r="Q59" s="45"/>
      <c r="R59" s="44"/>
    </row>
    <row r="60" spans="1:24" s="1" customFormat="1" ht="22.5" customHeight="1" thickBot="1" x14ac:dyDescent="0.6">
      <c r="A60" s="2"/>
      <c r="B60" s="2"/>
      <c r="C60" s="2"/>
      <c r="D60" s="2" t="s">
        <v>61</v>
      </c>
      <c r="E60" s="2"/>
      <c r="F60" s="39"/>
      <c r="G60" s="40"/>
      <c r="H60" s="41">
        <f>H46+H59</f>
        <v>2666333392</v>
      </c>
      <c r="I60" s="42"/>
      <c r="J60" s="41">
        <f>J46+J59</f>
        <v>2808155949.5300002</v>
      </c>
      <c r="K60" s="43"/>
      <c r="L60" s="41">
        <f>L46+L59</f>
        <v>1956573689.1499999</v>
      </c>
      <c r="M60" s="42"/>
      <c r="N60" s="41">
        <f>N46+N59</f>
        <v>1912799020.8900001</v>
      </c>
      <c r="O60" s="44"/>
      <c r="P60" s="44"/>
      <c r="Q60" s="44"/>
      <c r="R60" s="44"/>
    </row>
    <row r="61" spans="1:24" ht="22.5" customHeight="1" thickTop="1" x14ac:dyDescent="0.5">
      <c r="A61" s="25"/>
      <c r="B61" s="25"/>
      <c r="C61" s="25"/>
      <c r="D61" s="25"/>
      <c r="E61" s="25"/>
      <c r="F61" s="6"/>
      <c r="G61" s="26"/>
      <c r="H61" s="69"/>
      <c r="I61" s="25"/>
      <c r="J61" s="69"/>
      <c r="K61" s="70"/>
      <c r="L61" s="69"/>
      <c r="M61" s="71"/>
      <c r="N61" s="69"/>
      <c r="P61" s="23"/>
      <c r="Q61" s="23"/>
    </row>
    <row r="62" spans="1:24" ht="22.5" customHeight="1" x14ac:dyDescent="0.5">
      <c r="A62" s="73"/>
      <c r="B62" s="73"/>
      <c r="C62" s="73"/>
      <c r="D62" s="73"/>
      <c r="E62" s="73"/>
      <c r="F62" s="11"/>
      <c r="G62" s="14"/>
      <c r="H62" s="14"/>
      <c r="I62" s="73"/>
      <c r="J62" s="21"/>
      <c r="K62" s="21"/>
      <c r="L62" s="21"/>
      <c r="M62" s="73"/>
      <c r="N62" s="74"/>
      <c r="O62" s="76"/>
      <c r="P62" s="74"/>
      <c r="Q62" s="74"/>
      <c r="R62" s="76"/>
      <c r="S62" s="73"/>
      <c r="T62" s="73"/>
      <c r="U62" s="73"/>
      <c r="V62" s="73"/>
      <c r="W62" s="73"/>
      <c r="X62" s="73"/>
    </row>
    <row r="63" spans="1:24" ht="22.5" customHeight="1" x14ac:dyDescent="0.5">
      <c r="A63" s="73"/>
      <c r="B63" s="73"/>
      <c r="C63" s="73"/>
      <c r="D63" s="73"/>
      <c r="E63" s="73"/>
      <c r="F63" s="11"/>
      <c r="G63" s="14"/>
      <c r="H63" s="14"/>
      <c r="I63" s="73"/>
      <c r="J63" s="21"/>
      <c r="K63" s="21"/>
      <c r="L63" s="21"/>
      <c r="M63" s="73"/>
      <c r="N63" s="74"/>
      <c r="O63" s="76"/>
      <c r="P63" s="74"/>
      <c r="Q63" s="74"/>
      <c r="R63" s="76"/>
      <c r="S63" s="73"/>
      <c r="T63" s="73"/>
      <c r="U63" s="73"/>
      <c r="V63" s="73"/>
      <c r="W63" s="73"/>
      <c r="X63" s="73"/>
    </row>
    <row r="64" spans="1:24" ht="22.5" customHeight="1" x14ac:dyDescent="0.5">
      <c r="A64" s="73"/>
      <c r="B64" s="73"/>
      <c r="C64" s="73"/>
      <c r="D64" s="73"/>
      <c r="E64" s="73"/>
      <c r="F64" s="11"/>
      <c r="G64" s="14"/>
      <c r="H64" s="14"/>
      <c r="I64" s="73"/>
      <c r="J64" s="21"/>
      <c r="K64" s="21"/>
      <c r="L64" s="21"/>
      <c r="M64" s="73"/>
      <c r="N64" s="74"/>
      <c r="O64" s="76"/>
      <c r="P64" s="74"/>
      <c r="Q64" s="74"/>
      <c r="R64" s="76"/>
      <c r="S64" s="73"/>
      <c r="T64" s="73"/>
      <c r="U64" s="73"/>
      <c r="V64" s="73"/>
      <c r="W64" s="73"/>
      <c r="X64" s="73"/>
    </row>
    <row r="65" spans="1:24" ht="22.5" customHeight="1" x14ac:dyDescent="0.5">
      <c r="A65" s="73"/>
      <c r="B65" s="73"/>
      <c r="C65" s="73"/>
      <c r="D65" s="73"/>
      <c r="E65" s="73"/>
      <c r="F65" s="11"/>
      <c r="G65" s="14"/>
      <c r="H65" s="14"/>
      <c r="I65" s="73"/>
      <c r="J65" s="21"/>
      <c r="K65" s="21"/>
      <c r="L65" s="21"/>
      <c r="M65" s="73"/>
      <c r="N65" s="74"/>
      <c r="O65" s="76"/>
      <c r="P65" s="74"/>
      <c r="Q65" s="74"/>
      <c r="R65" s="76"/>
      <c r="S65" s="73"/>
      <c r="T65" s="73"/>
      <c r="U65" s="73"/>
      <c r="V65" s="73"/>
      <c r="W65" s="73"/>
      <c r="X65" s="73"/>
    </row>
    <row r="66" spans="1:24" ht="22.5" customHeight="1" x14ac:dyDescent="0.5">
      <c r="A66" s="73"/>
      <c r="B66" s="73"/>
      <c r="C66" s="73"/>
      <c r="D66" s="73"/>
      <c r="E66" s="73"/>
      <c r="F66" s="11"/>
      <c r="G66" s="14"/>
      <c r="H66" s="14"/>
      <c r="I66" s="73"/>
      <c r="J66" s="21"/>
      <c r="K66" s="21"/>
      <c r="L66" s="21"/>
      <c r="M66" s="73"/>
      <c r="N66" s="74"/>
      <c r="O66" s="76"/>
      <c r="P66" s="74"/>
      <c r="Q66" s="74"/>
      <c r="R66" s="76"/>
      <c r="S66" s="73"/>
      <c r="T66" s="73"/>
      <c r="U66" s="73"/>
      <c r="V66" s="73"/>
      <c r="W66" s="73"/>
      <c r="X66" s="73"/>
    </row>
    <row r="67" spans="1:24" ht="22.5" customHeight="1" x14ac:dyDescent="0.5">
      <c r="A67" s="75"/>
      <c r="B67" s="75"/>
      <c r="C67" s="75"/>
      <c r="D67" s="75"/>
      <c r="E67" s="75"/>
      <c r="F67" s="82"/>
      <c r="G67" s="75"/>
      <c r="H67" s="75"/>
      <c r="I67" s="75"/>
      <c r="J67" s="75"/>
      <c r="K67" s="75"/>
      <c r="L67" s="75"/>
      <c r="M67" s="75"/>
      <c r="N67" s="75"/>
      <c r="O67" s="76"/>
      <c r="P67" s="74"/>
      <c r="Q67" s="74"/>
      <c r="R67" s="76"/>
      <c r="S67" s="73"/>
      <c r="T67" s="73"/>
      <c r="U67" s="73"/>
      <c r="V67" s="73"/>
      <c r="W67" s="73"/>
      <c r="X67" s="73"/>
    </row>
    <row r="68" spans="1:24" ht="22.5" customHeight="1" x14ac:dyDescent="0.5">
      <c r="A68" s="73"/>
      <c r="B68" s="73"/>
      <c r="C68" s="73"/>
      <c r="D68" s="73"/>
      <c r="E68" s="73"/>
      <c r="F68" s="83"/>
      <c r="G68" s="73"/>
      <c r="H68" s="73"/>
      <c r="I68" s="73"/>
      <c r="J68" s="73"/>
      <c r="L68" s="73"/>
      <c r="M68" s="73"/>
      <c r="N68" s="73"/>
      <c r="O68" s="76"/>
      <c r="P68" s="74"/>
      <c r="Q68" s="74"/>
      <c r="R68" s="76"/>
      <c r="S68" s="73"/>
      <c r="T68" s="73"/>
      <c r="U68" s="73"/>
      <c r="V68" s="73"/>
      <c r="W68" s="73"/>
      <c r="X68" s="73"/>
    </row>
    <row r="69" spans="1:24" ht="22.5" customHeight="1" x14ac:dyDescent="0.5">
      <c r="A69" s="84"/>
      <c r="B69" s="84"/>
      <c r="C69" s="84"/>
      <c r="D69" s="84"/>
      <c r="E69" s="84"/>
      <c r="F69" s="85"/>
      <c r="G69" s="84"/>
      <c r="H69" s="84"/>
      <c r="I69" s="84"/>
      <c r="J69" s="84"/>
      <c r="K69" s="84"/>
      <c r="L69" s="84"/>
      <c r="M69" s="84"/>
      <c r="N69" s="84"/>
      <c r="O69" s="76"/>
      <c r="P69" s="74"/>
      <c r="Q69" s="74"/>
      <c r="R69" s="76"/>
      <c r="S69" s="73"/>
      <c r="T69" s="73"/>
      <c r="U69" s="73"/>
      <c r="V69" s="73"/>
      <c r="W69" s="73"/>
      <c r="X69" s="73"/>
    </row>
    <row r="70" spans="1:24" ht="22.5" customHeight="1" x14ac:dyDescent="0.5">
      <c r="A70" s="86"/>
      <c r="B70" s="86"/>
      <c r="C70" s="86"/>
      <c r="D70" s="86"/>
      <c r="E70" s="86"/>
      <c r="F70" s="87"/>
      <c r="G70" s="86"/>
      <c r="H70" s="86"/>
      <c r="I70" s="86"/>
      <c r="J70" s="88"/>
      <c r="K70" s="86"/>
      <c r="L70" s="86"/>
      <c r="M70" s="86"/>
      <c r="N70" s="14"/>
      <c r="O70" s="76"/>
      <c r="P70" s="74"/>
      <c r="Q70" s="74"/>
      <c r="R70" s="76"/>
      <c r="S70" s="73"/>
      <c r="T70" s="73"/>
      <c r="U70" s="73"/>
      <c r="V70" s="73"/>
      <c r="W70" s="73"/>
      <c r="X70" s="73"/>
    </row>
    <row r="71" spans="1:24" ht="22.5" customHeight="1" x14ac:dyDescent="0.5">
      <c r="A71" s="86"/>
      <c r="B71" s="86"/>
      <c r="C71" s="86"/>
      <c r="D71" s="86"/>
      <c r="E71" s="86"/>
      <c r="F71" s="87"/>
      <c r="G71" s="86"/>
      <c r="H71" s="84"/>
      <c r="I71" s="84"/>
      <c r="J71" s="84"/>
      <c r="K71" s="18"/>
      <c r="L71" s="89"/>
      <c r="M71" s="89"/>
      <c r="N71" s="89"/>
      <c r="O71" s="76"/>
      <c r="P71" s="74"/>
      <c r="Q71" s="74"/>
      <c r="R71" s="76"/>
      <c r="S71" s="73"/>
      <c r="T71" s="73"/>
      <c r="U71" s="73"/>
      <c r="V71" s="73"/>
      <c r="W71" s="73"/>
      <c r="X71" s="73"/>
    </row>
    <row r="72" spans="1:24" ht="22.5" customHeight="1" x14ac:dyDescent="0.5">
      <c r="A72" s="14"/>
      <c r="B72" s="14"/>
      <c r="C72" s="14"/>
      <c r="D72" s="14"/>
      <c r="E72" s="14"/>
      <c r="F72" s="11"/>
      <c r="G72" s="14"/>
      <c r="H72" s="14"/>
      <c r="I72" s="14"/>
      <c r="J72" s="16"/>
      <c r="K72" s="16"/>
      <c r="L72" s="16"/>
      <c r="M72" s="73"/>
      <c r="N72" s="16"/>
      <c r="O72" s="76"/>
      <c r="P72" s="74"/>
      <c r="Q72" s="74"/>
      <c r="R72" s="76"/>
      <c r="S72" s="73"/>
      <c r="T72" s="73"/>
      <c r="U72" s="73"/>
      <c r="V72" s="73"/>
      <c r="W72" s="73"/>
      <c r="X72" s="73"/>
    </row>
    <row r="73" spans="1:24" ht="22.5" customHeight="1" x14ac:dyDescent="0.5">
      <c r="A73" s="14"/>
      <c r="B73" s="14"/>
      <c r="C73" s="14"/>
      <c r="D73" s="14"/>
      <c r="E73" s="14"/>
      <c r="F73" s="11"/>
      <c r="G73" s="14"/>
      <c r="H73" s="14"/>
      <c r="I73" s="14"/>
      <c r="J73" s="16"/>
      <c r="K73" s="16"/>
      <c r="L73" s="88"/>
      <c r="M73" s="73"/>
      <c r="N73" s="88"/>
      <c r="O73" s="76"/>
      <c r="P73" s="74"/>
      <c r="Q73" s="74"/>
      <c r="R73" s="76"/>
      <c r="S73" s="73"/>
      <c r="T73" s="73"/>
      <c r="U73" s="73"/>
      <c r="V73" s="73"/>
      <c r="W73" s="73"/>
      <c r="X73" s="73"/>
    </row>
    <row r="74" spans="1:24" ht="22.5" customHeight="1" x14ac:dyDescent="0.5">
      <c r="A74" s="73"/>
      <c r="B74" s="73"/>
      <c r="C74" s="73"/>
      <c r="D74" s="73"/>
      <c r="E74" s="73"/>
      <c r="F74" s="11"/>
      <c r="G74" s="14"/>
      <c r="H74" s="14"/>
      <c r="I74" s="73"/>
      <c r="J74" s="18"/>
      <c r="K74" s="18"/>
      <c r="L74" s="18"/>
      <c r="M74" s="90"/>
      <c r="N74" s="88"/>
      <c r="O74" s="76"/>
      <c r="P74" s="74"/>
      <c r="Q74" s="74"/>
      <c r="R74" s="76"/>
      <c r="S74" s="73"/>
      <c r="T74" s="73"/>
      <c r="U74" s="73"/>
      <c r="V74" s="73"/>
      <c r="W74" s="73"/>
      <c r="X74" s="73"/>
    </row>
    <row r="75" spans="1:24" ht="22.5" customHeight="1" x14ac:dyDescent="0.5">
      <c r="A75" s="73"/>
      <c r="B75" s="73"/>
      <c r="C75" s="73"/>
      <c r="D75" s="73"/>
      <c r="E75" s="73"/>
      <c r="F75" s="11"/>
      <c r="G75" s="14"/>
      <c r="H75" s="14"/>
      <c r="I75" s="73"/>
      <c r="J75" s="21"/>
      <c r="K75" s="21"/>
      <c r="L75" s="72"/>
      <c r="M75" s="73"/>
      <c r="N75" s="21"/>
      <c r="O75" s="76"/>
      <c r="P75" s="74"/>
      <c r="Q75" s="74"/>
      <c r="R75" s="76"/>
      <c r="S75" s="73"/>
      <c r="T75" s="73"/>
      <c r="U75" s="73"/>
      <c r="V75" s="73"/>
      <c r="W75" s="73"/>
      <c r="X75" s="73"/>
    </row>
    <row r="76" spans="1:24" ht="22.5" customHeight="1" x14ac:dyDescent="0.5">
      <c r="A76" s="73"/>
      <c r="B76" s="73"/>
      <c r="C76" s="73"/>
      <c r="D76" s="73"/>
      <c r="E76" s="73"/>
      <c r="F76" s="11"/>
      <c r="G76" s="14"/>
      <c r="H76" s="14"/>
      <c r="I76" s="73"/>
      <c r="J76" s="21"/>
      <c r="K76" s="21"/>
      <c r="L76" s="21"/>
      <c r="M76" s="75"/>
      <c r="N76" s="21"/>
      <c r="O76" s="76"/>
      <c r="P76" s="74"/>
      <c r="Q76" s="74"/>
      <c r="R76" s="76"/>
      <c r="S76" s="73"/>
      <c r="T76" s="73"/>
      <c r="U76" s="73"/>
      <c r="V76" s="73"/>
      <c r="W76" s="73"/>
      <c r="X76" s="73"/>
    </row>
    <row r="77" spans="1:24" ht="22.5" customHeight="1" x14ac:dyDescent="0.5">
      <c r="A77" s="73"/>
      <c r="B77" s="73"/>
      <c r="C77" s="73"/>
      <c r="D77" s="73"/>
      <c r="E77" s="73"/>
      <c r="F77" s="11"/>
      <c r="G77" s="14"/>
      <c r="H77" s="14"/>
      <c r="I77" s="73"/>
      <c r="J77" s="21"/>
      <c r="K77" s="21"/>
      <c r="L77" s="21"/>
      <c r="M77" s="75"/>
      <c r="N77" s="21"/>
      <c r="O77" s="76"/>
      <c r="P77" s="74"/>
      <c r="Q77" s="74"/>
      <c r="R77" s="76"/>
      <c r="S77" s="73"/>
      <c r="T77" s="73"/>
      <c r="U77" s="73"/>
      <c r="V77" s="73"/>
      <c r="W77" s="73"/>
      <c r="X77" s="73"/>
    </row>
    <row r="78" spans="1:24" ht="22.5" customHeight="1" x14ac:dyDescent="0.5">
      <c r="A78" s="73"/>
      <c r="B78" s="73"/>
      <c r="C78" s="73"/>
      <c r="D78" s="73"/>
      <c r="E78" s="73"/>
      <c r="F78" s="11"/>
      <c r="G78" s="14"/>
      <c r="H78" s="14"/>
      <c r="I78" s="73"/>
      <c r="J78" s="21"/>
      <c r="K78" s="21"/>
      <c r="L78" s="21"/>
      <c r="M78" s="21"/>
      <c r="N78" s="21"/>
      <c r="O78" s="76"/>
      <c r="P78" s="74"/>
      <c r="Q78" s="74"/>
      <c r="R78" s="76"/>
      <c r="S78" s="73"/>
      <c r="T78" s="73"/>
      <c r="U78" s="73"/>
      <c r="V78" s="73"/>
      <c r="W78" s="73"/>
      <c r="X78" s="73"/>
    </row>
    <row r="79" spans="1:24" ht="22.5" customHeight="1" x14ac:dyDescent="0.5">
      <c r="A79" s="73"/>
      <c r="B79" s="73"/>
      <c r="C79" s="73"/>
      <c r="D79" s="73"/>
      <c r="E79" s="73"/>
      <c r="F79" s="11"/>
      <c r="G79" s="14"/>
      <c r="H79" s="14"/>
      <c r="I79" s="73"/>
      <c r="J79" s="21"/>
      <c r="K79" s="21"/>
      <c r="L79" s="21"/>
      <c r="M79" s="21"/>
      <c r="N79" s="21"/>
      <c r="O79" s="76"/>
      <c r="P79" s="74"/>
      <c r="Q79" s="74"/>
      <c r="R79" s="76"/>
      <c r="S79" s="73"/>
      <c r="T79" s="73"/>
      <c r="U79" s="73"/>
      <c r="V79" s="73"/>
      <c r="W79" s="73"/>
      <c r="X79" s="73"/>
    </row>
    <row r="80" spans="1:24" ht="22.5" customHeight="1" x14ac:dyDescent="0.5">
      <c r="A80" s="73"/>
      <c r="B80" s="73"/>
      <c r="C80" s="73"/>
      <c r="D80" s="73"/>
      <c r="E80" s="73"/>
      <c r="F80" s="11"/>
      <c r="G80" s="14"/>
      <c r="H80" s="14"/>
      <c r="I80" s="73"/>
      <c r="J80" s="72"/>
      <c r="K80" s="72"/>
      <c r="L80" s="21"/>
      <c r="M80" s="75"/>
      <c r="N80" s="21"/>
      <c r="O80" s="76"/>
      <c r="P80" s="74"/>
      <c r="Q80" s="74"/>
      <c r="R80" s="76"/>
      <c r="S80" s="73"/>
      <c r="T80" s="73"/>
      <c r="U80" s="73"/>
      <c r="V80" s="73"/>
      <c r="W80" s="73"/>
      <c r="X80" s="73"/>
    </row>
    <row r="81" spans="1:24" ht="22.5" customHeight="1" x14ac:dyDescent="0.5">
      <c r="A81" s="73"/>
      <c r="B81" s="73"/>
      <c r="C81" s="73"/>
      <c r="D81" s="73"/>
      <c r="E81" s="73"/>
      <c r="F81" s="11"/>
      <c r="G81" s="14"/>
      <c r="H81" s="14"/>
      <c r="I81" s="73"/>
      <c r="J81" s="21"/>
      <c r="K81" s="21"/>
      <c r="L81" s="21"/>
      <c r="M81" s="75"/>
      <c r="N81" s="21"/>
      <c r="O81" s="76"/>
      <c r="P81" s="74"/>
      <c r="Q81" s="74"/>
      <c r="R81" s="76"/>
      <c r="S81" s="73"/>
      <c r="T81" s="73"/>
      <c r="U81" s="73"/>
      <c r="V81" s="73"/>
      <c r="W81" s="73"/>
      <c r="X81" s="73"/>
    </row>
    <row r="82" spans="1:24" ht="22.5" customHeight="1" x14ac:dyDescent="0.5">
      <c r="A82" s="73"/>
      <c r="B82" s="73"/>
      <c r="C82" s="73"/>
      <c r="D82" s="73"/>
      <c r="E82" s="73"/>
      <c r="F82" s="11"/>
      <c r="G82" s="14"/>
      <c r="H82" s="14"/>
      <c r="I82" s="73"/>
      <c r="J82" s="21"/>
      <c r="K82" s="21"/>
      <c r="L82" s="21"/>
      <c r="M82" s="75"/>
      <c r="N82" s="21"/>
      <c r="O82" s="76"/>
      <c r="P82" s="74"/>
      <c r="Q82" s="74"/>
      <c r="R82" s="76"/>
      <c r="S82" s="73"/>
      <c r="T82" s="73"/>
      <c r="U82" s="73"/>
      <c r="V82" s="73"/>
      <c r="W82" s="73"/>
      <c r="X82" s="73"/>
    </row>
    <row r="83" spans="1:24" ht="22.5" customHeight="1" x14ac:dyDescent="0.5">
      <c r="A83" s="73"/>
      <c r="B83" s="73"/>
      <c r="C83" s="73"/>
      <c r="D83" s="73"/>
      <c r="E83" s="73"/>
      <c r="F83" s="11"/>
      <c r="G83" s="14"/>
      <c r="H83" s="14"/>
      <c r="I83" s="73"/>
      <c r="J83" s="21"/>
      <c r="K83" s="21"/>
      <c r="L83" s="21"/>
      <c r="M83" s="75"/>
      <c r="N83" s="74"/>
      <c r="O83" s="76"/>
      <c r="P83" s="74"/>
      <c r="Q83" s="74"/>
      <c r="R83" s="76"/>
      <c r="S83" s="73"/>
      <c r="T83" s="73"/>
      <c r="U83" s="73"/>
      <c r="V83" s="73"/>
      <c r="W83" s="73"/>
      <c r="X83" s="73"/>
    </row>
    <row r="84" spans="1:24" ht="22.5" customHeight="1" x14ac:dyDescent="0.5">
      <c r="A84" s="73"/>
      <c r="B84" s="73"/>
      <c r="C84" s="73"/>
      <c r="D84" s="73"/>
      <c r="E84" s="73"/>
      <c r="F84" s="11"/>
      <c r="G84" s="14"/>
      <c r="H84" s="14"/>
      <c r="I84" s="73"/>
      <c r="J84" s="21"/>
      <c r="K84" s="21"/>
      <c r="L84" s="21"/>
      <c r="M84" s="21"/>
      <c r="N84" s="21"/>
      <c r="O84" s="76"/>
      <c r="P84" s="74"/>
      <c r="Q84" s="74"/>
      <c r="R84" s="76"/>
      <c r="S84" s="73"/>
      <c r="T84" s="73"/>
      <c r="U84" s="73"/>
      <c r="V84" s="73"/>
      <c r="W84" s="73"/>
      <c r="X84" s="73"/>
    </row>
    <row r="85" spans="1:24" ht="22.5" customHeight="1" x14ac:dyDescent="0.5">
      <c r="A85" s="73"/>
      <c r="B85" s="73"/>
      <c r="C85" s="73"/>
      <c r="D85" s="73"/>
      <c r="E85" s="73"/>
      <c r="F85" s="11"/>
      <c r="G85" s="14"/>
      <c r="H85" s="14"/>
      <c r="I85" s="73"/>
      <c r="J85" s="21"/>
      <c r="K85" s="21"/>
      <c r="L85" s="21"/>
      <c r="M85" s="21"/>
      <c r="N85" s="21"/>
      <c r="O85" s="76"/>
      <c r="P85" s="74"/>
      <c r="Q85" s="74"/>
      <c r="R85" s="76"/>
      <c r="S85" s="73"/>
      <c r="T85" s="73"/>
      <c r="U85" s="73"/>
      <c r="V85" s="73"/>
      <c r="W85" s="73"/>
      <c r="X85" s="73"/>
    </row>
    <row r="86" spans="1:24" ht="22.5" customHeight="1" x14ac:dyDescent="0.5">
      <c r="A86" s="73"/>
      <c r="B86" s="73"/>
      <c r="C86" s="73"/>
      <c r="D86" s="73"/>
      <c r="E86" s="73"/>
      <c r="F86" s="11"/>
      <c r="G86" s="14"/>
      <c r="H86" s="14"/>
      <c r="I86" s="73"/>
      <c r="J86" s="21"/>
      <c r="K86" s="21"/>
      <c r="L86" s="21"/>
      <c r="M86" s="91"/>
      <c r="N86" s="21"/>
      <c r="O86" s="76"/>
      <c r="P86" s="74"/>
      <c r="Q86" s="74"/>
      <c r="R86" s="76"/>
      <c r="S86" s="73"/>
      <c r="T86" s="73"/>
      <c r="U86" s="73"/>
      <c r="V86" s="73"/>
      <c r="W86" s="73"/>
      <c r="X86" s="73"/>
    </row>
    <row r="87" spans="1:24" ht="22.5" customHeight="1" x14ac:dyDescent="0.5">
      <c r="A87" s="73"/>
      <c r="B87" s="73"/>
      <c r="C87" s="73"/>
      <c r="D87" s="73"/>
      <c r="E87" s="73"/>
      <c r="F87" s="11"/>
      <c r="G87" s="14"/>
      <c r="H87" s="14"/>
      <c r="I87" s="73"/>
      <c r="J87" s="21"/>
      <c r="K87" s="21"/>
      <c r="L87" s="21"/>
      <c r="M87" s="91"/>
      <c r="N87" s="92"/>
      <c r="O87" s="76"/>
      <c r="P87" s="74"/>
      <c r="Q87" s="74"/>
      <c r="R87" s="76"/>
      <c r="S87" s="73"/>
      <c r="T87" s="73"/>
      <c r="U87" s="73"/>
      <c r="V87" s="73"/>
      <c r="W87" s="73"/>
      <c r="X87" s="73"/>
    </row>
    <row r="88" spans="1:24" ht="22.5" customHeight="1" x14ac:dyDescent="0.5">
      <c r="A88" s="73"/>
      <c r="B88" s="73"/>
      <c r="C88" s="73"/>
      <c r="D88" s="73"/>
      <c r="E88" s="73"/>
      <c r="F88" s="11"/>
      <c r="G88" s="14"/>
      <c r="H88" s="14"/>
      <c r="I88" s="73"/>
      <c r="J88" s="21"/>
      <c r="K88" s="21"/>
      <c r="L88" s="74"/>
      <c r="M88" s="91"/>
      <c r="N88" s="21"/>
      <c r="O88" s="76"/>
      <c r="P88" s="74"/>
      <c r="Q88" s="74"/>
      <c r="R88" s="76"/>
      <c r="S88" s="73"/>
      <c r="T88" s="73"/>
      <c r="U88" s="73"/>
      <c r="V88" s="73"/>
      <c r="W88" s="73"/>
      <c r="X88" s="73"/>
    </row>
    <row r="89" spans="1:24" ht="22.5" customHeight="1" x14ac:dyDescent="0.5">
      <c r="A89" s="73"/>
      <c r="B89" s="73"/>
      <c r="C89" s="73"/>
      <c r="D89" s="73"/>
      <c r="E89" s="73"/>
      <c r="F89" s="11"/>
      <c r="G89" s="14"/>
      <c r="H89" s="14"/>
      <c r="I89" s="73"/>
      <c r="J89" s="92"/>
      <c r="K89" s="92"/>
      <c r="L89" s="72"/>
      <c r="M89" s="73"/>
      <c r="N89" s="73"/>
      <c r="O89" s="76"/>
      <c r="P89" s="74"/>
      <c r="Q89" s="74"/>
      <c r="R89" s="76"/>
      <c r="S89" s="73"/>
      <c r="T89" s="73"/>
      <c r="U89" s="73"/>
      <c r="V89" s="73"/>
      <c r="W89" s="73"/>
      <c r="X89" s="73"/>
    </row>
    <row r="90" spans="1:24" ht="22.5" customHeight="1" x14ac:dyDescent="0.5">
      <c r="A90" s="73"/>
      <c r="B90" s="73"/>
      <c r="C90" s="73"/>
      <c r="D90" s="73"/>
      <c r="E90" s="73"/>
      <c r="F90" s="11"/>
      <c r="G90" s="14"/>
      <c r="H90" s="14"/>
      <c r="I90" s="73"/>
      <c r="J90" s="78"/>
      <c r="K90" s="78"/>
      <c r="L90" s="21"/>
      <c r="M90" s="91"/>
      <c r="N90" s="21"/>
      <c r="O90" s="76"/>
      <c r="P90" s="74"/>
      <c r="Q90" s="74"/>
      <c r="R90" s="76"/>
      <c r="S90" s="73"/>
      <c r="T90" s="73"/>
      <c r="U90" s="73"/>
      <c r="V90" s="73"/>
      <c r="W90" s="73"/>
      <c r="X90" s="73"/>
    </row>
    <row r="91" spans="1:24" ht="22.5" customHeight="1" x14ac:dyDescent="0.5">
      <c r="A91" s="73"/>
      <c r="B91" s="73"/>
      <c r="C91" s="73"/>
      <c r="D91" s="73"/>
      <c r="E91" s="73"/>
      <c r="F91" s="11"/>
      <c r="G91" s="14"/>
      <c r="H91" s="14"/>
      <c r="I91" s="73"/>
      <c r="J91" s="79"/>
      <c r="K91" s="79"/>
      <c r="L91" s="72"/>
      <c r="M91" s="80"/>
      <c r="N91" s="79"/>
      <c r="O91" s="76"/>
      <c r="P91" s="74"/>
      <c r="Q91" s="74"/>
      <c r="R91" s="76"/>
      <c r="S91" s="73"/>
      <c r="T91" s="73"/>
      <c r="U91" s="73"/>
      <c r="V91" s="73"/>
      <c r="W91" s="73"/>
      <c r="X91" s="73"/>
    </row>
    <row r="92" spans="1:24" ht="22.5" customHeight="1" x14ac:dyDescent="0.5">
      <c r="A92" s="73"/>
      <c r="B92" s="73"/>
      <c r="C92" s="73"/>
      <c r="D92" s="73"/>
      <c r="E92" s="73"/>
      <c r="F92" s="11"/>
      <c r="G92" s="14"/>
      <c r="H92" s="14"/>
      <c r="I92" s="73"/>
      <c r="J92" s="21"/>
      <c r="K92" s="21"/>
      <c r="L92" s="72"/>
      <c r="M92" s="73"/>
      <c r="N92" s="73"/>
      <c r="O92" s="76"/>
      <c r="P92" s="74"/>
      <c r="Q92" s="74"/>
      <c r="R92" s="76"/>
      <c r="S92" s="73"/>
      <c r="T92" s="73"/>
      <c r="U92" s="73"/>
      <c r="V92" s="73"/>
      <c r="W92" s="73"/>
      <c r="X92" s="73"/>
    </row>
    <row r="93" spans="1:24" ht="22.5" customHeight="1" x14ac:dyDescent="0.5">
      <c r="A93" s="73"/>
      <c r="B93" s="73"/>
      <c r="C93" s="73"/>
      <c r="D93" s="73"/>
      <c r="E93" s="73"/>
      <c r="F93" s="11"/>
      <c r="G93" s="14"/>
      <c r="H93" s="14"/>
      <c r="I93" s="73"/>
      <c r="J93" s="21"/>
      <c r="K93" s="21"/>
      <c r="L93" s="21"/>
      <c r="M93" s="73"/>
      <c r="N93" s="21"/>
      <c r="O93" s="76"/>
      <c r="P93" s="74"/>
      <c r="Q93" s="74"/>
      <c r="R93" s="76"/>
      <c r="S93" s="73"/>
      <c r="T93" s="73"/>
      <c r="U93" s="73"/>
      <c r="V93" s="73"/>
      <c r="W93" s="73"/>
      <c r="X93" s="73"/>
    </row>
    <row r="94" spans="1:24" ht="22.5" customHeight="1" x14ac:dyDescent="0.5">
      <c r="A94" s="73"/>
      <c r="B94" s="73"/>
      <c r="C94" s="73"/>
      <c r="D94" s="73"/>
      <c r="E94" s="73"/>
      <c r="F94" s="11"/>
      <c r="G94" s="14"/>
      <c r="H94" s="14"/>
      <c r="I94" s="73"/>
      <c r="J94" s="21"/>
      <c r="K94" s="21"/>
      <c r="L94" s="21"/>
      <c r="M94" s="73"/>
      <c r="N94" s="21"/>
      <c r="O94" s="76"/>
      <c r="P94" s="74"/>
      <c r="Q94" s="74"/>
      <c r="R94" s="76"/>
      <c r="S94" s="73"/>
      <c r="T94" s="73"/>
      <c r="U94" s="73"/>
      <c r="V94" s="73"/>
      <c r="W94" s="73"/>
      <c r="X94" s="73"/>
    </row>
    <row r="95" spans="1:24" ht="22.5" customHeight="1" x14ac:dyDescent="0.5">
      <c r="A95" s="73"/>
      <c r="B95" s="73"/>
      <c r="C95" s="73"/>
      <c r="D95" s="73"/>
      <c r="E95" s="73"/>
      <c r="F95" s="11"/>
      <c r="G95" s="14"/>
      <c r="H95" s="14"/>
      <c r="I95" s="73"/>
      <c r="J95" s="21"/>
      <c r="K95" s="21"/>
      <c r="L95" s="21"/>
      <c r="M95" s="73"/>
      <c r="N95" s="21"/>
      <c r="O95" s="76"/>
      <c r="P95" s="74"/>
      <c r="Q95" s="74"/>
      <c r="R95" s="76"/>
      <c r="S95" s="73"/>
      <c r="T95" s="73"/>
      <c r="U95" s="73"/>
      <c r="V95" s="73"/>
      <c r="W95" s="73"/>
      <c r="X95" s="73"/>
    </row>
    <row r="96" spans="1:24" ht="22.5" customHeight="1" x14ac:dyDescent="0.5">
      <c r="A96" s="73"/>
      <c r="B96" s="73"/>
      <c r="C96" s="73"/>
      <c r="D96" s="73"/>
      <c r="E96" s="73"/>
      <c r="F96" s="11"/>
      <c r="G96" s="14"/>
      <c r="H96" s="14"/>
      <c r="I96" s="73"/>
      <c r="J96" s="21"/>
      <c r="K96" s="21"/>
      <c r="L96" s="21"/>
      <c r="M96" s="73"/>
      <c r="N96" s="21"/>
      <c r="O96" s="76"/>
      <c r="P96" s="74"/>
      <c r="Q96" s="74"/>
      <c r="R96" s="76"/>
      <c r="S96" s="73"/>
      <c r="T96" s="73"/>
      <c r="U96" s="73"/>
      <c r="V96" s="73"/>
      <c r="W96" s="73"/>
      <c r="X96" s="73"/>
    </row>
    <row r="97" spans="1:24" ht="22.5" customHeight="1" x14ac:dyDescent="0.5">
      <c r="A97" s="73"/>
      <c r="B97" s="73"/>
      <c r="C97" s="73"/>
      <c r="D97" s="73"/>
      <c r="E97" s="73"/>
      <c r="F97" s="11"/>
      <c r="G97" s="14"/>
      <c r="H97" s="14"/>
      <c r="I97" s="73"/>
      <c r="J97" s="21"/>
      <c r="K97" s="21"/>
      <c r="L97" s="21"/>
      <c r="M97" s="73"/>
      <c r="N97" s="21"/>
      <c r="O97" s="76"/>
      <c r="P97" s="74"/>
      <c r="Q97" s="74"/>
      <c r="R97" s="76"/>
      <c r="S97" s="73"/>
      <c r="T97" s="73"/>
      <c r="U97" s="73"/>
      <c r="V97" s="73"/>
      <c r="W97" s="73"/>
      <c r="X97" s="73"/>
    </row>
    <row r="98" spans="1:24" ht="22.5" customHeight="1" x14ac:dyDescent="0.5">
      <c r="A98" s="73"/>
      <c r="B98" s="73"/>
      <c r="C98" s="73"/>
      <c r="D98" s="73"/>
      <c r="E98" s="73"/>
      <c r="F98" s="11"/>
      <c r="G98" s="14"/>
      <c r="H98" s="14"/>
      <c r="I98" s="73"/>
      <c r="J98" s="21"/>
      <c r="K98" s="21"/>
      <c r="L98" s="21"/>
      <c r="M98" s="73"/>
      <c r="N98" s="21"/>
      <c r="O98" s="76"/>
      <c r="P98" s="74"/>
      <c r="Q98" s="74"/>
      <c r="R98" s="76"/>
      <c r="S98" s="73"/>
      <c r="T98" s="73"/>
      <c r="U98" s="73"/>
      <c r="V98" s="73"/>
      <c r="W98" s="73"/>
      <c r="X98" s="73"/>
    </row>
    <row r="99" spans="1:24" ht="22.5" customHeight="1" x14ac:dyDescent="0.5">
      <c r="A99" s="73"/>
      <c r="B99" s="73"/>
      <c r="C99" s="73"/>
      <c r="D99" s="73"/>
      <c r="E99" s="73"/>
      <c r="F99" s="11"/>
      <c r="G99" s="14"/>
      <c r="H99" s="14"/>
      <c r="I99" s="73"/>
      <c r="J99" s="21"/>
      <c r="K99" s="21"/>
      <c r="L99" s="21"/>
      <c r="M99" s="73"/>
      <c r="N99" s="21"/>
      <c r="O99" s="76"/>
      <c r="P99" s="74"/>
      <c r="Q99" s="74"/>
      <c r="R99" s="76"/>
      <c r="S99" s="73"/>
      <c r="T99" s="73"/>
      <c r="U99" s="73"/>
      <c r="V99" s="73"/>
      <c r="W99" s="73"/>
      <c r="X99" s="73"/>
    </row>
    <row r="100" spans="1:24" ht="22.5" customHeight="1" x14ac:dyDescent="0.5">
      <c r="A100" s="73"/>
      <c r="B100" s="73"/>
      <c r="C100" s="73"/>
      <c r="D100" s="73"/>
      <c r="E100" s="73"/>
      <c r="F100" s="11"/>
      <c r="G100" s="14"/>
      <c r="H100" s="14"/>
      <c r="I100" s="73"/>
      <c r="J100" s="21"/>
      <c r="K100" s="21"/>
      <c r="L100" s="21"/>
      <c r="M100" s="73"/>
      <c r="N100" s="21"/>
      <c r="O100" s="76"/>
      <c r="P100" s="74"/>
      <c r="Q100" s="74"/>
      <c r="R100" s="76"/>
      <c r="S100" s="73"/>
      <c r="T100" s="73"/>
      <c r="U100" s="73"/>
      <c r="V100" s="73"/>
      <c r="W100" s="73"/>
      <c r="X100" s="73"/>
    </row>
    <row r="101" spans="1:24" ht="22.5" customHeight="1" x14ac:dyDescent="0.5">
      <c r="A101" s="73"/>
      <c r="B101" s="73"/>
      <c r="C101" s="73"/>
      <c r="D101" s="73"/>
      <c r="E101" s="73"/>
      <c r="F101" s="11"/>
      <c r="G101" s="14"/>
      <c r="H101" s="14"/>
      <c r="I101" s="73"/>
      <c r="J101" s="21"/>
      <c r="K101" s="21"/>
      <c r="L101" s="21"/>
      <c r="M101" s="73"/>
      <c r="N101" s="21"/>
      <c r="O101" s="76"/>
      <c r="P101" s="74"/>
      <c r="Q101" s="74"/>
      <c r="R101" s="76"/>
      <c r="S101" s="73"/>
      <c r="T101" s="73"/>
      <c r="U101" s="73"/>
      <c r="V101" s="73"/>
      <c r="W101" s="73"/>
      <c r="X101" s="73"/>
    </row>
    <row r="102" spans="1:24" s="97" customFormat="1" ht="22.5" customHeight="1" x14ac:dyDescent="0.5">
      <c r="A102" s="93"/>
      <c r="B102" s="93"/>
      <c r="C102" s="93"/>
      <c r="D102" s="93"/>
      <c r="E102" s="93"/>
      <c r="F102" s="82"/>
      <c r="G102" s="93"/>
      <c r="H102" s="93"/>
      <c r="I102" s="93"/>
      <c r="J102" s="93"/>
      <c r="K102" s="93"/>
      <c r="L102" s="93"/>
      <c r="M102" s="93"/>
      <c r="N102" s="93"/>
      <c r="O102" s="94"/>
      <c r="P102" s="95"/>
      <c r="Q102" s="95"/>
      <c r="R102" s="94"/>
      <c r="S102" s="96"/>
      <c r="T102" s="96"/>
      <c r="U102" s="96"/>
      <c r="V102" s="96"/>
      <c r="W102" s="96"/>
      <c r="X102" s="96"/>
    </row>
    <row r="103" spans="1:24" s="97" customFormat="1" ht="22.5" customHeight="1" x14ac:dyDescent="0.5">
      <c r="A103" s="93"/>
      <c r="B103" s="93"/>
      <c r="C103" s="93"/>
      <c r="D103" s="93"/>
      <c r="E103" s="93"/>
      <c r="F103" s="82"/>
      <c r="G103" s="93"/>
      <c r="H103" s="93"/>
      <c r="I103" s="93"/>
      <c r="J103" s="93"/>
      <c r="K103" s="93"/>
      <c r="L103" s="93"/>
      <c r="M103" s="93"/>
      <c r="N103" s="93"/>
      <c r="O103" s="94"/>
      <c r="P103" s="95"/>
      <c r="Q103" s="95"/>
      <c r="R103" s="94"/>
      <c r="S103" s="96"/>
      <c r="T103" s="96"/>
      <c r="U103" s="96"/>
      <c r="V103" s="96"/>
      <c r="W103" s="96"/>
      <c r="X103" s="96"/>
    </row>
    <row r="104" spans="1:24" s="97" customFormat="1" ht="22.5" customHeight="1" x14ac:dyDescent="0.5">
      <c r="A104" s="98"/>
      <c r="B104" s="96"/>
      <c r="C104" s="96"/>
      <c r="D104" s="96"/>
      <c r="E104" s="96"/>
      <c r="F104" s="83"/>
      <c r="G104" s="96"/>
      <c r="H104" s="96"/>
      <c r="I104" s="96"/>
      <c r="J104" s="96"/>
      <c r="K104" s="96"/>
      <c r="L104" s="96"/>
      <c r="M104" s="96"/>
      <c r="N104" s="96"/>
      <c r="O104" s="94"/>
      <c r="P104" s="95"/>
      <c r="Q104" s="95"/>
      <c r="R104" s="94"/>
      <c r="S104" s="96"/>
      <c r="T104" s="96"/>
      <c r="U104" s="96"/>
      <c r="V104" s="96"/>
      <c r="W104" s="96"/>
      <c r="X104" s="96"/>
    </row>
    <row r="105" spans="1:24" s="97" customFormat="1" ht="22.5" customHeight="1" x14ac:dyDescent="0.5">
      <c r="A105" s="99"/>
      <c r="B105" s="100"/>
      <c r="C105" s="100"/>
      <c r="D105" s="100"/>
      <c r="E105" s="100"/>
      <c r="F105" s="11"/>
      <c r="G105" s="100"/>
      <c r="H105" s="100"/>
      <c r="I105" s="100"/>
      <c r="J105" s="100"/>
      <c r="K105" s="100"/>
      <c r="L105" s="100"/>
      <c r="M105" s="100"/>
      <c r="N105" s="88"/>
      <c r="O105" s="94"/>
      <c r="P105" s="95"/>
      <c r="Q105" s="95"/>
      <c r="R105" s="94"/>
      <c r="S105" s="96"/>
      <c r="T105" s="96"/>
      <c r="U105" s="96"/>
      <c r="V105" s="96"/>
      <c r="W105" s="96"/>
      <c r="X105" s="96"/>
    </row>
    <row r="106" spans="1:24" s="97" customFormat="1" ht="22.5" customHeight="1" x14ac:dyDescent="0.5">
      <c r="A106" s="99"/>
      <c r="B106" s="100"/>
      <c r="C106" s="100"/>
      <c r="D106" s="100"/>
      <c r="E106" s="100"/>
      <c r="F106" s="11"/>
      <c r="G106" s="100"/>
      <c r="H106" s="100"/>
      <c r="I106" s="100"/>
      <c r="J106" s="100"/>
      <c r="K106" s="100"/>
      <c r="L106" s="100"/>
      <c r="M106" s="100"/>
      <c r="N106" s="88"/>
      <c r="O106" s="94"/>
      <c r="P106" s="95"/>
      <c r="Q106" s="95"/>
      <c r="R106" s="94"/>
      <c r="S106" s="96"/>
      <c r="T106" s="96"/>
      <c r="U106" s="96"/>
      <c r="V106" s="96"/>
      <c r="W106" s="96"/>
      <c r="X106" s="96"/>
    </row>
    <row r="107" spans="1:24" s="97" customFormat="1" ht="22.5" customHeight="1" x14ac:dyDescent="0.55000000000000004">
      <c r="A107" s="101"/>
      <c r="B107" s="100"/>
      <c r="C107" s="100"/>
      <c r="D107" s="100"/>
      <c r="E107" s="100"/>
      <c r="F107" s="11"/>
      <c r="G107" s="100"/>
      <c r="H107" s="89"/>
      <c r="I107" s="73"/>
      <c r="J107" s="73"/>
      <c r="K107" s="18"/>
      <c r="L107" s="89"/>
      <c r="M107" s="89"/>
      <c r="N107" s="89"/>
      <c r="O107" s="94"/>
      <c r="P107" s="95"/>
      <c r="Q107" s="94"/>
      <c r="R107" s="94"/>
      <c r="S107" s="96"/>
      <c r="T107" s="102"/>
      <c r="U107" s="96"/>
      <c r="V107" s="96"/>
      <c r="W107" s="96"/>
      <c r="X107" s="96"/>
    </row>
    <row r="108" spans="1:24" s="97" customFormat="1" ht="22.5" customHeight="1" x14ac:dyDescent="0.55000000000000004">
      <c r="A108" s="101"/>
      <c r="B108" s="100"/>
      <c r="C108" s="100"/>
      <c r="D108" s="100"/>
      <c r="E108" s="100"/>
      <c r="F108" s="11"/>
      <c r="G108" s="100"/>
      <c r="H108" s="103"/>
      <c r="I108" s="104"/>
      <c r="J108" s="103"/>
      <c r="K108" s="103"/>
      <c r="L108" s="103"/>
      <c r="M108" s="89"/>
      <c r="N108" s="103"/>
      <c r="O108" s="94"/>
      <c r="P108" s="95"/>
      <c r="Q108" s="94"/>
      <c r="R108" s="94"/>
      <c r="S108" s="96"/>
      <c r="T108" s="102"/>
      <c r="U108" s="96"/>
      <c r="V108" s="96"/>
      <c r="W108" s="96"/>
      <c r="X108" s="96"/>
    </row>
    <row r="109" spans="1:24" s="97" customFormat="1" ht="22.5" customHeight="1" x14ac:dyDescent="0.5">
      <c r="A109" s="73"/>
      <c r="B109" s="73"/>
      <c r="C109" s="73"/>
      <c r="D109" s="73"/>
      <c r="E109" s="96"/>
      <c r="F109" s="11"/>
      <c r="G109" s="100"/>
      <c r="H109" s="105"/>
      <c r="I109" s="96"/>
      <c r="J109" s="96"/>
      <c r="K109" s="105"/>
      <c r="L109" s="106"/>
      <c r="M109" s="96"/>
      <c r="N109" s="105"/>
      <c r="O109" s="94"/>
      <c r="P109" s="95"/>
      <c r="Q109" s="94"/>
      <c r="R109" s="94"/>
      <c r="S109" s="96"/>
      <c r="T109" s="95"/>
      <c r="U109" s="96"/>
      <c r="V109" s="96"/>
      <c r="W109" s="96"/>
      <c r="X109" s="96"/>
    </row>
    <row r="110" spans="1:24" s="97" customFormat="1" ht="22.5" customHeight="1" x14ac:dyDescent="0.5">
      <c r="A110" s="73"/>
      <c r="B110" s="73"/>
      <c r="C110" s="73"/>
      <c r="D110" s="73"/>
      <c r="E110" s="96"/>
      <c r="F110" s="11"/>
      <c r="G110" s="100"/>
      <c r="H110" s="77"/>
      <c r="I110" s="77"/>
      <c r="J110" s="77"/>
      <c r="K110" s="77"/>
      <c r="L110" s="77"/>
      <c r="M110" s="77"/>
      <c r="N110" s="77"/>
      <c r="O110" s="107"/>
      <c r="P110" s="107"/>
      <c r="Q110" s="94"/>
      <c r="R110" s="94"/>
      <c r="S110" s="108"/>
      <c r="T110" s="107"/>
      <c r="U110" s="109"/>
      <c r="V110" s="109"/>
      <c r="W110" s="96"/>
      <c r="X110" s="96"/>
    </row>
    <row r="111" spans="1:24" s="97" customFormat="1" ht="22.5" customHeight="1" x14ac:dyDescent="0.5">
      <c r="A111" s="73"/>
      <c r="B111" s="73"/>
      <c r="C111" s="73"/>
      <c r="D111" s="73"/>
      <c r="E111" s="96"/>
      <c r="F111" s="11"/>
      <c r="G111" s="100"/>
      <c r="H111" s="77"/>
      <c r="I111" s="96"/>
      <c r="J111" s="96"/>
      <c r="K111" s="107"/>
      <c r="L111" s="77"/>
      <c r="M111" s="108"/>
      <c r="N111" s="107"/>
      <c r="O111" s="109"/>
      <c r="P111" s="107"/>
      <c r="Q111" s="94"/>
      <c r="R111" s="94"/>
      <c r="S111" s="108"/>
      <c r="T111" s="107"/>
      <c r="U111" s="109"/>
      <c r="V111" s="109"/>
      <c r="W111" s="96"/>
      <c r="X111" s="96"/>
    </row>
    <row r="112" spans="1:24" s="97" customFormat="1" ht="22.5" customHeight="1" x14ac:dyDescent="0.5">
      <c r="A112" s="96"/>
      <c r="B112" s="73"/>
      <c r="C112" s="73"/>
      <c r="D112" s="73"/>
      <c r="E112" s="96"/>
      <c r="F112" s="11"/>
      <c r="G112" s="100"/>
      <c r="H112" s="77"/>
      <c r="I112" s="96"/>
      <c r="J112" s="96"/>
      <c r="K112" s="107"/>
      <c r="L112" s="77"/>
      <c r="M112" s="108"/>
      <c r="N112" s="107"/>
      <c r="O112" s="109"/>
      <c r="P112" s="107"/>
      <c r="Q112" s="94"/>
      <c r="R112" s="94"/>
      <c r="S112" s="108"/>
      <c r="T112" s="107"/>
      <c r="U112" s="109"/>
      <c r="V112" s="109"/>
      <c r="W112" s="96"/>
      <c r="X112" s="96"/>
    </row>
    <row r="113" spans="1:24" s="97" customFormat="1" ht="22.5" customHeight="1" x14ac:dyDescent="0.5">
      <c r="A113" s="96"/>
      <c r="B113" s="73"/>
      <c r="C113" s="73"/>
      <c r="D113" s="73"/>
      <c r="E113" s="96"/>
      <c r="F113" s="11"/>
      <c r="G113" s="100"/>
      <c r="H113" s="77"/>
      <c r="I113" s="96"/>
      <c r="J113" s="77"/>
      <c r="K113" s="107"/>
      <c r="L113" s="77"/>
      <c r="M113" s="107"/>
      <c r="N113" s="77"/>
      <c r="O113" s="107"/>
      <c r="P113" s="107"/>
      <c r="Q113" s="94"/>
      <c r="R113" s="94"/>
      <c r="S113" s="108"/>
      <c r="T113" s="107"/>
      <c r="U113" s="109"/>
      <c r="V113" s="109"/>
      <c r="W113" s="96"/>
      <c r="X113" s="96"/>
    </row>
    <row r="114" spans="1:24" s="97" customFormat="1" ht="22.5" customHeight="1" x14ac:dyDescent="0.5">
      <c r="A114" s="96"/>
      <c r="B114" s="73"/>
      <c r="C114" s="73"/>
      <c r="D114" s="73"/>
      <c r="E114" s="96"/>
      <c r="F114" s="11"/>
      <c r="G114" s="100"/>
      <c r="H114" s="77"/>
      <c r="I114" s="96"/>
      <c r="J114" s="77"/>
      <c r="K114" s="107"/>
      <c r="L114" s="77"/>
      <c r="M114" s="107"/>
      <c r="N114" s="77"/>
      <c r="O114" s="107"/>
      <c r="P114" s="107"/>
      <c r="Q114" s="94"/>
      <c r="R114" s="94"/>
      <c r="S114" s="108"/>
      <c r="T114" s="107"/>
      <c r="U114" s="109"/>
      <c r="V114" s="109"/>
      <c r="W114" s="96"/>
      <c r="X114" s="96"/>
    </row>
    <row r="115" spans="1:24" s="97" customFormat="1" ht="22.5" customHeight="1" x14ac:dyDescent="0.5">
      <c r="A115" s="96"/>
      <c r="B115" s="73"/>
      <c r="C115" s="73"/>
      <c r="D115" s="73"/>
      <c r="E115" s="96"/>
      <c r="F115" s="11"/>
      <c r="G115" s="100"/>
      <c r="H115" s="77"/>
      <c r="I115" s="96"/>
      <c r="J115" s="77"/>
      <c r="K115" s="107"/>
      <c r="L115" s="77"/>
      <c r="M115" s="108"/>
      <c r="N115" s="77"/>
      <c r="O115" s="107"/>
      <c r="P115" s="107"/>
      <c r="Q115" s="94"/>
      <c r="R115" s="94"/>
      <c r="S115" s="108"/>
      <c r="T115" s="107"/>
      <c r="U115" s="109"/>
      <c r="V115" s="109"/>
      <c r="W115" s="96"/>
      <c r="X115" s="96"/>
    </row>
    <row r="116" spans="1:24" s="97" customFormat="1" ht="22.5" customHeight="1" x14ac:dyDescent="0.5">
      <c r="A116" s="96"/>
      <c r="B116" s="73"/>
      <c r="C116" s="73"/>
      <c r="D116" s="73"/>
      <c r="E116" s="96"/>
      <c r="F116" s="11"/>
      <c r="G116" s="100"/>
      <c r="H116" s="77"/>
      <c r="I116" s="96"/>
      <c r="J116" s="77"/>
      <c r="K116" s="107"/>
      <c r="L116" s="77"/>
      <c r="M116" s="108"/>
      <c r="N116" s="77"/>
      <c r="O116" s="109"/>
      <c r="P116" s="107"/>
      <c r="Q116" s="94"/>
      <c r="R116" s="94"/>
      <c r="S116" s="108"/>
      <c r="T116" s="107"/>
      <c r="U116" s="109"/>
      <c r="V116" s="109"/>
      <c r="W116" s="96"/>
      <c r="X116" s="96"/>
    </row>
    <row r="117" spans="1:24" s="97" customFormat="1" ht="22.5" customHeight="1" x14ac:dyDescent="0.5">
      <c r="A117" s="96"/>
      <c r="B117" s="73"/>
      <c r="C117" s="73"/>
      <c r="D117" s="73"/>
      <c r="E117" s="96"/>
      <c r="F117" s="11"/>
      <c r="G117" s="100"/>
      <c r="H117" s="77"/>
      <c r="I117" s="96"/>
      <c r="J117" s="77"/>
      <c r="K117" s="107"/>
      <c r="L117" s="77"/>
      <c r="M117" s="108"/>
      <c r="N117" s="77"/>
      <c r="O117" s="107"/>
      <c r="P117" s="107"/>
      <c r="Q117" s="94"/>
      <c r="R117" s="94"/>
      <c r="S117" s="108"/>
      <c r="T117" s="107"/>
      <c r="U117" s="109"/>
      <c r="V117" s="109"/>
      <c r="W117" s="96"/>
      <c r="X117" s="96"/>
    </row>
    <row r="118" spans="1:24" s="97" customFormat="1" ht="22.5" customHeight="1" x14ac:dyDescent="0.5">
      <c r="A118" s="96"/>
      <c r="B118" s="73"/>
      <c r="C118" s="73"/>
      <c r="D118" s="73"/>
      <c r="E118" s="96"/>
      <c r="F118" s="11"/>
      <c r="G118" s="100"/>
      <c r="H118" s="77"/>
      <c r="I118" s="96"/>
      <c r="J118" s="77"/>
      <c r="K118" s="107"/>
      <c r="L118" s="77"/>
      <c r="M118" s="108"/>
      <c r="N118" s="77"/>
      <c r="O118" s="107"/>
      <c r="P118" s="107"/>
      <c r="Q118" s="94"/>
      <c r="R118" s="94"/>
      <c r="S118" s="108"/>
      <c r="T118" s="107"/>
      <c r="U118" s="109"/>
      <c r="V118" s="109"/>
      <c r="W118" s="96"/>
      <c r="X118" s="96"/>
    </row>
    <row r="119" spans="1:24" s="97" customFormat="1" ht="22.5" customHeight="1" x14ac:dyDescent="0.5">
      <c r="A119" s="96"/>
      <c r="B119" s="73"/>
      <c r="C119" s="73"/>
      <c r="D119" s="73"/>
      <c r="E119" s="96"/>
      <c r="F119" s="11"/>
      <c r="G119" s="100"/>
      <c r="H119" s="96"/>
      <c r="I119" s="96"/>
      <c r="J119" s="96"/>
      <c r="K119" s="96"/>
      <c r="L119" s="96"/>
      <c r="M119" s="96"/>
      <c r="N119" s="96"/>
      <c r="O119" s="109"/>
      <c r="P119" s="107"/>
      <c r="Q119" s="94"/>
      <c r="R119" s="94"/>
      <c r="S119" s="108"/>
      <c r="T119" s="107"/>
      <c r="U119" s="108"/>
      <c r="V119" s="108"/>
      <c r="W119" s="96"/>
      <c r="X119" s="96"/>
    </row>
    <row r="120" spans="1:24" s="97" customFormat="1" ht="22.5" customHeight="1" x14ac:dyDescent="0.5">
      <c r="A120" s="96"/>
      <c r="B120" s="96"/>
      <c r="C120" s="73"/>
      <c r="D120" s="73"/>
      <c r="E120" s="96"/>
      <c r="F120" s="11"/>
      <c r="G120" s="100"/>
      <c r="H120" s="77"/>
      <c r="I120" s="77"/>
      <c r="J120" s="77"/>
      <c r="K120" s="77"/>
      <c r="L120" s="77"/>
      <c r="M120" s="107"/>
      <c r="N120" s="77"/>
      <c r="O120" s="109"/>
      <c r="P120" s="107"/>
      <c r="Q120" s="94"/>
      <c r="R120" s="94"/>
      <c r="S120" s="108"/>
      <c r="T120" s="107"/>
      <c r="U120" s="108"/>
      <c r="V120" s="108"/>
      <c r="W120" s="96"/>
      <c r="X120" s="96"/>
    </row>
    <row r="121" spans="1:24" s="97" customFormat="1" ht="22.5" customHeight="1" x14ac:dyDescent="0.5">
      <c r="A121" s="96"/>
      <c r="B121" s="96"/>
      <c r="C121" s="96"/>
      <c r="D121" s="96"/>
      <c r="E121" s="96"/>
      <c r="F121" s="11"/>
      <c r="G121" s="100"/>
      <c r="H121" s="107"/>
      <c r="I121" s="96"/>
      <c r="J121" s="96"/>
      <c r="K121" s="107"/>
      <c r="L121" s="107"/>
      <c r="M121" s="107"/>
      <c r="N121" s="107"/>
      <c r="O121" s="96"/>
      <c r="P121" s="107"/>
      <c r="Q121" s="94"/>
      <c r="R121" s="94"/>
      <c r="S121" s="108"/>
      <c r="T121" s="107"/>
      <c r="U121" s="108"/>
      <c r="V121" s="108"/>
      <c r="W121" s="96"/>
      <c r="X121" s="96"/>
    </row>
    <row r="122" spans="1:24" s="97" customFormat="1" ht="22.5" customHeight="1" x14ac:dyDescent="0.5">
      <c r="A122" s="96"/>
      <c r="B122" s="96"/>
      <c r="C122" s="73"/>
      <c r="D122" s="96"/>
      <c r="E122" s="96"/>
      <c r="F122" s="11"/>
      <c r="G122" s="100"/>
      <c r="H122" s="77"/>
      <c r="I122" s="96"/>
      <c r="J122" s="77"/>
      <c r="K122" s="107"/>
      <c r="L122" s="77"/>
      <c r="M122" s="108"/>
      <c r="N122" s="77"/>
      <c r="O122" s="96"/>
      <c r="P122" s="107"/>
      <c r="Q122" s="94"/>
      <c r="R122" s="94"/>
      <c r="S122" s="108"/>
      <c r="T122" s="107"/>
      <c r="U122" s="108"/>
      <c r="V122" s="108"/>
      <c r="W122" s="96"/>
      <c r="X122" s="96"/>
    </row>
    <row r="123" spans="1:24" s="97" customFormat="1" ht="22.5" customHeight="1" x14ac:dyDescent="0.5">
      <c r="A123" s="96"/>
      <c r="B123" s="96"/>
      <c r="C123" s="73"/>
      <c r="D123" s="96"/>
      <c r="E123" s="96"/>
      <c r="F123" s="11"/>
      <c r="G123" s="100"/>
      <c r="H123" s="77"/>
      <c r="I123" s="96"/>
      <c r="J123" s="77"/>
      <c r="K123" s="107"/>
      <c r="L123" s="77"/>
      <c r="M123" s="108"/>
      <c r="N123" s="77"/>
      <c r="O123" s="96"/>
      <c r="P123" s="107"/>
      <c r="Q123" s="94"/>
      <c r="R123" s="94"/>
      <c r="S123" s="108"/>
      <c r="T123" s="107"/>
      <c r="U123" s="108"/>
      <c r="V123" s="108"/>
      <c r="W123" s="96"/>
      <c r="X123" s="96"/>
    </row>
    <row r="124" spans="1:24" s="97" customFormat="1" ht="22.5" customHeight="1" x14ac:dyDescent="0.5">
      <c r="A124" s="96"/>
      <c r="B124" s="96"/>
      <c r="C124" s="96"/>
      <c r="D124" s="96"/>
      <c r="E124" s="96"/>
      <c r="F124" s="11"/>
      <c r="G124" s="100"/>
      <c r="H124" s="77"/>
      <c r="I124" s="96"/>
      <c r="J124" s="77"/>
      <c r="K124" s="107"/>
      <c r="L124" s="77"/>
      <c r="M124" s="108"/>
      <c r="N124" s="77"/>
      <c r="O124" s="107"/>
      <c r="P124" s="107"/>
      <c r="Q124" s="94"/>
      <c r="R124" s="94"/>
      <c r="S124" s="108"/>
      <c r="T124" s="107"/>
      <c r="U124" s="108"/>
      <c r="V124" s="108"/>
      <c r="W124" s="96"/>
      <c r="X124" s="96"/>
    </row>
    <row r="125" spans="1:24" s="97" customFormat="1" ht="22.5" customHeight="1" x14ac:dyDescent="0.5">
      <c r="A125" s="96"/>
      <c r="B125" s="96"/>
      <c r="C125" s="96"/>
      <c r="D125" s="96"/>
      <c r="E125" s="96"/>
      <c r="F125" s="11"/>
      <c r="G125" s="100"/>
      <c r="H125" s="77"/>
      <c r="I125" s="96"/>
      <c r="J125" s="77"/>
      <c r="K125" s="107"/>
      <c r="L125" s="77"/>
      <c r="M125" s="107"/>
      <c r="N125" s="77"/>
      <c r="O125" s="110"/>
      <c r="P125" s="107"/>
      <c r="Q125" s="94"/>
      <c r="R125" s="94"/>
      <c r="S125" s="108"/>
      <c r="T125" s="107"/>
      <c r="U125" s="108"/>
      <c r="V125" s="108"/>
      <c r="W125" s="96"/>
      <c r="X125" s="96"/>
    </row>
    <row r="126" spans="1:24" s="97" customFormat="1" ht="22.5" customHeight="1" x14ac:dyDescent="0.5">
      <c r="A126" s="96"/>
      <c r="B126" s="96"/>
      <c r="C126" s="73"/>
      <c r="D126" s="96"/>
      <c r="E126" s="96"/>
      <c r="F126" s="11"/>
      <c r="G126" s="100"/>
      <c r="H126" s="77"/>
      <c r="I126" s="96"/>
      <c r="J126" s="77"/>
      <c r="K126" s="107"/>
      <c r="L126" s="77"/>
      <c r="M126" s="108"/>
      <c r="N126" s="77"/>
      <c r="O126" s="107"/>
      <c r="P126" s="107"/>
      <c r="Q126" s="94"/>
      <c r="R126" s="94"/>
      <c r="S126" s="108"/>
      <c r="T126" s="107"/>
      <c r="U126" s="108"/>
      <c r="V126" s="108"/>
      <c r="W126" s="96"/>
      <c r="X126" s="96"/>
    </row>
    <row r="127" spans="1:24" s="97" customFormat="1" ht="22.5" customHeight="1" x14ac:dyDescent="0.5">
      <c r="A127" s="96"/>
      <c r="B127" s="73"/>
      <c r="C127" s="73"/>
      <c r="D127" s="73"/>
      <c r="E127" s="96"/>
      <c r="F127" s="11"/>
      <c r="G127" s="100"/>
      <c r="H127" s="77"/>
      <c r="I127" s="96"/>
      <c r="J127" s="77"/>
      <c r="K127" s="107"/>
      <c r="L127" s="77"/>
      <c r="M127" s="108"/>
      <c r="N127" s="77"/>
      <c r="O127" s="107"/>
      <c r="P127" s="107"/>
      <c r="Q127" s="94"/>
      <c r="R127" s="94"/>
      <c r="S127" s="108"/>
      <c r="T127" s="107"/>
      <c r="U127" s="108"/>
      <c r="V127" s="108"/>
      <c r="W127" s="96"/>
      <c r="X127" s="96"/>
    </row>
    <row r="128" spans="1:24" s="97" customFormat="1" ht="22.5" customHeight="1" x14ac:dyDescent="0.5">
      <c r="A128" s="96"/>
      <c r="B128" s="96"/>
      <c r="C128" s="73"/>
      <c r="D128" s="73"/>
      <c r="E128" s="96"/>
      <c r="F128" s="11"/>
      <c r="G128" s="100"/>
      <c r="H128" s="72"/>
      <c r="I128" s="96"/>
      <c r="J128" s="77"/>
      <c r="K128" s="107"/>
      <c r="L128" s="77"/>
      <c r="M128" s="108"/>
      <c r="N128" s="107"/>
      <c r="O128" s="107"/>
      <c r="P128" s="107"/>
      <c r="Q128" s="94"/>
      <c r="R128" s="94"/>
      <c r="S128" s="108"/>
      <c r="T128" s="107"/>
      <c r="U128" s="108"/>
      <c r="V128" s="108"/>
      <c r="W128" s="96"/>
      <c r="X128" s="96"/>
    </row>
    <row r="129" spans="1:24" s="97" customFormat="1" ht="22.5" customHeight="1" x14ac:dyDescent="0.5">
      <c r="A129" s="96"/>
      <c r="B129" s="73"/>
      <c r="C129" s="73"/>
      <c r="D129" s="73"/>
      <c r="E129" s="96"/>
      <c r="F129" s="11"/>
      <c r="G129" s="100"/>
      <c r="H129" s="77"/>
      <c r="I129" s="96"/>
      <c r="J129" s="77"/>
      <c r="K129" s="107"/>
      <c r="L129" s="77"/>
      <c r="M129" s="108"/>
      <c r="N129" s="77"/>
      <c r="O129" s="107"/>
      <c r="P129" s="107"/>
      <c r="Q129" s="94"/>
      <c r="R129" s="94"/>
      <c r="S129" s="108"/>
      <c r="T129" s="107"/>
      <c r="U129" s="108"/>
      <c r="V129" s="108"/>
      <c r="W129" s="96"/>
      <c r="X129" s="96"/>
    </row>
    <row r="130" spans="1:24" s="97" customFormat="1" ht="22.5" customHeight="1" x14ac:dyDescent="0.5">
      <c r="A130" s="96"/>
      <c r="B130" s="73"/>
      <c r="C130" s="73"/>
      <c r="D130" s="73"/>
      <c r="E130" s="96"/>
      <c r="F130" s="11"/>
      <c r="G130" s="100"/>
      <c r="H130" s="77"/>
      <c r="I130" s="96"/>
      <c r="J130" s="77"/>
      <c r="K130" s="107"/>
      <c r="L130" s="77"/>
      <c r="M130" s="108"/>
      <c r="N130" s="77"/>
      <c r="O130" s="107"/>
      <c r="P130" s="107"/>
      <c r="Q130" s="94"/>
      <c r="R130" s="94"/>
      <c r="S130" s="108"/>
      <c r="T130" s="107"/>
      <c r="U130" s="108"/>
      <c r="V130" s="108"/>
      <c r="W130" s="96"/>
      <c r="X130" s="96"/>
    </row>
    <row r="131" spans="1:24" s="97" customFormat="1" ht="22.5" customHeight="1" x14ac:dyDescent="0.5">
      <c r="A131" s="96"/>
      <c r="B131" s="73"/>
      <c r="C131" s="73"/>
      <c r="D131" s="73"/>
      <c r="E131" s="96"/>
      <c r="F131" s="11"/>
      <c r="G131" s="100"/>
      <c r="H131" s="77"/>
      <c r="I131" s="96"/>
      <c r="J131" s="77"/>
      <c r="K131" s="107"/>
      <c r="L131" s="77"/>
      <c r="M131" s="108"/>
      <c r="N131" s="77"/>
      <c r="O131" s="107"/>
      <c r="P131" s="107"/>
      <c r="Q131" s="94"/>
      <c r="R131" s="94"/>
      <c r="S131" s="108"/>
      <c r="T131" s="107"/>
      <c r="U131" s="108"/>
      <c r="V131" s="108"/>
      <c r="W131" s="96"/>
      <c r="X131" s="96"/>
    </row>
    <row r="132" spans="1:24" s="97" customFormat="1" ht="22.5" customHeight="1" x14ac:dyDescent="0.5">
      <c r="A132" s="96"/>
      <c r="B132" s="73"/>
      <c r="C132" s="73"/>
      <c r="D132" s="73"/>
      <c r="E132" s="96"/>
      <c r="F132" s="11"/>
      <c r="G132" s="100"/>
      <c r="H132" s="77"/>
      <c r="I132" s="96"/>
      <c r="J132" s="77"/>
      <c r="K132" s="107"/>
      <c r="L132" s="77"/>
      <c r="M132" s="108"/>
      <c r="N132" s="77"/>
      <c r="O132" s="107"/>
      <c r="P132" s="107"/>
      <c r="Q132" s="94"/>
      <c r="R132" s="94"/>
      <c r="S132" s="108"/>
      <c r="T132" s="107"/>
      <c r="U132" s="108"/>
      <c r="V132" s="108"/>
      <c r="W132" s="96"/>
      <c r="X132" s="96"/>
    </row>
    <row r="133" spans="1:24" s="97" customFormat="1" ht="22.5" customHeight="1" x14ac:dyDescent="0.5">
      <c r="A133" s="96"/>
      <c r="B133" s="73"/>
      <c r="C133" s="73"/>
      <c r="D133" s="73"/>
      <c r="E133" s="96"/>
      <c r="F133" s="11"/>
      <c r="G133" s="100"/>
      <c r="H133" s="77"/>
      <c r="I133" s="96"/>
      <c r="J133" s="77"/>
      <c r="K133" s="107"/>
      <c r="L133" s="77"/>
      <c r="M133" s="108"/>
      <c r="N133" s="77"/>
      <c r="O133" s="107"/>
      <c r="P133" s="107"/>
      <c r="Q133" s="94"/>
      <c r="R133" s="94"/>
      <c r="S133" s="108"/>
      <c r="T133" s="107"/>
      <c r="U133" s="108"/>
      <c r="V133" s="108"/>
      <c r="W133" s="96"/>
      <c r="X133" s="96"/>
    </row>
    <row r="134" spans="1:24" s="97" customFormat="1" ht="22.5" customHeight="1" x14ac:dyDescent="0.5">
      <c r="A134" s="96"/>
      <c r="B134" s="73"/>
      <c r="C134" s="73"/>
      <c r="D134" s="73"/>
      <c r="E134" s="96"/>
      <c r="F134" s="11"/>
      <c r="G134" s="100"/>
      <c r="H134" s="77"/>
      <c r="I134" s="96"/>
      <c r="J134" s="77"/>
      <c r="K134" s="107"/>
      <c r="L134" s="77"/>
      <c r="M134" s="108"/>
      <c r="N134" s="77"/>
      <c r="O134" s="107"/>
      <c r="P134" s="107"/>
      <c r="Q134" s="94"/>
      <c r="R134" s="94"/>
      <c r="S134" s="108"/>
      <c r="T134" s="107"/>
      <c r="U134" s="108"/>
      <c r="V134" s="108"/>
      <c r="W134" s="96"/>
      <c r="X134" s="96"/>
    </row>
    <row r="135" spans="1:24" s="97" customFormat="1" ht="22.5" customHeight="1" x14ac:dyDescent="0.5">
      <c r="A135" s="96"/>
      <c r="B135" s="73"/>
      <c r="C135" s="73"/>
      <c r="D135" s="73"/>
      <c r="E135" s="96"/>
      <c r="F135" s="11"/>
      <c r="G135" s="100"/>
      <c r="H135" s="77"/>
      <c r="I135" s="96"/>
      <c r="J135" s="77"/>
      <c r="K135" s="111"/>
      <c r="L135" s="77"/>
      <c r="M135" s="108"/>
      <c r="N135" s="77"/>
      <c r="O135" s="107"/>
      <c r="P135" s="107"/>
      <c r="Q135" s="94"/>
      <c r="R135" s="94"/>
      <c r="S135" s="108"/>
      <c r="T135" s="107"/>
      <c r="U135" s="108"/>
      <c r="V135" s="108"/>
      <c r="W135" s="96"/>
      <c r="X135" s="96"/>
    </row>
    <row r="136" spans="1:24" s="97" customFormat="1" ht="22.5" customHeight="1" x14ac:dyDescent="0.5">
      <c r="A136" s="93"/>
      <c r="B136" s="93"/>
      <c r="C136" s="93"/>
      <c r="D136" s="93"/>
      <c r="E136" s="93"/>
      <c r="F136" s="82"/>
      <c r="G136" s="93"/>
      <c r="H136" s="93"/>
      <c r="I136" s="93"/>
      <c r="J136" s="93"/>
      <c r="K136" s="93"/>
      <c r="L136" s="93"/>
      <c r="M136" s="93"/>
      <c r="N136" s="93"/>
      <c r="O136" s="94"/>
      <c r="P136" s="95"/>
      <c r="Q136" s="94"/>
      <c r="R136" s="94"/>
      <c r="S136" s="96"/>
      <c r="T136" s="95"/>
      <c r="U136" s="96"/>
      <c r="V136" s="96"/>
      <c r="W136" s="96"/>
      <c r="X136" s="96"/>
    </row>
    <row r="137" spans="1:24" s="97" customFormat="1" ht="22.5" customHeight="1" x14ac:dyDescent="0.5">
      <c r="A137" s="93"/>
      <c r="B137" s="93"/>
      <c r="C137" s="93"/>
      <c r="D137" s="93"/>
      <c r="E137" s="93"/>
      <c r="F137" s="82"/>
      <c r="G137" s="93"/>
      <c r="H137" s="93"/>
      <c r="I137" s="93"/>
      <c r="J137" s="93"/>
      <c r="K137" s="93"/>
      <c r="L137" s="93"/>
      <c r="M137" s="93"/>
      <c r="N137" s="93"/>
      <c r="O137" s="94"/>
      <c r="P137" s="95"/>
      <c r="Q137" s="94"/>
      <c r="R137" s="94"/>
      <c r="S137" s="96"/>
      <c r="T137" s="95"/>
      <c r="U137" s="96"/>
      <c r="V137" s="96"/>
      <c r="W137" s="96"/>
      <c r="X137" s="96"/>
    </row>
    <row r="138" spans="1:24" s="97" customFormat="1" ht="22.5" customHeight="1" x14ac:dyDescent="0.5">
      <c r="A138" s="93"/>
      <c r="B138" s="93"/>
      <c r="C138" s="93"/>
      <c r="D138" s="93"/>
      <c r="E138" s="93"/>
      <c r="F138" s="82"/>
      <c r="G138" s="93"/>
      <c r="H138" s="93"/>
      <c r="I138" s="93"/>
      <c r="J138" s="93"/>
      <c r="K138" s="93"/>
      <c r="L138" s="93"/>
      <c r="M138" s="93"/>
      <c r="N138" s="93"/>
      <c r="O138" s="112"/>
      <c r="P138" s="95"/>
      <c r="Q138" s="94"/>
      <c r="R138" s="94"/>
      <c r="S138" s="96"/>
      <c r="T138" s="95"/>
      <c r="U138" s="96"/>
      <c r="V138" s="96"/>
      <c r="W138" s="96"/>
      <c r="X138" s="96"/>
    </row>
    <row r="139" spans="1:24" s="97" customFormat="1" ht="22.5" customHeight="1" x14ac:dyDescent="0.5">
      <c r="A139" s="113"/>
      <c r="B139" s="113"/>
      <c r="C139" s="113"/>
      <c r="D139" s="113"/>
      <c r="E139" s="113"/>
      <c r="F139" s="114"/>
      <c r="G139" s="113"/>
      <c r="H139" s="113"/>
      <c r="I139" s="113"/>
      <c r="J139" s="113"/>
      <c r="K139" s="113"/>
      <c r="L139" s="113"/>
      <c r="M139" s="113"/>
      <c r="N139" s="88"/>
      <c r="O139" s="112"/>
      <c r="P139" s="95"/>
      <c r="Q139" s="94"/>
      <c r="R139" s="94"/>
      <c r="S139" s="96"/>
      <c r="T139" s="95"/>
      <c r="U139" s="96"/>
      <c r="V139" s="96"/>
      <c r="W139" s="96"/>
      <c r="X139" s="96"/>
    </row>
    <row r="140" spans="1:24" s="97" customFormat="1" ht="22.5" customHeight="1" x14ac:dyDescent="0.5">
      <c r="A140" s="100"/>
      <c r="B140" s="100"/>
      <c r="C140" s="100"/>
      <c r="D140" s="100"/>
      <c r="E140" s="100"/>
      <c r="F140" s="11"/>
      <c r="G140" s="100"/>
      <c r="H140" s="100"/>
      <c r="I140" s="100"/>
      <c r="J140" s="100"/>
      <c r="K140" s="100"/>
      <c r="L140" s="100"/>
      <c r="M140" s="100"/>
      <c r="N140" s="88"/>
      <c r="O140" s="112"/>
      <c r="P140" s="95"/>
      <c r="Q140" s="94"/>
      <c r="R140" s="94"/>
      <c r="S140" s="96"/>
      <c r="T140" s="95"/>
      <c r="U140" s="96"/>
      <c r="V140" s="96"/>
      <c r="W140" s="96"/>
      <c r="X140" s="96"/>
    </row>
    <row r="141" spans="1:24" s="97" customFormat="1" ht="22.5" customHeight="1" x14ac:dyDescent="0.5">
      <c r="A141" s="101"/>
      <c r="B141" s="100"/>
      <c r="C141" s="100"/>
      <c r="D141" s="100"/>
      <c r="E141" s="100"/>
      <c r="F141" s="11"/>
      <c r="G141" s="100"/>
      <c r="H141" s="89"/>
      <c r="I141" s="73"/>
      <c r="J141" s="73"/>
      <c r="K141" s="18"/>
      <c r="L141" s="18"/>
      <c r="M141" s="18"/>
      <c r="N141" s="18"/>
      <c r="O141" s="112"/>
      <c r="P141" s="95"/>
      <c r="Q141" s="94"/>
      <c r="R141" s="94"/>
      <c r="S141" s="96"/>
      <c r="T141" s="95"/>
      <c r="U141" s="96"/>
      <c r="V141" s="96"/>
      <c r="W141" s="96"/>
      <c r="X141" s="96"/>
    </row>
    <row r="142" spans="1:24" s="97" customFormat="1" ht="22.5" customHeight="1" x14ac:dyDescent="0.5">
      <c r="A142" s="100"/>
      <c r="B142" s="100"/>
      <c r="C142" s="100"/>
      <c r="D142" s="100"/>
      <c r="E142" s="100"/>
      <c r="F142" s="11"/>
      <c r="G142" s="100"/>
      <c r="H142" s="18"/>
      <c r="I142" s="104"/>
      <c r="J142" s="18"/>
      <c r="K142" s="18"/>
      <c r="L142" s="18"/>
      <c r="M142" s="90"/>
      <c r="N142" s="18"/>
      <c r="O142" s="94"/>
      <c r="P142" s="95"/>
      <c r="Q142" s="94"/>
      <c r="R142" s="94"/>
      <c r="S142" s="96"/>
      <c r="T142" s="95"/>
      <c r="U142" s="96"/>
      <c r="V142" s="96"/>
      <c r="W142" s="96"/>
      <c r="X142" s="96"/>
    </row>
    <row r="143" spans="1:24" s="97" customFormat="1" ht="22.5" customHeight="1" x14ac:dyDescent="0.5">
      <c r="A143" s="73"/>
      <c r="B143" s="73"/>
      <c r="C143" s="73"/>
      <c r="D143" s="73"/>
      <c r="E143" s="96"/>
      <c r="F143" s="11"/>
      <c r="G143" s="100"/>
      <c r="H143" s="115"/>
      <c r="I143" s="96"/>
      <c r="J143" s="96"/>
      <c r="K143" s="115"/>
      <c r="L143" s="106"/>
      <c r="M143" s="96"/>
      <c r="N143" s="115"/>
      <c r="O143" s="94"/>
      <c r="P143" s="95"/>
      <c r="Q143" s="94"/>
      <c r="R143" s="94"/>
      <c r="S143" s="96"/>
      <c r="T143" s="95"/>
      <c r="U143" s="96"/>
      <c r="V143" s="96"/>
      <c r="W143" s="96"/>
      <c r="X143" s="96"/>
    </row>
    <row r="144" spans="1:24" s="97" customFormat="1" ht="22.5" customHeight="1" x14ac:dyDescent="0.5">
      <c r="A144" s="73"/>
      <c r="B144" s="73"/>
      <c r="C144" s="73"/>
      <c r="D144" s="73"/>
      <c r="E144" s="96"/>
      <c r="F144" s="11"/>
      <c r="G144" s="100"/>
      <c r="H144" s="115"/>
      <c r="I144" s="96"/>
      <c r="J144" s="115"/>
      <c r="K144" s="115"/>
      <c r="L144" s="115"/>
      <c r="M144" s="96"/>
      <c r="N144" s="115"/>
      <c r="O144" s="94"/>
      <c r="P144" s="95"/>
      <c r="Q144" s="94"/>
      <c r="R144" s="94"/>
      <c r="S144" s="96"/>
      <c r="T144" s="95"/>
      <c r="U144" s="96"/>
      <c r="V144" s="96"/>
      <c r="W144" s="96"/>
      <c r="X144" s="96"/>
    </row>
    <row r="145" spans="1:24" s="97" customFormat="1" ht="22.5" customHeight="1" x14ac:dyDescent="0.5">
      <c r="A145" s="73"/>
      <c r="B145" s="73"/>
      <c r="C145" s="73"/>
      <c r="D145" s="73"/>
      <c r="E145" s="96"/>
      <c r="F145" s="11"/>
      <c r="G145" s="100"/>
      <c r="H145" s="115"/>
      <c r="I145" s="96"/>
      <c r="J145" s="115"/>
      <c r="K145" s="115"/>
      <c r="L145" s="115"/>
      <c r="M145" s="96"/>
      <c r="N145" s="115"/>
      <c r="O145" s="94"/>
      <c r="P145" s="95"/>
      <c r="Q145" s="94"/>
      <c r="R145" s="94"/>
      <c r="S145" s="96"/>
      <c r="T145" s="95"/>
      <c r="U145" s="96"/>
      <c r="V145" s="96"/>
      <c r="W145" s="96"/>
      <c r="X145" s="96"/>
    </row>
    <row r="146" spans="1:24" s="97" customFormat="1" ht="22.5" customHeight="1" x14ac:dyDescent="0.5">
      <c r="A146" s="73"/>
      <c r="B146" s="73"/>
      <c r="C146" s="73"/>
      <c r="D146" s="73"/>
      <c r="E146" s="96"/>
      <c r="F146" s="11"/>
      <c r="G146" s="100"/>
      <c r="H146" s="115"/>
      <c r="I146" s="96"/>
      <c r="J146" s="115"/>
      <c r="K146" s="116"/>
      <c r="L146" s="115"/>
      <c r="M146" s="96"/>
      <c r="N146" s="115"/>
      <c r="O146" s="116"/>
      <c r="P146" s="95"/>
      <c r="Q146" s="94"/>
      <c r="R146" s="94"/>
      <c r="S146" s="96"/>
      <c r="T146" s="112"/>
      <c r="U146" s="96"/>
      <c r="V146" s="96"/>
      <c r="W146" s="96"/>
      <c r="X146" s="96"/>
    </row>
    <row r="147" spans="1:24" s="97" customFormat="1" ht="22.5" customHeight="1" x14ac:dyDescent="0.5">
      <c r="A147" s="73"/>
      <c r="B147" s="73"/>
      <c r="C147" s="73"/>
      <c r="D147" s="73"/>
      <c r="E147" s="96"/>
      <c r="F147" s="11"/>
      <c r="G147" s="100"/>
      <c r="H147" s="115"/>
      <c r="I147" s="96"/>
      <c r="J147" s="115"/>
      <c r="K147" s="117"/>
      <c r="L147" s="115"/>
      <c r="M147" s="116"/>
      <c r="N147" s="115"/>
      <c r="O147" s="94"/>
      <c r="P147" s="95"/>
      <c r="Q147" s="94"/>
      <c r="R147" s="94"/>
      <c r="S147" s="96"/>
      <c r="T147" s="95"/>
      <c r="U147" s="96"/>
      <c r="V147" s="96"/>
      <c r="W147" s="96"/>
      <c r="X147" s="96"/>
    </row>
    <row r="148" spans="1:24" s="97" customFormat="1" ht="22.5" customHeight="1" x14ac:dyDescent="0.5">
      <c r="A148" s="96"/>
      <c r="B148" s="96"/>
      <c r="C148" s="96"/>
      <c r="D148" s="73"/>
      <c r="E148" s="96"/>
      <c r="F148" s="11"/>
      <c r="G148" s="100"/>
      <c r="H148" s="77"/>
      <c r="I148" s="96"/>
      <c r="J148" s="77"/>
      <c r="K148" s="116"/>
      <c r="L148" s="77"/>
      <c r="M148" s="96"/>
      <c r="N148" s="77"/>
      <c r="O148" s="118"/>
      <c r="P148" s="95"/>
      <c r="Q148" s="94"/>
      <c r="R148" s="94"/>
      <c r="S148" s="96"/>
      <c r="T148" s="112"/>
      <c r="U148" s="96"/>
      <c r="V148" s="96"/>
      <c r="W148" s="96"/>
      <c r="X148" s="96"/>
    </row>
    <row r="149" spans="1:24" s="97" customFormat="1" ht="22.5" customHeight="1" x14ac:dyDescent="0.5">
      <c r="A149" s="73"/>
      <c r="B149" s="96"/>
      <c r="C149" s="96"/>
      <c r="D149" s="96"/>
      <c r="E149" s="96"/>
      <c r="F149" s="11"/>
      <c r="G149" s="100"/>
      <c r="H149" s="116"/>
      <c r="I149" s="96"/>
      <c r="J149" s="96"/>
      <c r="K149" s="116"/>
      <c r="L149" s="115"/>
      <c r="M149" s="96"/>
      <c r="N149" s="116"/>
      <c r="O149" s="94"/>
      <c r="P149" s="95"/>
      <c r="Q149" s="94"/>
      <c r="R149" s="94"/>
      <c r="S149" s="96"/>
      <c r="T149" s="95"/>
      <c r="U149" s="96"/>
      <c r="V149" s="96"/>
      <c r="W149" s="96"/>
      <c r="X149" s="96"/>
    </row>
    <row r="150" spans="1:24" s="97" customFormat="1" ht="22.5" customHeight="1" x14ac:dyDescent="0.5">
      <c r="A150" s="73"/>
      <c r="B150" s="73"/>
      <c r="C150" s="96"/>
      <c r="D150" s="96"/>
      <c r="E150" s="96"/>
      <c r="F150" s="11"/>
      <c r="G150" s="100"/>
      <c r="H150" s="116"/>
      <c r="I150" s="96"/>
      <c r="J150" s="96"/>
      <c r="K150" s="116"/>
      <c r="L150" s="115"/>
      <c r="M150" s="96"/>
      <c r="N150" s="116"/>
      <c r="O150" s="94"/>
      <c r="P150" s="95"/>
      <c r="Q150" s="94"/>
      <c r="R150" s="94"/>
      <c r="S150" s="96"/>
      <c r="T150" s="95"/>
      <c r="U150" s="96"/>
      <c r="V150" s="96"/>
      <c r="W150" s="96"/>
      <c r="X150" s="96"/>
    </row>
    <row r="151" spans="1:24" s="97" customFormat="1" ht="22.5" customHeight="1" x14ac:dyDescent="0.5">
      <c r="A151" s="96"/>
      <c r="B151" s="73"/>
      <c r="C151" s="73"/>
      <c r="D151" s="73"/>
      <c r="E151" s="96"/>
      <c r="F151" s="11"/>
      <c r="G151" s="100"/>
      <c r="H151" s="115"/>
      <c r="I151" s="96"/>
      <c r="J151" s="115"/>
      <c r="K151" s="94"/>
      <c r="L151" s="115"/>
      <c r="M151" s="96"/>
      <c r="N151" s="115"/>
      <c r="O151" s="116"/>
      <c r="P151" s="95"/>
      <c r="Q151" s="94"/>
      <c r="R151" s="94"/>
      <c r="S151" s="96"/>
      <c r="T151" s="112"/>
      <c r="U151" s="96"/>
      <c r="V151" s="96"/>
      <c r="W151" s="96"/>
      <c r="X151" s="96"/>
    </row>
    <row r="152" spans="1:24" s="97" customFormat="1" ht="22.5" customHeight="1" x14ac:dyDescent="0.5">
      <c r="A152" s="96"/>
      <c r="B152" s="73"/>
      <c r="C152" s="73"/>
      <c r="D152" s="73"/>
      <c r="E152" s="96"/>
      <c r="F152" s="11"/>
      <c r="G152" s="100"/>
      <c r="H152" s="115"/>
      <c r="I152" s="96"/>
      <c r="J152" s="115"/>
      <c r="K152" s="116"/>
      <c r="L152" s="115"/>
      <c r="M152" s="96"/>
      <c r="N152" s="115"/>
      <c r="O152" s="94"/>
      <c r="P152" s="105"/>
      <c r="Q152" s="94"/>
      <c r="R152" s="94"/>
      <c r="S152" s="96"/>
      <c r="T152" s="119"/>
      <c r="U152" s="94"/>
      <c r="V152" s="96"/>
      <c r="W152" s="96"/>
      <c r="X152" s="96"/>
    </row>
    <row r="153" spans="1:24" s="97" customFormat="1" ht="22.5" customHeight="1" x14ac:dyDescent="0.5">
      <c r="A153" s="96"/>
      <c r="B153" s="73"/>
      <c r="C153" s="73"/>
      <c r="D153" s="73"/>
      <c r="E153" s="96"/>
      <c r="F153" s="11"/>
      <c r="G153" s="100"/>
      <c r="H153" s="115"/>
      <c r="I153" s="96"/>
      <c r="J153" s="115"/>
      <c r="K153" s="120"/>
      <c r="L153" s="115"/>
      <c r="M153" s="96"/>
      <c r="N153" s="115"/>
      <c r="O153" s="121"/>
      <c r="P153" s="95"/>
      <c r="Q153" s="94"/>
      <c r="R153" s="94"/>
      <c r="S153" s="96"/>
      <c r="T153" s="95"/>
      <c r="U153" s="96"/>
      <c r="V153" s="96"/>
      <c r="W153" s="96"/>
      <c r="X153" s="96"/>
    </row>
    <row r="154" spans="1:24" s="97" customFormat="1" ht="22.5" customHeight="1" x14ac:dyDescent="0.5">
      <c r="A154" s="96"/>
      <c r="B154" s="73"/>
      <c r="C154" s="73"/>
      <c r="D154" s="73"/>
      <c r="E154" s="96"/>
      <c r="F154" s="11"/>
      <c r="G154" s="100"/>
      <c r="H154" s="115"/>
      <c r="I154" s="96"/>
      <c r="J154" s="115"/>
      <c r="K154" s="120"/>
      <c r="L154" s="115"/>
      <c r="M154" s="96"/>
      <c r="N154" s="115"/>
      <c r="O154" s="121"/>
      <c r="P154" s="95"/>
      <c r="Q154" s="94"/>
      <c r="R154" s="94"/>
      <c r="S154" s="96"/>
      <c r="T154" s="95"/>
      <c r="U154" s="96"/>
      <c r="V154" s="96"/>
      <c r="W154" s="96"/>
      <c r="X154" s="96"/>
    </row>
    <row r="155" spans="1:24" s="97" customFormat="1" ht="22.5" customHeight="1" x14ac:dyDescent="0.5">
      <c r="A155" s="96"/>
      <c r="B155" s="73"/>
      <c r="C155" s="73"/>
      <c r="D155" s="73"/>
      <c r="E155" s="96"/>
      <c r="F155" s="11"/>
      <c r="G155" s="100"/>
      <c r="H155" s="115"/>
      <c r="I155" s="96"/>
      <c r="J155" s="115"/>
      <c r="K155" s="116"/>
      <c r="L155" s="115"/>
      <c r="M155" s="96"/>
      <c r="N155" s="115"/>
      <c r="O155" s="116"/>
      <c r="P155" s="95"/>
      <c r="Q155" s="94"/>
      <c r="R155" s="94"/>
      <c r="S155" s="96"/>
      <c r="T155" s="112"/>
      <c r="U155" s="96"/>
      <c r="V155" s="96"/>
      <c r="W155" s="96"/>
      <c r="X155" s="96"/>
    </row>
    <row r="156" spans="1:24" s="97" customFormat="1" ht="22.5" customHeight="1" x14ac:dyDescent="0.5">
      <c r="A156" s="96"/>
      <c r="B156" s="73"/>
      <c r="C156" s="73"/>
      <c r="D156" s="73"/>
      <c r="E156" s="96"/>
      <c r="F156" s="11"/>
      <c r="G156" s="100"/>
      <c r="H156" s="115"/>
      <c r="I156" s="96"/>
      <c r="J156" s="115"/>
      <c r="K156" s="116"/>
      <c r="L156" s="115"/>
      <c r="M156" s="96"/>
      <c r="N156" s="115"/>
      <c r="O156" s="116"/>
      <c r="P156" s="95"/>
      <c r="Q156" s="94"/>
      <c r="R156" s="94"/>
      <c r="S156" s="96"/>
      <c r="T156" s="112"/>
      <c r="U156" s="96"/>
      <c r="V156" s="96"/>
      <c r="W156" s="96"/>
      <c r="X156" s="96"/>
    </row>
    <row r="157" spans="1:24" s="97" customFormat="1" ht="22.5" customHeight="1" x14ac:dyDescent="0.5">
      <c r="A157" s="96"/>
      <c r="B157" s="73"/>
      <c r="C157" s="73"/>
      <c r="D157" s="73"/>
      <c r="E157" s="96"/>
      <c r="F157" s="114"/>
      <c r="G157" s="113"/>
      <c r="H157" s="115"/>
      <c r="I157" s="96"/>
      <c r="J157" s="115"/>
      <c r="K157" s="116"/>
      <c r="L157" s="115"/>
      <c r="M157" s="96"/>
      <c r="N157" s="115"/>
      <c r="O157" s="116"/>
      <c r="P157" s="95"/>
      <c r="Q157" s="94"/>
      <c r="R157" s="94"/>
      <c r="S157" s="96"/>
      <c r="T157" s="112"/>
      <c r="U157" s="96"/>
      <c r="V157" s="96"/>
      <c r="W157" s="96"/>
      <c r="X157" s="96"/>
    </row>
    <row r="158" spans="1:24" s="97" customFormat="1" ht="22.5" customHeight="1" x14ac:dyDescent="0.5">
      <c r="A158" s="96"/>
      <c r="B158" s="73"/>
      <c r="C158" s="73"/>
      <c r="D158" s="73"/>
      <c r="E158" s="96"/>
      <c r="F158" s="114"/>
      <c r="G158" s="113"/>
      <c r="H158" s="115"/>
      <c r="I158" s="96"/>
      <c r="J158" s="115"/>
      <c r="K158" s="116"/>
      <c r="L158" s="115"/>
      <c r="M158" s="96"/>
      <c r="N158" s="115"/>
      <c r="O158" s="116"/>
      <c r="P158" s="95"/>
      <c r="Q158" s="94"/>
      <c r="R158" s="94"/>
      <c r="S158" s="96"/>
      <c r="T158" s="112"/>
      <c r="U158" s="96"/>
      <c r="V158" s="96"/>
      <c r="W158" s="96"/>
      <c r="X158" s="96"/>
    </row>
    <row r="159" spans="1:24" s="97" customFormat="1" ht="22.5" customHeight="1" x14ac:dyDescent="0.5">
      <c r="A159" s="96"/>
      <c r="B159" s="73"/>
      <c r="C159" s="73"/>
      <c r="D159" s="73"/>
      <c r="E159" s="96"/>
      <c r="F159" s="11"/>
      <c r="G159" s="100"/>
      <c r="H159" s="77"/>
      <c r="I159" s="96"/>
      <c r="J159" s="77"/>
      <c r="K159" s="122"/>
      <c r="L159" s="77"/>
      <c r="M159" s="96"/>
      <c r="N159" s="77"/>
      <c r="O159" s="105"/>
      <c r="P159" s="95"/>
      <c r="Q159" s="94"/>
      <c r="R159" s="94"/>
      <c r="S159" s="96"/>
      <c r="T159" s="116"/>
      <c r="U159" s="96"/>
      <c r="V159" s="96"/>
      <c r="W159" s="96"/>
      <c r="X159" s="96"/>
    </row>
    <row r="160" spans="1:24" s="97" customFormat="1" ht="22.5" customHeight="1" x14ac:dyDescent="0.5">
      <c r="A160" s="73"/>
      <c r="B160" s="73"/>
      <c r="C160" s="73"/>
      <c r="D160" s="73"/>
      <c r="E160" s="96"/>
      <c r="F160" s="123"/>
      <c r="G160" s="124"/>
      <c r="H160" s="77"/>
      <c r="I160" s="96"/>
      <c r="J160" s="77"/>
      <c r="K160" s="118"/>
      <c r="L160" s="77"/>
      <c r="M160" s="96"/>
      <c r="N160" s="77"/>
      <c r="O160" s="118"/>
      <c r="P160" s="95"/>
      <c r="Q160" s="94"/>
      <c r="R160" s="94"/>
      <c r="S160" s="96"/>
      <c r="T160" s="118"/>
      <c r="U160" s="96"/>
      <c r="V160" s="96"/>
      <c r="W160" s="96"/>
      <c r="X160" s="96"/>
    </row>
    <row r="161" spans="1:24" s="97" customFormat="1" ht="22.5" customHeight="1" x14ac:dyDescent="0.5">
      <c r="A161" s="73"/>
      <c r="B161" s="73"/>
      <c r="C161" s="73"/>
      <c r="D161" s="73"/>
      <c r="E161" s="96"/>
      <c r="F161" s="83"/>
      <c r="G161" s="96"/>
      <c r="H161" s="125"/>
      <c r="I161" s="96"/>
      <c r="J161" s="125"/>
      <c r="K161" s="120"/>
      <c r="L161" s="125"/>
      <c r="M161" s="96"/>
      <c r="N161" s="125"/>
      <c r="O161" s="105"/>
      <c r="P161" s="95"/>
      <c r="Q161" s="94"/>
      <c r="R161" s="94"/>
      <c r="S161" s="96"/>
      <c r="T161" s="119"/>
      <c r="U161" s="96"/>
      <c r="V161" s="96"/>
      <c r="W161" s="96"/>
      <c r="X161" s="96"/>
    </row>
    <row r="162" spans="1:24" s="97" customFormat="1" ht="22.5" customHeight="1" x14ac:dyDescent="0.5">
      <c r="A162" s="73"/>
      <c r="B162" s="73"/>
      <c r="C162" s="73"/>
      <c r="D162" s="73"/>
      <c r="E162" s="96"/>
      <c r="F162" s="114"/>
      <c r="G162" s="113"/>
      <c r="H162" s="77"/>
      <c r="I162" s="96"/>
      <c r="J162" s="77"/>
      <c r="K162" s="116"/>
      <c r="L162" s="77"/>
      <c r="M162" s="96"/>
      <c r="N162" s="77"/>
      <c r="O162" s="96"/>
      <c r="P162" s="95"/>
      <c r="Q162" s="94"/>
      <c r="R162" s="94"/>
      <c r="S162" s="96"/>
      <c r="T162" s="116"/>
      <c r="U162" s="96"/>
      <c r="V162" s="96"/>
      <c r="W162" s="96"/>
      <c r="X162" s="96"/>
    </row>
    <row r="163" spans="1:24" s="97" customFormat="1" ht="22.5" customHeight="1" x14ac:dyDescent="0.5">
      <c r="A163" s="73"/>
      <c r="B163" s="73"/>
      <c r="C163" s="96"/>
      <c r="D163" s="96"/>
      <c r="E163" s="96"/>
      <c r="F163" s="11"/>
      <c r="G163" s="100"/>
      <c r="H163" s="115"/>
      <c r="I163" s="96"/>
      <c r="J163" s="96"/>
      <c r="K163" s="115"/>
      <c r="L163" s="106"/>
      <c r="M163" s="96"/>
      <c r="N163" s="115"/>
      <c r="O163" s="93"/>
      <c r="P163" s="95"/>
      <c r="Q163" s="94"/>
      <c r="R163" s="94"/>
      <c r="S163" s="96"/>
      <c r="T163" s="96"/>
      <c r="U163" s="96"/>
      <c r="V163" s="96"/>
      <c r="W163" s="96"/>
      <c r="X163" s="96"/>
    </row>
    <row r="164" spans="1:24" s="97" customFormat="1" ht="22.5" customHeight="1" x14ac:dyDescent="0.5">
      <c r="A164" s="73"/>
      <c r="B164" s="73"/>
      <c r="C164" s="96"/>
      <c r="D164" s="96"/>
      <c r="E164" s="96"/>
      <c r="F164" s="11"/>
      <c r="G164" s="100"/>
      <c r="H164" s="115"/>
      <c r="I164" s="115"/>
      <c r="J164" s="115"/>
      <c r="K164" s="115"/>
      <c r="L164" s="115"/>
      <c r="M164" s="115"/>
      <c r="N164" s="115"/>
      <c r="O164" s="94"/>
      <c r="P164" s="94"/>
      <c r="Q164" s="94"/>
      <c r="R164" s="94"/>
      <c r="S164" s="96"/>
      <c r="T164" s="96"/>
      <c r="U164" s="96"/>
      <c r="V164" s="96"/>
      <c r="W164" s="96"/>
      <c r="X164" s="96"/>
    </row>
    <row r="165" spans="1:24" s="97" customFormat="1" ht="22.5" customHeight="1" x14ac:dyDescent="0.5">
      <c r="A165" s="73"/>
      <c r="B165" s="96"/>
      <c r="C165" s="96"/>
      <c r="D165" s="96"/>
      <c r="E165" s="96"/>
      <c r="F165" s="11"/>
      <c r="G165" s="100"/>
      <c r="H165" s="100"/>
      <c r="I165" s="96"/>
      <c r="J165" s="96"/>
      <c r="K165" s="96"/>
      <c r="L165" s="106"/>
      <c r="M165" s="96"/>
      <c r="N165" s="96"/>
      <c r="O165" s="94"/>
      <c r="P165" s="95"/>
      <c r="Q165" s="95"/>
      <c r="R165" s="94"/>
      <c r="S165" s="96"/>
      <c r="T165" s="96"/>
      <c r="U165" s="96"/>
      <c r="V165" s="96"/>
      <c r="W165" s="96"/>
      <c r="X165" s="96"/>
    </row>
    <row r="166" spans="1:24" s="97" customFormat="1" ht="22.5" customHeight="1" x14ac:dyDescent="0.5">
      <c r="A166" s="96"/>
      <c r="B166" s="126"/>
      <c r="C166" s="96"/>
      <c r="D166" s="96"/>
      <c r="E166" s="96"/>
      <c r="F166" s="11"/>
      <c r="G166" s="100"/>
      <c r="H166" s="100"/>
      <c r="I166" s="96"/>
      <c r="J166" s="96"/>
      <c r="K166" s="96"/>
      <c r="L166" s="107"/>
      <c r="M166" s="96"/>
      <c r="N166" s="127"/>
      <c r="O166" s="94"/>
      <c r="P166" s="95"/>
      <c r="Q166" s="95"/>
      <c r="R166" s="94"/>
      <c r="S166" s="96"/>
      <c r="T166" s="96"/>
      <c r="U166" s="96"/>
      <c r="V166" s="96"/>
      <c r="W166" s="96"/>
      <c r="X166" s="96"/>
    </row>
    <row r="167" spans="1:24" s="97" customFormat="1" ht="22.5" customHeight="1" x14ac:dyDescent="0.5">
      <c r="A167" s="96"/>
      <c r="B167" s="73"/>
      <c r="C167" s="96"/>
      <c r="D167" s="96"/>
      <c r="E167" s="96"/>
      <c r="F167" s="11"/>
      <c r="G167" s="100"/>
      <c r="H167" s="100"/>
      <c r="I167" s="96"/>
      <c r="J167" s="127"/>
      <c r="K167" s="127"/>
      <c r="L167" s="107"/>
      <c r="M167" s="127"/>
      <c r="N167" s="127"/>
      <c r="O167" s="94"/>
      <c r="P167" s="95"/>
      <c r="Q167" s="95"/>
      <c r="R167" s="94"/>
      <c r="S167" s="96"/>
      <c r="T167" s="96"/>
      <c r="U167" s="96"/>
      <c r="V167" s="96"/>
      <c r="W167" s="96"/>
      <c r="X167" s="96"/>
    </row>
    <row r="168" spans="1:24" s="97" customFormat="1" ht="22.5" customHeight="1" x14ac:dyDescent="0.5">
      <c r="A168" s="96"/>
      <c r="B168" s="73"/>
      <c r="C168" s="96"/>
      <c r="D168" s="96"/>
      <c r="E168" s="96"/>
      <c r="F168" s="11"/>
      <c r="G168" s="100"/>
      <c r="H168" s="100"/>
      <c r="I168" s="96"/>
      <c r="J168" s="127"/>
      <c r="K168" s="127"/>
      <c r="L168" s="107"/>
      <c r="M168" s="127"/>
      <c r="N168" s="127"/>
      <c r="O168" s="94"/>
      <c r="P168" s="95"/>
      <c r="Q168" s="95"/>
      <c r="R168" s="94"/>
      <c r="S168" s="96"/>
      <c r="T168" s="96"/>
      <c r="U168" s="96"/>
      <c r="V168" s="96"/>
      <c r="W168" s="96"/>
      <c r="X168" s="96"/>
    </row>
    <row r="169" spans="1:24" s="97" customFormat="1" ht="22.5" customHeight="1" x14ac:dyDescent="0.5">
      <c r="A169" s="96"/>
      <c r="B169" s="96"/>
      <c r="C169" s="96"/>
      <c r="D169" s="96"/>
      <c r="E169" s="96"/>
      <c r="F169" s="11"/>
      <c r="G169" s="100"/>
      <c r="H169" s="100"/>
      <c r="I169" s="96"/>
      <c r="J169" s="127"/>
      <c r="K169" s="127"/>
      <c r="L169" s="107"/>
      <c r="M169" s="127"/>
      <c r="N169" s="127"/>
      <c r="O169" s="94"/>
      <c r="P169" s="95"/>
      <c r="Q169" s="95"/>
      <c r="R169" s="94"/>
      <c r="S169" s="96"/>
      <c r="T169" s="96"/>
      <c r="U169" s="96"/>
      <c r="V169" s="96"/>
      <c r="W169" s="96"/>
      <c r="X169" s="96"/>
    </row>
    <row r="170" spans="1:24" s="97" customFormat="1" ht="22.5" customHeight="1" x14ac:dyDescent="0.5">
      <c r="A170" s="96"/>
      <c r="B170" s="96"/>
      <c r="C170" s="96"/>
      <c r="D170" s="96"/>
      <c r="E170" s="96"/>
      <c r="F170" s="11"/>
      <c r="G170" s="100"/>
      <c r="H170" s="100"/>
      <c r="I170" s="96"/>
      <c r="J170" s="127"/>
      <c r="K170" s="127"/>
      <c r="L170" s="107"/>
      <c r="M170" s="127"/>
      <c r="N170" s="127"/>
      <c r="O170" s="94"/>
      <c r="P170" s="95"/>
      <c r="Q170" s="95"/>
      <c r="R170" s="94"/>
      <c r="S170" s="96"/>
      <c r="T170" s="96"/>
      <c r="U170" s="96"/>
      <c r="V170" s="96"/>
      <c r="W170" s="96"/>
      <c r="X170" s="96"/>
    </row>
    <row r="171" spans="1:24" s="97" customFormat="1" ht="22.5" customHeight="1" x14ac:dyDescent="0.5">
      <c r="A171" s="96"/>
      <c r="B171" s="73"/>
      <c r="C171" s="96"/>
      <c r="D171" s="96"/>
      <c r="E171" s="96"/>
      <c r="F171" s="11"/>
      <c r="G171" s="100"/>
      <c r="H171" s="100"/>
      <c r="I171" s="96"/>
      <c r="J171" s="96"/>
      <c r="K171" s="96"/>
      <c r="L171" s="106"/>
      <c r="M171" s="96"/>
      <c r="N171" s="96"/>
      <c r="O171" s="94"/>
      <c r="P171" s="95"/>
      <c r="Q171" s="95"/>
      <c r="R171" s="94"/>
      <c r="S171" s="96"/>
      <c r="T171" s="96"/>
      <c r="U171" s="96"/>
      <c r="V171" s="96"/>
      <c r="W171" s="96"/>
      <c r="X171" s="96"/>
    </row>
    <row r="172" spans="1:24" s="97" customFormat="1" ht="22.5" customHeight="1" x14ac:dyDescent="0.5">
      <c r="A172" s="96"/>
      <c r="B172" s="126"/>
      <c r="C172" s="96"/>
      <c r="D172" s="96"/>
      <c r="E172" s="96"/>
      <c r="F172" s="11"/>
      <c r="G172" s="100"/>
      <c r="H172" s="100"/>
      <c r="I172" s="96"/>
      <c r="J172" s="96"/>
      <c r="K172" s="96"/>
      <c r="L172" s="106"/>
      <c r="M172" s="96"/>
      <c r="N172" s="96"/>
      <c r="O172" s="94"/>
      <c r="P172" s="95"/>
      <c r="Q172" s="95"/>
      <c r="R172" s="94"/>
      <c r="S172" s="96"/>
      <c r="T172" s="96"/>
      <c r="U172" s="96"/>
      <c r="V172" s="96"/>
      <c r="W172" s="96"/>
      <c r="X172" s="96"/>
    </row>
    <row r="173" spans="1:24" s="97" customFormat="1" ht="22.5" customHeight="1" x14ac:dyDescent="0.5">
      <c r="A173" s="96"/>
      <c r="B173" s="73"/>
      <c r="C173" s="96"/>
      <c r="D173" s="96"/>
      <c r="E173" s="96"/>
      <c r="F173" s="11"/>
      <c r="G173" s="100"/>
      <c r="H173" s="100"/>
      <c r="I173" s="96"/>
      <c r="J173" s="96"/>
      <c r="K173" s="96"/>
      <c r="L173" s="106"/>
      <c r="M173" s="96"/>
      <c r="N173" s="96"/>
      <c r="O173" s="94"/>
      <c r="P173" s="95"/>
      <c r="Q173" s="95"/>
      <c r="R173" s="94"/>
      <c r="S173" s="96"/>
      <c r="T173" s="96"/>
      <c r="U173" s="96"/>
      <c r="V173" s="96"/>
      <c r="W173" s="96"/>
      <c r="X173" s="96"/>
    </row>
    <row r="174" spans="1:24" s="97" customFormat="1" ht="22.5" customHeight="1" x14ac:dyDescent="0.5">
      <c r="A174" s="96"/>
      <c r="B174" s="73"/>
      <c r="C174" s="96"/>
      <c r="D174" s="96"/>
      <c r="E174" s="96"/>
      <c r="F174" s="11"/>
      <c r="G174" s="100"/>
      <c r="H174" s="100"/>
      <c r="I174" s="96"/>
      <c r="J174" s="96"/>
      <c r="K174" s="96"/>
      <c r="L174" s="106"/>
      <c r="M174" s="96"/>
      <c r="N174" s="96"/>
      <c r="O174" s="94"/>
      <c r="P174" s="95"/>
      <c r="Q174" s="95"/>
      <c r="R174" s="94"/>
      <c r="S174" s="96"/>
      <c r="T174" s="96"/>
      <c r="U174" s="96"/>
      <c r="V174" s="96"/>
      <c r="W174" s="96"/>
      <c r="X174" s="96"/>
    </row>
    <row r="175" spans="1:24" s="97" customFormat="1" ht="22.5" customHeight="1" x14ac:dyDescent="0.5">
      <c r="A175" s="96"/>
      <c r="B175" s="96"/>
      <c r="C175" s="96"/>
      <c r="D175" s="96"/>
      <c r="E175" s="96"/>
      <c r="F175" s="11"/>
      <c r="G175" s="100"/>
      <c r="H175" s="100"/>
      <c r="I175" s="96"/>
      <c r="J175" s="96"/>
      <c r="K175" s="96"/>
      <c r="L175" s="106"/>
      <c r="M175" s="96"/>
      <c r="N175" s="96"/>
      <c r="O175" s="94"/>
      <c r="P175" s="95"/>
      <c r="Q175" s="95"/>
      <c r="R175" s="94"/>
      <c r="S175" s="96"/>
      <c r="T175" s="96"/>
      <c r="U175" s="96"/>
      <c r="V175" s="96"/>
      <c r="W175" s="96"/>
      <c r="X175" s="96"/>
    </row>
    <row r="176" spans="1:24" ht="22.5" customHeight="1" x14ac:dyDescent="0.5">
      <c r="A176" s="73"/>
      <c r="B176" s="73"/>
      <c r="C176" s="73"/>
      <c r="D176" s="73"/>
      <c r="E176" s="73"/>
      <c r="F176" s="11"/>
      <c r="G176" s="14"/>
      <c r="H176" s="14"/>
      <c r="I176" s="73"/>
      <c r="J176" s="73"/>
      <c r="L176" s="72"/>
      <c r="M176" s="73"/>
      <c r="N176" s="73"/>
      <c r="O176" s="76"/>
      <c r="P176" s="74"/>
      <c r="Q176" s="74"/>
      <c r="R176" s="76"/>
      <c r="S176" s="73"/>
      <c r="T176" s="73"/>
      <c r="U176" s="73"/>
      <c r="V176" s="73"/>
      <c r="W176" s="73"/>
      <c r="X176" s="73"/>
    </row>
    <row r="177" spans="1:24" ht="22.5" customHeight="1" x14ac:dyDescent="0.5">
      <c r="A177" s="73"/>
      <c r="B177" s="73"/>
      <c r="C177" s="73"/>
      <c r="D177" s="73"/>
      <c r="E177" s="73"/>
      <c r="F177" s="11"/>
      <c r="G177" s="14"/>
      <c r="H177" s="14"/>
      <c r="I177" s="73"/>
      <c r="J177" s="73"/>
      <c r="L177" s="72"/>
      <c r="M177" s="73"/>
      <c r="N177" s="73"/>
      <c r="O177" s="76"/>
      <c r="P177" s="74"/>
      <c r="Q177" s="74"/>
      <c r="R177" s="76"/>
      <c r="S177" s="73"/>
      <c r="T177" s="73"/>
      <c r="U177" s="73"/>
      <c r="V177" s="73"/>
      <c r="W177" s="73"/>
      <c r="X177" s="73"/>
    </row>
    <row r="178" spans="1:24" ht="22.5" customHeight="1" x14ac:dyDescent="0.5">
      <c r="A178" s="73"/>
      <c r="B178" s="73"/>
      <c r="C178" s="73"/>
      <c r="D178" s="73"/>
      <c r="E178" s="73"/>
      <c r="F178" s="11"/>
      <c r="G178" s="14"/>
      <c r="H178" s="14"/>
      <c r="I178" s="73"/>
      <c r="J178" s="73"/>
      <c r="L178" s="72"/>
      <c r="M178" s="73"/>
      <c r="N178" s="73"/>
      <c r="O178" s="76"/>
      <c r="P178" s="74"/>
      <c r="Q178" s="74"/>
      <c r="R178" s="76"/>
      <c r="S178" s="73"/>
      <c r="T178" s="73"/>
      <c r="U178" s="73"/>
      <c r="V178" s="73"/>
      <c r="W178" s="73"/>
      <c r="X178" s="73"/>
    </row>
    <row r="179" spans="1:24" ht="22.5" customHeight="1" x14ac:dyDescent="0.5">
      <c r="A179" s="73"/>
      <c r="B179" s="73"/>
      <c r="C179" s="73"/>
      <c r="D179" s="73"/>
      <c r="E179" s="73"/>
      <c r="F179" s="11"/>
      <c r="G179" s="14"/>
      <c r="H179" s="14"/>
      <c r="I179" s="73"/>
      <c r="J179" s="73"/>
      <c r="L179" s="72"/>
      <c r="M179" s="73"/>
      <c r="N179" s="73"/>
      <c r="O179" s="76"/>
      <c r="P179" s="74"/>
      <c r="Q179" s="74"/>
      <c r="R179" s="76"/>
      <c r="S179" s="73"/>
      <c r="T179" s="73"/>
      <c r="U179" s="73"/>
      <c r="V179" s="73"/>
      <c r="W179" s="73"/>
      <c r="X179" s="73"/>
    </row>
    <row r="180" spans="1:24" ht="22.5" customHeight="1" x14ac:dyDescent="0.5">
      <c r="A180" s="73"/>
      <c r="B180" s="73"/>
      <c r="C180" s="73"/>
      <c r="D180" s="73"/>
      <c r="E180" s="73"/>
      <c r="F180" s="11"/>
      <c r="G180" s="14"/>
      <c r="H180" s="14"/>
      <c r="I180" s="73"/>
      <c r="J180" s="73"/>
      <c r="L180" s="72"/>
      <c r="M180" s="73"/>
      <c r="N180" s="73"/>
      <c r="O180" s="76"/>
      <c r="P180" s="74"/>
      <c r="Q180" s="74"/>
      <c r="R180" s="76"/>
      <c r="S180" s="73"/>
      <c r="T180" s="73"/>
      <c r="U180" s="73"/>
      <c r="V180" s="73"/>
      <c r="W180" s="73"/>
      <c r="X180" s="73"/>
    </row>
    <row r="181" spans="1:24" ht="22.5" customHeight="1" x14ac:dyDescent="0.5">
      <c r="A181" s="73"/>
      <c r="B181" s="73"/>
      <c r="C181" s="73"/>
      <c r="D181" s="73"/>
      <c r="E181" s="73"/>
      <c r="F181" s="11"/>
      <c r="G181" s="14"/>
      <c r="H181" s="14"/>
      <c r="I181" s="73"/>
      <c r="J181" s="73"/>
      <c r="L181" s="72"/>
      <c r="M181" s="73"/>
      <c r="N181" s="73"/>
      <c r="O181" s="76"/>
      <c r="P181" s="74"/>
      <c r="Q181" s="74"/>
      <c r="R181" s="76"/>
      <c r="S181" s="73"/>
      <c r="T181" s="73"/>
      <c r="U181" s="73"/>
      <c r="V181" s="73"/>
      <c r="W181" s="73"/>
      <c r="X181" s="73"/>
    </row>
    <row r="182" spans="1:24" ht="22.5" customHeight="1" x14ac:dyDescent="0.5">
      <c r="A182" s="73"/>
      <c r="B182" s="73"/>
      <c r="C182" s="73"/>
      <c r="D182" s="73"/>
      <c r="E182" s="73"/>
      <c r="F182" s="11"/>
      <c r="G182" s="14"/>
      <c r="H182" s="14"/>
      <c r="I182" s="73"/>
      <c r="J182" s="73"/>
      <c r="L182" s="72"/>
      <c r="M182" s="73"/>
      <c r="N182" s="73"/>
      <c r="O182" s="76"/>
      <c r="P182" s="74"/>
      <c r="Q182" s="74"/>
      <c r="R182" s="76"/>
      <c r="S182" s="73"/>
      <c r="T182" s="73"/>
      <c r="U182" s="73"/>
      <c r="V182" s="73"/>
      <c r="W182" s="73"/>
      <c r="X182" s="73"/>
    </row>
    <row r="183" spans="1:24" ht="22.5" customHeight="1" x14ac:dyDescent="0.5">
      <c r="A183" s="73"/>
      <c r="B183" s="73"/>
      <c r="C183" s="73"/>
      <c r="D183" s="73"/>
      <c r="E183" s="73"/>
      <c r="F183" s="11"/>
      <c r="G183" s="14"/>
      <c r="H183" s="14"/>
      <c r="I183" s="73"/>
      <c r="J183" s="73"/>
      <c r="L183" s="72"/>
      <c r="M183" s="73"/>
      <c r="N183" s="73"/>
      <c r="O183" s="76"/>
      <c r="P183" s="74"/>
      <c r="Q183" s="74"/>
      <c r="R183" s="76"/>
      <c r="S183" s="73"/>
      <c r="T183" s="73"/>
      <c r="U183" s="73"/>
      <c r="V183" s="73"/>
      <c r="W183" s="73"/>
      <c r="X183" s="73"/>
    </row>
    <row r="184" spans="1:24" ht="22.5" customHeight="1" x14ac:dyDescent="0.5">
      <c r="A184" s="73"/>
      <c r="B184" s="73"/>
      <c r="C184" s="73"/>
      <c r="D184" s="73"/>
      <c r="E184" s="73"/>
      <c r="F184" s="11"/>
      <c r="G184" s="14"/>
      <c r="H184" s="14"/>
      <c r="I184" s="73"/>
      <c r="J184" s="73"/>
      <c r="L184" s="72"/>
      <c r="M184" s="73"/>
      <c r="N184" s="73"/>
      <c r="O184" s="76"/>
      <c r="P184" s="74"/>
      <c r="Q184" s="74"/>
      <c r="R184" s="76"/>
      <c r="S184" s="73"/>
      <c r="T184" s="73"/>
      <c r="U184" s="73"/>
      <c r="V184" s="73"/>
      <c r="W184" s="73"/>
      <c r="X184" s="73"/>
    </row>
    <row r="185" spans="1:24" ht="22.5" customHeight="1" x14ac:dyDescent="0.5">
      <c r="A185" s="73"/>
      <c r="B185" s="73"/>
      <c r="C185" s="73"/>
      <c r="D185" s="73"/>
      <c r="E185" s="73"/>
      <c r="F185" s="11"/>
      <c r="G185" s="14"/>
      <c r="H185" s="14"/>
      <c r="I185" s="73"/>
      <c r="J185" s="73"/>
      <c r="L185" s="72"/>
      <c r="M185" s="73"/>
      <c r="N185" s="73"/>
      <c r="O185" s="76"/>
      <c r="P185" s="74"/>
      <c r="Q185" s="74"/>
      <c r="R185" s="76"/>
      <c r="S185" s="73"/>
      <c r="T185" s="73"/>
      <c r="U185" s="73"/>
      <c r="V185" s="73"/>
      <c r="W185" s="73"/>
      <c r="X185" s="73"/>
    </row>
    <row r="186" spans="1:24" ht="22.5" customHeight="1" x14ac:dyDescent="0.5">
      <c r="A186" s="73"/>
      <c r="B186" s="73"/>
      <c r="C186" s="73"/>
      <c r="D186" s="73"/>
      <c r="E186" s="73"/>
      <c r="F186" s="11"/>
      <c r="G186" s="14"/>
      <c r="H186" s="14"/>
      <c r="I186" s="73"/>
      <c r="J186" s="73"/>
      <c r="L186" s="72"/>
      <c r="M186" s="73"/>
      <c r="N186" s="73"/>
      <c r="O186" s="76"/>
      <c r="P186" s="74"/>
      <c r="Q186" s="74"/>
      <c r="R186" s="76"/>
      <c r="S186" s="73"/>
      <c r="T186" s="73"/>
      <c r="U186" s="73"/>
      <c r="V186" s="73"/>
      <c r="W186" s="73"/>
      <c r="X186" s="73"/>
    </row>
    <row r="187" spans="1:24" ht="22.5" customHeight="1" x14ac:dyDescent="0.5">
      <c r="A187" s="73"/>
      <c r="B187" s="73"/>
      <c r="C187" s="73"/>
      <c r="D187" s="73"/>
      <c r="E187" s="73"/>
      <c r="F187" s="11"/>
      <c r="G187" s="14"/>
      <c r="H187" s="14"/>
      <c r="I187" s="73"/>
      <c r="J187" s="73"/>
      <c r="L187" s="72"/>
      <c r="M187" s="73"/>
      <c r="N187" s="73"/>
      <c r="O187" s="76"/>
      <c r="P187" s="74"/>
      <c r="Q187" s="74"/>
      <c r="R187" s="76"/>
      <c r="S187" s="73"/>
      <c r="T187" s="73"/>
      <c r="U187" s="73"/>
      <c r="V187" s="73"/>
      <c r="W187" s="73"/>
      <c r="X187" s="73"/>
    </row>
    <row r="188" spans="1:24" ht="22.5" customHeight="1" x14ac:dyDescent="0.5">
      <c r="A188" s="73"/>
      <c r="B188" s="73"/>
      <c r="C188" s="73"/>
      <c r="D188" s="73"/>
      <c r="E188" s="73"/>
      <c r="F188" s="11"/>
      <c r="G188" s="14"/>
      <c r="H188" s="14"/>
      <c r="I188" s="73"/>
      <c r="J188" s="73"/>
      <c r="L188" s="72"/>
      <c r="M188" s="73"/>
      <c r="N188" s="73"/>
      <c r="O188" s="76"/>
      <c r="P188" s="74"/>
      <c r="Q188" s="74"/>
      <c r="R188" s="76"/>
      <c r="S188" s="73"/>
      <c r="T188" s="73"/>
      <c r="U188" s="73"/>
      <c r="V188" s="73"/>
      <c r="W188" s="73"/>
      <c r="X188" s="73"/>
    </row>
  </sheetData>
  <mergeCells count="5">
    <mergeCell ref="H4:N4"/>
    <mergeCell ref="H5:J5"/>
    <mergeCell ref="L5:N5"/>
    <mergeCell ref="A7:E7"/>
    <mergeCell ref="A27:E27"/>
  </mergeCells>
  <pageMargins left="0.94488188976377963" right="0.31496062992125984" top="0.98425196850393704" bottom="0.74803149606299213" header="0.51181102362204722" footer="0.51181102362204722"/>
  <pageSetup paperSize="9" scale="84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26" max="13" man="1"/>
    <brk id="46" max="13" man="1"/>
    <brk id="101" max="16383" man="1"/>
    <brk id="135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</sheetPr>
  <dimension ref="A1:Q67"/>
  <sheetViews>
    <sheetView view="pageBreakPreview" topLeftCell="A55" zoomScaleSheetLayoutView="100" workbookViewId="0">
      <selection activeCell="Q67" sqref="Q67"/>
    </sheetView>
  </sheetViews>
  <sheetFormatPr defaultColWidth="9" defaultRowHeight="20.25" customHeight="1" x14ac:dyDescent="0.5"/>
  <cols>
    <col min="1" max="3" width="1.75" style="5" customWidth="1"/>
    <col min="4" max="4" width="10.75" style="5" customWidth="1"/>
    <col min="5" max="5" width="26.75" style="5" customWidth="1"/>
    <col min="6" max="6" width="6.75" style="6" customWidth="1"/>
    <col min="7" max="7" width="0.875" style="6" customWidth="1"/>
    <col min="8" max="8" width="16.625" style="6" customWidth="1"/>
    <col min="9" max="9" width="0.875" style="5" customWidth="1"/>
    <col min="10" max="10" width="16.625" style="5" customWidth="1"/>
    <col min="11" max="11" width="0.875" style="73" customWidth="1"/>
    <col min="12" max="12" width="16.625" style="22" customWidth="1"/>
    <col min="13" max="13" width="0.875" style="5" customWidth="1"/>
    <col min="14" max="14" width="16.625" style="5" customWidth="1"/>
    <col min="15" max="16384" width="9" style="5"/>
  </cols>
  <sheetData>
    <row r="1" spans="1:14" ht="22.5" customHeight="1" x14ac:dyDescent="0.5">
      <c r="H1" s="81"/>
      <c r="I1" s="90"/>
      <c r="J1" s="81"/>
      <c r="K1" s="90"/>
      <c r="L1" s="81"/>
      <c r="M1" s="90"/>
      <c r="N1" s="81"/>
    </row>
    <row r="2" spans="1:14" ht="22.5" customHeight="1" x14ac:dyDescent="0.55000000000000004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14" ht="22.5" customHeight="1" x14ac:dyDescent="0.55000000000000004">
      <c r="A3" s="221" t="s">
        <v>62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4" ht="22.5" customHeight="1" x14ac:dyDescent="0.55000000000000004">
      <c r="A4" s="223" t="s">
        <v>73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14" ht="22.5" customHeight="1" x14ac:dyDescent="0.55000000000000004">
      <c r="A5" s="12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2.5" customHeight="1" x14ac:dyDescent="0.5">
      <c r="A6" s="10"/>
      <c r="B6" s="129"/>
      <c r="C6" s="129"/>
      <c r="D6" s="129"/>
      <c r="E6" s="129"/>
      <c r="F6" s="129"/>
      <c r="G6" s="129"/>
      <c r="H6" s="224" t="s">
        <v>3</v>
      </c>
      <c r="I6" s="224"/>
      <c r="J6" s="224"/>
      <c r="K6" s="224"/>
      <c r="L6" s="224"/>
      <c r="M6" s="224"/>
      <c r="N6" s="224"/>
    </row>
    <row r="7" spans="1:14" ht="22.5" customHeight="1" x14ac:dyDescent="0.5">
      <c r="A7" s="10"/>
      <c r="C7" s="129"/>
      <c r="D7" s="129"/>
      <c r="E7" s="129"/>
      <c r="F7" s="129"/>
      <c r="G7" s="129"/>
      <c r="H7" s="225" t="s">
        <v>4</v>
      </c>
      <c r="I7" s="225"/>
      <c r="J7" s="225"/>
      <c r="K7" s="14"/>
      <c r="L7" s="225" t="s">
        <v>5</v>
      </c>
      <c r="M7" s="225"/>
      <c r="N7" s="225"/>
    </row>
    <row r="8" spans="1:14" ht="22.5" customHeight="1" x14ac:dyDescent="0.5">
      <c r="A8" s="6"/>
      <c r="B8" s="6"/>
      <c r="C8" s="6"/>
      <c r="D8" s="6"/>
      <c r="E8" s="6"/>
      <c r="F8" s="136" t="s">
        <v>6</v>
      </c>
      <c r="G8" s="14"/>
      <c r="H8" s="131" t="s">
        <v>7</v>
      </c>
      <c r="I8" s="90"/>
      <c r="J8" s="131" t="s">
        <v>8</v>
      </c>
      <c r="K8" s="18"/>
      <c r="L8" s="131" t="s">
        <v>7</v>
      </c>
      <c r="M8" s="90"/>
      <c r="N8" s="131" t="s">
        <v>8</v>
      </c>
    </row>
    <row r="9" spans="1:14" ht="22.5" customHeight="1" x14ac:dyDescent="0.5">
      <c r="A9" s="6"/>
      <c r="B9" s="6"/>
      <c r="C9" s="6"/>
      <c r="D9" s="6"/>
      <c r="E9" s="6"/>
      <c r="F9" s="26" t="s">
        <v>63</v>
      </c>
      <c r="G9" s="14"/>
      <c r="H9" s="132"/>
      <c r="I9" s="132"/>
      <c r="J9" s="137" t="s">
        <v>74</v>
      </c>
      <c r="K9" s="133"/>
      <c r="L9" s="132"/>
      <c r="M9" s="132"/>
      <c r="N9" s="137" t="s">
        <v>74</v>
      </c>
    </row>
    <row r="10" spans="1:14" s="1" customFormat="1" ht="22.5" customHeight="1" x14ac:dyDescent="0.55000000000000004">
      <c r="A10" s="1" t="s">
        <v>64</v>
      </c>
      <c r="F10" s="26">
        <v>31</v>
      </c>
      <c r="G10" s="39"/>
      <c r="H10" s="138">
        <v>1221239335.4300001</v>
      </c>
      <c r="I10" s="80"/>
      <c r="J10" s="138">
        <v>902598397.33000004</v>
      </c>
      <c r="K10" s="80"/>
      <c r="L10" s="138">
        <v>402925889.00999999</v>
      </c>
      <c r="M10" s="80"/>
      <c r="N10" s="138">
        <v>468565697.00999999</v>
      </c>
    </row>
    <row r="11" spans="1:14" ht="22.5" customHeight="1" x14ac:dyDescent="0.5">
      <c r="A11" s="5" t="s">
        <v>65</v>
      </c>
      <c r="F11" s="6">
        <v>28</v>
      </c>
      <c r="H11" s="139">
        <v>-1031706321.14</v>
      </c>
      <c r="I11" s="140"/>
      <c r="J11" s="139">
        <v>-913764695</v>
      </c>
      <c r="K11" s="141"/>
      <c r="L11" s="139">
        <v>-355220174.43000001</v>
      </c>
      <c r="M11" s="142"/>
      <c r="N11" s="139">
        <v>-433277036.48000002</v>
      </c>
    </row>
    <row r="12" spans="1:14" s="1" customFormat="1" ht="22.5" customHeight="1" x14ac:dyDescent="0.55000000000000004">
      <c r="A12" s="1" t="s">
        <v>66</v>
      </c>
      <c r="F12" s="39"/>
      <c r="G12" s="39"/>
      <c r="H12" s="143">
        <f>SUM(H10:H11)</f>
        <v>189533014.29000008</v>
      </c>
      <c r="I12" s="80"/>
      <c r="J12" s="143">
        <f>SUM(J10:J11)</f>
        <v>-11166297.669999957</v>
      </c>
      <c r="K12" s="80"/>
      <c r="L12" s="143">
        <f>SUM(L10:L11)</f>
        <v>47705714.579999983</v>
      </c>
      <c r="M12" s="80"/>
      <c r="N12" s="143">
        <f>SUM(N10:N11)</f>
        <v>35288660.529999971</v>
      </c>
    </row>
    <row r="13" spans="1:14" ht="22.5" customHeight="1" x14ac:dyDescent="0.5">
      <c r="A13" s="5" t="s">
        <v>67</v>
      </c>
      <c r="F13" s="6">
        <v>27</v>
      </c>
      <c r="H13" s="142">
        <v>45446107.799999997</v>
      </c>
      <c r="I13" s="80"/>
      <c r="J13" s="142">
        <v>65413054.619999997</v>
      </c>
      <c r="K13" s="80"/>
      <c r="L13" s="142">
        <v>118749183.97</v>
      </c>
      <c r="M13" s="80"/>
      <c r="N13" s="142">
        <v>126366737.59999999</v>
      </c>
    </row>
    <row r="14" spans="1:14" ht="22.5" customHeight="1" x14ac:dyDescent="0.5">
      <c r="A14" s="5" t="s">
        <v>68</v>
      </c>
      <c r="F14" s="6">
        <v>28</v>
      </c>
      <c r="H14" s="142">
        <v>-31711218.129999999</v>
      </c>
      <c r="I14" s="80"/>
      <c r="J14" s="142">
        <v>-33732862.640000001</v>
      </c>
      <c r="K14" s="80"/>
      <c r="L14" s="142">
        <v>-6666420.3700000001</v>
      </c>
      <c r="M14" s="80"/>
      <c r="N14" s="142">
        <v>-15052582.09</v>
      </c>
    </row>
    <row r="15" spans="1:14" ht="22.5" customHeight="1" x14ac:dyDescent="0.5">
      <c r="A15" s="5" t="s">
        <v>69</v>
      </c>
      <c r="F15" s="6">
        <v>28</v>
      </c>
      <c r="H15" s="142">
        <v>-126271314.55</v>
      </c>
      <c r="I15" s="80"/>
      <c r="J15" s="142">
        <v>-131520848.47</v>
      </c>
      <c r="K15" s="80"/>
      <c r="L15" s="142">
        <v>-103674619.72</v>
      </c>
      <c r="M15" s="80"/>
      <c r="N15" s="142">
        <v>-110252771.14</v>
      </c>
    </row>
    <row r="16" spans="1:14" ht="22.5" customHeight="1" x14ac:dyDescent="0.5">
      <c r="A16" s="5" t="s">
        <v>70</v>
      </c>
      <c r="B16" s="134"/>
      <c r="F16" s="6">
        <v>29</v>
      </c>
      <c r="H16" s="139">
        <v>-73940274.400000006</v>
      </c>
      <c r="I16" s="80"/>
      <c r="J16" s="139">
        <v>-69708670.939999998</v>
      </c>
      <c r="K16" s="80"/>
      <c r="L16" s="139">
        <v>-42974524.380000003</v>
      </c>
      <c r="M16" s="80"/>
      <c r="N16" s="139">
        <v>-31005626.84</v>
      </c>
    </row>
    <row r="17" spans="1:17" ht="22.5" customHeight="1" x14ac:dyDescent="0.5">
      <c r="A17" s="5" t="s">
        <v>71</v>
      </c>
      <c r="H17" s="142">
        <f>SUM(H12:H16)</f>
        <v>3056315.0100000948</v>
      </c>
      <c r="I17" s="142"/>
      <c r="J17" s="142">
        <f>SUM(J12:J16)</f>
        <v>-180715625.09999996</v>
      </c>
      <c r="K17" s="141"/>
      <c r="L17" s="142">
        <f>SUM(L12:L16)</f>
        <v>13139334.079999976</v>
      </c>
      <c r="M17" s="142"/>
      <c r="N17" s="142">
        <f>SUM(N12:N16)</f>
        <v>5344418.0599999614</v>
      </c>
    </row>
    <row r="18" spans="1:17" ht="22.5" customHeight="1" x14ac:dyDescent="0.5">
      <c r="A18" s="5" t="s">
        <v>75</v>
      </c>
      <c r="F18" s="6">
        <v>30</v>
      </c>
      <c r="H18" s="142">
        <v>25875970.129999999</v>
      </c>
      <c r="I18" s="140"/>
      <c r="J18" s="139">
        <v>17409887.359999999</v>
      </c>
      <c r="K18" s="141"/>
      <c r="L18" s="139">
        <v>8612960.5399999991</v>
      </c>
      <c r="M18" s="142"/>
      <c r="N18" s="139">
        <v>3655256.41</v>
      </c>
    </row>
    <row r="19" spans="1:17" s="1" customFormat="1" ht="22.5" customHeight="1" x14ac:dyDescent="0.55000000000000004">
      <c r="A19" s="1" t="s">
        <v>76</v>
      </c>
      <c r="H19" s="144">
        <f>SUM(H17:H18)</f>
        <v>28932285.140000094</v>
      </c>
      <c r="I19" s="145"/>
      <c r="J19" s="144">
        <f>SUM(J17:J18)</f>
        <v>-163305737.73999995</v>
      </c>
      <c r="K19" s="146"/>
      <c r="L19" s="144">
        <f>SUM(L17:L18)</f>
        <v>21752294.619999975</v>
      </c>
      <c r="M19" s="147"/>
      <c r="N19" s="144">
        <f>SUM(N17:N18)</f>
        <v>8999674.4699999616</v>
      </c>
    </row>
    <row r="20" spans="1:17" ht="22.5" customHeight="1" x14ac:dyDescent="0.55000000000000004">
      <c r="A20" s="1" t="s">
        <v>77</v>
      </c>
      <c r="H20" s="142"/>
      <c r="I20" s="80"/>
      <c r="J20" s="142"/>
      <c r="K20" s="80"/>
      <c r="L20" s="142"/>
      <c r="M20" s="80"/>
      <c r="N20" s="142"/>
      <c r="Q20" s="5" t="s">
        <v>78</v>
      </c>
    </row>
    <row r="21" spans="1:17" ht="22.5" customHeight="1" x14ac:dyDescent="0.5">
      <c r="A21" s="148" t="s">
        <v>79</v>
      </c>
      <c r="B21" s="135"/>
      <c r="H21" s="142"/>
      <c r="I21" s="80"/>
      <c r="J21" s="142"/>
      <c r="K21" s="80"/>
      <c r="L21" s="142"/>
      <c r="M21" s="80"/>
      <c r="N21" s="142"/>
    </row>
    <row r="22" spans="1:17" ht="22.5" customHeight="1" x14ac:dyDescent="0.5">
      <c r="A22" s="148"/>
      <c r="B22" s="148" t="s">
        <v>80</v>
      </c>
      <c r="H22" s="142"/>
      <c r="I22" s="80"/>
      <c r="J22" s="142"/>
      <c r="K22" s="80"/>
      <c r="L22" s="142"/>
      <c r="M22" s="80"/>
      <c r="N22" s="142"/>
    </row>
    <row r="23" spans="1:17" ht="22.5" customHeight="1" x14ac:dyDescent="0.5">
      <c r="A23" s="135" t="s">
        <v>81</v>
      </c>
      <c r="B23" s="135"/>
      <c r="F23" s="6">
        <v>22</v>
      </c>
      <c r="H23" s="142">
        <v>3802147.11</v>
      </c>
      <c r="I23" s="80"/>
      <c r="J23" s="142">
        <v>0</v>
      </c>
      <c r="K23" s="80"/>
      <c r="L23" s="142">
        <v>3101076.61</v>
      </c>
      <c r="M23" s="80"/>
      <c r="N23" s="142">
        <v>0</v>
      </c>
    </row>
    <row r="24" spans="1:17" ht="22.5" customHeight="1" x14ac:dyDescent="0.5">
      <c r="A24" s="135" t="s">
        <v>82</v>
      </c>
      <c r="B24" s="135"/>
      <c r="F24" s="5"/>
      <c r="H24" s="29"/>
      <c r="I24" s="29"/>
      <c r="J24" s="29"/>
      <c r="K24" s="29"/>
      <c r="L24" s="29"/>
      <c r="M24" s="29"/>
      <c r="N24" s="29"/>
    </row>
    <row r="25" spans="1:17" ht="22.5" customHeight="1" x14ac:dyDescent="0.5">
      <c r="A25" s="135"/>
      <c r="B25" s="135" t="s">
        <v>83</v>
      </c>
      <c r="F25" s="6">
        <v>30</v>
      </c>
      <c r="H25" s="142">
        <v>-760429.42</v>
      </c>
      <c r="I25" s="80"/>
      <c r="J25" s="142">
        <v>0</v>
      </c>
      <c r="K25" s="80"/>
      <c r="L25" s="142">
        <v>-620215.31999999995</v>
      </c>
      <c r="M25" s="80"/>
      <c r="N25" s="142">
        <v>0</v>
      </c>
    </row>
    <row r="26" spans="1:17" ht="22.5" customHeight="1" x14ac:dyDescent="0.55000000000000004">
      <c r="A26" s="148" t="s">
        <v>84</v>
      </c>
      <c r="H26" s="149">
        <f>SUM(H23:H25)</f>
        <v>3041717.69</v>
      </c>
      <c r="I26" s="145"/>
      <c r="J26" s="149">
        <f>SUM(J23:J25)</f>
        <v>0</v>
      </c>
      <c r="K26" s="145"/>
      <c r="L26" s="149">
        <f>SUM(L23:L25)</f>
        <v>2480861.29</v>
      </c>
      <c r="M26" s="145"/>
      <c r="N26" s="149">
        <f>SUM(N23:N25)</f>
        <v>0</v>
      </c>
    </row>
    <row r="27" spans="1:17" s="1" customFormat="1" ht="22.5" customHeight="1" thickBot="1" x14ac:dyDescent="0.6">
      <c r="A27" s="1" t="s">
        <v>85</v>
      </c>
      <c r="H27" s="150">
        <f>H19+H26</f>
        <v>31974002.830000095</v>
      </c>
      <c r="I27" s="145"/>
      <c r="J27" s="150">
        <f>J19+J26</f>
        <v>-163305737.73999995</v>
      </c>
      <c r="K27" s="146"/>
      <c r="L27" s="150">
        <f>L19+L26</f>
        <v>24233155.909999974</v>
      </c>
      <c r="M27" s="147"/>
      <c r="N27" s="150">
        <f>N19+N26</f>
        <v>8999674.4699999616</v>
      </c>
    </row>
    <row r="28" spans="1:17" s="151" customFormat="1" ht="22.5" customHeight="1" thickTop="1" x14ac:dyDescent="0.5">
      <c r="A28" s="5"/>
      <c r="B28" s="5"/>
      <c r="C28" s="5"/>
      <c r="D28" s="5"/>
      <c r="E28" s="5"/>
      <c r="F28" s="5"/>
      <c r="G28" s="5"/>
      <c r="H28" s="140"/>
      <c r="I28" s="140"/>
      <c r="J28" s="140"/>
      <c r="K28" s="140"/>
      <c r="L28" s="140"/>
      <c r="M28" s="140"/>
      <c r="N28" s="140"/>
    </row>
    <row r="29" spans="1:17" s="1" customFormat="1" ht="22.5" customHeight="1" x14ac:dyDescent="0.55000000000000004">
      <c r="A29" s="1" t="s">
        <v>72</v>
      </c>
      <c r="F29" s="6"/>
      <c r="H29" s="145"/>
      <c r="I29" s="145"/>
      <c r="J29" s="145"/>
      <c r="K29" s="145"/>
      <c r="L29" s="145"/>
      <c r="M29" s="145"/>
      <c r="N29" s="145"/>
    </row>
    <row r="30" spans="1:17" ht="22.5" customHeight="1" x14ac:dyDescent="0.5">
      <c r="B30" s="5" t="s">
        <v>86</v>
      </c>
      <c r="F30" s="5"/>
      <c r="G30" s="5"/>
      <c r="H30" s="5"/>
      <c r="K30" s="5"/>
      <c r="L30" s="5"/>
    </row>
    <row r="31" spans="1:17" ht="22.5" customHeight="1" thickBot="1" x14ac:dyDescent="0.55000000000000004">
      <c r="C31" s="5" t="s">
        <v>87</v>
      </c>
      <c r="F31" s="6">
        <v>3</v>
      </c>
      <c r="H31" s="152">
        <f>H27/H32</f>
        <v>4.2234555544692867E-2</v>
      </c>
      <c r="I31" s="153"/>
      <c r="J31" s="152">
        <f>J27/J32</f>
        <v>-0.21571103524378632</v>
      </c>
      <c r="K31" s="153"/>
      <c r="L31" s="152">
        <f>L27/L32</f>
        <v>3.2009647798736156E-2</v>
      </c>
      <c r="M31" s="154"/>
      <c r="N31" s="152">
        <f>N27/N32</f>
        <v>1.1887696805066137E-2</v>
      </c>
    </row>
    <row r="32" spans="1:17" ht="22.5" customHeight="1" thickTop="1" thickBot="1" x14ac:dyDescent="0.55000000000000004">
      <c r="B32" s="5" t="s">
        <v>88</v>
      </c>
      <c r="F32" s="6">
        <v>3</v>
      </c>
      <c r="H32" s="155">
        <v>757057874</v>
      </c>
      <c r="I32" s="156"/>
      <c r="J32" s="155">
        <v>757057874</v>
      </c>
      <c r="K32" s="110"/>
      <c r="L32" s="155">
        <v>757057874</v>
      </c>
      <c r="M32" s="156"/>
      <c r="N32" s="155">
        <v>757057874</v>
      </c>
    </row>
    <row r="33" spans="1:14" ht="22.5" customHeight="1" thickTop="1" x14ac:dyDescent="0.5">
      <c r="H33" s="141"/>
      <c r="I33" s="140"/>
      <c r="J33" s="141"/>
      <c r="K33" s="141"/>
      <c r="L33" s="141"/>
      <c r="M33" s="140"/>
      <c r="N33" s="141"/>
    </row>
    <row r="34" spans="1:14" ht="20.25" customHeight="1" x14ac:dyDescent="0.5">
      <c r="A34" s="101"/>
      <c r="B34" s="14"/>
      <c r="C34" s="14"/>
      <c r="D34" s="14"/>
      <c r="E34" s="14"/>
      <c r="F34" s="14"/>
      <c r="G34" s="14"/>
      <c r="H34" s="89"/>
      <c r="I34" s="73"/>
      <c r="J34" s="73"/>
      <c r="K34" s="18"/>
      <c r="L34" s="18"/>
      <c r="M34" s="18"/>
      <c r="N34" s="18"/>
    </row>
    <row r="35" spans="1:14" ht="20.25" customHeight="1" x14ac:dyDescent="0.5">
      <c r="A35" s="14"/>
      <c r="B35" s="14"/>
      <c r="C35" s="14"/>
      <c r="D35" s="14"/>
      <c r="E35" s="14"/>
      <c r="F35" s="14"/>
      <c r="G35" s="14"/>
      <c r="H35" s="18"/>
      <c r="I35" s="18"/>
      <c r="J35" s="18"/>
      <c r="K35" s="18"/>
      <c r="L35" s="18"/>
      <c r="M35" s="90"/>
      <c r="N35" s="18"/>
    </row>
    <row r="36" spans="1:14" ht="20.25" customHeight="1" x14ac:dyDescent="0.5">
      <c r="A36" s="73"/>
      <c r="B36" s="73"/>
      <c r="C36" s="73"/>
      <c r="D36" s="73"/>
      <c r="E36" s="73"/>
      <c r="F36" s="14"/>
      <c r="G36" s="14"/>
      <c r="H36" s="79"/>
      <c r="I36" s="73"/>
      <c r="J36" s="73"/>
      <c r="K36" s="79"/>
      <c r="L36" s="72"/>
      <c r="M36" s="73"/>
      <c r="N36" s="79"/>
    </row>
    <row r="37" spans="1:14" ht="20.25" customHeight="1" x14ac:dyDescent="0.5">
      <c r="A37" s="73"/>
      <c r="B37" s="73"/>
      <c r="C37" s="73"/>
      <c r="D37" s="73"/>
      <c r="E37" s="73"/>
      <c r="F37" s="14"/>
      <c r="G37" s="14"/>
      <c r="H37" s="79"/>
      <c r="I37" s="73"/>
      <c r="J37" s="79"/>
      <c r="K37" s="79"/>
      <c r="L37" s="79"/>
      <c r="M37" s="73"/>
      <c r="N37" s="79"/>
    </row>
    <row r="38" spans="1:14" ht="20.25" customHeight="1" x14ac:dyDescent="0.5">
      <c r="A38" s="73"/>
      <c r="B38" s="73"/>
      <c r="C38" s="73"/>
      <c r="D38" s="73"/>
      <c r="E38" s="73"/>
      <c r="F38" s="14"/>
      <c r="G38" s="14"/>
      <c r="H38" s="79"/>
      <c r="I38" s="73"/>
      <c r="J38" s="79"/>
      <c r="K38" s="79"/>
      <c r="L38" s="79"/>
      <c r="M38" s="73"/>
      <c r="N38" s="79"/>
    </row>
    <row r="39" spans="1:14" ht="20.25" customHeight="1" x14ac:dyDescent="0.5">
      <c r="A39" s="73"/>
      <c r="B39" s="73"/>
      <c r="C39" s="73"/>
      <c r="D39" s="73"/>
      <c r="E39" s="73"/>
      <c r="F39" s="14"/>
      <c r="G39" s="14"/>
      <c r="H39" s="79"/>
      <c r="I39" s="73"/>
      <c r="J39" s="79"/>
      <c r="K39" s="158"/>
      <c r="L39" s="79"/>
      <c r="M39" s="73"/>
      <c r="N39" s="79"/>
    </row>
    <row r="40" spans="1:14" ht="20.25" customHeight="1" x14ac:dyDescent="0.5">
      <c r="A40" s="73"/>
      <c r="B40" s="73"/>
      <c r="C40" s="73"/>
      <c r="D40" s="73"/>
      <c r="E40" s="73"/>
      <c r="F40" s="14"/>
      <c r="G40" s="14"/>
      <c r="H40" s="79"/>
      <c r="I40" s="73"/>
      <c r="J40" s="79"/>
      <c r="K40" s="159"/>
      <c r="L40" s="79"/>
      <c r="M40" s="158"/>
      <c r="N40" s="79"/>
    </row>
    <row r="41" spans="1:14" ht="20.25" customHeight="1" x14ac:dyDescent="0.5">
      <c r="A41" s="73"/>
      <c r="B41" s="73"/>
      <c r="C41" s="73"/>
      <c r="D41" s="73"/>
      <c r="E41" s="73"/>
      <c r="F41" s="14"/>
      <c r="G41" s="14"/>
      <c r="H41" s="77"/>
      <c r="I41" s="73"/>
      <c r="J41" s="77"/>
      <c r="K41" s="158"/>
      <c r="L41" s="77"/>
      <c r="M41" s="73"/>
      <c r="N41" s="77"/>
    </row>
    <row r="42" spans="1:14" ht="20.25" customHeight="1" x14ac:dyDescent="0.5">
      <c r="A42" s="73"/>
      <c r="B42" s="73"/>
      <c r="C42" s="73"/>
      <c r="D42" s="73"/>
      <c r="E42" s="73"/>
      <c r="F42" s="14"/>
      <c r="G42" s="14"/>
      <c r="H42" s="158"/>
      <c r="I42" s="73"/>
      <c r="J42" s="73"/>
      <c r="K42" s="158"/>
      <c r="L42" s="79"/>
      <c r="M42" s="73"/>
      <c r="N42" s="158"/>
    </row>
    <row r="43" spans="1:14" ht="20.25" customHeight="1" x14ac:dyDescent="0.5">
      <c r="A43" s="73"/>
      <c r="B43" s="73"/>
      <c r="C43" s="73"/>
      <c r="D43" s="73"/>
      <c r="E43" s="73"/>
      <c r="F43" s="14"/>
      <c r="G43" s="14"/>
      <c r="H43" s="158"/>
      <c r="I43" s="73"/>
      <c r="J43" s="73"/>
      <c r="K43" s="158"/>
      <c r="L43" s="79"/>
      <c r="M43" s="73"/>
      <c r="N43" s="158"/>
    </row>
    <row r="44" spans="1:14" ht="20.25" customHeight="1" x14ac:dyDescent="0.5">
      <c r="A44" s="73"/>
      <c r="B44" s="73"/>
      <c r="C44" s="73"/>
      <c r="D44" s="73"/>
      <c r="E44" s="73"/>
      <c r="F44" s="14"/>
      <c r="G44" s="14"/>
      <c r="H44" s="79"/>
      <c r="I44" s="73"/>
      <c r="J44" s="79"/>
      <c r="K44" s="76"/>
      <c r="L44" s="79"/>
      <c r="M44" s="73"/>
      <c r="N44" s="79"/>
    </row>
    <row r="45" spans="1:14" ht="20.25" customHeight="1" x14ac:dyDescent="0.5">
      <c r="A45" s="73"/>
      <c r="B45" s="73"/>
      <c r="C45" s="73"/>
      <c r="D45" s="73"/>
      <c r="E45" s="73"/>
      <c r="F45" s="14"/>
      <c r="G45" s="14"/>
      <c r="H45" s="79"/>
      <c r="I45" s="73"/>
      <c r="J45" s="79"/>
      <c r="K45" s="158"/>
      <c r="L45" s="79"/>
      <c r="M45" s="73"/>
      <c r="N45" s="79"/>
    </row>
    <row r="46" spans="1:14" ht="20.25" customHeight="1" x14ac:dyDescent="0.5">
      <c r="A46" s="73"/>
      <c r="B46" s="73"/>
      <c r="C46" s="73"/>
      <c r="D46" s="73"/>
      <c r="E46" s="73"/>
      <c r="F46" s="14"/>
      <c r="G46" s="14"/>
      <c r="H46" s="79"/>
      <c r="I46" s="73"/>
      <c r="J46" s="79"/>
      <c r="K46" s="160"/>
      <c r="L46" s="79"/>
      <c r="M46" s="73"/>
      <c r="N46" s="79"/>
    </row>
    <row r="47" spans="1:14" ht="20.25" customHeight="1" x14ac:dyDescent="0.5">
      <c r="A47" s="73"/>
      <c r="B47" s="73"/>
      <c r="C47" s="73"/>
      <c r="D47" s="73"/>
      <c r="E47" s="73"/>
      <c r="F47" s="14"/>
      <c r="G47" s="14"/>
      <c r="H47" s="79"/>
      <c r="I47" s="73"/>
      <c r="J47" s="79"/>
      <c r="K47" s="160"/>
      <c r="L47" s="79"/>
      <c r="M47" s="73"/>
      <c r="N47" s="79"/>
    </row>
    <row r="48" spans="1:14" ht="20.25" customHeight="1" x14ac:dyDescent="0.5">
      <c r="A48" s="73"/>
      <c r="B48" s="73"/>
      <c r="C48" s="73"/>
      <c r="D48" s="73"/>
      <c r="E48" s="73"/>
      <c r="F48" s="14"/>
      <c r="G48" s="14"/>
      <c r="H48" s="79"/>
      <c r="I48" s="73"/>
      <c r="J48" s="79"/>
      <c r="K48" s="158"/>
      <c r="L48" s="79"/>
      <c r="M48" s="73"/>
      <c r="N48" s="79"/>
    </row>
    <row r="49" spans="1:14" ht="20.25" customHeight="1" x14ac:dyDescent="0.5">
      <c r="A49" s="73"/>
      <c r="B49" s="73"/>
      <c r="C49" s="73"/>
      <c r="D49" s="73"/>
      <c r="E49" s="73"/>
      <c r="F49" s="14"/>
      <c r="G49" s="14"/>
      <c r="H49" s="79"/>
      <c r="I49" s="73"/>
      <c r="J49" s="79"/>
      <c r="K49" s="158"/>
      <c r="L49" s="79"/>
      <c r="M49" s="73"/>
      <c r="N49" s="79"/>
    </row>
    <row r="50" spans="1:14" ht="20.25" customHeight="1" x14ac:dyDescent="0.5">
      <c r="A50" s="73"/>
      <c r="B50" s="73"/>
      <c r="C50" s="73"/>
      <c r="D50" s="73"/>
      <c r="E50" s="73"/>
      <c r="F50" s="161"/>
      <c r="G50" s="161"/>
      <c r="H50" s="79"/>
      <c r="I50" s="73"/>
      <c r="J50" s="79"/>
      <c r="K50" s="158"/>
      <c r="L50" s="79"/>
      <c r="M50" s="73"/>
      <c r="N50" s="79"/>
    </row>
    <row r="51" spans="1:14" ht="20.25" customHeight="1" x14ac:dyDescent="0.5">
      <c r="A51" s="73"/>
      <c r="B51" s="73"/>
      <c r="C51" s="73"/>
      <c r="D51" s="73"/>
      <c r="E51" s="73"/>
      <c r="F51" s="161"/>
      <c r="G51" s="161"/>
      <c r="H51" s="79"/>
      <c r="I51" s="73"/>
      <c r="J51" s="79"/>
      <c r="K51" s="158"/>
      <c r="L51" s="79"/>
      <c r="M51" s="73"/>
      <c r="N51" s="79"/>
    </row>
    <row r="52" spans="1:14" ht="20.25" customHeight="1" x14ac:dyDescent="0.5">
      <c r="A52" s="73"/>
      <c r="B52" s="73"/>
      <c r="C52" s="73"/>
      <c r="D52" s="73"/>
      <c r="E52" s="73"/>
      <c r="F52" s="14"/>
      <c r="G52" s="14"/>
      <c r="H52" s="77"/>
      <c r="I52" s="73"/>
      <c r="J52" s="77"/>
      <c r="K52" s="162"/>
      <c r="L52" s="77"/>
      <c r="M52" s="73"/>
      <c r="N52" s="77"/>
    </row>
    <row r="53" spans="1:14" ht="20.25" customHeight="1" x14ac:dyDescent="0.5">
      <c r="A53" s="73"/>
      <c r="B53" s="73"/>
      <c r="C53" s="73"/>
      <c r="D53" s="73"/>
      <c r="E53" s="73"/>
      <c r="F53" s="163"/>
      <c r="G53" s="163"/>
      <c r="H53" s="77"/>
      <c r="I53" s="73"/>
      <c r="J53" s="77"/>
      <c r="K53" s="164"/>
      <c r="L53" s="77"/>
      <c r="M53" s="73"/>
      <c r="N53" s="77"/>
    </row>
    <row r="54" spans="1:14" ht="20.25" customHeight="1" x14ac:dyDescent="0.5">
      <c r="A54" s="73"/>
      <c r="B54" s="73"/>
      <c r="C54" s="73"/>
      <c r="D54" s="73"/>
      <c r="E54" s="73"/>
      <c r="F54" s="73"/>
      <c r="G54" s="73"/>
      <c r="H54" s="77"/>
      <c r="I54" s="73"/>
      <c r="J54" s="77"/>
      <c r="K54" s="160"/>
      <c r="L54" s="77"/>
      <c r="M54" s="73"/>
      <c r="N54" s="77"/>
    </row>
    <row r="55" spans="1:14" ht="20.25" customHeight="1" x14ac:dyDescent="0.5">
      <c r="A55" s="73"/>
      <c r="B55" s="73"/>
      <c r="C55" s="73"/>
      <c r="D55" s="73"/>
      <c r="E55" s="73"/>
      <c r="F55" s="161"/>
      <c r="G55" s="161"/>
      <c r="H55" s="77"/>
      <c r="I55" s="73"/>
      <c r="J55" s="77"/>
      <c r="K55" s="158"/>
      <c r="L55" s="77"/>
      <c r="M55" s="73"/>
      <c r="N55" s="77"/>
    </row>
    <row r="56" spans="1:14" ht="20.25" customHeight="1" x14ac:dyDescent="0.5">
      <c r="A56" s="73"/>
      <c r="B56" s="73"/>
      <c r="C56" s="73"/>
      <c r="D56" s="73"/>
      <c r="E56" s="73"/>
      <c r="F56" s="14"/>
      <c r="G56" s="14"/>
      <c r="H56" s="79"/>
      <c r="I56" s="73"/>
      <c r="J56" s="73"/>
      <c r="K56" s="79"/>
      <c r="L56" s="72"/>
      <c r="M56" s="73"/>
      <c r="N56" s="79"/>
    </row>
    <row r="57" spans="1:14" ht="20.25" customHeight="1" x14ac:dyDescent="0.5">
      <c r="A57" s="73"/>
      <c r="B57" s="73"/>
      <c r="C57" s="73"/>
      <c r="D57" s="73"/>
      <c r="E57" s="73"/>
      <c r="F57" s="14"/>
      <c r="G57" s="14"/>
      <c r="H57" s="79"/>
      <c r="I57" s="79"/>
      <c r="J57" s="79"/>
      <c r="K57" s="79"/>
      <c r="L57" s="79"/>
      <c r="M57" s="79"/>
      <c r="N57" s="79"/>
    </row>
    <row r="58" spans="1:14" ht="20.25" customHeight="1" x14ac:dyDescent="0.5">
      <c r="A58" s="73"/>
      <c r="B58" s="73"/>
      <c r="C58" s="73"/>
      <c r="D58" s="73"/>
      <c r="E58" s="73"/>
      <c r="F58" s="14"/>
      <c r="G58" s="14"/>
      <c r="H58" s="14"/>
      <c r="I58" s="73"/>
      <c r="J58" s="73"/>
      <c r="L58" s="72"/>
      <c r="M58" s="73"/>
      <c r="N58" s="73"/>
    </row>
    <row r="59" spans="1:14" ht="20.25" customHeight="1" x14ac:dyDescent="0.5">
      <c r="A59" s="73"/>
      <c r="B59" s="165"/>
      <c r="C59" s="73"/>
      <c r="D59" s="73"/>
      <c r="E59" s="73"/>
      <c r="F59" s="14"/>
      <c r="G59" s="14"/>
      <c r="H59" s="14"/>
      <c r="I59" s="73"/>
      <c r="J59" s="73"/>
      <c r="L59" s="110"/>
      <c r="M59" s="73"/>
      <c r="N59" s="166"/>
    </row>
    <row r="60" spans="1:14" ht="20.25" customHeight="1" x14ac:dyDescent="0.5">
      <c r="A60" s="73"/>
      <c r="B60" s="73"/>
      <c r="C60" s="73"/>
      <c r="D60" s="73"/>
      <c r="E60" s="73"/>
      <c r="F60" s="14"/>
      <c r="G60" s="14"/>
      <c r="H60" s="14"/>
      <c r="I60" s="73"/>
      <c r="J60" s="166"/>
      <c r="K60" s="166"/>
      <c r="L60" s="110"/>
      <c r="M60" s="166"/>
      <c r="N60" s="166"/>
    </row>
    <row r="61" spans="1:14" ht="20.25" customHeight="1" x14ac:dyDescent="0.5">
      <c r="A61" s="73"/>
      <c r="B61" s="73"/>
      <c r="C61" s="73"/>
      <c r="D61" s="73"/>
      <c r="E61" s="73"/>
      <c r="F61" s="14"/>
      <c r="G61" s="14"/>
      <c r="H61" s="14"/>
      <c r="I61" s="73"/>
      <c r="J61" s="166"/>
      <c r="K61" s="166"/>
      <c r="L61" s="110"/>
      <c r="M61" s="166"/>
      <c r="N61" s="166"/>
    </row>
    <row r="62" spans="1:14" ht="20.25" customHeight="1" x14ac:dyDescent="0.5">
      <c r="A62" s="73"/>
      <c r="B62" s="73"/>
      <c r="C62" s="73"/>
      <c r="D62" s="73"/>
      <c r="E62" s="73"/>
      <c r="F62" s="14"/>
      <c r="G62" s="14"/>
      <c r="H62" s="14"/>
      <c r="I62" s="73"/>
      <c r="J62" s="166"/>
      <c r="K62" s="166"/>
      <c r="L62" s="110"/>
      <c r="M62" s="166"/>
      <c r="N62" s="166"/>
    </row>
    <row r="63" spans="1:14" ht="20.25" customHeight="1" x14ac:dyDescent="0.5">
      <c r="A63" s="73"/>
      <c r="B63" s="73"/>
      <c r="C63" s="73"/>
      <c r="D63" s="73"/>
      <c r="E63" s="73"/>
      <c r="F63" s="14"/>
      <c r="G63" s="14"/>
      <c r="H63" s="14"/>
      <c r="I63" s="73"/>
      <c r="J63" s="166"/>
      <c r="K63" s="166"/>
      <c r="L63" s="110"/>
      <c r="M63" s="166"/>
      <c r="N63" s="166"/>
    </row>
    <row r="64" spans="1:14" ht="20.25" customHeight="1" x14ac:dyDescent="0.5">
      <c r="B64" s="73"/>
    </row>
    <row r="65" spans="2:4" ht="20.25" customHeight="1" x14ac:dyDescent="0.5">
      <c r="B65" s="165"/>
      <c r="C65" s="73"/>
      <c r="D65" s="73"/>
    </row>
    <row r="66" spans="2:4" ht="20.25" customHeight="1" x14ac:dyDescent="0.5">
      <c r="B66" s="73"/>
      <c r="C66" s="73"/>
      <c r="D66" s="73"/>
    </row>
    <row r="67" spans="2:4" ht="20.25" customHeight="1" x14ac:dyDescent="0.5">
      <c r="B67" s="73"/>
    </row>
  </sheetData>
  <mergeCells count="6">
    <mergeCell ref="A2:N2"/>
    <mergeCell ref="A3:N3"/>
    <mergeCell ref="A4:N4"/>
    <mergeCell ref="H6:N6"/>
    <mergeCell ref="H7:J7"/>
    <mergeCell ref="L7:N7"/>
  </mergeCells>
  <pageMargins left="0.94488188976377963" right="0.31496062992125984" top="0.98425196850393704" bottom="0.74803149606299213" header="0.51181102362204722" footer="0.51181102362204722"/>
  <pageSetup paperSize="9" scale="81" firstPageNumber="8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P19"/>
  <sheetViews>
    <sheetView view="pageBreakPreview" workbookViewId="0">
      <selection activeCell="P19" sqref="P19"/>
    </sheetView>
  </sheetViews>
  <sheetFormatPr defaultColWidth="9.125" defaultRowHeight="22.5" customHeight="1" x14ac:dyDescent="0.5"/>
  <cols>
    <col min="1" max="1" width="33.625" style="167" customWidth="1"/>
    <col min="2" max="2" width="6.75" style="167" customWidth="1"/>
    <col min="3" max="3" width="0.875" style="167" customWidth="1"/>
    <col min="4" max="4" width="16.625" style="167" customWidth="1"/>
    <col min="5" max="5" width="0.875" style="167" customWidth="1"/>
    <col min="6" max="6" width="16.625" style="167" customWidth="1"/>
    <col min="7" max="7" width="0.875" style="167" customWidth="1"/>
    <col min="8" max="8" width="25.75" style="167" customWidth="1"/>
    <col min="9" max="9" width="0.875" style="167" customWidth="1"/>
    <col min="10" max="10" width="16.625" style="167" customWidth="1"/>
    <col min="11" max="11" width="0.875" style="167" customWidth="1"/>
    <col min="12" max="12" width="16.625" style="167" customWidth="1"/>
    <col min="13" max="13" width="0.875" style="167" customWidth="1"/>
    <col min="14" max="14" width="16.625" style="167" customWidth="1"/>
    <col min="15" max="15" width="14.375" style="167" customWidth="1"/>
    <col min="16" max="16" width="12.25" style="167" customWidth="1"/>
    <col min="17" max="16384" width="9.125" style="167"/>
  </cols>
  <sheetData>
    <row r="1" spans="1:16" ht="21" customHeight="1" x14ac:dyDescent="0.55000000000000004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16" ht="21" customHeight="1" x14ac:dyDescent="0.55000000000000004">
      <c r="A2" s="221" t="s">
        <v>89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6" ht="21" customHeight="1" x14ac:dyDescent="0.55000000000000004">
      <c r="A3" s="223" t="s">
        <v>73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6" ht="19.5" customHeight="1" x14ac:dyDescent="0.5">
      <c r="A4" s="16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0"/>
    </row>
    <row r="5" spans="1:16" ht="19.5" customHeight="1" x14ac:dyDescent="0.5">
      <c r="A5" s="168"/>
      <c r="B5" s="6"/>
      <c r="C5" s="6"/>
      <c r="D5" s="227" t="s">
        <v>3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P5" s="169"/>
    </row>
    <row r="6" spans="1:16" ht="19.5" customHeight="1" x14ac:dyDescent="0.5">
      <c r="B6" s="6"/>
      <c r="C6" s="6"/>
      <c r="D6" s="228" t="s">
        <v>4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1:16" ht="19.5" customHeight="1" x14ac:dyDescent="0.5">
      <c r="B7" s="169"/>
      <c r="D7" s="170" t="s">
        <v>91</v>
      </c>
      <c r="E7" s="6"/>
      <c r="F7" s="170"/>
      <c r="G7" s="6"/>
      <c r="H7" s="6" t="s">
        <v>92</v>
      </c>
      <c r="I7" s="6"/>
      <c r="J7" s="226" t="s">
        <v>57</v>
      </c>
      <c r="K7" s="226"/>
      <c r="L7" s="226"/>
      <c r="M7" s="6"/>
      <c r="N7" s="6"/>
      <c r="P7" s="130"/>
    </row>
    <row r="8" spans="1:16" ht="19.5" customHeight="1" x14ac:dyDescent="0.5">
      <c r="B8" s="136" t="s">
        <v>6</v>
      </c>
      <c r="D8" s="171" t="s">
        <v>93</v>
      </c>
      <c r="E8" s="14"/>
      <c r="F8" s="136" t="s">
        <v>94</v>
      </c>
      <c r="G8" s="14"/>
      <c r="H8" s="136" t="s">
        <v>95</v>
      </c>
      <c r="I8" s="14"/>
      <c r="J8" s="136" t="s">
        <v>96</v>
      </c>
      <c r="K8" s="14"/>
      <c r="L8" s="136" t="s">
        <v>59</v>
      </c>
      <c r="M8" s="14"/>
      <c r="N8" s="136" t="s">
        <v>97</v>
      </c>
      <c r="P8" s="130"/>
    </row>
    <row r="9" spans="1:16" s="173" customFormat="1" ht="21" customHeight="1" x14ac:dyDescent="0.55000000000000004">
      <c r="A9" s="172" t="s">
        <v>98</v>
      </c>
      <c r="B9" s="169"/>
      <c r="D9" s="147">
        <v>757057874</v>
      </c>
      <c r="E9" s="174"/>
      <c r="F9" s="147">
        <v>269475237.5</v>
      </c>
      <c r="G9" s="147"/>
      <c r="H9" s="147">
        <v>39195609.229999997</v>
      </c>
      <c r="I9" s="147"/>
      <c r="J9" s="147">
        <v>32849309.98</v>
      </c>
      <c r="K9" s="174"/>
      <c r="L9" s="147">
        <v>135895467.90000001</v>
      </c>
      <c r="M9" s="147"/>
      <c r="N9" s="147">
        <f>SUM(D9:L9)</f>
        <v>1234473498.6100001</v>
      </c>
      <c r="O9" s="175"/>
      <c r="P9" s="175"/>
    </row>
    <row r="10" spans="1:16" ht="21" customHeight="1" x14ac:dyDescent="0.5">
      <c r="A10" s="169" t="s">
        <v>99</v>
      </c>
      <c r="B10" s="169"/>
      <c r="D10" s="142"/>
      <c r="E10" s="176"/>
      <c r="F10" s="142"/>
      <c r="G10" s="142"/>
      <c r="H10" s="142"/>
      <c r="I10" s="142"/>
      <c r="J10" s="142"/>
      <c r="K10" s="176"/>
      <c r="L10" s="142"/>
      <c r="M10" s="142"/>
      <c r="N10" s="142"/>
      <c r="O10" s="177"/>
      <c r="P10" s="177"/>
    </row>
    <row r="11" spans="1:16" s="180" customFormat="1" ht="21" customHeight="1" x14ac:dyDescent="0.5">
      <c r="A11" s="178" t="s">
        <v>100</v>
      </c>
      <c r="B11" s="169"/>
      <c r="C11" s="167"/>
      <c r="D11" s="142">
        <v>0</v>
      </c>
      <c r="E11" s="176"/>
      <c r="F11" s="142">
        <v>0</v>
      </c>
      <c r="G11" s="142"/>
      <c r="H11" s="142">
        <v>0</v>
      </c>
      <c r="I11" s="142"/>
      <c r="J11" s="142">
        <v>0</v>
      </c>
      <c r="K11" s="176"/>
      <c r="L11" s="142">
        <v>-163305737.73999995</v>
      </c>
      <c r="M11" s="142"/>
      <c r="N11" s="142">
        <f>SUM(D11:L11)</f>
        <v>-163305737.73999995</v>
      </c>
      <c r="O11" s="179"/>
      <c r="P11" s="179"/>
    </row>
    <row r="12" spans="1:16" s="173" customFormat="1" ht="21" customHeight="1" x14ac:dyDescent="0.55000000000000004">
      <c r="A12" s="172" t="s">
        <v>101</v>
      </c>
      <c r="B12" s="6"/>
      <c r="D12" s="144">
        <f>SUM(D9:D11)</f>
        <v>757057874</v>
      </c>
      <c r="E12" s="181"/>
      <c r="F12" s="144">
        <f>SUM(F9:F11)</f>
        <v>269475237.5</v>
      </c>
      <c r="G12" s="181"/>
      <c r="H12" s="144">
        <f>SUM(H9:H11)</f>
        <v>39195609.229999997</v>
      </c>
      <c r="I12" s="181"/>
      <c r="J12" s="144">
        <f>SUM(J9:J11)</f>
        <v>32849309.98</v>
      </c>
      <c r="K12" s="181"/>
      <c r="L12" s="144">
        <f>SUM(L9:L11)</f>
        <v>-27410269.839999944</v>
      </c>
      <c r="M12" s="181"/>
      <c r="N12" s="144">
        <f>SUM(N9:N11)</f>
        <v>1071167760.8700001</v>
      </c>
      <c r="O12" s="182"/>
      <c r="P12" s="183"/>
    </row>
    <row r="13" spans="1:16" s="173" customFormat="1" ht="21" customHeight="1" x14ac:dyDescent="0.55000000000000004">
      <c r="A13" s="169" t="s">
        <v>99</v>
      </c>
      <c r="B13" s="6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2"/>
      <c r="P13" s="183"/>
    </row>
    <row r="14" spans="1:16" s="173" customFormat="1" ht="21" customHeight="1" x14ac:dyDescent="0.55000000000000004">
      <c r="A14" s="178" t="s">
        <v>102</v>
      </c>
      <c r="B14" s="6"/>
      <c r="D14" s="142">
        <v>0</v>
      </c>
      <c r="E14" s="176"/>
      <c r="F14" s="142">
        <v>0</v>
      </c>
      <c r="G14" s="142"/>
      <c r="H14" s="142">
        <v>0</v>
      </c>
      <c r="I14" s="142"/>
      <c r="J14" s="142">
        <v>0</v>
      </c>
      <c r="K14" s="176"/>
      <c r="L14" s="142">
        <v>28932285.140000094</v>
      </c>
      <c r="M14" s="142"/>
      <c r="N14" s="142">
        <f>SUM(D14:L14)</f>
        <v>28932285.140000094</v>
      </c>
      <c r="O14" s="182"/>
      <c r="P14" s="183"/>
    </row>
    <row r="15" spans="1:16" s="173" customFormat="1" ht="21" customHeight="1" x14ac:dyDescent="0.55000000000000004">
      <c r="A15" s="178" t="s">
        <v>103</v>
      </c>
      <c r="B15" s="6"/>
      <c r="D15" s="142">
        <v>0</v>
      </c>
      <c r="E15" s="176"/>
      <c r="F15" s="142">
        <v>0</v>
      </c>
      <c r="G15" s="142"/>
      <c r="H15" s="142">
        <v>0</v>
      </c>
      <c r="I15" s="142"/>
      <c r="J15" s="142">
        <v>0</v>
      </c>
      <c r="K15" s="176"/>
      <c r="L15" s="142">
        <v>3041717.69</v>
      </c>
      <c r="M15" s="142"/>
      <c r="N15" s="142">
        <f>SUM(D15:L15)</f>
        <v>3041717.69</v>
      </c>
      <c r="O15" s="182"/>
      <c r="P15" s="183"/>
    </row>
    <row r="16" spans="1:16" s="173" customFormat="1" ht="21" customHeight="1" x14ac:dyDescent="0.55000000000000004">
      <c r="A16" s="178" t="s">
        <v>90</v>
      </c>
      <c r="B16" s="6">
        <v>25</v>
      </c>
      <c r="D16" s="142">
        <v>0</v>
      </c>
      <c r="E16" s="176"/>
      <c r="F16" s="142">
        <v>0</v>
      </c>
      <c r="G16" s="142"/>
      <c r="H16" s="142">
        <v>0</v>
      </c>
      <c r="I16" s="142"/>
      <c r="J16" s="142">
        <v>1537598.45</v>
      </c>
      <c r="K16" s="176"/>
      <c r="L16" s="142">
        <v>-1537598.45</v>
      </c>
      <c r="M16" s="142"/>
      <c r="N16" s="142">
        <f>SUM(D16:L16)</f>
        <v>0</v>
      </c>
      <c r="O16" s="182"/>
      <c r="P16" s="183"/>
    </row>
    <row r="17" spans="1:16" s="173" customFormat="1" ht="21" customHeight="1" thickBot="1" x14ac:dyDescent="0.6">
      <c r="A17" s="172" t="s">
        <v>104</v>
      </c>
      <c r="B17" s="6"/>
      <c r="D17" s="150">
        <f>SUM(D12:D16)</f>
        <v>757057874</v>
      </c>
      <c r="E17" s="174"/>
      <c r="F17" s="150">
        <f>SUM(F12:F16)</f>
        <v>269475237.5</v>
      </c>
      <c r="G17" s="174"/>
      <c r="H17" s="150">
        <f>SUM(H12:H16)</f>
        <v>39195609.229999997</v>
      </c>
      <c r="I17" s="174"/>
      <c r="J17" s="150">
        <f>SUM(J12:J16)</f>
        <v>34386908.43</v>
      </c>
      <c r="K17" s="174"/>
      <c r="L17" s="150">
        <f>SUM(L12:L16)</f>
        <v>3026134.540000149</v>
      </c>
      <c r="M17" s="174"/>
      <c r="N17" s="150">
        <f>SUM(N12:N16)</f>
        <v>1103141763.7000003</v>
      </c>
      <c r="O17" s="182"/>
      <c r="P17" s="183"/>
    </row>
    <row r="18" spans="1:16" s="173" customFormat="1" ht="21" customHeight="1" thickTop="1" x14ac:dyDescent="0.55000000000000004">
      <c r="A18" s="172"/>
      <c r="B18" s="6"/>
      <c r="D18" s="184"/>
      <c r="E18" s="175"/>
      <c r="F18" s="184"/>
      <c r="G18" s="175"/>
      <c r="H18" s="184"/>
      <c r="I18" s="184"/>
      <c r="J18" s="184"/>
      <c r="K18" s="175"/>
      <c r="L18" s="184"/>
      <c r="M18" s="175"/>
      <c r="N18" s="184"/>
      <c r="O18" s="182"/>
      <c r="P18" s="183"/>
    </row>
    <row r="19" spans="1:16" ht="22.5" customHeight="1" x14ac:dyDescent="0.5"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</row>
  </sheetData>
  <mergeCells count="6">
    <mergeCell ref="J7:L7"/>
    <mergeCell ref="A1:N1"/>
    <mergeCell ref="A2:N2"/>
    <mergeCell ref="A3:N3"/>
    <mergeCell ref="D5:N5"/>
    <mergeCell ref="D6:N6"/>
  </mergeCells>
  <pageMargins left="1.0236220472440944" right="0.23622047244094491" top="0.98425196850393704" bottom="0.98425196850393704" header="0.51181102362204722" footer="0.74803149606299213"/>
  <pageSetup paperSize="9" scale="94" firstPageNumber="9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N31"/>
  <sheetViews>
    <sheetView view="pageBreakPreview" topLeftCell="A16" workbookViewId="0">
      <selection activeCell="N31" sqref="N31"/>
    </sheetView>
  </sheetViews>
  <sheetFormatPr defaultColWidth="9.125" defaultRowHeight="22.5" customHeight="1" x14ac:dyDescent="0.5"/>
  <cols>
    <col min="1" max="1" width="47.125" style="167" customWidth="1"/>
    <col min="2" max="2" width="8.75" style="167" customWidth="1"/>
    <col min="3" max="3" width="0.875" style="167" customWidth="1"/>
    <col min="4" max="4" width="16.875" style="167" customWidth="1"/>
    <col min="5" max="5" width="0.875" style="167" customWidth="1"/>
    <col min="6" max="6" width="16.875" style="167" customWidth="1"/>
    <col min="7" max="7" width="0.875" style="167" customWidth="1"/>
    <col min="8" max="8" width="16.875" style="167" customWidth="1"/>
    <col min="9" max="9" width="0.875" style="167" customWidth="1"/>
    <col min="10" max="10" width="16.875" style="167" customWidth="1"/>
    <col min="11" max="11" width="0.875" style="167" customWidth="1"/>
    <col min="12" max="12" width="16.875" style="167" customWidth="1"/>
    <col min="13" max="13" width="14.375" style="167" customWidth="1"/>
    <col min="14" max="14" width="12.25" style="167" customWidth="1"/>
    <col min="15" max="16384" width="9.125" style="167"/>
  </cols>
  <sheetData>
    <row r="1" spans="1:14" ht="21.9" customHeight="1" x14ac:dyDescent="0.55000000000000004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4" ht="21.9" customHeight="1" x14ac:dyDescent="0.55000000000000004">
      <c r="A2" s="221" t="s">
        <v>89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4" ht="21.9" customHeight="1" x14ac:dyDescent="0.55000000000000004">
      <c r="A3" s="223" t="s">
        <v>73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4" ht="19.5" customHeight="1" x14ac:dyDescent="0.5">
      <c r="A4" s="168"/>
      <c r="B4" s="6"/>
      <c r="C4" s="6"/>
      <c r="D4" s="6"/>
      <c r="E4" s="6"/>
      <c r="F4" s="6"/>
      <c r="G4" s="6"/>
      <c r="H4" s="6"/>
      <c r="I4" s="6"/>
      <c r="J4" s="6"/>
      <c r="K4" s="6"/>
      <c r="L4" s="130"/>
    </row>
    <row r="5" spans="1:14" ht="19.5" customHeight="1" x14ac:dyDescent="0.5">
      <c r="A5" s="168"/>
      <c r="B5" s="6"/>
      <c r="C5" s="6"/>
      <c r="D5" s="227" t="s">
        <v>3</v>
      </c>
      <c r="E5" s="227"/>
      <c r="F5" s="227"/>
      <c r="G5" s="227"/>
      <c r="H5" s="227"/>
      <c r="I5" s="227"/>
      <c r="J5" s="227"/>
      <c r="K5" s="227"/>
      <c r="L5" s="227"/>
    </row>
    <row r="6" spans="1:14" ht="19.5" customHeight="1" x14ac:dyDescent="0.5">
      <c r="B6" s="6"/>
      <c r="C6" s="6"/>
      <c r="D6" s="224" t="s">
        <v>5</v>
      </c>
      <c r="E6" s="229"/>
      <c r="F6" s="229"/>
      <c r="G6" s="229"/>
      <c r="H6" s="229"/>
      <c r="I6" s="229"/>
      <c r="J6" s="229"/>
      <c r="K6" s="229"/>
      <c r="L6" s="229"/>
    </row>
    <row r="7" spans="1:14" ht="19.5" customHeight="1" x14ac:dyDescent="0.5">
      <c r="B7" s="6"/>
      <c r="D7" s="170" t="s">
        <v>91</v>
      </c>
      <c r="E7" s="6"/>
      <c r="F7" s="170"/>
      <c r="G7" s="170"/>
      <c r="H7" s="226" t="s">
        <v>57</v>
      </c>
      <c r="I7" s="226"/>
      <c r="J7" s="226"/>
      <c r="K7" s="6"/>
      <c r="L7" s="6"/>
      <c r="N7" s="130"/>
    </row>
    <row r="8" spans="1:14" ht="19.5" customHeight="1" x14ac:dyDescent="0.5">
      <c r="A8" s="169"/>
      <c r="B8" s="136" t="s">
        <v>6</v>
      </c>
      <c r="D8" s="171" t="s">
        <v>93</v>
      </c>
      <c r="E8" s="14"/>
      <c r="F8" s="136" t="s">
        <v>94</v>
      </c>
      <c r="G8" s="14"/>
      <c r="H8" s="136" t="s">
        <v>96</v>
      </c>
      <c r="I8" s="14"/>
      <c r="J8" s="136" t="s">
        <v>59</v>
      </c>
      <c r="K8" s="14"/>
      <c r="L8" s="136" t="s">
        <v>97</v>
      </c>
      <c r="N8" s="130"/>
    </row>
    <row r="9" spans="1:14" s="173" customFormat="1" ht="21" customHeight="1" x14ac:dyDescent="0.55000000000000004">
      <c r="A9" s="172" t="s">
        <v>98</v>
      </c>
      <c r="B9" s="6"/>
      <c r="D9" s="185">
        <v>757057874</v>
      </c>
      <c r="E9" s="186"/>
      <c r="F9" s="185">
        <v>269475237.5</v>
      </c>
      <c r="G9" s="185"/>
      <c r="H9" s="185">
        <v>32849309.98</v>
      </c>
      <c r="I9" s="185"/>
      <c r="J9" s="185">
        <v>41335246.719999999</v>
      </c>
      <c r="K9" s="186"/>
      <c r="L9" s="185">
        <f>SUM(D9:J9)</f>
        <v>1100717668.2</v>
      </c>
    </row>
    <row r="10" spans="1:14" s="180" customFormat="1" ht="21" customHeight="1" x14ac:dyDescent="0.5">
      <c r="A10" s="169" t="s">
        <v>99</v>
      </c>
      <c r="B10" s="6"/>
      <c r="C10" s="167"/>
      <c r="D10" s="187"/>
      <c r="E10" s="188"/>
      <c r="F10" s="187"/>
      <c r="G10" s="187"/>
      <c r="H10" s="187"/>
      <c r="I10" s="187"/>
      <c r="J10" s="187"/>
      <c r="K10" s="187"/>
      <c r="L10" s="187"/>
    </row>
    <row r="11" spans="1:14" s="180" customFormat="1" ht="21" customHeight="1" x14ac:dyDescent="0.5">
      <c r="A11" s="178" t="s">
        <v>102</v>
      </c>
      <c r="B11" s="6"/>
      <c r="C11" s="167"/>
      <c r="D11" s="187">
        <v>0</v>
      </c>
      <c r="E11" s="188"/>
      <c r="F11" s="187">
        <v>0</v>
      </c>
      <c r="G11" s="187"/>
      <c r="H11" s="187">
        <v>0</v>
      </c>
      <c r="I11" s="187"/>
      <c r="J11" s="187">
        <v>8999674.4699999616</v>
      </c>
      <c r="K11" s="187"/>
      <c r="L11" s="187">
        <f>SUM(D11:J11)</f>
        <v>8999674.4699999616</v>
      </c>
    </row>
    <row r="12" spans="1:14" s="173" customFormat="1" ht="21" customHeight="1" x14ac:dyDescent="0.55000000000000004">
      <c r="A12" s="172" t="s">
        <v>101</v>
      </c>
      <c r="B12" s="6"/>
      <c r="D12" s="189">
        <f>SUM(D9:D11)</f>
        <v>757057874</v>
      </c>
      <c r="E12" s="186"/>
      <c r="F12" s="189">
        <f>SUM(F9:F11)</f>
        <v>269475237.5</v>
      </c>
      <c r="G12" s="186"/>
      <c r="H12" s="189">
        <f>SUM(H9:H11)</f>
        <v>32849309.98</v>
      </c>
      <c r="I12" s="185">
        <v>0</v>
      </c>
      <c r="J12" s="189">
        <f>SUM(J9:J11)</f>
        <v>50334921.18999996</v>
      </c>
      <c r="K12" s="186"/>
      <c r="L12" s="189">
        <f>SUM(L9:L11)</f>
        <v>1109717342.6700001</v>
      </c>
      <c r="M12" s="175"/>
      <c r="N12" s="175"/>
    </row>
    <row r="13" spans="1:14" s="173" customFormat="1" ht="21" customHeight="1" x14ac:dyDescent="0.55000000000000004">
      <c r="A13" s="169" t="s">
        <v>99</v>
      </c>
      <c r="B13" s="14"/>
      <c r="D13" s="186"/>
      <c r="E13" s="186"/>
      <c r="F13" s="186"/>
      <c r="G13" s="186"/>
      <c r="H13" s="186"/>
      <c r="I13" s="185"/>
      <c r="J13" s="186"/>
      <c r="K13" s="186"/>
      <c r="L13" s="186"/>
      <c r="M13" s="175"/>
      <c r="N13" s="175"/>
    </row>
    <row r="14" spans="1:14" s="173" customFormat="1" ht="21" customHeight="1" x14ac:dyDescent="0.55000000000000004">
      <c r="A14" s="178" t="s">
        <v>102</v>
      </c>
      <c r="B14" s="14"/>
      <c r="D14" s="188">
        <v>0</v>
      </c>
      <c r="E14" s="188"/>
      <c r="F14" s="188">
        <v>0</v>
      </c>
      <c r="G14" s="188"/>
      <c r="H14" s="188">
        <v>0</v>
      </c>
      <c r="I14" s="187"/>
      <c r="J14" s="190">
        <v>21752294.619999975</v>
      </c>
      <c r="K14" s="187"/>
      <c r="L14" s="190">
        <f>SUM(D14:J14)</f>
        <v>21752294.619999975</v>
      </c>
      <c r="M14" s="175"/>
      <c r="N14" s="175"/>
    </row>
    <row r="15" spans="1:14" s="173" customFormat="1" ht="21" customHeight="1" x14ac:dyDescent="0.55000000000000004">
      <c r="A15" s="178" t="s">
        <v>103</v>
      </c>
      <c r="B15" s="14"/>
      <c r="D15" s="188">
        <v>0</v>
      </c>
      <c r="E15" s="188"/>
      <c r="F15" s="188">
        <v>0</v>
      </c>
      <c r="G15" s="188"/>
      <c r="H15" s="188">
        <v>0</v>
      </c>
      <c r="I15" s="187"/>
      <c r="J15" s="190">
        <v>2480861.29</v>
      </c>
      <c r="K15" s="187"/>
      <c r="L15" s="190">
        <f>SUM(D15:J15)</f>
        <v>2480861.29</v>
      </c>
      <c r="M15" s="175"/>
      <c r="N15" s="175"/>
    </row>
    <row r="16" spans="1:14" s="173" customFormat="1" ht="21" customHeight="1" x14ac:dyDescent="0.55000000000000004">
      <c r="A16" s="178" t="s">
        <v>90</v>
      </c>
      <c r="B16" s="14">
        <v>25</v>
      </c>
      <c r="D16" s="188">
        <v>0</v>
      </c>
      <c r="E16" s="188"/>
      <c r="F16" s="188">
        <v>0</v>
      </c>
      <c r="G16" s="188"/>
      <c r="H16" s="188">
        <v>1537598.45</v>
      </c>
      <c r="I16" s="187"/>
      <c r="J16" s="142">
        <v>-1537598.45</v>
      </c>
      <c r="K16" s="187"/>
      <c r="L16" s="190">
        <f>SUM(D16:J16)</f>
        <v>0</v>
      </c>
      <c r="M16" s="175"/>
      <c r="N16" s="175"/>
    </row>
    <row r="17" spans="1:14" s="173" customFormat="1" ht="21" customHeight="1" thickBot="1" x14ac:dyDescent="0.6">
      <c r="A17" s="172" t="s">
        <v>104</v>
      </c>
      <c r="B17" s="14"/>
      <c r="D17" s="191">
        <f>SUM(D12:D16)</f>
        <v>757057874</v>
      </c>
      <c r="E17" s="186"/>
      <c r="F17" s="191">
        <f>SUM(F12:F16)</f>
        <v>269475237.5</v>
      </c>
      <c r="G17" s="186"/>
      <c r="H17" s="191">
        <f>SUM(H12:H16)</f>
        <v>34386908.43</v>
      </c>
      <c r="I17" s="185"/>
      <c r="J17" s="191">
        <f>SUM(J12:J16)</f>
        <v>73030478.649999946</v>
      </c>
      <c r="K17" s="186"/>
      <c r="L17" s="191">
        <f>SUM(L12:L16)</f>
        <v>1133950498.5799999</v>
      </c>
      <c r="M17" s="175"/>
      <c r="N17" s="175"/>
    </row>
    <row r="18" spans="1:14" s="173" customFormat="1" ht="21" customHeight="1" thickTop="1" x14ac:dyDescent="0.55000000000000004">
      <c r="A18" s="172"/>
      <c r="B18" s="192"/>
      <c r="D18" s="184"/>
      <c r="E18" s="184"/>
      <c r="F18" s="184"/>
      <c r="G18" s="184"/>
      <c r="H18" s="184"/>
      <c r="I18" s="193"/>
      <c r="J18" s="184"/>
      <c r="K18" s="184"/>
      <c r="L18" s="184"/>
      <c r="M18" s="175"/>
      <c r="N18" s="175"/>
    </row>
    <row r="19" spans="1:14" ht="22.5" customHeight="1" x14ac:dyDescent="0.5"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4" ht="22.5" customHeight="1" x14ac:dyDescent="0.5"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4" ht="22.5" customHeight="1" x14ac:dyDescent="0.5">
      <c r="D21" s="177"/>
      <c r="E21" s="177"/>
      <c r="F21" s="177"/>
      <c r="G21" s="177"/>
      <c r="H21" s="177"/>
      <c r="I21" s="177"/>
      <c r="J21" s="177"/>
      <c r="K21" s="177"/>
      <c r="L21" s="177"/>
    </row>
    <row r="22" spans="1:14" ht="22.5" customHeight="1" x14ac:dyDescent="0.5">
      <c r="D22" s="177"/>
      <c r="E22" s="177"/>
      <c r="F22" s="177"/>
      <c r="G22" s="177"/>
      <c r="H22" s="177"/>
      <c r="I22" s="177"/>
      <c r="J22" s="177"/>
      <c r="K22" s="177"/>
      <c r="L22" s="177"/>
    </row>
    <row r="23" spans="1:14" ht="22.5" customHeight="1" x14ac:dyDescent="0.5">
      <c r="D23" s="177"/>
      <c r="E23" s="177"/>
      <c r="F23" s="177"/>
      <c r="G23" s="177"/>
      <c r="H23" s="177"/>
      <c r="I23" s="177"/>
      <c r="J23" s="177"/>
      <c r="K23" s="177"/>
      <c r="L23" s="177"/>
    </row>
    <row r="24" spans="1:14" ht="22.5" customHeight="1" x14ac:dyDescent="0.5">
      <c r="D24" s="177"/>
      <c r="E24" s="177"/>
      <c r="F24" s="177"/>
      <c r="G24" s="177"/>
      <c r="H24" s="177"/>
      <c r="I24" s="177"/>
      <c r="J24" s="177"/>
      <c r="K24" s="177"/>
      <c r="L24" s="177"/>
    </row>
    <row r="25" spans="1:14" ht="22.5" customHeight="1" x14ac:dyDescent="0.5">
      <c r="D25" s="177"/>
      <c r="E25" s="177"/>
      <c r="F25" s="177"/>
      <c r="G25" s="177"/>
      <c r="H25" s="177"/>
      <c r="I25" s="177"/>
      <c r="J25" s="177"/>
      <c r="K25" s="177"/>
      <c r="L25" s="177"/>
    </row>
    <row r="26" spans="1:14" ht="22.5" customHeight="1" x14ac:dyDescent="0.5">
      <c r="D26" s="177"/>
      <c r="E26" s="177"/>
      <c r="F26" s="177"/>
      <c r="G26" s="177"/>
      <c r="H26" s="177"/>
      <c r="I26" s="177"/>
      <c r="J26" s="177"/>
      <c r="K26" s="177"/>
      <c r="L26" s="177"/>
    </row>
    <row r="27" spans="1:14" ht="22.5" customHeight="1" x14ac:dyDescent="0.5">
      <c r="D27" s="177"/>
      <c r="E27" s="177"/>
      <c r="F27" s="177"/>
      <c r="G27" s="177"/>
      <c r="H27" s="177"/>
      <c r="I27" s="177"/>
      <c r="J27" s="177"/>
      <c r="K27" s="177"/>
      <c r="L27" s="177"/>
    </row>
    <row r="28" spans="1:14" ht="22.5" customHeight="1" x14ac:dyDescent="0.5">
      <c r="D28" s="177"/>
      <c r="E28" s="177"/>
      <c r="F28" s="177"/>
      <c r="G28" s="177"/>
      <c r="H28" s="177"/>
      <c r="I28" s="177"/>
      <c r="J28" s="177"/>
      <c r="K28" s="177"/>
      <c r="L28" s="177"/>
    </row>
    <row r="29" spans="1:14" ht="22.5" customHeight="1" x14ac:dyDescent="0.5">
      <c r="D29" s="177"/>
      <c r="E29" s="177"/>
      <c r="F29" s="177"/>
      <c r="G29" s="177"/>
      <c r="H29" s="177"/>
      <c r="I29" s="177"/>
      <c r="J29" s="177"/>
      <c r="K29" s="177"/>
      <c r="L29" s="177"/>
    </row>
    <row r="30" spans="1:14" ht="22.5" customHeight="1" x14ac:dyDescent="0.5">
      <c r="D30" s="177"/>
      <c r="E30" s="177"/>
      <c r="F30" s="177"/>
      <c r="G30" s="177"/>
      <c r="H30" s="177"/>
      <c r="I30" s="177"/>
      <c r="J30" s="177"/>
      <c r="K30" s="177"/>
      <c r="L30" s="177"/>
    </row>
    <row r="31" spans="1:14" ht="22.5" customHeight="1" x14ac:dyDescent="0.5">
      <c r="D31" s="177"/>
      <c r="E31" s="177"/>
      <c r="F31" s="177"/>
      <c r="G31" s="177"/>
      <c r="H31" s="177"/>
      <c r="I31" s="177"/>
      <c r="J31" s="177"/>
      <c r="K31" s="177"/>
      <c r="L31" s="177"/>
    </row>
  </sheetData>
  <mergeCells count="6">
    <mergeCell ref="H7:J7"/>
    <mergeCell ref="A1:L1"/>
    <mergeCell ref="A2:L2"/>
    <mergeCell ref="A3:L3"/>
    <mergeCell ref="D5:L5"/>
    <mergeCell ref="D6:L6"/>
  </mergeCells>
  <pageMargins left="1.0236220472440944" right="0.11811023622047245" top="0.98425196850393704" bottom="0.98425196850393704" header="0.51181102362204722" footer="0.74803149606299213"/>
  <pageSetup paperSize="9" scale="95" firstPageNumber="10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U59"/>
  <sheetViews>
    <sheetView tabSelected="1" view="pageBreakPreview" zoomScaleSheetLayoutView="100" workbookViewId="0">
      <selection activeCell="U59" sqref="U59"/>
    </sheetView>
  </sheetViews>
  <sheetFormatPr defaultColWidth="9" defaultRowHeight="21" customHeight="1" x14ac:dyDescent="0.5"/>
  <cols>
    <col min="1" max="3" width="1.75" style="5" customWidth="1"/>
    <col min="4" max="4" width="10.75" style="5" customWidth="1"/>
    <col min="5" max="5" width="27" style="5" customWidth="1"/>
    <col min="6" max="6" width="4.375" style="6" customWidth="1"/>
    <col min="7" max="7" width="0.75" style="6" customWidth="1"/>
    <col min="8" max="8" width="15.625" style="6" customWidth="1"/>
    <col min="9" max="9" width="0.75" style="5" customWidth="1"/>
    <col min="10" max="10" width="15.625" style="5" customWidth="1"/>
    <col min="11" max="11" width="0.75" style="73" customWidth="1"/>
    <col min="12" max="12" width="15.625" style="22" customWidth="1"/>
    <col min="13" max="13" width="0.75" style="5" customWidth="1"/>
    <col min="14" max="14" width="15.625" style="5" customWidth="1"/>
    <col min="15" max="15" width="13.625" style="23" customWidth="1"/>
    <col min="16" max="16" width="3.25" style="24" customWidth="1"/>
    <col min="17" max="17" width="3.75" style="5" customWidth="1"/>
    <col min="18" max="18" width="13.625" style="5" customWidth="1"/>
    <col min="19" max="16384" width="9" style="5"/>
  </cols>
  <sheetData>
    <row r="1" spans="1:21" ht="21" customHeight="1" x14ac:dyDescent="0.55000000000000004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Q1" s="73"/>
      <c r="R1" s="73"/>
      <c r="S1" s="73"/>
      <c r="T1" s="73"/>
      <c r="U1" s="73"/>
    </row>
    <row r="2" spans="1:21" ht="21" customHeight="1" x14ac:dyDescent="0.55000000000000004">
      <c r="A2" s="223" t="s">
        <v>105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Q2" s="73"/>
      <c r="R2" s="73"/>
      <c r="S2" s="73"/>
      <c r="T2" s="73"/>
      <c r="U2" s="73"/>
    </row>
    <row r="3" spans="1:21" ht="21" customHeight="1" x14ac:dyDescent="0.55000000000000004">
      <c r="A3" s="223" t="s">
        <v>73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Q3" s="73"/>
      <c r="R3" s="73"/>
      <c r="S3" s="73"/>
      <c r="T3" s="73"/>
      <c r="U3" s="73"/>
    </row>
    <row r="4" spans="1:21" ht="21" customHeight="1" x14ac:dyDescent="0.55000000000000004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Q4" s="73"/>
      <c r="R4" s="73"/>
      <c r="S4" s="73"/>
      <c r="T4" s="73"/>
      <c r="U4" s="73"/>
    </row>
    <row r="5" spans="1:21" ht="21" customHeight="1" x14ac:dyDescent="0.5">
      <c r="A5" s="168"/>
      <c r="B5" s="6"/>
      <c r="C5" s="6"/>
      <c r="D5" s="6"/>
      <c r="E5" s="6"/>
      <c r="H5" s="229" t="s">
        <v>3</v>
      </c>
      <c r="I5" s="229"/>
      <c r="J5" s="229"/>
      <c r="K5" s="229"/>
      <c r="L5" s="229"/>
      <c r="M5" s="229"/>
      <c r="N5" s="229"/>
      <c r="Q5" s="73"/>
      <c r="R5" s="73"/>
      <c r="S5" s="73"/>
      <c r="T5" s="73"/>
      <c r="U5" s="73"/>
    </row>
    <row r="6" spans="1:21" ht="21" customHeight="1" x14ac:dyDescent="0.5">
      <c r="B6" s="6"/>
      <c r="C6" s="6"/>
      <c r="D6" s="6"/>
      <c r="E6" s="6"/>
      <c r="H6" s="225" t="s">
        <v>4</v>
      </c>
      <c r="I6" s="225"/>
      <c r="J6" s="225"/>
      <c r="K6" s="14"/>
      <c r="L6" s="225" t="s">
        <v>5</v>
      </c>
      <c r="M6" s="225"/>
      <c r="N6" s="225"/>
      <c r="Q6" s="73"/>
      <c r="R6" s="73"/>
      <c r="S6" s="73"/>
      <c r="T6" s="73"/>
      <c r="U6" s="73"/>
    </row>
    <row r="7" spans="1:21" ht="21" customHeight="1" x14ac:dyDescent="0.55000000000000004">
      <c r="A7" s="10"/>
      <c r="B7" s="6"/>
      <c r="C7" s="6"/>
      <c r="D7" s="6"/>
      <c r="E7" s="6"/>
      <c r="H7" s="131" t="s">
        <v>7</v>
      </c>
      <c r="I7" s="90"/>
      <c r="J7" s="131" t="s">
        <v>8</v>
      </c>
      <c r="K7" s="18"/>
      <c r="L7" s="131" t="s">
        <v>7</v>
      </c>
      <c r="M7" s="90"/>
      <c r="N7" s="131" t="s">
        <v>8</v>
      </c>
      <c r="Q7" s="73"/>
      <c r="R7" s="102"/>
      <c r="S7" s="73"/>
      <c r="T7" s="73"/>
      <c r="U7" s="73"/>
    </row>
    <row r="8" spans="1:21" s="1" customFormat="1" ht="21" customHeight="1" x14ac:dyDescent="0.55000000000000004">
      <c r="A8" s="1" t="s">
        <v>106</v>
      </c>
      <c r="F8" s="39"/>
      <c r="G8" s="39"/>
      <c r="H8" s="194"/>
      <c r="O8" s="44"/>
      <c r="P8" s="45"/>
      <c r="Q8" s="195"/>
      <c r="R8" s="196"/>
      <c r="S8" s="195"/>
      <c r="T8" s="195"/>
      <c r="U8" s="195"/>
    </row>
    <row r="9" spans="1:21" ht="21" customHeight="1" x14ac:dyDescent="0.5">
      <c r="B9" s="5" t="s">
        <v>107</v>
      </c>
      <c r="H9" s="142">
        <v>3056315.0100000948</v>
      </c>
      <c r="I9" s="142"/>
      <c r="J9" s="142">
        <v>-180715625.09999996</v>
      </c>
      <c r="K9" s="142"/>
      <c r="L9" s="142">
        <v>13139334.079999976</v>
      </c>
      <c r="M9" s="142"/>
      <c r="N9" s="142">
        <v>5344418.0599999614</v>
      </c>
      <c r="O9" s="5"/>
      <c r="P9" s="197"/>
      <c r="Q9" s="198"/>
      <c r="R9" s="110"/>
      <c r="S9" s="199"/>
      <c r="T9" s="199"/>
      <c r="U9" s="73"/>
    </row>
    <row r="10" spans="1:21" ht="21" customHeight="1" x14ac:dyDescent="0.5">
      <c r="B10" s="5" t="s">
        <v>108</v>
      </c>
      <c r="H10" s="142"/>
      <c r="I10" s="142"/>
      <c r="J10" s="142"/>
      <c r="K10" s="142"/>
      <c r="L10" s="142"/>
      <c r="M10" s="142"/>
      <c r="N10" s="142"/>
      <c r="O10" s="156"/>
      <c r="P10" s="197"/>
      <c r="Q10" s="198"/>
      <c r="R10" s="110"/>
      <c r="S10" s="199"/>
      <c r="T10" s="199"/>
      <c r="U10" s="73"/>
    </row>
    <row r="11" spans="1:21" ht="21" customHeight="1" x14ac:dyDescent="0.5">
      <c r="B11" s="5" t="s">
        <v>109</v>
      </c>
      <c r="H11" s="142"/>
      <c r="I11" s="142"/>
      <c r="J11" s="142"/>
      <c r="K11" s="142"/>
      <c r="L11" s="142"/>
      <c r="M11" s="142"/>
      <c r="N11" s="142"/>
      <c r="O11" s="156"/>
      <c r="P11" s="197"/>
      <c r="Q11" s="198"/>
      <c r="R11" s="110"/>
      <c r="S11" s="199"/>
      <c r="T11" s="199"/>
      <c r="U11" s="73"/>
    </row>
    <row r="12" spans="1:21" ht="21" customHeight="1" x14ac:dyDescent="0.5">
      <c r="C12" s="5" t="s">
        <v>110</v>
      </c>
      <c r="H12" s="142">
        <v>260139110.83000001</v>
      </c>
      <c r="I12" s="142"/>
      <c r="J12" s="142">
        <v>321885417.85000002</v>
      </c>
      <c r="K12" s="142"/>
      <c r="L12" s="142">
        <v>40439620.880000003</v>
      </c>
      <c r="M12" s="142"/>
      <c r="N12" s="142">
        <v>36682793.030000001</v>
      </c>
      <c r="O12" s="197"/>
      <c r="P12" s="197"/>
      <c r="Q12" s="198"/>
      <c r="R12" s="110"/>
      <c r="S12" s="199"/>
      <c r="T12" s="199"/>
      <c r="U12" s="73"/>
    </row>
    <row r="13" spans="1:21" ht="21" customHeight="1" x14ac:dyDescent="0.5">
      <c r="C13" s="5" t="s">
        <v>111</v>
      </c>
      <c r="H13" s="142">
        <v>-1159371.82</v>
      </c>
      <c r="I13" s="142"/>
      <c r="J13" s="142">
        <v>-5697178.3200000003</v>
      </c>
      <c r="K13" s="142"/>
      <c r="L13" s="142">
        <v>26289807.379999999</v>
      </c>
      <c r="M13" s="142"/>
      <c r="N13" s="142">
        <v>26840569.140000001</v>
      </c>
      <c r="O13" s="5"/>
      <c r="P13" s="197"/>
      <c r="Q13" s="198"/>
      <c r="R13" s="110"/>
      <c r="S13" s="199"/>
      <c r="T13" s="199"/>
      <c r="U13" s="73"/>
    </row>
    <row r="14" spans="1:21" ht="21" customHeight="1" x14ac:dyDescent="0.5">
      <c r="C14" s="5" t="s">
        <v>112</v>
      </c>
      <c r="H14" s="142">
        <v>4802403.62</v>
      </c>
      <c r="I14" s="142"/>
      <c r="J14" s="142">
        <v>5677906.9000000004</v>
      </c>
      <c r="K14" s="142"/>
      <c r="L14" s="142">
        <v>4802403.62</v>
      </c>
      <c r="M14" s="142"/>
      <c r="N14" s="142">
        <v>5677906.9000000004</v>
      </c>
      <c r="O14" s="110"/>
      <c r="P14" s="197"/>
      <c r="Q14" s="198"/>
      <c r="R14" s="110"/>
      <c r="S14" s="199"/>
      <c r="T14" s="199"/>
      <c r="U14" s="73"/>
    </row>
    <row r="15" spans="1:21" ht="21" customHeight="1" x14ac:dyDescent="0.5">
      <c r="C15" s="5" t="s">
        <v>113</v>
      </c>
      <c r="H15" s="142">
        <v>13203343.199999999</v>
      </c>
      <c r="I15" s="142"/>
      <c r="J15" s="142">
        <v>245164.01</v>
      </c>
      <c r="K15" s="142"/>
      <c r="L15" s="142">
        <v>10722450.390000001</v>
      </c>
      <c r="M15" s="142"/>
      <c r="N15" s="142">
        <v>245164.01</v>
      </c>
      <c r="O15" s="5"/>
      <c r="P15" s="197"/>
      <c r="Q15" s="198"/>
      <c r="R15" s="110"/>
      <c r="S15" s="199"/>
      <c r="T15" s="199"/>
      <c r="U15" s="73"/>
    </row>
    <row r="16" spans="1:21" ht="21" customHeight="1" x14ac:dyDescent="0.5">
      <c r="C16" s="5" t="s">
        <v>114</v>
      </c>
      <c r="H16" s="142">
        <v>-748679.25</v>
      </c>
      <c r="I16" s="142"/>
      <c r="J16" s="142">
        <v>-35743175.049999997</v>
      </c>
      <c r="K16" s="142"/>
      <c r="L16" s="142">
        <v>-743065.36</v>
      </c>
      <c r="M16" s="142"/>
      <c r="N16" s="142">
        <v>-32098671.91</v>
      </c>
      <c r="O16" s="110"/>
      <c r="P16" s="197"/>
      <c r="Q16" s="198"/>
      <c r="R16" s="110"/>
      <c r="S16" s="199"/>
      <c r="T16" s="199"/>
      <c r="U16" s="73"/>
    </row>
    <row r="17" spans="2:21" ht="21" customHeight="1" x14ac:dyDescent="0.5">
      <c r="C17" s="5" t="s">
        <v>115</v>
      </c>
      <c r="H17" s="142">
        <v>-14043957.1</v>
      </c>
      <c r="I17" s="142"/>
      <c r="J17" s="142">
        <v>-2752006.18</v>
      </c>
      <c r="K17" s="142"/>
      <c r="L17" s="142">
        <v>-14014488.9</v>
      </c>
      <c r="M17" s="142"/>
      <c r="N17" s="142">
        <v>-2752006.18</v>
      </c>
      <c r="O17" s="5"/>
      <c r="P17" s="197"/>
      <c r="Q17" s="198"/>
      <c r="R17" s="110"/>
      <c r="S17" s="199"/>
      <c r="T17" s="199"/>
      <c r="U17" s="73"/>
    </row>
    <row r="18" spans="2:21" ht="21" customHeight="1" x14ac:dyDescent="0.5">
      <c r="C18" s="5" t="s">
        <v>116</v>
      </c>
      <c r="H18" s="142">
        <v>-1901458.15</v>
      </c>
      <c r="I18" s="142"/>
      <c r="J18" s="142">
        <v>-1773992.76</v>
      </c>
      <c r="K18" s="142"/>
      <c r="L18" s="142">
        <v>-57498482.109999999</v>
      </c>
      <c r="M18" s="142"/>
      <c r="N18" s="142">
        <v>-48831404.689999998</v>
      </c>
      <c r="O18" s="199"/>
      <c r="P18" s="197"/>
      <c r="Q18" s="198"/>
      <c r="R18" s="110"/>
      <c r="S18" s="199"/>
      <c r="T18" s="199"/>
      <c r="U18" s="73"/>
    </row>
    <row r="19" spans="2:21" ht="21" customHeight="1" x14ac:dyDescent="0.5">
      <c r="C19" s="5" t="s">
        <v>70</v>
      </c>
      <c r="H19" s="142">
        <v>73940274.400000006</v>
      </c>
      <c r="I19" s="142"/>
      <c r="J19" s="142">
        <v>69708670.939999998</v>
      </c>
      <c r="K19" s="142"/>
      <c r="L19" s="142">
        <v>42974524.380000003</v>
      </c>
      <c r="M19" s="142"/>
      <c r="N19" s="142">
        <v>31005626.84</v>
      </c>
      <c r="O19" s="199"/>
      <c r="P19" s="197"/>
      <c r="Q19" s="198"/>
      <c r="R19" s="110"/>
      <c r="S19" s="199"/>
      <c r="T19" s="199"/>
      <c r="U19" s="73"/>
    </row>
    <row r="20" spans="2:21" ht="21" customHeight="1" x14ac:dyDescent="0.5">
      <c r="C20" s="5" t="s">
        <v>44</v>
      </c>
      <c r="H20" s="139">
        <v>7986869.7199999997</v>
      </c>
      <c r="I20" s="142"/>
      <c r="J20" s="139">
        <v>2570075.59</v>
      </c>
      <c r="K20" s="142"/>
      <c r="L20" s="139">
        <v>2152600.79</v>
      </c>
      <c r="M20" s="142"/>
      <c r="N20" s="139">
        <v>929862.85</v>
      </c>
      <c r="O20" s="199"/>
      <c r="P20" s="197"/>
      <c r="Q20" s="198"/>
      <c r="R20" s="110"/>
      <c r="S20" s="199"/>
      <c r="T20" s="199"/>
      <c r="U20" s="73"/>
    </row>
    <row r="21" spans="2:21" ht="21" customHeight="1" x14ac:dyDescent="0.5">
      <c r="C21" s="5" t="s">
        <v>117</v>
      </c>
      <c r="H21" s="140"/>
      <c r="I21" s="140"/>
      <c r="J21" s="140"/>
      <c r="K21" s="140"/>
      <c r="L21" s="140"/>
      <c r="M21" s="140"/>
      <c r="N21" s="140"/>
      <c r="O21" s="199"/>
      <c r="P21" s="197"/>
      <c r="Q21" s="198"/>
      <c r="R21" s="110"/>
      <c r="S21" s="198"/>
      <c r="T21" s="198"/>
      <c r="U21" s="73"/>
    </row>
    <row r="22" spans="2:21" ht="21" customHeight="1" x14ac:dyDescent="0.5">
      <c r="C22" s="5" t="s">
        <v>118</v>
      </c>
      <c r="H22" s="142">
        <f>SUM(H9:H20)</f>
        <v>345274850.46000016</v>
      </c>
      <c r="I22" s="142"/>
      <c r="J22" s="142">
        <f>SUM(J9:J20)</f>
        <v>173405257.88000005</v>
      </c>
      <c r="K22" s="142"/>
      <c r="L22" s="142">
        <f>SUM(L9:L20)</f>
        <v>68264705.149999976</v>
      </c>
      <c r="M22" s="142"/>
      <c r="N22" s="142">
        <f>SUM(N9:N20)</f>
        <v>23044258.049999978</v>
      </c>
      <c r="O22" s="199"/>
      <c r="P22" s="197"/>
      <c r="Q22" s="198"/>
      <c r="R22" s="23"/>
      <c r="S22" s="23"/>
      <c r="T22" s="198"/>
      <c r="U22" s="73"/>
    </row>
    <row r="23" spans="2:21" ht="21" customHeight="1" x14ac:dyDescent="0.5">
      <c r="B23" s="5" t="s">
        <v>119</v>
      </c>
      <c r="H23" s="142"/>
      <c r="I23" s="142"/>
      <c r="J23" s="142"/>
      <c r="K23" s="142"/>
      <c r="L23" s="142"/>
      <c r="M23" s="142"/>
      <c r="N23" s="142"/>
      <c r="O23" s="5"/>
      <c r="P23" s="197"/>
      <c r="Q23" s="198"/>
      <c r="R23" s="23"/>
      <c r="S23" s="23"/>
      <c r="T23" s="198"/>
      <c r="U23" s="73"/>
    </row>
    <row r="24" spans="2:21" ht="21" customHeight="1" x14ac:dyDescent="0.5">
      <c r="C24" s="5" t="s">
        <v>12</v>
      </c>
      <c r="H24" s="142">
        <v>-75648813.120000005</v>
      </c>
      <c r="I24" s="142"/>
      <c r="J24" s="142">
        <v>-63675731.380000003</v>
      </c>
      <c r="K24" s="142"/>
      <c r="L24" s="142">
        <v>-603391.52</v>
      </c>
      <c r="M24" s="142"/>
      <c r="N24" s="142">
        <v>-133604965.04000001</v>
      </c>
      <c r="O24" s="5"/>
      <c r="P24" s="197"/>
      <c r="Q24" s="198"/>
      <c r="R24" s="23"/>
      <c r="S24" s="23"/>
      <c r="T24" s="198"/>
      <c r="U24" s="73"/>
    </row>
    <row r="25" spans="2:21" ht="21" customHeight="1" x14ac:dyDescent="0.5">
      <c r="C25" s="5" t="s">
        <v>120</v>
      </c>
      <c r="H25" s="142">
        <v>52858126.600000001</v>
      </c>
      <c r="I25" s="142"/>
      <c r="J25" s="142">
        <v>46350867.039999999</v>
      </c>
      <c r="K25" s="142"/>
      <c r="L25" s="142">
        <v>-37403370.75</v>
      </c>
      <c r="M25" s="142"/>
      <c r="N25" s="142">
        <v>65472518.890000001</v>
      </c>
      <c r="O25" s="110"/>
      <c r="P25" s="197"/>
      <c r="Q25" s="198"/>
      <c r="R25" s="23"/>
      <c r="S25" s="23"/>
      <c r="T25" s="198"/>
      <c r="U25" s="73"/>
    </row>
    <row r="26" spans="2:21" ht="21" customHeight="1" x14ac:dyDescent="0.5">
      <c r="C26" s="5" t="s">
        <v>121</v>
      </c>
      <c r="H26" s="142">
        <v>-575062.52</v>
      </c>
      <c r="I26" s="142"/>
      <c r="J26" s="142">
        <v>9024131.1000000015</v>
      </c>
      <c r="K26" s="142"/>
      <c r="L26" s="142">
        <v>5823066.1600000001</v>
      </c>
      <c r="M26" s="142"/>
      <c r="N26" s="142">
        <v>-5338315.7</v>
      </c>
      <c r="O26" s="197"/>
      <c r="P26" s="197"/>
      <c r="Q26" s="198"/>
      <c r="R26" s="110"/>
      <c r="S26" s="198"/>
      <c r="T26" s="198"/>
      <c r="U26" s="73"/>
    </row>
    <row r="27" spans="2:21" ht="21" customHeight="1" x14ac:dyDescent="0.5">
      <c r="C27" s="5" t="s">
        <v>18</v>
      </c>
      <c r="H27" s="142">
        <v>-1237.5</v>
      </c>
      <c r="I27" s="142"/>
      <c r="J27" s="142">
        <v>-100000</v>
      </c>
      <c r="K27" s="142"/>
      <c r="L27" s="142">
        <v>0</v>
      </c>
      <c r="M27" s="142"/>
      <c r="N27" s="142">
        <v>0</v>
      </c>
      <c r="O27" s="197"/>
      <c r="P27" s="197"/>
      <c r="Q27" s="198"/>
      <c r="R27" s="110"/>
      <c r="S27" s="198"/>
      <c r="T27" s="198"/>
      <c r="U27" s="73"/>
    </row>
    <row r="28" spans="2:21" ht="21" customHeight="1" x14ac:dyDescent="0.5">
      <c r="C28" s="5" t="s">
        <v>122</v>
      </c>
      <c r="H28" s="142">
        <v>1009275.04</v>
      </c>
      <c r="I28" s="142"/>
      <c r="J28" s="142">
        <v>-4590782.22</v>
      </c>
      <c r="K28" s="142"/>
      <c r="L28" s="142">
        <v>-140104.95000000001</v>
      </c>
      <c r="M28" s="142"/>
      <c r="N28" s="142">
        <v>2449169.56</v>
      </c>
      <c r="O28" s="197"/>
      <c r="P28" s="197"/>
      <c r="Q28" s="198"/>
      <c r="R28" s="110"/>
      <c r="S28" s="198"/>
      <c r="T28" s="198"/>
      <c r="U28" s="73"/>
    </row>
    <row r="29" spans="2:21" ht="21" customHeight="1" x14ac:dyDescent="0.5">
      <c r="B29" s="5" t="s">
        <v>123</v>
      </c>
      <c r="H29" s="142"/>
      <c r="I29" s="142"/>
      <c r="J29" s="142"/>
      <c r="K29" s="142"/>
      <c r="L29" s="142"/>
      <c r="M29" s="142"/>
      <c r="N29" s="142"/>
      <c r="O29" s="197"/>
      <c r="P29" s="197"/>
      <c r="Q29" s="198"/>
      <c r="R29" s="110"/>
      <c r="S29" s="198"/>
      <c r="T29" s="198"/>
      <c r="U29" s="73"/>
    </row>
    <row r="30" spans="2:21" ht="21" customHeight="1" x14ac:dyDescent="0.5">
      <c r="C30" s="5" t="s">
        <v>32</v>
      </c>
      <c r="H30" s="142">
        <v>29936152.41</v>
      </c>
      <c r="I30" s="142"/>
      <c r="J30" s="142">
        <v>-21603524</v>
      </c>
      <c r="K30" s="142"/>
      <c r="L30" s="142">
        <v>30532053.030000001</v>
      </c>
      <c r="M30" s="142"/>
      <c r="N30" s="142">
        <v>-38042319.780000001</v>
      </c>
      <c r="O30" s="197"/>
      <c r="P30" s="197"/>
      <c r="Q30" s="198"/>
      <c r="R30" s="110"/>
      <c r="S30" s="198"/>
      <c r="T30" s="198"/>
      <c r="U30" s="73"/>
    </row>
    <row r="31" spans="2:21" ht="21" customHeight="1" x14ac:dyDescent="0.5">
      <c r="C31" s="5" t="s">
        <v>38</v>
      </c>
      <c r="H31" s="142">
        <v>3120732.17</v>
      </c>
      <c r="I31" s="142"/>
      <c r="J31" s="142">
        <v>-6962166.1399999997</v>
      </c>
      <c r="K31" s="142"/>
      <c r="L31" s="142">
        <v>-6582912.7000000002</v>
      </c>
      <c r="M31" s="142"/>
      <c r="N31" s="142">
        <v>2277693.2999999998</v>
      </c>
      <c r="O31" s="197"/>
      <c r="P31" s="197"/>
      <c r="Q31" s="198"/>
      <c r="R31" s="110"/>
      <c r="S31" s="198"/>
      <c r="T31" s="198"/>
      <c r="U31" s="73"/>
    </row>
    <row r="32" spans="2:21" ht="21" customHeight="1" x14ac:dyDescent="0.5">
      <c r="C32" s="5" t="s">
        <v>124</v>
      </c>
      <c r="H32" s="142">
        <v>-2426568.4</v>
      </c>
      <c r="I32" s="142"/>
      <c r="J32" s="142">
        <v>-2055166.96</v>
      </c>
      <c r="K32" s="142"/>
      <c r="L32" s="142">
        <v>-645000</v>
      </c>
      <c r="M32" s="142"/>
      <c r="N32" s="142">
        <v>-1191042.92</v>
      </c>
      <c r="O32" s="197"/>
      <c r="P32" s="197"/>
      <c r="Q32" s="198"/>
      <c r="R32" s="110"/>
      <c r="S32" s="198"/>
      <c r="T32" s="198"/>
      <c r="U32" s="73"/>
    </row>
    <row r="33" spans="1:21" ht="21" customHeight="1" x14ac:dyDescent="0.5">
      <c r="C33" s="5" t="s">
        <v>45</v>
      </c>
      <c r="H33" s="139">
        <v>-50562.51</v>
      </c>
      <c r="I33" s="142"/>
      <c r="J33" s="139">
        <v>-1294374.6100000001</v>
      </c>
      <c r="K33" s="142"/>
      <c r="L33" s="139">
        <v>22411.99</v>
      </c>
      <c r="M33" s="142"/>
      <c r="N33" s="139">
        <v>-2061.63</v>
      </c>
      <c r="O33" s="197"/>
      <c r="P33" s="197"/>
      <c r="Q33" s="198"/>
      <c r="R33" s="110"/>
      <c r="S33" s="198"/>
      <c r="T33" s="198"/>
      <c r="U33" s="73"/>
    </row>
    <row r="34" spans="1:21" ht="21" customHeight="1" x14ac:dyDescent="0.5">
      <c r="B34" s="5" t="s">
        <v>125</v>
      </c>
      <c r="H34" s="142">
        <f>SUM(H22:H33)</f>
        <v>353496892.63000029</v>
      </c>
      <c r="I34" s="142"/>
      <c r="J34" s="142">
        <f>SUM(J22:J33)</f>
        <v>128498510.71000005</v>
      </c>
      <c r="K34" s="142"/>
      <c r="L34" s="142">
        <f>SUM(L22:L33)</f>
        <v>59267456.409999974</v>
      </c>
      <c r="M34" s="142"/>
      <c r="N34" s="142">
        <f>SUM(N22:N33)</f>
        <v>-84935065.270000026</v>
      </c>
      <c r="O34" s="200"/>
      <c r="P34" s="197"/>
      <c r="Q34" s="198"/>
      <c r="R34" s="110"/>
      <c r="S34" s="198"/>
      <c r="T34" s="198"/>
      <c r="U34" s="73"/>
    </row>
    <row r="35" spans="1:21" ht="21" customHeight="1" x14ac:dyDescent="0.5">
      <c r="B35" s="5" t="s">
        <v>126</v>
      </c>
      <c r="H35" s="142">
        <v>-9392967.5899999999</v>
      </c>
      <c r="I35" s="142"/>
      <c r="J35" s="142">
        <v>-6160183.4199999999</v>
      </c>
      <c r="K35" s="142"/>
      <c r="L35" s="142">
        <v>57395326.469999999</v>
      </c>
      <c r="M35" s="142"/>
      <c r="N35" s="142">
        <v>39624412.719999999</v>
      </c>
      <c r="O35" s="197"/>
      <c r="P35" s="197"/>
      <c r="Q35" s="198"/>
      <c r="R35" s="110"/>
      <c r="S35" s="198"/>
      <c r="T35" s="198"/>
      <c r="U35" s="73"/>
    </row>
    <row r="36" spans="1:21" ht="21" customHeight="1" x14ac:dyDescent="0.5">
      <c r="B36" s="5" t="s">
        <v>127</v>
      </c>
      <c r="H36" s="142">
        <v>0</v>
      </c>
      <c r="I36" s="142"/>
      <c r="J36" s="142">
        <v>114222.34</v>
      </c>
      <c r="K36" s="142"/>
      <c r="L36" s="142">
        <v>0</v>
      </c>
      <c r="M36" s="142"/>
      <c r="N36" s="142">
        <v>0</v>
      </c>
      <c r="O36" s="76"/>
      <c r="P36" s="74"/>
      <c r="Q36" s="73"/>
      <c r="R36" s="74"/>
      <c r="S36" s="73"/>
      <c r="T36" s="73"/>
      <c r="U36" s="73"/>
    </row>
    <row r="37" spans="1:21" ht="21" customHeight="1" x14ac:dyDescent="0.5">
      <c r="B37" s="5" t="s">
        <v>128</v>
      </c>
      <c r="H37" s="142">
        <v>-35232670.460000001</v>
      </c>
      <c r="I37" s="142"/>
      <c r="J37" s="142">
        <v>-25995255.059999999</v>
      </c>
      <c r="K37" s="142"/>
      <c r="L37" s="142">
        <v>-1453865.95</v>
      </c>
      <c r="M37" s="142"/>
      <c r="N37" s="142">
        <v>-3119356.57</v>
      </c>
      <c r="O37" s="197"/>
      <c r="P37" s="197"/>
      <c r="Q37" s="198"/>
      <c r="R37" s="110"/>
      <c r="S37" s="198"/>
      <c r="T37" s="198"/>
      <c r="U37" s="73"/>
    </row>
    <row r="38" spans="1:21" s="1" customFormat="1" ht="21" customHeight="1" x14ac:dyDescent="0.55000000000000004">
      <c r="D38" s="1" t="s">
        <v>129</v>
      </c>
      <c r="F38" s="39"/>
      <c r="G38" s="39"/>
      <c r="H38" s="149">
        <f>SUM(H34:H37)</f>
        <v>308871254.58000034</v>
      </c>
      <c r="I38" s="142"/>
      <c r="J38" s="149">
        <f>SUM(J34:J37)</f>
        <v>96457294.570000052</v>
      </c>
      <c r="K38" s="142"/>
      <c r="L38" s="149">
        <f>SUM(L34:L37)</f>
        <v>115208916.92999996</v>
      </c>
      <c r="M38" s="142"/>
      <c r="N38" s="149">
        <f>SUM(N34:N37)</f>
        <v>-48430009.120000027</v>
      </c>
      <c r="O38" s="200"/>
      <c r="P38" s="201"/>
      <c r="Q38" s="202"/>
      <c r="R38" s="203"/>
      <c r="S38" s="202"/>
      <c r="T38" s="202"/>
      <c r="U38" s="195"/>
    </row>
    <row r="39" spans="1:21" s="1" customFormat="1" ht="21" customHeight="1" x14ac:dyDescent="0.55000000000000004">
      <c r="A39" s="1" t="s">
        <v>130</v>
      </c>
      <c r="F39" s="39"/>
      <c r="G39" s="39"/>
      <c r="H39" s="138"/>
      <c r="I39" s="145"/>
      <c r="J39" s="145"/>
      <c r="K39" s="145"/>
      <c r="L39" s="145"/>
      <c r="M39" s="145"/>
      <c r="N39" s="145"/>
      <c r="O39" s="204"/>
      <c r="P39" s="196"/>
      <c r="Q39" s="195"/>
      <c r="R39" s="196"/>
      <c r="S39" s="195"/>
      <c r="T39" s="195"/>
      <c r="U39" s="195"/>
    </row>
    <row r="40" spans="1:21" ht="21" customHeight="1" x14ac:dyDescent="0.5">
      <c r="B40" s="5" t="s">
        <v>131</v>
      </c>
      <c r="H40" s="142">
        <v>0</v>
      </c>
      <c r="I40" s="142"/>
      <c r="J40" s="142">
        <v>0</v>
      </c>
      <c r="K40" s="142"/>
      <c r="L40" s="142">
        <v>-92537340.530000001</v>
      </c>
      <c r="M40" s="142"/>
      <c r="N40" s="142">
        <v>-17477862.550000001</v>
      </c>
      <c r="O40" s="5"/>
      <c r="P40" s="74"/>
      <c r="Q40" s="73"/>
      <c r="R40" s="74"/>
      <c r="S40" s="73"/>
      <c r="T40" s="73"/>
      <c r="U40" s="73"/>
    </row>
    <row r="41" spans="1:21" ht="21" customHeight="1" x14ac:dyDescent="0.5">
      <c r="B41" s="5" t="s">
        <v>132</v>
      </c>
      <c r="H41" s="142">
        <v>-46086173.109999999</v>
      </c>
      <c r="I41" s="142"/>
      <c r="J41" s="142">
        <v>-79068061.920000002</v>
      </c>
      <c r="K41" s="142"/>
      <c r="L41" s="142">
        <v>-287941.39</v>
      </c>
      <c r="M41" s="142"/>
      <c r="N41" s="142">
        <v>-1727607.22</v>
      </c>
      <c r="O41" s="205"/>
      <c r="P41" s="74"/>
      <c r="Q41" s="73"/>
      <c r="R41" s="206"/>
      <c r="S41" s="73"/>
      <c r="T41" s="73"/>
      <c r="U41" s="73"/>
    </row>
    <row r="42" spans="1:21" ht="21" customHeight="1" x14ac:dyDescent="0.5">
      <c r="B42" s="5" t="s">
        <v>133</v>
      </c>
      <c r="H42" s="142">
        <v>2100130.85</v>
      </c>
      <c r="I42" s="142"/>
      <c r="J42" s="142">
        <v>67704958.909999996</v>
      </c>
      <c r="K42" s="142"/>
      <c r="L42" s="142">
        <v>2078962.85</v>
      </c>
      <c r="M42" s="142"/>
      <c r="N42" s="142">
        <v>61869158.880000003</v>
      </c>
      <c r="O42" s="76"/>
      <c r="P42" s="74"/>
      <c r="Q42" s="73"/>
      <c r="R42" s="74"/>
      <c r="S42" s="73"/>
      <c r="T42" s="73"/>
      <c r="U42" s="73"/>
    </row>
    <row r="43" spans="1:21" ht="21" customHeight="1" x14ac:dyDescent="0.5">
      <c r="B43" s="5" t="s">
        <v>134</v>
      </c>
      <c r="H43" s="142">
        <v>-5780</v>
      </c>
      <c r="I43" s="142"/>
      <c r="J43" s="142">
        <v>-3884070</v>
      </c>
      <c r="K43" s="142"/>
      <c r="L43" s="142">
        <v>-5780</v>
      </c>
      <c r="M43" s="142"/>
      <c r="N43" s="142">
        <v>-3884070</v>
      </c>
      <c r="O43" s="76"/>
      <c r="P43" s="74"/>
      <c r="Q43" s="73"/>
      <c r="R43" s="74"/>
      <c r="S43" s="73"/>
      <c r="T43" s="73"/>
      <c r="U43" s="73"/>
    </row>
    <row r="44" spans="1:21" s="1" customFormat="1" ht="21" customHeight="1" x14ac:dyDescent="0.55000000000000004">
      <c r="D44" s="195" t="s">
        <v>135</v>
      </c>
      <c r="F44" s="39"/>
      <c r="G44" s="39"/>
      <c r="H44" s="149">
        <f>SUM(H40:H43)</f>
        <v>-43991822.259999998</v>
      </c>
      <c r="I44" s="142"/>
      <c r="J44" s="149">
        <f>SUM(J40:J43)</f>
        <v>-15247173.010000005</v>
      </c>
      <c r="K44" s="142"/>
      <c r="L44" s="149">
        <f>SUM(L40:L43)</f>
        <v>-90752099.070000008</v>
      </c>
      <c r="M44" s="142"/>
      <c r="N44" s="149">
        <f>SUM(N40:N43)</f>
        <v>38779619.109999999</v>
      </c>
      <c r="O44" s="195"/>
      <c r="P44" s="196"/>
      <c r="Q44" s="195"/>
      <c r="R44" s="207"/>
      <c r="S44" s="195"/>
      <c r="T44" s="195"/>
      <c r="U44" s="195"/>
    </row>
    <row r="45" spans="1:21" s="1" customFormat="1" ht="21" customHeight="1" x14ac:dyDescent="0.55000000000000004">
      <c r="A45" s="1" t="s">
        <v>136</v>
      </c>
      <c r="F45" s="39"/>
      <c r="G45" s="39"/>
      <c r="H45" s="146"/>
      <c r="I45" s="145"/>
      <c r="J45" s="145"/>
      <c r="K45" s="146"/>
      <c r="L45" s="138"/>
      <c r="M45" s="145"/>
      <c r="N45" s="138"/>
      <c r="O45" s="204"/>
      <c r="P45" s="196"/>
      <c r="Q45" s="195"/>
      <c r="R45" s="196"/>
      <c r="S45" s="195"/>
      <c r="T45" s="195"/>
      <c r="U45" s="195"/>
    </row>
    <row r="46" spans="1:21" ht="21" customHeight="1" x14ac:dyDescent="0.5">
      <c r="B46" s="5" t="s">
        <v>137</v>
      </c>
      <c r="H46" s="141"/>
      <c r="I46" s="140"/>
      <c r="J46" s="140"/>
      <c r="K46" s="141"/>
      <c r="L46" s="208"/>
      <c r="M46" s="140"/>
      <c r="N46" s="208"/>
      <c r="O46" s="5"/>
      <c r="P46" s="74"/>
      <c r="Q46" s="73"/>
      <c r="R46" s="74"/>
      <c r="S46" s="73"/>
      <c r="T46" s="73"/>
      <c r="U46" s="73"/>
    </row>
    <row r="47" spans="1:21" ht="21" customHeight="1" x14ac:dyDescent="0.5">
      <c r="B47" s="5" t="s">
        <v>138</v>
      </c>
      <c r="H47" s="142">
        <v>60249478.890000001</v>
      </c>
      <c r="I47" s="142"/>
      <c r="J47" s="142">
        <v>24753023.710000001</v>
      </c>
      <c r="K47" s="142"/>
      <c r="L47" s="142">
        <v>44297944.119999997</v>
      </c>
      <c r="M47" s="142"/>
      <c r="N47" s="142">
        <v>19708259.969999999</v>
      </c>
      <c r="O47" s="5"/>
      <c r="P47" s="74"/>
      <c r="Q47" s="73"/>
      <c r="R47" s="206"/>
      <c r="S47" s="73"/>
      <c r="T47" s="73"/>
      <c r="U47" s="73"/>
    </row>
    <row r="48" spans="1:21" ht="21" customHeight="1" x14ac:dyDescent="0.5">
      <c r="B48" s="5" t="s">
        <v>139</v>
      </c>
      <c r="H48" s="142">
        <v>2000000</v>
      </c>
      <c r="I48" s="142"/>
      <c r="J48" s="142">
        <v>59000000</v>
      </c>
      <c r="K48" s="142"/>
      <c r="L48" s="142">
        <v>2000000</v>
      </c>
      <c r="M48" s="142"/>
      <c r="N48" s="142">
        <v>61500000</v>
      </c>
      <c r="O48" s="76"/>
      <c r="P48" s="20"/>
      <c r="Q48" s="73"/>
      <c r="R48" s="81"/>
      <c r="S48" s="76"/>
      <c r="T48" s="73"/>
      <c r="U48" s="73"/>
    </row>
    <row r="49" spans="1:21" ht="21" customHeight="1" x14ac:dyDescent="0.5">
      <c r="B49" s="5" t="s">
        <v>140</v>
      </c>
      <c r="H49" s="142">
        <v>-39741000</v>
      </c>
      <c r="I49" s="142"/>
      <c r="J49" s="142">
        <v>-19000000</v>
      </c>
      <c r="K49" s="142"/>
      <c r="L49" s="142">
        <v>-39741000</v>
      </c>
      <c r="M49" s="142"/>
      <c r="N49" s="142">
        <v>-19400000</v>
      </c>
      <c r="O49" s="76"/>
      <c r="P49" s="20"/>
      <c r="Q49" s="73"/>
      <c r="R49" s="81"/>
      <c r="S49" s="76"/>
      <c r="T49" s="73"/>
      <c r="U49" s="73"/>
    </row>
    <row r="50" spans="1:21" ht="21" customHeight="1" x14ac:dyDescent="0.5">
      <c r="B50" s="5" t="s">
        <v>141</v>
      </c>
      <c r="F50" s="210"/>
      <c r="G50" s="210"/>
      <c r="H50" s="142">
        <v>-7848000</v>
      </c>
      <c r="I50" s="142"/>
      <c r="J50" s="142">
        <v>-32226511.370000001</v>
      </c>
      <c r="K50" s="142"/>
      <c r="L50" s="142">
        <v>-7848000</v>
      </c>
      <c r="M50" s="142"/>
      <c r="N50" s="142">
        <v>-30476511.370000001</v>
      </c>
      <c r="O50" s="158"/>
      <c r="P50" s="74"/>
      <c r="Q50" s="73"/>
      <c r="R50" s="206"/>
      <c r="S50" s="73"/>
      <c r="T50" s="73"/>
      <c r="U50" s="73"/>
    </row>
    <row r="51" spans="1:21" ht="21" customHeight="1" x14ac:dyDescent="0.5">
      <c r="B51" s="5" t="s">
        <v>142</v>
      </c>
      <c r="H51" s="142">
        <v>0</v>
      </c>
      <c r="I51" s="142"/>
      <c r="J51" s="142">
        <v>99980000</v>
      </c>
      <c r="K51" s="142"/>
      <c r="L51" s="142">
        <v>0</v>
      </c>
      <c r="M51" s="142"/>
      <c r="N51" s="142">
        <v>0</v>
      </c>
      <c r="O51" s="209"/>
      <c r="P51" s="74"/>
      <c r="Q51" s="73"/>
      <c r="R51" s="74"/>
      <c r="S51" s="73"/>
      <c r="T51" s="73"/>
      <c r="U51" s="73"/>
    </row>
    <row r="52" spans="1:21" ht="21" customHeight="1" x14ac:dyDescent="0.5">
      <c r="B52" s="5" t="s">
        <v>143</v>
      </c>
      <c r="H52" s="142">
        <v>-242550283.80000001</v>
      </c>
      <c r="I52" s="142"/>
      <c r="J52" s="142">
        <v>-176125446.28999999</v>
      </c>
      <c r="K52" s="142"/>
      <c r="L52" s="142">
        <v>-833064.26</v>
      </c>
      <c r="M52" s="142"/>
      <c r="N52" s="142">
        <v>-4201727.5999999996</v>
      </c>
      <c r="O52" s="158"/>
      <c r="P52" s="74"/>
      <c r="Q52" s="73"/>
      <c r="R52" s="206"/>
      <c r="S52" s="73"/>
      <c r="T52" s="73"/>
      <c r="U52" s="73"/>
    </row>
    <row r="53" spans="1:21" ht="21" customHeight="1" x14ac:dyDescent="0.5">
      <c r="B53" s="5" t="s">
        <v>70</v>
      </c>
      <c r="F53" s="210"/>
      <c r="G53" s="210"/>
      <c r="H53" s="142">
        <v>-36170145.840000004</v>
      </c>
      <c r="I53" s="142"/>
      <c r="J53" s="142">
        <v>-56853262.219999999</v>
      </c>
      <c r="K53" s="142"/>
      <c r="L53" s="142">
        <v>-21079734.27</v>
      </c>
      <c r="M53" s="142"/>
      <c r="N53" s="142">
        <v>-22479206.100000001</v>
      </c>
      <c r="O53" s="158"/>
      <c r="P53" s="74"/>
      <c r="Q53" s="73"/>
      <c r="R53" s="206"/>
      <c r="S53" s="73"/>
      <c r="T53" s="73"/>
      <c r="U53" s="73"/>
    </row>
    <row r="54" spans="1:21" s="1" customFormat="1" ht="21" customHeight="1" x14ac:dyDescent="0.55000000000000004">
      <c r="D54" s="195" t="s">
        <v>144</v>
      </c>
      <c r="F54" s="39"/>
      <c r="G54" s="39"/>
      <c r="H54" s="149">
        <f>SUM(H47:H53)</f>
        <v>-264059950.75000003</v>
      </c>
      <c r="I54" s="142"/>
      <c r="J54" s="149">
        <f>SUM(J47:J53)</f>
        <v>-100472196.16999999</v>
      </c>
      <c r="K54" s="142"/>
      <c r="L54" s="149">
        <f>SUM(L47:L53)</f>
        <v>-23203854.410000004</v>
      </c>
      <c r="M54" s="142"/>
      <c r="N54" s="149">
        <f>SUM(N47:N53)</f>
        <v>4650814.8999999985</v>
      </c>
      <c r="O54" s="211"/>
      <c r="P54" s="196"/>
      <c r="Q54" s="195"/>
      <c r="R54" s="212"/>
      <c r="S54" s="195"/>
      <c r="T54" s="195"/>
      <c r="U54" s="195"/>
    </row>
    <row r="55" spans="1:21" s="1" customFormat="1" ht="21" customHeight="1" x14ac:dyDescent="0.55000000000000004">
      <c r="A55" s="1" t="s">
        <v>145</v>
      </c>
      <c r="F55" s="213"/>
      <c r="G55" s="213"/>
      <c r="H55" s="147">
        <f>H38+H44+H54</f>
        <v>819481.57000032067</v>
      </c>
      <c r="I55" s="147"/>
      <c r="J55" s="147">
        <f>J38+J44+J54</f>
        <v>-19262074.60999994</v>
      </c>
      <c r="K55" s="147"/>
      <c r="L55" s="147">
        <f>L38+L44+L54</f>
        <v>1252963.4499999508</v>
      </c>
      <c r="M55" s="147"/>
      <c r="N55" s="147">
        <f>N38+N44+N54</f>
        <v>-4999575.1100000292</v>
      </c>
      <c r="O55" s="214"/>
      <c r="P55" s="196"/>
      <c r="Q55" s="195"/>
      <c r="R55" s="214"/>
      <c r="S55" s="195"/>
      <c r="T55" s="195"/>
      <c r="U55" s="195"/>
    </row>
    <row r="56" spans="1:21" s="1" customFormat="1" ht="21" customHeight="1" x14ac:dyDescent="0.55000000000000004">
      <c r="A56" s="1" t="s">
        <v>146</v>
      </c>
      <c r="H56" s="147">
        <v>2138087.48</v>
      </c>
      <c r="I56" s="147"/>
      <c r="J56" s="147">
        <v>21400162.09</v>
      </c>
      <c r="K56" s="147"/>
      <c r="L56" s="147">
        <v>361595.76</v>
      </c>
      <c r="M56" s="147"/>
      <c r="N56" s="147">
        <v>5361170.87</v>
      </c>
      <c r="O56" s="211"/>
      <c r="P56" s="196"/>
      <c r="Q56" s="195"/>
      <c r="R56" s="215"/>
      <c r="S56" s="195"/>
      <c r="T56" s="195"/>
      <c r="U56" s="195"/>
    </row>
    <row r="57" spans="1:21" s="1" customFormat="1" ht="21" customHeight="1" thickBot="1" x14ac:dyDescent="0.6">
      <c r="A57" s="1" t="s">
        <v>147</v>
      </c>
      <c r="F57" s="216"/>
      <c r="G57" s="216"/>
      <c r="H57" s="150">
        <f>SUM(H55:H56)</f>
        <v>2957569.0500003207</v>
      </c>
      <c r="I57" s="147"/>
      <c r="J57" s="150">
        <f>SUM(J55:J56)</f>
        <v>2138087.4800000601</v>
      </c>
      <c r="K57" s="147"/>
      <c r="L57" s="150">
        <f>SUM(L55:L56)</f>
        <v>1614559.2099999508</v>
      </c>
      <c r="M57" s="147"/>
      <c r="N57" s="150">
        <f>SUM(N55:N56)</f>
        <v>361595.75999997091</v>
      </c>
      <c r="O57" s="44"/>
      <c r="P57" s="196"/>
      <c r="Q57" s="195"/>
      <c r="R57" s="212"/>
      <c r="S57" s="195"/>
      <c r="T57" s="195"/>
      <c r="U57" s="195"/>
    </row>
    <row r="58" spans="1:21" ht="21" customHeight="1" thickTop="1" x14ac:dyDescent="0.5">
      <c r="F58" s="210"/>
      <c r="G58" s="210"/>
      <c r="H58" s="142"/>
      <c r="I58" s="29"/>
      <c r="J58" s="142"/>
      <c r="K58" s="141"/>
      <c r="L58" s="142"/>
      <c r="M58" s="140"/>
      <c r="N58" s="142"/>
      <c r="O58" s="217"/>
      <c r="P58" s="218"/>
      <c r="Q58" s="73"/>
      <c r="R58" s="158"/>
      <c r="S58" s="73"/>
      <c r="T58" s="73"/>
      <c r="U58" s="73"/>
    </row>
    <row r="59" spans="1:21" ht="21" customHeight="1" x14ac:dyDescent="0.5">
      <c r="H59" s="157"/>
      <c r="J59" s="157"/>
      <c r="L59" s="157"/>
      <c r="N59" s="157"/>
    </row>
  </sheetData>
  <mergeCells count="6">
    <mergeCell ref="A1:N1"/>
    <mergeCell ref="A2:N2"/>
    <mergeCell ref="A3:N3"/>
    <mergeCell ref="H5:N5"/>
    <mergeCell ref="H6:J6"/>
    <mergeCell ref="L6:N6"/>
  </mergeCells>
  <pageMargins left="0.94488188976377963" right="0.31496062992125984" top="0.98425196850393704" bottom="0.74803149606299213" header="0.51181102362204722" footer="0.51181102362204722"/>
  <pageSetup paperSize="9" scale="86" firstPageNumber="11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 Kaewprachum</dc:creator>
  <cp:lastModifiedBy>Saowalak Jantanit</cp:lastModifiedBy>
  <cp:lastPrinted>2020-02-27T07:35:50Z</cp:lastPrinted>
  <dcterms:created xsi:type="dcterms:W3CDTF">2020-02-27T04:00:48Z</dcterms:created>
  <dcterms:modified xsi:type="dcterms:W3CDTF">2020-02-27T07:37:56Z</dcterms:modified>
</cp:coreProperties>
</file>