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YE12'2019\SF\"/>
    </mc:Choice>
  </mc:AlternateContent>
  <xr:revisionPtr revIDLastSave="0" documentId="13_ncr:1_{28035561-1E36-4CC3-AD35-DD348C0DAD06}" xr6:coauthVersionLast="36" xr6:coauthVersionMax="36" xr10:uidLastSave="{00000000-0000-0000-0000-000000000000}"/>
  <bookViews>
    <workbookView xWindow="-120" yWindow="-120" windowWidth="20730" windowHeight="11160" activeTab="2" xr2:uid="{00000000-000D-0000-FFFF-FFFF00000000}"/>
  </bookViews>
  <sheets>
    <sheet name="BS&amp;PL" sheetId="1" r:id="rId1"/>
    <sheet name="PL&amp;CF" sheetId="4" r:id="rId2"/>
    <sheet name="Statement of changes (new)" sheetId="3" r:id="rId3"/>
  </sheets>
  <definedNames>
    <definedName name="_xlnm.Print_Area" localSheetId="0">'BS&amp;PL'!$A$1:$G$77</definedName>
    <definedName name="_xlnm.Print_Area" localSheetId="1">'PL&amp;CF'!$A$1:$G$105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4" i="4" l="1"/>
  <c r="E94" i="4"/>
  <c r="E29" i="4" l="1"/>
  <c r="E30" i="4" s="1"/>
  <c r="G29" i="4"/>
  <c r="G30" i="4" s="1"/>
  <c r="E18" i="4" l="1"/>
  <c r="E12" i="4"/>
  <c r="E20" i="1"/>
  <c r="E13" i="1"/>
  <c r="E21" i="1" l="1"/>
  <c r="E19" i="4"/>
  <c r="E21" i="4" s="1"/>
  <c r="G63" i="1"/>
  <c r="E23" i="4" l="1"/>
  <c r="E32" i="4" s="1"/>
  <c r="E47" i="4"/>
  <c r="I18" i="3"/>
  <c r="G18" i="3"/>
  <c r="E18" i="3"/>
  <c r="M8" i="3"/>
  <c r="G21" i="3"/>
  <c r="G26" i="3"/>
  <c r="E63" i="1" s="1"/>
  <c r="G11" i="3"/>
  <c r="G16" i="3" s="1"/>
  <c r="K19" i="3" l="1"/>
  <c r="K13" i="3"/>
  <c r="M12" i="3"/>
  <c r="I21" i="3" l="1"/>
  <c r="E21" i="3"/>
  <c r="M20" i="3"/>
  <c r="I11" i="3"/>
  <c r="E11" i="3"/>
  <c r="E16" i="3" s="1"/>
  <c r="M10" i="3"/>
  <c r="M15" i="3"/>
  <c r="M13" i="3"/>
  <c r="G44" i="1"/>
  <c r="E44" i="1"/>
  <c r="G18" i="4"/>
  <c r="K25" i="3"/>
  <c r="M25" i="3" s="1"/>
  <c r="M22" i="3"/>
  <c r="G85" i="4"/>
  <c r="E85" i="4"/>
  <c r="G12" i="4"/>
  <c r="G20" i="1"/>
  <c r="G37" i="1"/>
  <c r="G13" i="1"/>
  <c r="G62" i="1"/>
  <c r="M23" i="3"/>
  <c r="E37" i="1"/>
  <c r="I26" i="3" l="1"/>
  <c r="E65" i="1" s="1"/>
  <c r="I16" i="3"/>
  <c r="G65" i="1" s="1"/>
  <c r="E26" i="3"/>
  <c r="E62" i="1" s="1"/>
  <c r="G45" i="1"/>
  <c r="E45" i="1"/>
  <c r="G19" i="4"/>
  <c r="G21" i="4" s="1"/>
  <c r="G47" i="4" s="1"/>
  <c r="G58" i="4" s="1"/>
  <c r="G65" i="4" s="1"/>
  <c r="G70" i="4" s="1"/>
  <c r="G95" i="4" s="1"/>
  <c r="G97" i="4" s="1"/>
  <c r="E58" i="4"/>
  <c r="E65" i="4" s="1"/>
  <c r="E70" i="4" s="1"/>
  <c r="E95" i="4" s="1"/>
  <c r="E97" i="4" s="1"/>
  <c r="G21" i="1"/>
  <c r="G23" i="4" l="1"/>
  <c r="G32" i="4" s="1"/>
  <c r="G35" i="4" s="1"/>
  <c r="K9" i="3" l="1"/>
  <c r="K11" i="3" s="1"/>
  <c r="K16" i="3" s="1"/>
  <c r="K18" i="3" s="1"/>
  <c r="K21" i="3"/>
  <c r="M9" i="3" l="1"/>
  <c r="M11" i="3" s="1"/>
  <c r="M16" i="3" s="1"/>
  <c r="M18" i="3" s="1"/>
  <c r="K26" i="3"/>
  <c r="E66" i="1" s="1"/>
  <c r="E67" i="1" s="1"/>
  <c r="E68" i="1" s="1"/>
  <c r="E69" i="1" s="1"/>
  <c r="E35" i="4"/>
  <c r="G66" i="1"/>
  <c r="G67" i="1" s="1"/>
  <c r="G68" i="1" s="1"/>
  <c r="G69" i="1" s="1"/>
  <c r="M19" i="3"/>
  <c r="M21" i="3" s="1"/>
  <c r="M26" i="3" l="1"/>
</calcChain>
</file>

<file path=xl/sharedStrings.xml><?xml version="1.0" encoding="utf-8"?>
<sst xmlns="http://schemas.openxmlformats.org/spreadsheetml/2006/main" count="200" uniqueCount="151">
  <si>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</si>
  <si>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</si>
  <si>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</si>
  <si>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</si>
  <si>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</si>
  <si>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</si>
  <si>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</si>
  <si>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</si>
  <si>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</si>
  <si>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</si>
  <si>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</si>
  <si>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</si>
  <si>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</si>
  <si>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</si>
  <si>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</si>
  <si>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</si>
  <si>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</si>
  <si>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</si>
  <si>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</si>
  <si>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</si>
  <si>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</si>
  <si>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</si>
  <si>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</si>
  <si>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</si>
  <si>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</si>
  <si>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</si>
  <si>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</si>
  <si>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</si>
  <si>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</si>
  <si>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</si>
  <si>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</si>
  <si>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</si>
  <si>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</si>
  <si>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</si>
  <si>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</si>
  <si>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</si>
  <si>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</si>
  <si>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</si>
  <si>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</si>
  <si>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</si>
  <si>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</si>
  <si>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</si>
  <si>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</si>
  <si>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</si>
  <si>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รายได้จากการขาย</t>
  </si>
  <si>
    <t>ต้นทุนขาย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</si>
  <si>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</si>
  <si>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</si>
  <si>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</si>
  <si>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</si>
  <si>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สำรองผลประโยชน์ระยะยาวของพนักงาน</t>
  </si>
  <si>
    <t>ค่าใช้จ่ายภาษีเงินได้</t>
  </si>
  <si>
    <t xml:space="preserve">(หน่วย: บาท)  </t>
  </si>
  <si>
    <t>เงินกู้ยืมระยะยาวที่ถึงกำหนดชำระภายในหนึ่งปี</t>
  </si>
  <si>
    <t>เงินปันผลจ่าย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</si>
  <si>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</si>
  <si>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</si>
  <si>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ชำระภายในหนึ่งปี</t>
  </si>
  <si>
    <t>หนี้สินและส่วนของผู้ถือหุ้น (ต่อ)</t>
  </si>
  <si>
    <t>เงินฝากธนาคารที่มีภาระค้ำประกัน</t>
  </si>
  <si>
    <t>สินทรัพย์ภาษีเงินได้รอการตัดบัญชี</t>
  </si>
  <si>
    <t>ค่าใช้จ่ายในการขายและจัดจำหน่าย</t>
  </si>
  <si>
    <t>กำไรต่อหุ้นขั้นพื้นฐาน</t>
  </si>
  <si>
    <t xml:space="preserve">จำนวนหุ้นสามัญถัวเฉลี่ยถ่วงน้ำหนัก (หุ้น) </t>
  </si>
  <si>
    <t>บริษัท สตาร์เฟล็กซ์ จำกัด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</si>
  <si>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</si>
  <si>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</si>
  <si>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รายการปรับกระทบยอดกำไรก่อนภาษีเป็นเงินสดรับ(จ่าย)จากกิจกรรมดำเนินงาน </t>
  </si>
  <si>
    <t xml:space="preserve">   ค่าเสื่อมราคาและตัดจำหน่าย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</si>
  <si>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</si>
  <si>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</si>
  <si>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</si>
  <si>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</si>
  <si>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</si>
  <si>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</si>
  <si>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</si>
  <si>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</si>
  <si>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</si>
  <si>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จ่ายผลประโยชน์พนักงาน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</si>
  <si>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</si>
  <si>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</si>
  <si>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</si>
  <si>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</si>
  <si>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</si>
  <si>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เงินรับจากการขายอุปกรณ์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</si>
  <si>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</si>
  <si>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</si>
  <si>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เงินสดจ่ายชำระหนี้สินภายใต้สัญญาเช่าการเงิน</t>
  </si>
  <si>
    <t>เงินสดจ่ายชำระเงินกู้ยืมระยะยาว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</si>
  <si>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</si>
  <si>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</si>
  <si>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ซื้ออุปกรณ์ภายใต้สัญญาเช่าการเงิน</t>
  </si>
  <si>
    <t>กำไรขาดทุนเบ็ดเสร็จอื่นสำหรับปี</t>
  </si>
  <si>
    <t>กำไรขาดทุนเบ็ดเสร็จรวมสำหรับปี</t>
  </si>
  <si>
    <t>กำไร</t>
  </si>
  <si>
    <t>งบกำไรขาดทุนเบ็ดเสร็จ</t>
  </si>
  <si>
    <t>หุ้นสามัญที่ออกจำหน่ายระหว่างปี</t>
  </si>
  <si>
    <t>ขาดทุนจากอัตราแลกเปลี่ยน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</si>
  <si>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</si>
  <si>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</si>
  <si>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สินทรัพย์ไม่หมุนเวียนอื่น(เพิ่มขึ้น)ลดลง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</si>
  <si>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</si>
  <si>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เงินสดรับจากการออกหุ้นสามัญเพิ่มทุน</t>
  </si>
  <si>
    <t>เงินสดรับจากเงินกู้ยืมระยะยาว</t>
  </si>
  <si>
    <t>เงินกู้ยืมระยะยาว - สุทธิจากส่วนที่ถึงกำหนด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</si>
  <si>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</si>
  <si>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</si>
  <si>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</si>
  <si>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>กำไรจากอัตราแลกเปลี่ยน</t>
  </si>
  <si>
    <t xml:space="preserve">   ค่าเผื่อการปรับลดสินค้าคงเหลือเป็นมูลค่าสุทธิที่จะได้รับ(กลับรายการ)</t>
  </si>
  <si>
    <t xml:space="preserve">   ขาดทุนจากการจำหน่าย/ตัดจำหน่ายอุปกรณ์</t>
  </si>
  <si>
    <t>หนี้สินดำเนินงานเพิ่มขึ้น(ลดลง)</t>
  </si>
  <si>
    <t>หนี้สินสัญญาเช่าการเงินที่ถึงกำหนดชำระภายในหนึ่งปี</t>
  </si>
  <si>
    <t>หนี้สินสัญญาเช่าการเงิน - สุทธิจากส่วนที่ถึงกำหนด</t>
  </si>
  <si>
    <t>กำไรสำหรับปี</t>
  </si>
  <si>
    <t xml:space="preserve">   เจ้าหนี้จากการซื้ออุปกรณ์</t>
  </si>
  <si>
    <t>และชำระแล้ว</t>
  </si>
  <si>
    <t>ทุนเรือนหุ้นที่ออก</t>
  </si>
  <si>
    <t>งบกระแสเงินสด (ต่อ)</t>
  </si>
  <si>
    <t xml:space="preserve">งบกระแสเงินสด </t>
  </si>
  <si>
    <t>สำหรับปีสิ้นสุดวันที่ 31 ธันวาคม 2562</t>
  </si>
  <si>
    <t>ยอดคงเหลือ ณ วันที่ 31 ธันวาคม 2562</t>
  </si>
  <si>
    <t>2562</t>
  </si>
  <si>
    <t>ณ วันที่ 31 ธันวาคม 2562</t>
  </si>
  <si>
    <t>บริษัท สตาร์เฟล็กซ์ จำกัด (มหาชน)</t>
  </si>
  <si>
    <t>(เดิมชื่อ “บริษัท สตาร์เฟล็กซ์ จำกัด”)</t>
  </si>
  <si>
    <t>6, 8</t>
  </si>
  <si>
    <t xml:space="preserve">      หุ้นสามัญ 410,000,000 หุ้น มูลค่าหุ้นละ 1 บาท  </t>
  </si>
  <si>
    <t xml:space="preserve">         (2561: หุ้นสามัญ 3,000,000 หุ้น มูลค่าหุ้นละ 100 บาท) </t>
  </si>
  <si>
    <t>ส่วนเกินมูลค่าหุ้นสามัญ</t>
  </si>
  <si>
    <t>มูลค่าหุ้น</t>
  </si>
  <si>
    <t>ส่วนเกิน</t>
  </si>
  <si>
    <t xml:space="preserve">ยอดคงเหลือ ณ วันที่ 31 ธันวาคม 2561 </t>
  </si>
  <si>
    <t>18, 19</t>
  </si>
  <si>
    <t xml:space="preserve">   ค่าเผื่อหนี้สงสัยจะสูญ(กลับรายการ)</t>
  </si>
  <si>
    <t>เงินสดจ่ายค่าใช้จ่ายทางตรงในการออกหุ้นสามัญเพิ่มทุน</t>
  </si>
  <si>
    <t xml:space="preserve">   โอนอุปกรณ์เป็นสินทรัพย์ไม่มีตัวตน</t>
  </si>
  <si>
    <t xml:space="preserve">รายการที่จะไม่ถูกบันทึกในส่วนของกำไรหรือขาดทุนในภายหลัง 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</si>
  <si>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</si>
  <si>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</si>
  <si>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</si>
  <si>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โอนกำไรสะสมยังไม่จัดสรรเป็น</t>
  </si>
  <si>
    <t xml:space="preserve">   สำรองตามกฎหมาย</t>
  </si>
  <si>
    <t xml:space="preserve">   กำไรจากอัตราแลกเปลี่ยนที่ยังไม่เกิดขึ้นจริง</t>
  </si>
  <si>
    <t>ซื้ออุปกรณ์</t>
  </si>
  <si>
    <t>เงินสดสุทธิใช้ไปในกิจกรรมลงทุน</t>
  </si>
  <si>
    <t>เงินสดสุทธิจาก(ใช้ไป)ในกิจกรรมจัดหาเงิน</t>
  </si>
  <si>
    <t>กำไรขาดทุน:</t>
  </si>
  <si>
    <t>กำไรขาดทุนเบ็ดเสร็จอื่น:</t>
  </si>
  <si>
    <t>ยอดคงเหลือ ณ วันที่ 1 มกราคม 2561</t>
  </si>
  <si>
    <t>ยอดคงเหลือ ณ วันที่ 1 มกราคม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</si>
</sst>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5" borderId="9" applyNumberFormat="0" applyAlignment="0" applyProtection="0"/>
    <xf numFmtId="0" fontId="14" fillId="6" borderId="10" applyNumberFormat="0" applyAlignment="0" applyProtection="0"/>
    <xf numFmtId="0" fontId="15" fillId="6" borderId="9" applyNumberFormat="0" applyAlignment="0" applyProtection="0"/>
    <xf numFmtId="0" fontId="16" fillId="0" borderId="11" applyNumberFormat="0" applyFill="0" applyAlignment="0" applyProtection="0"/>
    <xf numFmtId="0" fontId="17" fillId="7" borderId="12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8" borderId="13" applyNumberFormat="0" applyFont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</cellStyleXfs>
  <cellXfs count="72">
    <xf numFmtId="0" fontId="0" fillId="0" borderId="0" xfId="0"/>
    <xf numFmtId="0" fontId="2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7" fontId="3" fillId="0" borderId="0" xfId="1" applyNumberFormat="1" applyFont="1"/>
    <xf numFmtId="164" fontId="3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/>
    <xf numFmtId="164" fontId="5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4" xfId="0" applyNumberFormat="1" applyFont="1" applyBorder="1" applyAlignment="1">
      <alignment horizontal="center"/>
    </xf>
    <xf numFmtId="43" fontId="3" fillId="0" borderId="0" xfId="0" applyNumberFormat="1" applyFont="1"/>
    <xf numFmtId="43" fontId="3" fillId="0" borderId="0" xfId="0" applyNumberFormat="1" applyFont="1" applyAlignment="1">
      <alignment horizontal="right"/>
    </xf>
    <xf numFmtId="37" fontId="2" fillId="0" borderId="0" xfId="0" applyNumberFormat="1" applyFont="1"/>
    <xf numFmtId="37" fontId="3" fillId="0" borderId="0" xfId="0" applyNumberFormat="1" applyFont="1"/>
    <xf numFmtId="43" fontId="3" fillId="0" borderId="0" xfId="2" applyFont="1"/>
    <xf numFmtId="164" fontId="3" fillId="0" borderId="0" xfId="2" applyNumberFormat="1" applyFont="1"/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Continuous"/>
    </xf>
    <xf numFmtId="37" fontId="3" fillId="0" borderId="0" xfId="0" quotePrefix="1" applyNumberFormat="1" applyFont="1" applyAlignment="1">
      <alignment horizontal="center"/>
    </xf>
    <xf numFmtId="37" fontId="4" fillId="0" borderId="0" xfId="0" quotePrefix="1" applyNumberFormat="1" applyFont="1" applyAlignment="1">
      <alignment horizontal="center"/>
    </xf>
    <xf numFmtId="0" fontId="4" fillId="0" borderId="0" xfId="2" quotePrefix="1" applyNumberFormat="1" applyFont="1" applyAlignment="1">
      <alignment horizontal="center"/>
    </xf>
    <xf numFmtId="41" fontId="3" fillId="0" borderId="1" xfId="0" applyNumberFormat="1" applyFont="1" applyBorder="1"/>
    <xf numFmtId="41" fontId="3" fillId="0" borderId="2" xfId="0" applyNumberFormat="1" applyFont="1" applyBorder="1"/>
    <xf numFmtId="41" fontId="3" fillId="0" borderId="4" xfId="0" applyNumberFormat="1" applyFont="1" applyBorder="1"/>
    <xf numFmtId="43" fontId="3" fillId="0" borderId="4" xfId="2" applyFont="1" applyBorder="1" applyAlignment="1">
      <alignment horizontal="right"/>
    </xf>
    <xf numFmtId="41" fontId="3" fillId="0" borderId="0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0" fontId="3" fillId="0" borderId="5" xfId="0" applyFont="1" applyBorder="1"/>
    <xf numFmtId="0" fontId="3" fillId="0" borderId="0" xfId="0" applyFont="1" applyAlignment="1">
      <alignment horizontal="center"/>
    </xf>
    <xf numFmtId="41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41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</cellXfs>
  <cellStyles count="47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40" xr:uid="{00000000-0005-0000-0000-00000C000000}"/>
    <cellStyle name="60% - Accent2 2" xfId="41" xr:uid="{00000000-0005-0000-0000-00000D000000}"/>
    <cellStyle name="60% - Accent3 2" xfId="42" xr:uid="{00000000-0005-0000-0000-00000E000000}"/>
    <cellStyle name="60% - Accent4 2" xfId="43" xr:uid="{00000000-0005-0000-0000-00000F000000}"/>
    <cellStyle name="60% - Accent5 2" xfId="44" xr:uid="{00000000-0005-0000-0000-000010000000}"/>
    <cellStyle name="60% - Accent6 2" xfId="45" xr:uid="{00000000-0005-0000-0000-000011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" xfId="2" builtinId="3"/>
    <cellStyle name="Comma 2" xfId="36" xr:uid="{00000000-0005-0000-0000-00001C000000}"/>
    <cellStyle name="Explanatory Text" xfId="15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00000000-0005-0000-0000-000025000000}"/>
    <cellStyle name="Normal" xfId="0" builtinId="0"/>
    <cellStyle name="Normal 2" xfId="35" xr:uid="{00000000-0005-0000-0000-000027000000}"/>
    <cellStyle name="Normal 5" xfId="46" xr:uid="{00000000-0005-0000-0000-000028000000}"/>
    <cellStyle name="Normal_BS&amp;PLT Q1'2006" xfId="1" xr:uid="{00000000-0005-0000-0000-000029000000}"/>
    <cellStyle name="Note 2" xfId="39" xr:uid="{00000000-0005-0000-0000-00002A000000}"/>
    <cellStyle name="Output" xfId="10" builtinId="21" customBuiltin="1"/>
    <cellStyle name="Title 2" xfId="37" xr:uid="{00000000-0005-0000-0000-00002C000000}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showGridLines="0" view="pageBreakPreview" topLeftCell="A61" zoomScale="85" zoomScaleNormal="100" zoomScaleSheetLayoutView="85" workbookViewId="0">
      <selection activeCell="C61" sqref="C61"/>
    </sheetView>
  </sheetViews>
  <sheetFormatPr defaultColWidth="10.7109375" defaultRowHeight="24" customHeight="1" x14ac:dyDescent="0.5"/>
  <cols>
    <col min="1" max="1" width="62" style="7" customWidth="1"/>
    <col min="2" max="2" width="1.7109375" style="6" customWidth="1"/>
    <col min="3" max="3" width="9.7109375" style="7" customWidth="1"/>
    <col min="4" max="4" width="0.85546875" style="6" customWidth="1"/>
    <col min="5" max="5" width="15.42578125" style="6" customWidth="1"/>
    <col min="6" max="6" width="0.85546875" style="6" customWidth="1"/>
    <col min="7" max="7" width="15.42578125" style="6" customWidth="1"/>
    <col min="8" max="16384" width="10.7109375" style="6"/>
  </cols>
  <sheetData>
    <row r="1" spans="1:7" s="5" customFormat="1" ht="24" customHeight="1" x14ac:dyDescent="0.5">
      <c r="A1" s="1" t="s">
        <v>124</v>
      </c>
      <c r="B1" s="2"/>
      <c r="C1" s="3"/>
      <c r="D1" s="4"/>
      <c r="E1" s="4"/>
      <c r="F1" s="4"/>
      <c r="G1" s="4"/>
    </row>
    <row r="2" spans="1:7" s="5" customFormat="1" ht="24" customHeight="1" x14ac:dyDescent="0.5">
      <c r="A2" s="1" t="s">
        <v>125</v>
      </c>
      <c r="B2" s="2"/>
      <c r="C2" s="3"/>
      <c r="D2" s="4"/>
      <c r="E2" s="4"/>
      <c r="F2" s="4"/>
      <c r="G2" s="4"/>
    </row>
    <row r="3" spans="1:7" s="5" customFormat="1" ht="24" customHeight="1" x14ac:dyDescent="0.5">
      <c r="A3" s="24" t="s">
        <v>0</v>
      </c>
      <c r="B3" s="2"/>
      <c r="C3" s="3"/>
      <c r="D3" s="4"/>
      <c r="E3" s="2"/>
      <c r="F3" s="4"/>
      <c r="G3" s="2"/>
    </row>
    <row r="4" spans="1:7" s="27" customFormat="1" ht="24" customHeight="1" x14ac:dyDescent="0.5">
      <c r="A4" s="11" t="s">
        <v>123</v>
      </c>
      <c r="B4" s="11"/>
      <c r="C4" s="11"/>
      <c r="D4" s="11"/>
      <c r="E4" s="11"/>
      <c r="F4" s="11"/>
      <c r="G4" s="11"/>
    </row>
    <row r="5" spans="1:7" ht="24" customHeight="1" x14ac:dyDescent="0.5">
      <c r="A5" s="70" t="s">
        <v>1</v>
      </c>
      <c r="B5" s="70"/>
      <c r="C5" s="70"/>
      <c r="D5" s="70"/>
      <c r="E5" s="70"/>
      <c r="F5" s="70"/>
      <c r="G5" s="70"/>
    </row>
    <row r="6" spans="1:7" ht="24" customHeight="1" x14ac:dyDescent="0.5">
      <c r="C6" s="8" t="s">
        <v>2</v>
      </c>
      <c r="D6" s="9"/>
      <c r="E6" s="57">
        <v>2562</v>
      </c>
      <c r="F6" s="10"/>
      <c r="G6" s="57">
        <v>2561</v>
      </c>
    </row>
    <row r="7" spans="1:7" ht="24" customHeight="1" x14ac:dyDescent="0.5">
      <c r="A7" s="11" t="s">
        <v>3</v>
      </c>
    </row>
    <row r="8" spans="1:7" ht="24" customHeight="1" x14ac:dyDescent="0.5">
      <c r="A8" s="11" t="s">
        <v>4</v>
      </c>
      <c r="C8" s="12"/>
    </row>
    <row r="9" spans="1:7" ht="24" customHeight="1" x14ac:dyDescent="0.5">
      <c r="A9" s="7" t="s">
        <v>5</v>
      </c>
      <c r="C9" s="12">
        <v>7</v>
      </c>
      <c r="E9" s="13">
        <v>471170577</v>
      </c>
      <c r="F9" s="13"/>
      <c r="G9" s="13">
        <v>50795492</v>
      </c>
    </row>
    <row r="10" spans="1:7" ht="24" customHeight="1" x14ac:dyDescent="0.5">
      <c r="A10" s="14" t="s">
        <v>46</v>
      </c>
      <c r="B10" s="15"/>
      <c r="C10" s="12" t="s">
        <v>126</v>
      </c>
      <c r="E10" s="13">
        <v>236568289</v>
      </c>
      <c r="F10" s="13"/>
      <c r="G10" s="13">
        <v>224846343</v>
      </c>
    </row>
    <row r="11" spans="1:7" ht="24" customHeight="1" x14ac:dyDescent="0.5">
      <c r="A11" s="14" t="s">
        <v>47</v>
      </c>
      <c r="B11" s="15"/>
      <c r="C11" s="12">
        <v>9</v>
      </c>
      <c r="E11" s="13">
        <v>203484582</v>
      </c>
      <c r="F11" s="13"/>
      <c r="G11" s="13">
        <v>204183858</v>
      </c>
    </row>
    <row r="12" spans="1:7" ht="24" customHeight="1" x14ac:dyDescent="0.5">
      <c r="A12" s="7" t="s">
        <v>6</v>
      </c>
      <c r="C12" s="12"/>
      <c r="E12" s="13">
        <v>19895352</v>
      </c>
      <c r="F12" s="13"/>
      <c r="G12" s="13">
        <v>15266012</v>
      </c>
    </row>
    <row r="13" spans="1:7" ht="24" customHeight="1" x14ac:dyDescent="0.5">
      <c r="A13" s="11" t="s">
        <v>7</v>
      </c>
      <c r="C13" s="12"/>
      <c r="E13" s="18">
        <f>SUM(E9:E12)</f>
        <v>931118800</v>
      </c>
      <c r="F13" s="13"/>
      <c r="G13" s="18">
        <f>SUM(G9:G12)</f>
        <v>495091705</v>
      </c>
    </row>
    <row r="14" spans="1:7" ht="24" customHeight="1" x14ac:dyDescent="0.5">
      <c r="A14" s="11" t="s">
        <v>8</v>
      </c>
      <c r="C14" s="12"/>
      <c r="E14" s="13"/>
      <c r="F14" s="13"/>
      <c r="G14" s="13"/>
    </row>
    <row r="15" spans="1:7" ht="24" customHeight="1" x14ac:dyDescent="0.5">
      <c r="A15" s="7" t="s">
        <v>59</v>
      </c>
      <c r="C15" s="12">
        <v>10</v>
      </c>
      <c r="E15" s="13">
        <v>18773286</v>
      </c>
      <c r="F15" s="13"/>
      <c r="G15" s="13">
        <v>18677714</v>
      </c>
    </row>
    <row r="16" spans="1:7" ht="24" customHeight="1" x14ac:dyDescent="0.5">
      <c r="A16" s="14" t="s">
        <v>48</v>
      </c>
      <c r="B16" s="15"/>
      <c r="C16" s="12">
        <v>11</v>
      </c>
      <c r="E16" s="13">
        <v>419487360</v>
      </c>
      <c r="F16" s="13"/>
      <c r="G16" s="13">
        <v>388973926</v>
      </c>
    </row>
    <row r="17" spans="1:7" ht="24" customHeight="1" x14ac:dyDescent="0.5">
      <c r="A17" s="16" t="s">
        <v>49</v>
      </c>
      <c r="B17" s="15"/>
      <c r="C17" s="12">
        <v>12</v>
      </c>
      <c r="E17" s="13">
        <v>4090959</v>
      </c>
      <c r="F17" s="13"/>
      <c r="G17" s="13">
        <v>5765174</v>
      </c>
    </row>
    <row r="18" spans="1:7" ht="24" customHeight="1" x14ac:dyDescent="0.5">
      <c r="A18" s="16" t="s">
        <v>60</v>
      </c>
      <c r="B18" s="15"/>
      <c r="C18" s="12">
        <v>22</v>
      </c>
      <c r="E18" s="13">
        <v>8637596</v>
      </c>
      <c r="F18" s="13"/>
      <c r="G18" s="13">
        <v>6880778</v>
      </c>
    </row>
    <row r="19" spans="1:7" ht="24" customHeight="1" x14ac:dyDescent="0.5">
      <c r="A19" s="7" t="s">
        <v>9</v>
      </c>
      <c r="C19" s="12"/>
      <c r="E19" s="17">
        <v>18353125</v>
      </c>
      <c r="F19" s="13"/>
      <c r="G19" s="17">
        <v>8593402</v>
      </c>
    </row>
    <row r="20" spans="1:7" ht="24" customHeight="1" x14ac:dyDescent="0.5">
      <c r="A20" s="11" t="s">
        <v>10</v>
      </c>
      <c r="C20" s="12"/>
      <c r="E20" s="13">
        <f>SUM(E15:E19)</f>
        <v>469342326</v>
      </c>
      <c r="F20" s="13"/>
      <c r="G20" s="13">
        <f>SUM(G15:G19)</f>
        <v>428890994</v>
      </c>
    </row>
    <row r="21" spans="1:7" ht="24" customHeight="1" thickBot="1" x14ac:dyDescent="0.55000000000000004">
      <c r="A21" s="11" t="s">
        <v>11</v>
      </c>
      <c r="E21" s="19">
        <f>E20+E13</f>
        <v>1400461126</v>
      </c>
      <c r="F21" s="13"/>
      <c r="G21" s="19">
        <f>G20+G13</f>
        <v>923982699</v>
      </c>
    </row>
    <row r="22" spans="1:7" ht="24" customHeight="1" thickTop="1" x14ac:dyDescent="0.5"/>
    <row r="23" spans="1:7" ht="24" customHeight="1" x14ac:dyDescent="0.5">
      <c r="A23" s="7" t="s">
        <v>12</v>
      </c>
    </row>
    <row r="24" spans="1:7" s="5" customFormat="1" ht="24" customHeight="1" x14ac:dyDescent="0.5">
      <c r="A24" s="1" t="s">
        <v>124</v>
      </c>
      <c r="B24" s="2"/>
      <c r="C24" s="3"/>
      <c r="D24" s="4"/>
      <c r="E24" s="4"/>
      <c r="F24" s="4"/>
      <c r="G24" s="4"/>
    </row>
    <row r="25" spans="1:7" s="5" customFormat="1" ht="24" customHeight="1" x14ac:dyDescent="0.5">
      <c r="A25" s="1" t="s">
        <v>125</v>
      </c>
      <c r="B25" s="2"/>
      <c r="C25" s="3"/>
      <c r="D25" s="4"/>
      <c r="E25" s="4"/>
      <c r="F25" s="4"/>
      <c r="G25" s="4"/>
    </row>
    <row r="26" spans="1:7" s="5" customFormat="1" ht="24" customHeight="1" x14ac:dyDescent="0.5">
      <c r="A26" s="22" t="s">
        <v>13</v>
      </c>
      <c r="B26" s="2"/>
      <c r="C26" s="3"/>
      <c r="D26" s="4"/>
      <c r="E26" s="2"/>
      <c r="F26" s="4"/>
      <c r="G26" s="2"/>
    </row>
    <row r="27" spans="1:7" s="27" customFormat="1" ht="24" customHeight="1" x14ac:dyDescent="0.5">
      <c r="A27" s="11" t="s">
        <v>123</v>
      </c>
      <c r="B27" s="11"/>
      <c r="C27" s="11"/>
      <c r="D27" s="11"/>
      <c r="E27" s="11"/>
      <c r="F27" s="11"/>
      <c r="G27" s="11"/>
    </row>
    <row r="28" spans="1:7" ht="24" customHeight="1" x14ac:dyDescent="0.5">
      <c r="A28" s="70" t="s">
        <v>1</v>
      </c>
      <c r="B28" s="70"/>
      <c r="C28" s="70"/>
      <c r="D28" s="70"/>
      <c r="E28" s="70"/>
      <c r="F28" s="70"/>
      <c r="G28" s="70"/>
    </row>
    <row r="29" spans="1:7" ht="24" customHeight="1" x14ac:dyDescent="0.5">
      <c r="C29" s="8" t="s">
        <v>2</v>
      </c>
      <c r="D29" s="9"/>
      <c r="E29" s="57">
        <v>2562</v>
      </c>
      <c r="F29" s="10"/>
      <c r="G29" s="57">
        <v>2561</v>
      </c>
    </row>
    <row r="30" spans="1:7" ht="24" customHeight="1" x14ac:dyDescent="0.5">
      <c r="A30" s="11" t="s">
        <v>14</v>
      </c>
    </row>
    <row r="31" spans="1:7" ht="24" customHeight="1" x14ac:dyDescent="0.5">
      <c r="A31" s="11" t="s">
        <v>15</v>
      </c>
    </row>
    <row r="32" spans="1:7" ht="24" customHeight="1" x14ac:dyDescent="0.5">
      <c r="A32" s="14" t="s">
        <v>42</v>
      </c>
      <c r="B32" s="15"/>
      <c r="C32" s="12">
        <v>13</v>
      </c>
      <c r="E32" s="32">
        <v>92317713</v>
      </c>
      <c r="F32" s="20"/>
      <c r="G32" s="32">
        <v>112719636</v>
      </c>
    </row>
    <row r="33" spans="1:7" ht="24" customHeight="1" x14ac:dyDescent="0.5">
      <c r="A33" s="14" t="s">
        <v>43</v>
      </c>
      <c r="B33" s="15"/>
      <c r="C33" s="12">
        <v>14</v>
      </c>
      <c r="E33" s="32">
        <v>300503650</v>
      </c>
      <c r="F33" s="20"/>
      <c r="G33" s="32">
        <v>175177444</v>
      </c>
    </row>
    <row r="34" spans="1:7" ht="24" customHeight="1" x14ac:dyDescent="0.5">
      <c r="A34" s="16" t="s">
        <v>53</v>
      </c>
      <c r="B34" s="15"/>
      <c r="C34" s="12">
        <v>15</v>
      </c>
      <c r="E34" s="32">
        <v>32201270</v>
      </c>
      <c r="F34" s="20"/>
      <c r="G34" s="32">
        <v>30436377</v>
      </c>
    </row>
    <row r="35" spans="1:7" ht="24" customHeight="1" x14ac:dyDescent="0.5">
      <c r="A35" s="14" t="s">
        <v>112</v>
      </c>
      <c r="B35" s="15"/>
      <c r="C35" s="12">
        <v>16</v>
      </c>
      <c r="E35" s="32">
        <v>10913796</v>
      </c>
      <c r="F35" s="20"/>
      <c r="G35" s="32">
        <v>6283166</v>
      </c>
    </row>
    <row r="36" spans="1:7" ht="24" customHeight="1" x14ac:dyDescent="0.5">
      <c r="A36" s="16" t="s">
        <v>16</v>
      </c>
      <c r="B36" s="15"/>
      <c r="C36" s="12"/>
      <c r="E36" s="32">
        <v>8161682</v>
      </c>
      <c r="F36" s="20"/>
      <c r="G36" s="32">
        <v>14536342</v>
      </c>
    </row>
    <row r="37" spans="1:7" ht="24" customHeight="1" x14ac:dyDescent="0.5">
      <c r="A37" s="11" t="s">
        <v>17</v>
      </c>
      <c r="C37" s="12"/>
      <c r="E37" s="33">
        <f>SUM(E32:E36)</f>
        <v>444098111</v>
      </c>
      <c r="F37" s="20"/>
      <c r="G37" s="33">
        <f>SUM(G32:G36)</f>
        <v>339152965</v>
      </c>
    </row>
    <row r="38" spans="1:7" ht="24" customHeight="1" x14ac:dyDescent="0.5">
      <c r="A38" s="11" t="s">
        <v>18</v>
      </c>
      <c r="C38" s="12"/>
      <c r="E38" s="32"/>
      <c r="F38" s="20"/>
      <c r="G38" s="32"/>
    </row>
    <row r="39" spans="1:7" ht="24" customHeight="1" x14ac:dyDescent="0.5">
      <c r="A39" s="7" t="s">
        <v>104</v>
      </c>
      <c r="C39" s="12"/>
      <c r="E39" s="32"/>
      <c r="F39" s="20"/>
      <c r="G39" s="32"/>
    </row>
    <row r="40" spans="1:7" ht="24" customHeight="1" x14ac:dyDescent="0.5">
      <c r="A40" s="7" t="s">
        <v>57</v>
      </c>
      <c r="C40" s="12">
        <v>15</v>
      </c>
      <c r="E40" s="32">
        <v>66663512</v>
      </c>
      <c r="F40" s="20"/>
      <c r="G40" s="32">
        <v>98825400</v>
      </c>
    </row>
    <row r="41" spans="1:7" ht="24" customHeight="1" x14ac:dyDescent="0.5">
      <c r="A41" s="7" t="s">
        <v>113</v>
      </c>
      <c r="C41" s="12"/>
      <c r="E41" s="32"/>
      <c r="F41" s="20"/>
      <c r="G41" s="32"/>
    </row>
    <row r="42" spans="1:7" ht="24" customHeight="1" x14ac:dyDescent="0.5">
      <c r="A42" s="7" t="s">
        <v>57</v>
      </c>
      <c r="C42" s="12">
        <v>16</v>
      </c>
      <c r="E42" s="32">
        <v>30738319</v>
      </c>
      <c r="F42" s="20"/>
      <c r="G42" s="32">
        <v>22822583</v>
      </c>
    </row>
    <row r="43" spans="1:7" ht="24" customHeight="1" x14ac:dyDescent="0.5">
      <c r="A43" s="7" t="s">
        <v>50</v>
      </c>
      <c r="C43" s="12">
        <v>17</v>
      </c>
      <c r="E43" s="32">
        <v>29133814</v>
      </c>
      <c r="F43" s="20"/>
      <c r="G43" s="32">
        <v>17938530</v>
      </c>
    </row>
    <row r="44" spans="1:7" ht="24" customHeight="1" x14ac:dyDescent="0.5">
      <c r="A44" s="11" t="s">
        <v>19</v>
      </c>
      <c r="C44" s="12"/>
      <c r="E44" s="33">
        <f>SUM(E40:E43)</f>
        <v>126535645</v>
      </c>
      <c r="F44" s="20"/>
      <c r="G44" s="33">
        <f>SUM(G40:G43)</f>
        <v>139586513</v>
      </c>
    </row>
    <row r="45" spans="1:7" ht="24" customHeight="1" x14ac:dyDescent="0.5">
      <c r="A45" s="11" t="s">
        <v>20</v>
      </c>
      <c r="E45" s="33">
        <f>E44+E37</f>
        <v>570633756</v>
      </c>
      <c r="F45" s="20"/>
      <c r="G45" s="33">
        <f>G44+G37</f>
        <v>478739478</v>
      </c>
    </row>
    <row r="46" spans="1:7" ht="24" customHeight="1" x14ac:dyDescent="0.5">
      <c r="E46" s="21"/>
      <c r="F46" s="21"/>
      <c r="G46" s="21"/>
    </row>
    <row r="47" spans="1:7" ht="24" customHeight="1" x14ac:dyDescent="0.5">
      <c r="A47" s="7" t="s">
        <v>12</v>
      </c>
      <c r="E47" s="21"/>
      <c r="F47" s="21"/>
      <c r="G47" s="21"/>
    </row>
    <row r="48" spans="1:7" s="5" customFormat="1" ht="24" customHeight="1" x14ac:dyDescent="0.5">
      <c r="A48" s="1" t="s">
        <v>124</v>
      </c>
      <c r="B48" s="2"/>
      <c r="C48" s="3"/>
      <c r="D48" s="4"/>
      <c r="E48" s="4"/>
      <c r="F48" s="4"/>
      <c r="G48" s="4"/>
    </row>
    <row r="49" spans="1:7" s="5" customFormat="1" ht="24" customHeight="1" x14ac:dyDescent="0.5">
      <c r="A49" s="1" t="s">
        <v>125</v>
      </c>
      <c r="B49" s="2"/>
      <c r="C49" s="3"/>
      <c r="D49" s="4"/>
      <c r="E49" s="4"/>
      <c r="F49" s="4"/>
      <c r="G49" s="4"/>
    </row>
    <row r="50" spans="1:7" s="5" customFormat="1" ht="24" customHeight="1" x14ac:dyDescent="0.5">
      <c r="A50" s="1" t="s">
        <v>13</v>
      </c>
      <c r="B50" s="2"/>
      <c r="C50" s="3"/>
      <c r="D50" s="4"/>
      <c r="E50" s="2"/>
      <c r="F50" s="4"/>
      <c r="G50" s="2"/>
    </row>
    <row r="51" spans="1:7" s="27" customFormat="1" ht="24" customHeight="1" x14ac:dyDescent="0.5">
      <c r="A51" s="11" t="s">
        <v>123</v>
      </c>
      <c r="B51" s="11"/>
      <c r="C51" s="11"/>
      <c r="D51" s="11"/>
      <c r="E51" s="11"/>
      <c r="F51" s="11"/>
      <c r="G51" s="11"/>
    </row>
    <row r="52" spans="1:7" ht="24" customHeight="1" x14ac:dyDescent="0.5">
      <c r="A52" s="70" t="s">
        <v>1</v>
      </c>
      <c r="B52" s="70"/>
      <c r="C52" s="70"/>
      <c r="D52" s="70"/>
      <c r="E52" s="70"/>
      <c r="F52" s="70"/>
      <c r="G52" s="70"/>
    </row>
    <row r="53" spans="1:7" ht="24" customHeight="1" x14ac:dyDescent="0.5">
      <c r="C53" s="8" t="s">
        <v>2</v>
      </c>
      <c r="D53" s="9"/>
      <c r="E53" s="57">
        <v>2562</v>
      </c>
      <c r="F53" s="10"/>
      <c r="G53" s="57">
        <v>2561</v>
      </c>
    </row>
    <row r="54" spans="1:7" ht="24" customHeight="1" x14ac:dyDescent="0.5">
      <c r="A54" s="11" t="s">
        <v>58</v>
      </c>
    </row>
    <row r="55" spans="1:7" ht="24" customHeight="1" x14ac:dyDescent="0.5">
      <c r="A55" s="11" t="s">
        <v>21</v>
      </c>
      <c r="E55" s="21"/>
      <c r="F55" s="21"/>
      <c r="G55" s="21"/>
    </row>
    <row r="56" spans="1:7" ht="24" customHeight="1" x14ac:dyDescent="0.5">
      <c r="A56" s="7" t="s">
        <v>22</v>
      </c>
      <c r="E56" s="21"/>
      <c r="F56" s="21"/>
      <c r="G56" s="21"/>
    </row>
    <row r="57" spans="1:7" ht="24" customHeight="1" x14ac:dyDescent="0.5">
      <c r="A57" s="16" t="s">
        <v>23</v>
      </c>
      <c r="B57" s="15"/>
      <c r="C57" s="12">
        <v>18</v>
      </c>
      <c r="E57" s="21"/>
      <c r="F57" s="21"/>
      <c r="G57" s="21"/>
    </row>
    <row r="58" spans="1:7" ht="24" customHeight="1" x14ac:dyDescent="0.5">
      <c r="A58" s="16" t="s">
        <v>127</v>
      </c>
      <c r="B58" s="15"/>
      <c r="C58" s="12"/>
      <c r="E58" s="21"/>
      <c r="F58" s="21"/>
      <c r="G58" s="21"/>
    </row>
    <row r="59" spans="1:7" ht="24" customHeight="1" thickBot="1" x14ac:dyDescent="0.55000000000000004">
      <c r="A59" s="16" t="s">
        <v>128</v>
      </c>
      <c r="B59" s="5"/>
      <c r="C59" s="12"/>
      <c r="E59" s="36">
        <v>410000000</v>
      </c>
      <c r="F59" s="21"/>
      <c r="G59" s="36">
        <v>300000000</v>
      </c>
    </row>
    <row r="60" spans="1:7" ht="24" customHeight="1" thickTop="1" x14ac:dyDescent="0.5">
      <c r="A60" s="16" t="s">
        <v>24</v>
      </c>
      <c r="B60" s="15"/>
      <c r="C60" s="12">
        <v>19</v>
      </c>
      <c r="E60" s="13"/>
      <c r="F60" s="21"/>
      <c r="G60" s="13"/>
    </row>
    <row r="61" spans="1:7" ht="24" customHeight="1" x14ac:dyDescent="0.5">
      <c r="A61" s="16" t="s">
        <v>127</v>
      </c>
      <c r="B61" s="15"/>
      <c r="C61" s="12"/>
      <c r="E61" s="13"/>
      <c r="F61" s="21"/>
      <c r="G61" s="13"/>
    </row>
    <row r="62" spans="1:7" ht="24" customHeight="1" x14ac:dyDescent="0.5">
      <c r="A62" s="16" t="s">
        <v>128</v>
      </c>
      <c r="B62" s="15"/>
      <c r="E62" s="13">
        <f>'Statement of changes (new)'!E26</f>
        <v>410000000</v>
      </c>
      <c r="F62" s="21"/>
      <c r="G62" s="13">
        <f>'Statement of changes (new)'!E16</f>
        <v>300000000</v>
      </c>
    </row>
    <row r="63" spans="1:7" ht="24" customHeight="1" x14ac:dyDescent="0.5">
      <c r="A63" s="16" t="s">
        <v>129</v>
      </c>
      <c r="B63" s="15"/>
      <c r="C63" s="12">
        <v>19</v>
      </c>
      <c r="E63" s="13">
        <f>'Statement of changes (new)'!G26</f>
        <v>302988161</v>
      </c>
      <c r="F63" s="21"/>
      <c r="G63" s="13">
        <f>'Statement of changes (new)'!G16</f>
        <v>0</v>
      </c>
    </row>
    <row r="64" spans="1:7" ht="24" customHeight="1" x14ac:dyDescent="0.5">
      <c r="A64" s="16" t="s">
        <v>25</v>
      </c>
      <c r="B64" s="5"/>
      <c r="C64" s="12"/>
      <c r="E64" s="13"/>
      <c r="F64" s="21"/>
      <c r="G64" s="13"/>
    </row>
    <row r="65" spans="1:7" ht="24" customHeight="1" x14ac:dyDescent="0.5">
      <c r="A65" s="16" t="s">
        <v>26</v>
      </c>
      <c r="B65" s="5"/>
      <c r="C65" s="12">
        <v>20</v>
      </c>
      <c r="E65" s="13">
        <f>'Statement of changes (new)'!I26</f>
        <v>22087399</v>
      </c>
      <c r="F65" s="21"/>
      <c r="G65" s="13">
        <f>'Statement of changes (new)'!I16</f>
        <v>16837399</v>
      </c>
    </row>
    <row r="66" spans="1:7" ht="24" customHeight="1" x14ac:dyDescent="0.5">
      <c r="A66" s="16" t="s">
        <v>27</v>
      </c>
      <c r="B66" s="5"/>
      <c r="E66" s="13">
        <f>'Statement of changes (new)'!K26</f>
        <v>94751810</v>
      </c>
      <c r="F66" s="21"/>
      <c r="G66" s="13">
        <f>'Statement of changes (new)'!K16</f>
        <v>128405822</v>
      </c>
    </row>
    <row r="67" spans="1:7" ht="24" customHeight="1" x14ac:dyDescent="0.5">
      <c r="A67" s="22" t="s">
        <v>28</v>
      </c>
      <c r="B67" s="5"/>
      <c r="E67" s="33">
        <f>SUM(E62:E66)</f>
        <v>829827370</v>
      </c>
      <c r="F67" s="20"/>
      <c r="G67" s="33">
        <f>SUM(G62:G66)</f>
        <v>445243221</v>
      </c>
    </row>
    <row r="68" spans="1:7" ht="24" customHeight="1" thickBot="1" x14ac:dyDescent="0.55000000000000004">
      <c r="A68" s="11" t="s">
        <v>29</v>
      </c>
      <c r="E68" s="36">
        <f>E67+E45</f>
        <v>1400461126</v>
      </c>
      <c r="F68" s="21"/>
      <c r="G68" s="36">
        <f>G67+G45</f>
        <v>923982699</v>
      </c>
    </row>
    <row r="69" spans="1:7" ht="24" customHeight="1" thickTop="1" x14ac:dyDescent="0.5">
      <c r="C69" s="23"/>
      <c r="E69" s="13">
        <f>E68-E21</f>
        <v>0</v>
      </c>
      <c r="G69" s="13">
        <f>G68-G21</f>
        <v>0</v>
      </c>
    </row>
    <row r="70" spans="1:7" ht="24" customHeight="1" x14ac:dyDescent="0.5">
      <c r="A70" s="7" t="s">
        <v>12</v>
      </c>
      <c r="C70" s="23"/>
    </row>
    <row r="71" spans="1:7" ht="24" customHeight="1" x14ac:dyDescent="0.5">
      <c r="C71" s="23"/>
    </row>
    <row r="72" spans="1:7" ht="24" customHeight="1" x14ac:dyDescent="0.5">
      <c r="A72" s="59"/>
      <c r="C72" s="23"/>
    </row>
    <row r="73" spans="1:7" ht="24" customHeight="1" x14ac:dyDescent="0.5">
      <c r="A73" s="14"/>
      <c r="B73" s="15"/>
      <c r="C73" s="23"/>
    </row>
    <row r="74" spans="1:7" ht="24" customHeight="1" x14ac:dyDescent="0.5">
      <c r="A74" s="14"/>
      <c r="B74" s="16" t="s">
        <v>30</v>
      </c>
      <c r="C74" s="20"/>
    </row>
    <row r="75" spans="1:7" ht="24" customHeight="1" x14ac:dyDescent="0.5">
      <c r="A75" s="59"/>
      <c r="C75" s="60"/>
    </row>
    <row r="76" spans="1:7" ht="24" customHeight="1" x14ac:dyDescent="0.5">
      <c r="C76" s="60"/>
    </row>
    <row r="77" spans="1:7" ht="24" customHeight="1" x14ac:dyDescent="0.5">
      <c r="C77" s="23"/>
    </row>
  </sheetData>
  <mergeCells count="3">
    <mergeCell ref="A5:G5"/>
    <mergeCell ref="A28:G28"/>
    <mergeCell ref="A52:G52"/>
  </mergeCells>
  <pageMargins left="0.98425196850393704" right="0.31496062992125984" top="0.6692913385826772" bottom="0.31496062992125984" header="0.31496062992125984" footer="0.31496062992125984"/>
  <pageSetup paperSize="9" scale="85" fitToHeight="0" orientation="portrait" r:id="rId1"/>
  <rowBreaks count="2" manualBreakCount="2">
    <brk id="23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showGridLines="0" view="pageBreakPreview" zoomScaleNormal="100" zoomScaleSheetLayoutView="100" workbookViewId="0">
      <selection activeCell="G17" sqref="G17"/>
    </sheetView>
  </sheetViews>
  <sheetFormatPr defaultColWidth="10.7109375" defaultRowHeight="24" customHeight="1" x14ac:dyDescent="0.5"/>
  <cols>
    <col min="1" max="1" width="63.5703125" style="7" customWidth="1"/>
    <col min="2" max="2" width="1.7109375" style="6" customWidth="1"/>
    <col min="3" max="3" width="8" style="7" customWidth="1"/>
    <col min="4" max="4" width="1.7109375" style="6" customWidth="1"/>
    <col min="5" max="5" width="14.7109375" style="6" customWidth="1"/>
    <col min="6" max="6" width="1.7109375" style="6" customWidth="1"/>
    <col min="7" max="7" width="14.7109375" style="6" customWidth="1"/>
    <col min="8" max="16384" width="10.7109375" style="6"/>
  </cols>
  <sheetData>
    <row r="1" spans="1:10" s="5" customFormat="1" ht="24" customHeight="1" x14ac:dyDescent="0.5">
      <c r="A1" s="1" t="s">
        <v>124</v>
      </c>
      <c r="B1" s="2"/>
      <c r="C1" s="3"/>
      <c r="D1" s="4"/>
      <c r="E1" s="4"/>
      <c r="F1" s="4"/>
      <c r="G1" s="4"/>
    </row>
    <row r="2" spans="1:10" s="5" customFormat="1" ht="24" customHeight="1" x14ac:dyDescent="0.5">
      <c r="A2" s="1" t="s">
        <v>125</v>
      </c>
      <c r="B2" s="2"/>
      <c r="C2" s="3"/>
      <c r="D2" s="4"/>
      <c r="E2" s="4"/>
      <c r="F2" s="4"/>
      <c r="G2" s="4"/>
      <c r="H2" s="4"/>
      <c r="J2" s="4"/>
    </row>
    <row r="3" spans="1:10" s="5" customFormat="1" ht="24" customHeight="1" x14ac:dyDescent="0.5">
      <c r="A3" s="1" t="s">
        <v>95</v>
      </c>
      <c r="B3" s="2"/>
      <c r="C3" s="3"/>
      <c r="D3" s="4"/>
      <c r="E3" s="4"/>
      <c r="F3" s="4"/>
      <c r="G3" s="4"/>
    </row>
    <row r="4" spans="1:10" s="5" customFormat="1" ht="24" customHeight="1" x14ac:dyDescent="0.5">
      <c r="A4" s="1" t="s">
        <v>120</v>
      </c>
      <c r="B4" s="2"/>
      <c r="C4" s="3"/>
      <c r="D4" s="4"/>
      <c r="E4" s="4"/>
      <c r="F4" s="4"/>
      <c r="G4" s="4"/>
    </row>
    <row r="5" spans="1:10" ht="24" customHeight="1" x14ac:dyDescent="0.5">
      <c r="A5" s="70" t="s">
        <v>1</v>
      </c>
      <c r="B5" s="70"/>
      <c r="C5" s="70"/>
      <c r="D5" s="70"/>
      <c r="E5" s="70"/>
      <c r="F5" s="70"/>
      <c r="G5" s="70"/>
    </row>
    <row r="6" spans="1:10" ht="24" customHeight="1" x14ac:dyDescent="0.5">
      <c r="C6" s="8" t="s">
        <v>2</v>
      </c>
      <c r="D6" s="9"/>
      <c r="E6" s="8">
        <v>2562</v>
      </c>
      <c r="F6" s="10"/>
      <c r="G6" s="8">
        <v>2561</v>
      </c>
    </row>
    <row r="7" spans="1:10" ht="24" customHeight="1" x14ac:dyDescent="0.5">
      <c r="A7" s="11" t="s">
        <v>147</v>
      </c>
      <c r="C7" s="8"/>
      <c r="D7" s="9"/>
      <c r="E7" s="8"/>
      <c r="F7" s="10"/>
      <c r="G7" s="8"/>
    </row>
    <row r="8" spans="1:10" ht="24" customHeight="1" x14ac:dyDescent="0.5">
      <c r="A8" s="11" t="s">
        <v>31</v>
      </c>
    </row>
    <row r="9" spans="1:10" ht="24" customHeight="1" x14ac:dyDescent="0.5">
      <c r="A9" s="16" t="s">
        <v>44</v>
      </c>
      <c r="B9" s="15"/>
      <c r="C9" s="12"/>
      <c r="E9" s="66">
        <v>1255642789</v>
      </c>
      <c r="F9" s="20"/>
      <c r="G9" s="32">
        <v>1361178508</v>
      </c>
    </row>
    <row r="10" spans="1:10" ht="24" customHeight="1" x14ac:dyDescent="0.5">
      <c r="A10" s="16" t="s">
        <v>108</v>
      </c>
      <c r="B10" s="15"/>
      <c r="C10" s="12"/>
      <c r="E10" s="66">
        <v>1421289</v>
      </c>
      <c r="F10" s="20"/>
      <c r="G10" s="32">
        <v>0</v>
      </c>
    </row>
    <row r="11" spans="1:10" ht="24" customHeight="1" x14ac:dyDescent="0.5">
      <c r="A11" s="16" t="s">
        <v>32</v>
      </c>
      <c r="B11" s="15"/>
      <c r="C11" s="12"/>
      <c r="E11" s="66">
        <v>16286378</v>
      </c>
      <c r="F11" s="20"/>
      <c r="G11" s="32">
        <v>13075136</v>
      </c>
    </row>
    <row r="12" spans="1:10" ht="24" customHeight="1" x14ac:dyDescent="0.5">
      <c r="A12" s="11" t="s">
        <v>33</v>
      </c>
      <c r="E12" s="67">
        <f>SUM(E9:E11)</f>
        <v>1273350456</v>
      </c>
      <c r="F12" s="20"/>
      <c r="G12" s="33">
        <f>SUM(G9:G11)</f>
        <v>1374253644</v>
      </c>
    </row>
    <row r="13" spans="1:10" ht="24" customHeight="1" x14ac:dyDescent="0.5">
      <c r="A13" s="11" t="s">
        <v>34</v>
      </c>
      <c r="E13" s="66"/>
      <c r="F13" s="20"/>
      <c r="G13" s="32"/>
    </row>
    <row r="14" spans="1:10" ht="24" customHeight="1" x14ac:dyDescent="0.5">
      <c r="A14" s="16" t="s">
        <v>45</v>
      </c>
      <c r="B14" s="15"/>
      <c r="E14" s="66">
        <v>1037094894</v>
      </c>
      <c r="F14" s="20"/>
      <c r="G14" s="32">
        <v>1062695144</v>
      </c>
    </row>
    <row r="15" spans="1:10" ht="24" customHeight="1" x14ac:dyDescent="0.5">
      <c r="A15" s="16" t="s">
        <v>61</v>
      </c>
      <c r="B15" s="15"/>
      <c r="C15" s="12"/>
      <c r="E15" s="66">
        <v>28638740</v>
      </c>
      <c r="F15" s="20"/>
      <c r="G15" s="32">
        <v>23628589</v>
      </c>
    </row>
    <row r="16" spans="1:10" ht="24" customHeight="1" x14ac:dyDescent="0.5">
      <c r="A16" s="16" t="s">
        <v>35</v>
      </c>
      <c r="B16" s="15"/>
      <c r="C16" s="12"/>
      <c r="E16" s="68">
        <v>98565726</v>
      </c>
      <c r="F16" s="20"/>
      <c r="G16" s="32">
        <v>102745099</v>
      </c>
    </row>
    <row r="17" spans="1:10" ht="24" customHeight="1" x14ac:dyDescent="0.5">
      <c r="A17" s="16" t="s">
        <v>97</v>
      </c>
      <c r="B17" s="15"/>
      <c r="C17" s="12"/>
      <c r="E17" s="69">
        <v>0</v>
      </c>
      <c r="F17" s="20"/>
      <c r="G17" s="32">
        <v>170144</v>
      </c>
    </row>
    <row r="18" spans="1:10" ht="24" customHeight="1" x14ac:dyDescent="0.5">
      <c r="A18" s="11" t="s">
        <v>36</v>
      </c>
      <c r="C18" s="12">
        <v>21</v>
      </c>
      <c r="E18" s="69">
        <f>SUM(E14:E17)</f>
        <v>1164299360</v>
      </c>
      <c r="F18" s="20"/>
      <c r="G18" s="33">
        <f>SUM(G14:G17)</f>
        <v>1189238976</v>
      </c>
    </row>
    <row r="19" spans="1:10" ht="24" customHeight="1" x14ac:dyDescent="0.5">
      <c r="A19" s="22" t="s">
        <v>55</v>
      </c>
      <c r="B19" s="5"/>
      <c r="E19" s="68">
        <f>E12-E18</f>
        <v>109051096</v>
      </c>
      <c r="F19" s="20"/>
      <c r="G19" s="32">
        <f>G12-G18</f>
        <v>185014668</v>
      </c>
    </row>
    <row r="20" spans="1:10" ht="24" customHeight="1" x14ac:dyDescent="0.5">
      <c r="A20" s="16" t="s">
        <v>37</v>
      </c>
      <c r="B20" s="5"/>
      <c r="E20" s="69">
        <v>-14434045</v>
      </c>
      <c r="F20" s="20"/>
      <c r="G20" s="34">
        <v>-14271643</v>
      </c>
    </row>
    <row r="21" spans="1:10" ht="24" customHeight="1" x14ac:dyDescent="0.5">
      <c r="A21" s="22" t="s">
        <v>56</v>
      </c>
      <c r="B21" s="5"/>
      <c r="E21" s="68">
        <f>SUM(E19:E20)</f>
        <v>94617051</v>
      </c>
      <c r="F21" s="20"/>
      <c r="G21" s="32">
        <f>SUM(G19:G20)</f>
        <v>170743025</v>
      </c>
    </row>
    <row r="22" spans="1:10" ht="24" customHeight="1" x14ac:dyDescent="0.5">
      <c r="A22" s="16" t="s">
        <v>51</v>
      </c>
      <c r="B22" s="5"/>
      <c r="C22" s="12">
        <v>22</v>
      </c>
      <c r="E22" s="69">
        <v>-16003522</v>
      </c>
      <c r="F22" s="20"/>
      <c r="G22" s="34">
        <v>-34629083</v>
      </c>
    </row>
    <row r="23" spans="1:10" ht="24" customHeight="1" x14ac:dyDescent="0.5">
      <c r="A23" s="11" t="s">
        <v>114</v>
      </c>
      <c r="E23" s="67">
        <f>SUM(E21:E22)</f>
        <v>78613529</v>
      </c>
      <c r="F23" s="20"/>
      <c r="G23" s="33">
        <f>SUM(G21:G22)</f>
        <v>136113942</v>
      </c>
    </row>
    <row r="24" spans="1:10" ht="24" customHeight="1" x14ac:dyDescent="0.5">
      <c r="E24" s="20"/>
      <c r="F24" s="20"/>
      <c r="G24" s="20"/>
    </row>
    <row r="25" spans="1:10" ht="24" customHeight="1" x14ac:dyDescent="0.5">
      <c r="A25" s="11" t="s">
        <v>148</v>
      </c>
      <c r="C25" s="20"/>
      <c r="D25" s="37"/>
      <c r="E25" s="61"/>
      <c r="F25" s="37"/>
      <c r="G25" s="61"/>
      <c r="J25" s="20"/>
    </row>
    <row r="26" spans="1:10" s="62" customFormat="1" ht="24" customHeight="1" x14ac:dyDescent="0.5">
      <c r="A26" s="65" t="s">
        <v>137</v>
      </c>
      <c r="C26" s="12"/>
      <c r="D26" s="55"/>
      <c r="E26" s="61"/>
      <c r="F26" s="55"/>
      <c r="G26" s="61"/>
      <c r="J26" s="63"/>
    </row>
    <row r="27" spans="1:10" s="62" customFormat="1" ht="24" customHeight="1" x14ac:dyDescent="0.5">
      <c r="A27" s="64" t="s">
        <v>138</v>
      </c>
      <c r="C27" s="12">
        <v>17</v>
      </c>
      <c r="D27" s="55"/>
      <c r="E27" s="61">
        <v>-2521926</v>
      </c>
      <c r="F27" s="55"/>
      <c r="G27" s="61">
        <v>0</v>
      </c>
      <c r="J27" s="63"/>
    </row>
    <row r="28" spans="1:10" s="62" customFormat="1" ht="24" customHeight="1" x14ac:dyDescent="0.5">
      <c r="A28" s="7" t="s">
        <v>139</v>
      </c>
      <c r="C28" s="12">
        <v>22</v>
      </c>
      <c r="D28" s="55"/>
      <c r="E28" s="34">
        <v>504385</v>
      </c>
      <c r="F28" s="55"/>
      <c r="G28" s="34">
        <v>0</v>
      </c>
      <c r="J28" s="63"/>
    </row>
    <row r="29" spans="1:10" ht="24" customHeight="1" x14ac:dyDescent="0.5">
      <c r="A29" s="64" t="s">
        <v>140</v>
      </c>
      <c r="C29" s="12"/>
      <c r="D29" s="37"/>
      <c r="E29" s="34">
        <f>SUM(E27:E28)</f>
        <v>-2017541</v>
      </c>
      <c r="F29" s="37"/>
      <c r="G29" s="34">
        <f>SUM(G27:G28)</f>
        <v>0</v>
      </c>
      <c r="J29" s="20"/>
    </row>
    <row r="30" spans="1:10" ht="24" customHeight="1" x14ac:dyDescent="0.5">
      <c r="A30" s="11" t="s">
        <v>92</v>
      </c>
      <c r="C30" s="20"/>
      <c r="D30" s="37"/>
      <c r="E30" s="34">
        <f>E29</f>
        <v>-2017541</v>
      </c>
      <c r="F30" s="37"/>
      <c r="G30" s="34">
        <f>G29</f>
        <v>0</v>
      </c>
      <c r="J30" s="20"/>
    </row>
    <row r="31" spans="1:10" ht="18.75" customHeight="1" x14ac:dyDescent="0.5">
      <c r="A31" s="11"/>
      <c r="C31" s="20"/>
      <c r="D31" s="37"/>
      <c r="E31" s="32"/>
      <c r="F31" s="37"/>
      <c r="G31" s="32"/>
      <c r="J31" s="20"/>
    </row>
    <row r="32" spans="1:10" ht="24" customHeight="1" thickBot="1" x14ac:dyDescent="0.55000000000000004">
      <c r="A32" s="11" t="s">
        <v>93</v>
      </c>
      <c r="C32" s="20"/>
      <c r="D32" s="37"/>
      <c r="E32" s="38">
        <f>E23+E30</f>
        <v>76595988</v>
      </c>
      <c r="F32" s="37"/>
      <c r="G32" s="38">
        <f>G23+G30</f>
        <v>136113942</v>
      </c>
      <c r="J32" s="20"/>
    </row>
    <row r="33" spans="1:17" ht="21.75" customHeight="1" thickTop="1" x14ac:dyDescent="0.5">
      <c r="A33" s="11"/>
      <c r="C33" s="20"/>
      <c r="E33" s="20"/>
      <c r="G33" s="20"/>
      <c r="J33" s="20"/>
    </row>
    <row r="34" spans="1:17" ht="24" customHeight="1" x14ac:dyDescent="0.5">
      <c r="A34" s="22" t="s">
        <v>62</v>
      </c>
      <c r="C34" s="12">
        <v>23</v>
      </c>
      <c r="E34" s="20"/>
      <c r="G34" s="20"/>
      <c r="J34" s="20"/>
    </row>
    <row r="35" spans="1:17" ht="24" customHeight="1" thickBot="1" x14ac:dyDescent="0.55000000000000004">
      <c r="A35" s="16" t="s">
        <v>94</v>
      </c>
      <c r="C35" s="20"/>
      <c r="D35" s="39"/>
      <c r="E35" s="54">
        <f>E32/E37</f>
        <v>0.2512811037426777</v>
      </c>
      <c r="F35" s="54"/>
      <c r="G35" s="54">
        <f>(G32)/G37</f>
        <v>0.53884586525070943</v>
      </c>
      <c r="J35" s="20"/>
    </row>
    <row r="36" spans="1:17" ht="17.25" customHeight="1" thickTop="1" x14ac:dyDescent="0.5">
      <c r="A36" s="16"/>
      <c r="C36" s="20"/>
      <c r="D36" s="39"/>
      <c r="E36" s="40"/>
      <c r="F36" s="39"/>
      <c r="G36" s="40"/>
      <c r="J36" s="20"/>
    </row>
    <row r="37" spans="1:17" ht="24" customHeight="1" thickBot="1" x14ac:dyDescent="0.55000000000000004">
      <c r="A37" s="16" t="s">
        <v>63</v>
      </c>
      <c r="C37" s="20"/>
      <c r="D37" s="39"/>
      <c r="E37" s="38">
        <v>304821918</v>
      </c>
      <c r="F37" s="39"/>
      <c r="G37" s="38">
        <v>252602740</v>
      </c>
      <c r="J37" s="20"/>
    </row>
    <row r="38" spans="1:17" ht="24" customHeight="1" thickTop="1" x14ac:dyDescent="0.5">
      <c r="A38" s="16"/>
      <c r="C38" s="20"/>
      <c r="E38" s="20"/>
      <c r="G38" s="20"/>
      <c r="I38" s="20"/>
      <c r="J38" s="20"/>
    </row>
    <row r="39" spans="1:17" ht="24" customHeight="1" x14ac:dyDescent="0.5">
      <c r="A39" s="7" t="s">
        <v>12</v>
      </c>
      <c r="C39" s="21"/>
      <c r="E39" s="21"/>
      <c r="G39" s="21"/>
      <c r="I39" s="21"/>
      <c r="J39" s="21"/>
    </row>
    <row r="40" spans="1:17" s="42" customFormat="1" ht="23.25" x14ac:dyDescent="0.5">
      <c r="A40" s="1" t="s">
        <v>64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O40" s="43"/>
      <c r="Q40" s="44"/>
    </row>
    <row r="41" spans="1:17" s="5" customFormat="1" ht="24" customHeight="1" x14ac:dyDescent="0.5">
      <c r="A41" s="1" t="s">
        <v>125</v>
      </c>
      <c r="B41" s="2"/>
      <c r="C41" s="3"/>
      <c r="D41" s="4"/>
      <c r="E41" s="4"/>
      <c r="F41" s="4"/>
      <c r="G41" s="4"/>
      <c r="H41" s="4"/>
      <c r="J41" s="4"/>
    </row>
    <row r="42" spans="1:17" s="42" customFormat="1" ht="23.25" x14ac:dyDescent="0.5">
      <c r="A42" s="24" t="s">
        <v>119</v>
      </c>
      <c r="B42" s="45"/>
      <c r="C42" s="45"/>
      <c r="D42" s="45"/>
      <c r="E42" s="46"/>
      <c r="F42" s="46"/>
      <c r="G42" s="46"/>
      <c r="H42" s="46"/>
      <c r="I42" s="46"/>
      <c r="J42" s="46"/>
      <c r="K42" s="45"/>
      <c r="L42" s="45"/>
      <c r="O42" s="43"/>
      <c r="Q42" s="44"/>
    </row>
    <row r="43" spans="1:17" s="42" customFormat="1" ht="23.25" x14ac:dyDescent="0.5">
      <c r="A43" s="1" t="s">
        <v>120</v>
      </c>
      <c r="B43" s="45"/>
      <c r="C43" s="45"/>
      <c r="D43" s="45"/>
      <c r="E43" s="46"/>
      <c r="F43" s="46"/>
      <c r="G43" s="46"/>
      <c r="H43" s="46"/>
      <c r="I43" s="46"/>
      <c r="J43" s="46"/>
      <c r="K43" s="45"/>
      <c r="L43" s="45"/>
      <c r="O43" s="43"/>
      <c r="Q43" s="44"/>
    </row>
    <row r="44" spans="1:17" s="42" customFormat="1" ht="23.25" x14ac:dyDescent="0.5">
      <c r="A44" s="47"/>
      <c r="B44" s="47"/>
      <c r="C44" s="45"/>
      <c r="D44" s="45"/>
      <c r="E44" s="58"/>
      <c r="F44" s="45"/>
      <c r="G44" s="58" t="s">
        <v>1</v>
      </c>
      <c r="J44" s="58"/>
      <c r="O44" s="43"/>
      <c r="Q44" s="44"/>
    </row>
    <row r="45" spans="1:17" s="42" customFormat="1" ht="23.25" x14ac:dyDescent="0.5">
      <c r="E45" s="49" t="s">
        <v>122</v>
      </c>
      <c r="F45" s="48"/>
      <c r="G45" s="50">
        <v>2561</v>
      </c>
      <c r="O45" s="43"/>
      <c r="Q45" s="44"/>
    </row>
    <row r="46" spans="1:17" s="42" customFormat="1" ht="23.25" x14ac:dyDescent="0.5">
      <c r="A46" s="41" t="s">
        <v>65</v>
      </c>
      <c r="D46" s="45"/>
      <c r="O46" s="43"/>
      <c r="Q46" s="44"/>
    </row>
    <row r="47" spans="1:17" s="42" customFormat="1" ht="23.25" x14ac:dyDescent="0.5">
      <c r="A47" s="42" t="s">
        <v>66</v>
      </c>
      <c r="D47" s="45"/>
      <c r="E47" s="37">
        <f>E21</f>
        <v>94617051</v>
      </c>
      <c r="F47" s="37"/>
      <c r="G47" s="37">
        <f>G21</f>
        <v>170743025</v>
      </c>
      <c r="O47" s="43"/>
      <c r="Q47" s="44"/>
    </row>
    <row r="48" spans="1:17" s="42" customFormat="1" ht="23.25" x14ac:dyDescent="0.5">
      <c r="A48" s="42" t="s">
        <v>67</v>
      </c>
      <c r="B48" s="45"/>
      <c r="C48" s="45"/>
      <c r="D48" s="45"/>
      <c r="E48" s="37"/>
      <c r="F48" s="37"/>
      <c r="G48" s="37"/>
    </row>
    <row r="49" spans="1:7" s="42" customFormat="1" ht="23.25" x14ac:dyDescent="0.5">
      <c r="A49" s="42" t="s">
        <v>68</v>
      </c>
      <c r="B49" s="45"/>
      <c r="C49" s="45"/>
      <c r="D49" s="45"/>
      <c r="E49" s="37">
        <v>40869916</v>
      </c>
      <c r="F49" s="37"/>
      <c r="G49" s="37">
        <v>35803444</v>
      </c>
    </row>
    <row r="50" spans="1:7" s="42" customFormat="1" ht="23.25" x14ac:dyDescent="0.5">
      <c r="A50" s="42" t="s">
        <v>134</v>
      </c>
      <c r="B50" s="45"/>
      <c r="C50" s="45"/>
      <c r="D50" s="45"/>
      <c r="E50" s="37">
        <v>1655140</v>
      </c>
      <c r="F50" s="37"/>
      <c r="G50" s="37">
        <v>-157962</v>
      </c>
    </row>
    <row r="51" spans="1:7" s="42" customFormat="1" ht="23.25" x14ac:dyDescent="0.5">
      <c r="A51" s="42" t="s">
        <v>109</v>
      </c>
      <c r="B51" s="45"/>
      <c r="C51" s="45"/>
      <c r="D51" s="45"/>
      <c r="E51" s="37">
        <v>-4891041</v>
      </c>
      <c r="F51" s="37"/>
      <c r="G51" s="37">
        <v>3635144</v>
      </c>
    </row>
    <row r="52" spans="1:7" s="42" customFormat="1" ht="23.25" x14ac:dyDescent="0.5">
      <c r="A52" s="42" t="s">
        <v>110</v>
      </c>
      <c r="B52" s="45"/>
      <c r="C52" s="45"/>
      <c r="D52" s="45"/>
      <c r="E52" s="37">
        <v>149789</v>
      </c>
      <c r="F52" s="37"/>
      <c r="G52" s="37">
        <v>1020986</v>
      </c>
    </row>
    <row r="53" spans="1:7" s="42" customFormat="1" ht="23.25" x14ac:dyDescent="0.5">
      <c r="A53" s="42" t="s">
        <v>69</v>
      </c>
      <c r="B53" s="45"/>
      <c r="C53" s="45"/>
      <c r="D53" s="45"/>
      <c r="E53" s="37">
        <v>9095915</v>
      </c>
      <c r="F53" s="37"/>
      <c r="G53" s="37">
        <v>4707940</v>
      </c>
    </row>
    <row r="54" spans="1:7" s="42" customFormat="1" ht="23.25" x14ac:dyDescent="0.5">
      <c r="A54" s="42" t="s">
        <v>143</v>
      </c>
      <c r="B54" s="45"/>
      <c r="C54" s="45"/>
      <c r="D54" s="45"/>
      <c r="E54" s="37">
        <v>-324479</v>
      </c>
      <c r="F54" s="37"/>
      <c r="G54" s="37">
        <v>-118533</v>
      </c>
    </row>
    <row r="55" spans="1:7" s="42" customFormat="1" ht="23.25" x14ac:dyDescent="0.5">
      <c r="A55" s="42" t="s">
        <v>70</v>
      </c>
      <c r="B55" s="45"/>
      <c r="C55" s="45"/>
      <c r="D55" s="45"/>
      <c r="E55" s="37">
        <v>-613367</v>
      </c>
      <c r="F55" s="37"/>
      <c r="G55" s="37">
        <v>-429934</v>
      </c>
    </row>
    <row r="56" spans="1:7" s="42" customFormat="1" ht="23.25" x14ac:dyDescent="0.5">
      <c r="A56" s="42" t="s">
        <v>71</v>
      </c>
      <c r="B56" s="45"/>
      <c r="C56" s="45"/>
      <c r="D56" s="45"/>
      <c r="E56" s="51">
        <v>14434045</v>
      </c>
      <c r="F56" s="37"/>
      <c r="G56" s="51">
        <v>14271643</v>
      </c>
    </row>
    <row r="57" spans="1:7" s="42" customFormat="1" ht="23.25" x14ac:dyDescent="0.5">
      <c r="A57" s="42" t="s">
        <v>98</v>
      </c>
      <c r="B57" s="45"/>
      <c r="C57" s="45"/>
      <c r="D57" s="45"/>
      <c r="E57" s="55"/>
      <c r="F57" s="37"/>
      <c r="G57" s="55"/>
    </row>
    <row r="58" spans="1:7" s="42" customFormat="1" ht="23.25" x14ac:dyDescent="0.5">
      <c r="A58" s="42" t="s">
        <v>99</v>
      </c>
      <c r="B58" s="45"/>
      <c r="C58" s="45"/>
      <c r="D58" s="45"/>
      <c r="E58" s="37">
        <f>SUM(E47:E56)</f>
        <v>154992969</v>
      </c>
      <c r="F58" s="37"/>
      <c r="G58" s="37">
        <f>SUM(G47:G56)</f>
        <v>229475753</v>
      </c>
    </row>
    <row r="59" spans="1:7" s="42" customFormat="1" ht="23.25" x14ac:dyDescent="0.5">
      <c r="A59" s="42" t="s">
        <v>72</v>
      </c>
      <c r="B59" s="45"/>
      <c r="C59" s="45"/>
      <c r="D59" s="45"/>
      <c r="E59" s="32"/>
      <c r="F59" s="37"/>
      <c r="G59" s="32"/>
    </row>
    <row r="60" spans="1:7" s="42" customFormat="1" ht="23.25" x14ac:dyDescent="0.5">
      <c r="A60" s="42" t="s">
        <v>73</v>
      </c>
      <c r="B60" s="45"/>
      <c r="C60" s="45"/>
      <c r="D60" s="45"/>
      <c r="E60" s="37">
        <v>-13365558</v>
      </c>
      <c r="F60" s="37"/>
      <c r="G60" s="37">
        <v>45315731</v>
      </c>
    </row>
    <row r="61" spans="1:7" s="42" customFormat="1" ht="23.25" x14ac:dyDescent="0.5">
      <c r="A61" s="42" t="s">
        <v>74</v>
      </c>
      <c r="B61" s="45"/>
      <c r="C61" s="45"/>
      <c r="D61" s="45"/>
      <c r="E61" s="37">
        <v>5590317</v>
      </c>
      <c r="F61" s="37"/>
      <c r="G61" s="37">
        <v>-12399546</v>
      </c>
    </row>
    <row r="62" spans="1:7" s="42" customFormat="1" ht="23.25" x14ac:dyDescent="0.5">
      <c r="A62" s="42" t="s">
        <v>75</v>
      </c>
      <c r="B62" s="45"/>
      <c r="C62" s="45"/>
      <c r="D62" s="45"/>
      <c r="E62" s="37">
        <v>-4629340</v>
      </c>
      <c r="F62" s="37"/>
      <c r="G62" s="37">
        <v>-701316</v>
      </c>
    </row>
    <row r="63" spans="1:7" s="42" customFormat="1" ht="23.25" x14ac:dyDescent="0.5">
      <c r="A63" s="42" t="s">
        <v>111</v>
      </c>
      <c r="B63" s="45"/>
      <c r="C63" s="45"/>
      <c r="D63" s="45"/>
      <c r="E63" s="37"/>
      <c r="F63" s="37"/>
      <c r="G63" s="37"/>
    </row>
    <row r="64" spans="1:7" s="42" customFormat="1" ht="23.25" x14ac:dyDescent="0.5">
      <c r="A64" s="42" t="s">
        <v>76</v>
      </c>
      <c r="B64" s="45"/>
      <c r="C64" s="45"/>
      <c r="D64" s="45"/>
      <c r="E64" s="51">
        <v>103409296</v>
      </c>
      <c r="F64" s="37"/>
      <c r="G64" s="51">
        <v>-93785616</v>
      </c>
    </row>
    <row r="65" spans="1:17" s="42" customFormat="1" ht="23.25" x14ac:dyDescent="0.5">
      <c r="A65" s="42" t="s">
        <v>77</v>
      </c>
      <c r="B65" s="45"/>
      <c r="C65" s="45"/>
      <c r="D65" s="45"/>
      <c r="E65" s="37">
        <f>SUM(E58:E64)</f>
        <v>245997684</v>
      </c>
      <c r="F65" s="37"/>
      <c r="G65" s="37">
        <f>SUM(G58:G64)</f>
        <v>167905006</v>
      </c>
    </row>
    <row r="66" spans="1:17" s="42" customFormat="1" ht="23.25" x14ac:dyDescent="0.5">
      <c r="A66" s="42" t="s">
        <v>70</v>
      </c>
      <c r="B66" s="45"/>
      <c r="C66" s="45"/>
      <c r="D66" s="45"/>
      <c r="E66" s="37">
        <v>601840</v>
      </c>
      <c r="F66" s="37"/>
      <c r="G66" s="37">
        <v>429934</v>
      </c>
    </row>
    <row r="67" spans="1:17" s="42" customFormat="1" ht="23.25" x14ac:dyDescent="0.5">
      <c r="A67" s="42" t="s">
        <v>78</v>
      </c>
      <c r="B67" s="45"/>
      <c r="C67" s="45"/>
      <c r="D67" s="45"/>
      <c r="E67" s="37">
        <v>-422557</v>
      </c>
      <c r="F67" s="37"/>
      <c r="G67" s="37">
        <v>-235500</v>
      </c>
    </row>
    <row r="68" spans="1:17" s="42" customFormat="1" ht="23.25" x14ac:dyDescent="0.5">
      <c r="A68" s="42" t="s">
        <v>79</v>
      </c>
      <c r="B68" s="45"/>
      <c r="C68" s="45"/>
      <c r="D68" s="45"/>
      <c r="E68" s="37">
        <v>-14140039</v>
      </c>
      <c r="F68" s="37"/>
      <c r="G68" s="37">
        <v>-14331222</v>
      </c>
    </row>
    <row r="69" spans="1:17" s="42" customFormat="1" ht="23.25" customHeight="1" x14ac:dyDescent="0.5">
      <c r="A69" s="42" t="s">
        <v>80</v>
      </c>
      <c r="B69" s="45"/>
      <c r="C69" s="45"/>
      <c r="D69" s="45"/>
      <c r="E69" s="37">
        <v>-23630615</v>
      </c>
      <c r="F69" s="37"/>
      <c r="G69" s="37">
        <v>-45458498</v>
      </c>
    </row>
    <row r="70" spans="1:17" s="42" customFormat="1" ht="23.25" customHeight="1" x14ac:dyDescent="0.5">
      <c r="A70" s="41" t="s">
        <v>81</v>
      </c>
      <c r="B70" s="45"/>
      <c r="C70" s="45"/>
      <c r="D70" s="45"/>
      <c r="E70" s="52">
        <f>SUM(E65:E69)</f>
        <v>208406313</v>
      </c>
      <c r="F70" s="37"/>
      <c r="G70" s="52">
        <f>SUM(G65:G69)</f>
        <v>108309720</v>
      </c>
    </row>
    <row r="71" spans="1:17" s="42" customFormat="1" ht="23.25" customHeight="1" x14ac:dyDescent="0.5">
      <c r="D71" s="45"/>
      <c r="J71" s="46"/>
      <c r="O71" s="43"/>
      <c r="Q71" s="44"/>
    </row>
    <row r="72" spans="1:17" s="42" customFormat="1" ht="23.25" customHeight="1" x14ac:dyDescent="0.5">
      <c r="A72" s="42" t="s">
        <v>12</v>
      </c>
      <c r="D72" s="45"/>
      <c r="J72" s="46"/>
      <c r="O72" s="43"/>
      <c r="Q72" s="44"/>
    </row>
    <row r="73" spans="1:17" s="42" customFormat="1" ht="23.25" x14ac:dyDescent="0.5">
      <c r="A73" s="1" t="s">
        <v>64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O73" s="43"/>
      <c r="Q73" s="44"/>
    </row>
    <row r="74" spans="1:17" s="5" customFormat="1" ht="24" customHeight="1" x14ac:dyDescent="0.5">
      <c r="A74" s="1" t="s">
        <v>125</v>
      </c>
      <c r="B74" s="2"/>
      <c r="C74" s="3"/>
      <c r="D74" s="4"/>
      <c r="E74" s="4"/>
      <c r="F74" s="4"/>
      <c r="G74" s="4"/>
      <c r="H74" s="4"/>
      <c r="J74" s="4"/>
    </row>
    <row r="75" spans="1:17" s="42" customFormat="1" ht="23.25" x14ac:dyDescent="0.5">
      <c r="A75" s="24" t="s">
        <v>118</v>
      </c>
      <c r="B75" s="45"/>
      <c r="C75" s="45"/>
      <c r="D75" s="45"/>
      <c r="E75" s="46"/>
      <c r="F75" s="46"/>
      <c r="G75" s="46"/>
      <c r="H75" s="46"/>
      <c r="I75" s="46"/>
      <c r="J75" s="46"/>
      <c r="K75" s="45"/>
      <c r="L75" s="45"/>
      <c r="O75" s="43"/>
      <c r="Q75" s="44"/>
    </row>
    <row r="76" spans="1:17" s="42" customFormat="1" ht="23.25" x14ac:dyDescent="0.5">
      <c r="A76" s="1" t="s">
        <v>120</v>
      </c>
      <c r="B76" s="45"/>
      <c r="C76" s="45"/>
      <c r="D76" s="45"/>
      <c r="E76" s="46"/>
      <c r="F76" s="46"/>
      <c r="G76" s="46"/>
      <c r="H76" s="46"/>
      <c r="I76" s="46"/>
      <c r="J76" s="46"/>
      <c r="K76" s="45"/>
      <c r="L76" s="45"/>
      <c r="O76" s="43"/>
      <c r="Q76" s="44"/>
    </row>
    <row r="77" spans="1:17" s="42" customFormat="1" ht="23.25" x14ac:dyDescent="0.5">
      <c r="A77" s="47"/>
      <c r="B77" s="47"/>
      <c r="C77" s="45"/>
      <c r="D77" s="45"/>
      <c r="E77" s="58"/>
      <c r="F77" s="45"/>
      <c r="G77" s="58" t="s">
        <v>1</v>
      </c>
      <c r="J77" s="58"/>
      <c r="O77" s="43"/>
      <c r="Q77" s="44"/>
    </row>
    <row r="78" spans="1:17" s="42" customFormat="1" ht="23.25" x14ac:dyDescent="0.5">
      <c r="E78" s="49" t="s">
        <v>122</v>
      </c>
      <c r="F78" s="48"/>
      <c r="G78" s="50">
        <v>2561</v>
      </c>
      <c r="O78" s="43"/>
      <c r="Q78" s="44"/>
    </row>
    <row r="79" spans="1:17" s="42" customFormat="1" ht="23.25" x14ac:dyDescent="0.5">
      <c r="A79" s="41" t="s">
        <v>82</v>
      </c>
      <c r="D79" s="45"/>
      <c r="E79" s="37"/>
      <c r="F79" s="37"/>
      <c r="G79" s="37"/>
      <c r="O79" s="43"/>
      <c r="Q79" s="44"/>
    </row>
    <row r="80" spans="1:17" s="42" customFormat="1" ht="23.25" x14ac:dyDescent="0.5">
      <c r="A80" s="42" t="s">
        <v>83</v>
      </c>
      <c r="D80" s="45"/>
      <c r="E80" s="37">
        <v>-95572</v>
      </c>
      <c r="F80" s="37"/>
      <c r="G80" s="37">
        <v>-12144321</v>
      </c>
      <c r="O80" s="43"/>
      <c r="Q80" s="44"/>
    </row>
    <row r="81" spans="1:7" s="42" customFormat="1" ht="23.25" x14ac:dyDescent="0.5">
      <c r="A81" s="42" t="s">
        <v>144</v>
      </c>
      <c r="B81" s="45"/>
      <c r="C81" s="45"/>
      <c r="D81" s="45"/>
      <c r="E81" s="42">
        <v>-45855563</v>
      </c>
      <c r="F81" s="37"/>
      <c r="G81" s="37">
        <v>-82284204</v>
      </c>
    </row>
    <row r="82" spans="1:7" s="42" customFormat="1" ht="23.25" x14ac:dyDescent="0.5">
      <c r="A82" s="42" t="s">
        <v>84</v>
      </c>
      <c r="B82" s="45"/>
      <c r="C82" s="45"/>
      <c r="D82" s="45"/>
      <c r="E82" s="37">
        <v>17507552</v>
      </c>
      <c r="F82" s="37"/>
      <c r="G82" s="37">
        <v>644848</v>
      </c>
    </row>
    <row r="83" spans="1:7" s="42" customFormat="1" ht="23.25" x14ac:dyDescent="0.5">
      <c r="A83" s="42" t="s">
        <v>85</v>
      </c>
      <c r="B83" s="45"/>
      <c r="C83" s="45"/>
      <c r="D83" s="45"/>
      <c r="E83" s="37">
        <v>-22500</v>
      </c>
      <c r="F83" s="37"/>
      <c r="G83" s="37">
        <v>-1759600</v>
      </c>
    </row>
    <row r="84" spans="1:7" s="42" customFormat="1" ht="23.25" x14ac:dyDescent="0.5">
      <c r="A84" s="42" t="s">
        <v>100</v>
      </c>
      <c r="B84" s="45"/>
      <c r="C84" s="45"/>
      <c r="D84" s="45"/>
      <c r="E84" s="37">
        <v>-9759723</v>
      </c>
      <c r="F84" s="37"/>
      <c r="G84" s="37">
        <v>13042457</v>
      </c>
    </row>
    <row r="85" spans="1:7" s="42" customFormat="1" ht="23.25" x14ac:dyDescent="0.5">
      <c r="A85" s="41" t="s">
        <v>145</v>
      </c>
      <c r="B85" s="45"/>
      <c r="C85" s="45"/>
      <c r="D85" s="45"/>
      <c r="E85" s="52">
        <f>SUM(E80:E84)</f>
        <v>-38225806</v>
      </c>
      <c r="F85" s="37"/>
      <c r="G85" s="52">
        <f>SUM(G80:G84)</f>
        <v>-82500820</v>
      </c>
    </row>
    <row r="86" spans="1:7" s="42" customFormat="1" ht="23.25" x14ac:dyDescent="0.5">
      <c r="A86" s="41" t="s">
        <v>86</v>
      </c>
      <c r="B86" s="45"/>
      <c r="C86" s="45"/>
      <c r="D86" s="45"/>
    </row>
    <row r="87" spans="1:7" s="42" customFormat="1" ht="23.25" x14ac:dyDescent="0.5">
      <c r="A87" s="42" t="s">
        <v>101</v>
      </c>
      <c r="B87" s="45"/>
      <c r="C87" s="45"/>
      <c r="D87" s="45"/>
      <c r="E87" s="37">
        <v>-20182528</v>
      </c>
      <c r="F87" s="37"/>
      <c r="G87" s="37">
        <v>49898377</v>
      </c>
    </row>
    <row r="88" spans="1:7" s="42" customFormat="1" ht="23.25" x14ac:dyDescent="0.5">
      <c r="A88" s="42" t="s">
        <v>87</v>
      </c>
      <c r="B88" s="45"/>
      <c r="C88" s="45"/>
      <c r="D88" s="45"/>
      <c r="E88" s="42">
        <v>-7214060</v>
      </c>
      <c r="F88" s="37"/>
      <c r="G88" s="13">
        <v>-6154595</v>
      </c>
    </row>
    <row r="89" spans="1:7" s="42" customFormat="1" ht="23.25" x14ac:dyDescent="0.5">
      <c r="A89" s="42" t="s">
        <v>103</v>
      </c>
      <c r="B89" s="45"/>
      <c r="C89" s="45"/>
      <c r="D89" s="45"/>
      <c r="E89" s="13">
        <v>0</v>
      </c>
      <c r="F89" s="37"/>
      <c r="G89" s="13">
        <v>35000000</v>
      </c>
    </row>
    <row r="90" spans="1:7" s="42" customFormat="1" ht="23.25" x14ac:dyDescent="0.5">
      <c r="A90" s="42" t="s">
        <v>88</v>
      </c>
      <c r="B90" s="45"/>
      <c r="C90" s="45"/>
      <c r="D90" s="45"/>
      <c r="E90" s="37">
        <v>-30396995</v>
      </c>
      <c r="F90" s="37"/>
      <c r="G90" s="37">
        <v>-23855408</v>
      </c>
    </row>
    <row r="91" spans="1:7" s="42" customFormat="1" ht="23.25" x14ac:dyDescent="0.5">
      <c r="A91" s="42" t="s">
        <v>102</v>
      </c>
      <c r="B91" s="45"/>
      <c r="C91" s="45"/>
      <c r="D91" s="45"/>
      <c r="E91" s="42">
        <v>426800000</v>
      </c>
      <c r="F91" s="37"/>
      <c r="G91" s="13">
        <v>50000000</v>
      </c>
    </row>
    <row r="92" spans="1:7" s="42" customFormat="1" ht="23.25" x14ac:dyDescent="0.5">
      <c r="A92" s="42" t="s">
        <v>135</v>
      </c>
      <c r="B92" s="45"/>
      <c r="C92" s="45"/>
      <c r="D92" s="45"/>
      <c r="E92" s="42">
        <v>-13811839</v>
      </c>
      <c r="F92" s="37"/>
      <c r="G92" s="13">
        <v>0</v>
      </c>
    </row>
    <row r="93" spans="1:7" s="42" customFormat="1" ht="23.25" x14ac:dyDescent="0.5">
      <c r="A93" s="42" t="s">
        <v>54</v>
      </c>
      <c r="B93" s="45"/>
      <c r="C93" s="45"/>
      <c r="D93" s="45"/>
      <c r="E93" s="42">
        <v>-105000000</v>
      </c>
      <c r="F93" s="37"/>
      <c r="G93" s="13">
        <v>-133333333</v>
      </c>
    </row>
    <row r="94" spans="1:7" s="42" customFormat="1" ht="23.25" x14ac:dyDescent="0.5">
      <c r="A94" s="41" t="s">
        <v>146</v>
      </c>
      <c r="B94" s="45"/>
      <c r="C94" s="45"/>
      <c r="D94" s="45"/>
      <c r="E94" s="52">
        <f>SUM(E87:E93)</f>
        <v>250194578</v>
      </c>
      <c r="F94" s="37"/>
      <c r="G94" s="52">
        <f>SUM(G87:G93)</f>
        <v>-28444959</v>
      </c>
    </row>
    <row r="95" spans="1:7" s="42" customFormat="1" ht="23.25" x14ac:dyDescent="0.5">
      <c r="A95" s="41" t="s">
        <v>105</v>
      </c>
      <c r="B95" s="45"/>
      <c r="C95" s="45"/>
      <c r="D95" s="45"/>
      <c r="E95" s="37">
        <f>E70+E85+E94</f>
        <v>420375085</v>
      </c>
      <c r="F95" s="37"/>
      <c r="G95" s="37">
        <f>G70+G85+G94</f>
        <v>-2636059</v>
      </c>
    </row>
    <row r="96" spans="1:7" s="42" customFormat="1" ht="23.25" x14ac:dyDescent="0.5">
      <c r="A96" s="42" t="s">
        <v>106</v>
      </c>
      <c r="B96" s="45"/>
      <c r="C96" s="45"/>
      <c r="D96" s="45"/>
      <c r="E96" s="51">
        <v>50795492</v>
      </c>
      <c r="F96" s="37"/>
      <c r="G96" s="51">
        <v>53431551</v>
      </c>
    </row>
    <row r="97" spans="1:17" s="42" customFormat="1" thickBot="1" x14ac:dyDescent="0.55000000000000004">
      <c r="A97" s="41" t="s">
        <v>107</v>
      </c>
      <c r="B97" s="45"/>
      <c r="C97" s="45"/>
      <c r="D97" s="45"/>
      <c r="E97" s="53">
        <f>SUM(E95:E96)</f>
        <v>471170577</v>
      </c>
      <c r="F97" s="37"/>
      <c r="G97" s="53">
        <f>SUM(G95:G96)</f>
        <v>50795492</v>
      </c>
    </row>
    <row r="98" spans="1:17" s="42" customFormat="1" thickTop="1" x14ac:dyDescent="0.5">
      <c r="B98" s="45"/>
      <c r="C98" s="45"/>
      <c r="D98" s="45"/>
      <c r="E98" s="13"/>
      <c r="F98" s="37"/>
      <c r="G98" s="13"/>
    </row>
    <row r="99" spans="1:17" s="42" customFormat="1" ht="23.25" x14ac:dyDescent="0.5">
      <c r="A99" s="41" t="s">
        <v>89</v>
      </c>
      <c r="B99" s="45"/>
      <c r="C99" s="45"/>
      <c r="D99" s="45"/>
      <c r="E99" s="13"/>
      <c r="F99" s="37"/>
      <c r="G99" s="13"/>
    </row>
    <row r="100" spans="1:17" s="42" customFormat="1" ht="23.25" x14ac:dyDescent="0.5">
      <c r="A100" s="42" t="s">
        <v>90</v>
      </c>
      <c r="B100" s="45"/>
      <c r="C100" s="45"/>
      <c r="D100" s="45"/>
      <c r="E100" s="13"/>
      <c r="F100" s="37"/>
      <c r="G100" s="13"/>
    </row>
    <row r="101" spans="1:17" s="42" customFormat="1" ht="23.25" x14ac:dyDescent="0.5">
      <c r="A101" s="42" t="s">
        <v>115</v>
      </c>
      <c r="B101" s="45"/>
      <c r="C101" s="45"/>
      <c r="D101" s="45"/>
      <c r="E101" s="13">
        <v>23232621</v>
      </c>
      <c r="F101" s="37"/>
      <c r="G101" s="13">
        <v>1504634</v>
      </c>
    </row>
    <row r="102" spans="1:17" s="42" customFormat="1" ht="23.25" x14ac:dyDescent="0.5">
      <c r="A102" s="42" t="s">
        <v>91</v>
      </c>
      <c r="B102" s="45"/>
      <c r="C102" s="45"/>
      <c r="D102" s="45"/>
      <c r="E102" s="13">
        <v>19760426</v>
      </c>
      <c r="F102" s="37"/>
      <c r="G102" s="13">
        <v>2602902</v>
      </c>
    </row>
    <row r="103" spans="1:17" s="42" customFormat="1" ht="23.25" x14ac:dyDescent="0.5">
      <c r="A103" s="42" t="s">
        <v>136</v>
      </c>
      <c r="B103" s="45"/>
      <c r="C103" s="45"/>
      <c r="D103" s="45"/>
      <c r="E103" s="13">
        <v>80000</v>
      </c>
      <c r="F103" s="37"/>
      <c r="G103" s="13">
        <v>0</v>
      </c>
    </row>
    <row r="104" spans="1:17" s="42" customFormat="1" ht="23.25" x14ac:dyDescent="0.5">
      <c r="B104" s="45"/>
      <c r="C104" s="45"/>
      <c r="D104" s="45"/>
      <c r="E104" s="45"/>
      <c r="F104" s="45"/>
      <c r="G104" s="13"/>
      <c r="H104" s="37"/>
      <c r="I104" s="13"/>
    </row>
    <row r="105" spans="1:17" s="42" customFormat="1" ht="23.25" x14ac:dyDescent="0.5">
      <c r="A105" s="42" t="s">
        <v>12</v>
      </c>
      <c r="D105" s="45"/>
      <c r="J105" s="46"/>
      <c r="O105" s="43"/>
      <c r="Q105" s="44"/>
    </row>
  </sheetData>
  <mergeCells count="1">
    <mergeCell ref="A5:G5"/>
  </mergeCells>
  <pageMargins left="0.98425196850393704" right="0.31496062992125984" top="0.6692913385826772" bottom="0.31496062992125984" header="0.31496062992125984" footer="0.31496062992125984"/>
  <pageSetup paperSize="9" scale="85" fitToHeight="0" orientation="portrait" r:id="rId1"/>
  <rowBreaks count="2" manualBreakCount="2">
    <brk id="39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showGridLines="0" tabSelected="1" view="pageBreakPreview" zoomScale="70" zoomScaleNormal="100" zoomScaleSheetLayoutView="70" workbookViewId="0">
      <selection activeCell="A19" sqref="A19"/>
    </sheetView>
  </sheetViews>
  <sheetFormatPr defaultColWidth="9.140625" defaultRowHeight="24" customHeight="1" x14ac:dyDescent="0.5"/>
  <cols>
    <col min="1" max="1" width="31.7109375" style="6" customWidth="1"/>
    <col min="2" max="2" width="4.5703125" style="6" customWidth="1"/>
    <col min="3" max="3" width="6.42578125" style="6" customWidth="1"/>
    <col min="4" max="4" width="0.42578125" style="6" customWidth="1"/>
    <col min="5" max="5" width="13.7109375" style="6" customWidth="1"/>
    <col min="6" max="6" width="0.42578125" style="6" customWidth="1"/>
    <col min="7" max="7" width="12.85546875" style="6" customWidth="1"/>
    <col min="8" max="8" width="0.42578125" style="6" customWidth="1"/>
    <col min="9" max="9" width="13.28515625" style="6" customWidth="1"/>
    <col min="10" max="10" width="0.42578125" style="6" customWidth="1"/>
    <col min="11" max="11" width="12.7109375" style="6" customWidth="1"/>
    <col min="12" max="12" width="0.42578125" style="6" customWidth="1"/>
    <col min="13" max="13" width="13.7109375" style="6" customWidth="1"/>
    <col min="14" max="14" width="0.85546875" style="6" customWidth="1"/>
    <col min="15" max="16384" width="9.140625" style="6"/>
  </cols>
  <sheetData>
    <row r="1" spans="1:13" ht="24" customHeight="1" x14ac:dyDescent="0.5">
      <c r="A1" s="1" t="s">
        <v>124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5" customFormat="1" ht="24" customHeight="1" x14ac:dyDescent="0.5">
      <c r="A2" s="1" t="s">
        <v>125</v>
      </c>
      <c r="B2" s="2"/>
      <c r="C2" s="3"/>
      <c r="D2" s="4"/>
      <c r="E2" s="4"/>
      <c r="F2" s="4"/>
      <c r="G2" s="4"/>
      <c r="H2" s="4"/>
      <c r="I2" s="4"/>
      <c r="J2" s="4"/>
      <c r="L2" s="4"/>
    </row>
    <row r="3" spans="1:13" ht="24" customHeight="1" x14ac:dyDescent="0.5">
      <c r="A3" s="24" t="s">
        <v>38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4" customHeight="1" x14ac:dyDescent="0.5">
      <c r="A4" s="24" t="s">
        <v>120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4" customHeight="1" x14ac:dyDescent="0.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 t="s">
        <v>52</v>
      </c>
    </row>
    <row r="6" spans="1:13" s="20" customFormat="1" ht="24" customHeight="1" x14ac:dyDescent="0.5">
      <c r="E6" s="20" t="s">
        <v>117</v>
      </c>
      <c r="G6" s="20" t="s">
        <v>131</v>
      </c>
      <c r="I6" s="71" t="s">
        <v>25</v>
      </c>
      <c r="J6" s="71"/>
      <c r="K6" s="71"/>
    </row>
    <row r="7" spans="1:13" s="20" customFormat="1" ht="24" customHeight="1" x14ac:dyDescent="0.5">
      <c r="C7" s="29" t="s">
        <v>2</v>
      </c>
      <c r="E7" s="28" t="s">
        <v>116</v>
      </c>
      <c r="G7" s="56" t="s">
        <v>130</v>
      </c>
      <c r="I7" s="28" t="s">
        <v>40</v>
      </c>
      <c r="K7" s="28" t="s">
        <v>41</v>
      </c>
      <c r="M7" s="28" t="s">
        <v>39</v>
      </c>
    </row>
    <row r="8" spans="1:13" ht="24" customHeight="1" x14ac:dyDescent="0.5">
      <c r="A8" s="11" t="s">
        <v>149</v>
      </c>
      <c r="C8" s="31"/>
      <c r="D8" s="20"/>
      <c r="E8" s="55">
        <v>250000000</v>
      </c>
      <c r="G8" s="55">
        <v>0</v>
      </c>
      <c r="I8" s="55">
        <v>6861592</v>
      </c>
      <c r="K8" s="55">
        <v>135601020</v>
      </c>
      <c r="M8" s="55">
        <f>SUM(E8:K8)</f>
        <v>392462612</v>
      </c>
    </row>
    <row r="9" spans="1:13" ht="24" customHeight="1" x14ac:dyDescent="0.5">
      <c r="A9" s="7" t="s">
        <v>114</v>
      </c>
      <c r="C9" s="30"/>
      <c r="D9" s="20"/>
      <c r="E9" s="37">
        <v>0</v>
      </c>
      <c r="G9" s="37">
        <v>0</v>
      </c>
      <c r="I9" s="37">
        <v>0</v>
      </c>
      <c r="K9" s="37">
        <f>'PL&amp;CF'!G23</f>
        <v>136113942</v>
      </c>
      <c r="M9" s="37">
        <f>SUM(E9:K9)</f>
        <v>136113942</v>
      </c>
    </row>
    <row r="10" spans="1:13" ht="24" customHeight="1" x14ac:dyDescent="0.5">
      <c r="A10" s="7" t="s">
        <v>92</v>
      </c>
      <c r="C10" s="30"/>
      <c r="D10" s="20"/>
      <c r="E10" s="51">
        <v>0</v>
      </c>
      <c r="G10" s="51">
        <v>0</v>
      </c>
      <c r="I10" s="51">
        <v>0</v>
      </c>
      <c r="K10" s="51">
        <v>0</v>
      </c>
      <c r="M10" s="51">
        <f>SUM(E10:K10)</f>
        <v>0</v>
      </c>
    </row>
    <row r="11" spans="1:13" ht="24" customHeight="1" x14ac:dyDescent="0.5">
      <c r="A11" s="7" t="s">
        <v>93</v>
      </c>
      <c r="C11" s="30"/>
      <c r="D11" s="20"/>
      <c r="E11" s="52">
        <f>SUM(E9:E10)</f>
        <v>0</v>
      </c>
      <c r="G11" s="52">
        <f>SUM(G9:G10)</f>
        <v>0</v>
      </c>
      <c r="I11" s="52">
        <f>SUM(I9:I10)</f>
        <v>0</v>
      </c>
      <c r="K11" s="52">
        <f>SUM(K9:K10)</f>
        <v>136113942</v>
      </c>
      <c r="M11" s="52">
        <f>SUM(M9:M10)</f>
        <v>136113942</v>
      </c>
    </row>
    <row r="12" spans="1:13" ht="24" customHeight="1" x14ac:dyDescent="0.5">
      <c r="A12" s="7" t="s">
        <v>96</v>
      </c>
      <c r="C12" s="12">
        <v>18</v>
      </c>
      <c r="D12" s="20"/>
      <c r="E12" s="55">
        <v>50000000</v>
      </c>
      <c r="G12" s="55">
        <v>0</v>
      </c>
      <c r="I12" s="55">
        <v>0</v>
      </c>
      <c r="K12" s="55">
        <v>0</v>
      </c>
      <c r="M12" s="37">
        <f>SUM(E12:K12)</f>
        <v>50000000</v>
      </c>
    </row>
    <row r="13" spans="1:13" ht="24" customHeight="1" x14ac:dyDescent="0.5">
      <c r="A13" s="7" t="s">
        <v>54</v>
      </c>
      <c r="C13" s="12">
        <v>24</v>
      </c>
      <c r="D13" s="20"/>
      <c r="E13" s="37">
        <v>0</v>
      </c>
      <c r="G13" s="37">
        <v>0</v>
      </c>
      <c r="I13" s="37">
        <v>0</v>
      </c>
      <c r="K13" s="37">
        <f>'PL&amp;CF'!G93</f>
        <v>-133333333</v>
      </c>
      <c r="M13" s="37">
        <f>SUM(E13:K13)</f>
        <v>-133333333</v>
      </c>
    </row>
    <row r="14" spans="1:13" ht="24" customHeight="1" x14ac:dyDescent="0.5">
      <c r="A14" s="7" t="s">
        <v>141</v>
      </c>
      <c r="C14" s="12"/>
      <c r="D14" s="20"/>
      <c r="E14" s="37"/>
      <c r="G14" s="37"/>
      <c r="I14" s="37"/>
      <c r="K14" s="37"/>
      <c r="M14" s="37"/>
    </row>
    <row r="15" spans="1:13" ht="24" customHeight="1" x14ac:dyDescent="0.5">
      <c r="A15" s="7" t="s">
        <v>142</v>
      </c>
      <c r="C15" s="12">
        <v>20</v>
      </c>
      <c r="D15" s="20"/>
      <c r="E15" s="37">
        <v>0</v>
      </c>
      <c r="G15" s="37">
        <v>0</v>
      </c>
      <c r="I15" s="37">
        <v>9975807</v>
      </c>
      <c r="K15" s="37">
        <v>-9975807</v>
      </c>
      <c r="M15" s="37">
        <f>SUM(E15:K15)</f>
        <v>0</v>
      </c>
    </row>
    <row r="16" spans="1:13" ht="24" customHeight="1" thickBot="1" x14ac:dyDescent="0.55000000000000004">
      <c r="A16" s="11" t="s">
        <v>132</v>
      </c>
      <c r="D16" s="20"/>
      <c r="E16" s="35">
        <f>SUM(E8:E15)-E11</f>
        <v>300000000</v>
      </c>
      <c r="F16" s="20"/>
      <c r="G16" s="35">
        <f>SUM(G8:G15)-G11</f>
        <v>0</v>
      </c>
      <c r="H16" s="20"/>
      <c r="I16" s="35">
        <f>SUM(I8:I15)-I11</f>
        <v>16837399</v>
      </c>
      <c r="J16" s="20"/>
      <c r="K16" s="35">
        <f>SUM(K8:K15)-K11</f>
        <v>128405822</v>
      </c>
      <c r="L16" s="20"/>
      <c r="M16" s="35">
        <f>SUM(M8:M15)-M11</f>
        <v>445243221</v>
      </c>
    </row>
    <row r="17" spans="1:13" ht="24" customHeight="1" thickTop="1" x14ac:dyDescent="0.5">
      <c r="A17" s="11"/>
      <c r="C17" s="31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24" customHeight="1" x14ac:dyDescent="0.5">
      <c r="A18" s="11" t="s">
        <v>150</v>
      </c>
      <c r="C18" s="31"/>
      <c r="D18" s="20"/>
      <c r="E18" s="55">
        <f>E16</f>
        <v>300000000</v>
      </c>
      <c r="G18" s="55">
        <f>G16</f>
        <v>0</v>
      </c>
      <c r="I18" s="55">
        <f>I16</f>
        <v>16837399</v>
      </c>
      <c r="K18" s="55">
        <f>K16</f>
        <v>128405822</v>
      </c>
      <c r="M18" s="55">
        <f>M16</f>
        <v>445243221</v>
      </c>
    </row>
    <row r="19" spans="1:13" ht="24" customHeight="1" x14ac:dyDescent="0.5">
      <c r="A19" s="7" t="s">
        <v>114</v>
      </c>
      <c r="C19" s="30"/>
      <c r="D19" s="20"/>
      <c r="E19" s="37">
        <v>0</v>
      </c>
      <c r="G19" s="37">
        <v>0</v>
      </c>
      <c r="I19" s="37">
        <v>0</v>
      </c>
      <c r="K19" s="37">
        <f>'PL&amp;CF'!E23</f>
        <v>78613529</v>
      </c>
      <c r="M19" s="37">
        <f t="shared" ref="M19" si="0">SUM(E19:K19)</f>
        <v>78613529</v>
      </c>
    </row>
    <row r="20" spans="1:13" ht="24" customHeight="1" x14ac:dyDescent="0.5">
      <c r="A20" s="7" t="s">
        <v>92</v>
      </c>
      <c r="C20" s="30"/>
      <c r="D20" s="20"/>
      <c r="E20" s="51">
        <v>0</v>
      </c>
      <c r="G20" s="51">
        <v>0</v>
      </c>
      <c r="I20" s="51">
        <v>0</v>
      </c>
      <c r="K20" s="51">
        <v>-2017541</v>
      </c>
      <c r="M20" s="51">
        <f>SUM(E20:K20)</f>
        <v>-2017541</v>
      </c>
    </row>
    <row r="21" spans="1:13" ht="24" customHeight="1" x14ac:dyDescent="0.5">
      <c r="A21" s="7" t="s">
        <v>93</v>
      </c>
      <c r="C21" s="30"/>
      <c r="D21" s="20"/>
      <c r="E21" s="52">
        <f>SUM(E19:E20)</f>
        <v>0</v>
      </c>
      <c r="G21" s="52">
        <f>SUM(G19:G20)</f>
        <v>0</v>
      </c>
      <c r="I21" s="52">
        <f>SUM(I19:I20)</f>
        <v>0</v>
      </c>
      <c r="K21" s="52">
        <f>SUM(K19:K20)</f>
        <v>76595988</v>
      </c>
      <c r="M21" s="52">
        <f>SUM(M19:M20)</f>
        <v>76595988</v>
      </c>
    </row>
    <row r="22" spans="1:13" ht="24" customHeight="1" x14ac:dyDescent="0.5">
      <c r="A22" s="7" t="s">
        <v>96</v>
      </c>
      <c r="C22" s="12" t="s">
        <v>133</v>
      </c>
      <c r="D22" s="20"/>
      <c r="E22" s="37">
        <v>110000000</v>
      </c>
      <c r="G22" s="37">
        <v>302988161</v>
      </c>
      <c r="I22" s="37">
        <v>0</v>
      </c>
      <c r="K22" s="37">
        <v>0</v>
      </c>
      <c r="M22" s="37">
        <f>SUM(E22:K22)</f>
        <v>412988161</v>
      </c>
    </row>
    <row r="23" spans="1:13" ht="24" customHeight="1" x14ac:dyDescent="0.5">
      <c r="A23" s="7" t="s">
        <v>54</v>
      </c>
      <c r="C23" s="12">
        <v>24</v>
      </c>
      <c r="D23" s="20"/>
      <c r="E23" s="37">
        <v>0</v>
      </c>
      <c r="G23" s="37">
        <v>0</v>
      </c>
      <c r="I23" s="37">
        <v>0</v>
      </c>
      <c r="K23" s="37">
        <v>-105000000</v>
      </c>
      <c r="M23" s="37">
        <f>SUM(E23:K23)</f>
        <v>-105000000</v>
      </c>
    </row>
    <row r="24" spans="1:13" ht="24" customHeight="1" x14ac:dyDescent="0.5">
      <c r="A24" s="7" t="s">
        <v>141</v>
      </c>
      <c r="C24" s="12"/>
      <c r="D24" s="20"/>
      <c r="E24" s="37"/>
      <c r="G24" s="37"/>
      <c r="I24" s="37"/>
      <c r="K24" s="37"/>
      <c r="M24" s="37"/>
    </row>
    <row r="25" spans="1:13" ht="24" customHeight="1" x14ac:dyDescent="0.5">
      <c r="A25" s="7" t="s">
        <v>142</v>
      </c>
      <c r="C25" s="12">
        <v>20</v>
      </c>
      <c r="D25" s="20"/>
      <c r="E25" s="37">
        <v>0</v>
      </c>
      <c r="G25" s="37">
        <v>0</v>
      </c>
      <c r="I25" s="37">
        <v>5250000</v>
      </c>
      <c r="K25" s="37">
        <f>-I25</f>
        <v>-5250000</v>
      </c>
      <c r="M25" s="37">
        <f>SUM(E25:K25)</f>
        <v>0</v>
      </c>
    </row>
    <row r="26" spans="1:13" ht="24" customHeight="1" thickBot="1" x14ac:dyDescent="0.55000000000000004">
      <c r="A26" s="11" t="s">
        <v>121</v>
      </c>
      <c r="D26" s="20"/>
      <c r="E26" s="35">
        <f>SUM(E18,E21,E22:E25)</f>
        <v>410000000</v>
      </c>
      <c r="F26" s="20"/>
      <c r="G26" s="35">
        <f>SUM(G18,G21,G22:G25)</f>
        <v>302988161</v>
      </c>
      <c r="H26" s="20"/>
      <c r="I26" s="35">
        <f>SUM(I18,I21,I22:I25)</f>
        <v>22087399</v>
      </c>
      <c r="J26" s="20"/>
      <c r="K26" s="35">
        <f>SUM(K18,K21,K22:K25)</f>
        <v>94751810</v>
      </c>
      <c r="L26" s="20"/>
      <c r="M26" s="35">
        <f>SUM(M18,M21,M22:M25)</f>
        <v>829827370</v>
      </c>
    </row>
    <row r="27" spans="1:13" ht="24" customHeight="1" thickTop="1" x14ac:dyDescent="0.5">
      <c r="A27" s="11"/>
      <c r="D27" s="20"/>
      <c r="E27" s="32"/>
      <c r="F27" s="20"/>
      <c r="G27" s="32"/>
      <c r="H27" s="20"/>
      <c r="I27" s="20"/>
      <c r="J27" s="20"/>
      <c r="K27" s="20"/>
      <c r="L27" s="20"/>
      <c r="M27" s="20"/>
    </row>
    <row r="28" spans="1:13" ht="24" customHeight="1" x14ac:dyDescent="0.5">
      <c r="A28" s="7" t="s">
        <v>12</v>
      </c>
    </row>
  </sheetData>
  <mergeCells count="1">
    <mergeCell ref="I6:K6"/>
  </mergeCells>
  <pageMargins left="0.78740157480314965" right="0.19685039370078741" top="0.78740157480314965" bottom="0.19685039370078741" header="0.31496062992125984" footer="0.31496062992125984"/>
  <pageSetup paperSize="9" scale="85" fitToHeight="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31070</vt:lpwstr>
  </property>
  <property fmtid="{D5CDD505-2E9C-101B-9397-08002B2CF9AE}" pid="4" name="OptimizationTime">
    <vt:lpwstr>20200227_1040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PL&amp;CF</vt:lpstr>
      <vt:lpstr>Statement of changes (new)</vt:lpstr>
      <vt:lpstr>'BS&amp;PL'!Print_Area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2020-02-27T03:28:24Z</cp:lastPrinted>
  <dcterms:created xsi:type="dcterms:W3CDTF">2011-03-08T09:02:15Z</dcterms:created>
  <dcterms:modified xsi:type="dcterms:W3CDTF">2020-02-27T03:28:28Z</dcterms:modified>
</cp:coreProperties>
</file>