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arflex\YE12'2019\SF\"/>
    </mc:Choice>
  </mc:AlternateContent>
  <xr:revisionPtr revIDLastSave="0" documentId="13_ncr:1_{9830C3F0-D9B6-4E09-A9AE-D025ACECF8D9}" xr6:coauthVersionLast="36" xr6:coauthVersionMax="36" xr10:uidLastSave="{00000000-0000-0000-0000-000000000000}"/>
  <bookViews>
    <workbookView xWindow="360" yWindow="135" windowWidth="15480" windowHeight="9975" xr2:uid="{00000000-000D-0000-FFFF-FFFF00000000}"/>
  </bookViews>
  <sheets>
    <sheet name="BS" sheetId="1" r:id="rId1"/>
    <sheet name="PL&amp;CF" sheetId="4" r:id="rId2"/>
    <sheet name="Statement of changes" sheetId="3" r:id="rId3"/>
  </sheets>
  <definedNames>
    <definedName name="_xlnm.Print_Area" localSheetId="0">BS!$A$1:$G$77</definedName>
    <definedName name="_xlnm.Print_Area" localSheetId="1">'PL&amp;CF'!$A$1:$G$109</definedName>
    <definedName name="_xlnm.Print_Area" localSheetId="2">'Statement of changes'!$A$1:$M$29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8" i="4" l="1"/>
  <c r="G31" i="4" l="1"/>
  <c r="G32" i="4" s="1"/>
  <c r="E31" i="4"/>
  <c r="E32" i="4" s="1"/>
  <c r="G66" i="1" l="1"/>
  <c r="G64" i="1"/>
  <c r="G63" i="1"/>
  <c r="I19" i="3"/>
  <c r="G19" i="3"/>
  <c r="G27" i="3" s="1"/>
  <c r="E64" i="1" s="1"/>
  <c r="E19" i="3"/>
  <c r="M16" i="3"/>
  <c r="M13" i="3"/>
  <c r="M9" i="3"/>
  <c r="G22" i="3"/>
  <c r="G12" i="3"/>
  <c r="G17" i="3" s="1"/>
  <c r="G45" i="1"/>
  <c r="G46" i="1" s="1"/>
  <c r="E45" i="1"/>
  <c r="G38" i="1"/>
  <c r="E38" i="1"/>
  <c r="G20" i="1"/>
  <c r="E20" i="1"/>
  <c r="G13" i="1"/>
  <c r="G21" i="1" s="1"/>
  <c r="E13" i="1"/>
  <c r="E46" i="1" l="1"/>
  <c r="E21" i="1"/>
  <c r="M14" i="3"/>
  <c r="E98" i="4" l="1"/>
  <c r="G18" i="4"/>
  <c r="M21" i="3"/>
  <c r="E22" i="3"/>
  <c r="I22" i="3"/>
  <c r="E12" i="3"/>
  <c r="E17" i="3" s="1"/>
  <c r="I12" i="3"/>
  <c r="I17" i="3" s="1"/>
  <c r="K11" i="3"/>
  <c r="M11" i="3" s="1"/>
  <c r="M26" i="3" l="1"/>
  <c r="M24" i="3"/>
  <c r="M23" i="3"/>
  <c r="G98" i="4" l="1"/>
  <c r="G88" i="4"/>
  <c r="E88" i="4"/>
  <c r="G12" i="4" l="1"/>
  <c r="E12" i="4"/>
  <c r="E19" i="4" s="1"/>
  <c r="E21" i="4" s="1"/>
  <c r="E23" i="4" l="1"/>
  <c r="E34" i="4" s="1"/>
  <c r="E49" i="4"/>
  <c r="G19" i="4"/>
  <c r="G21" i="4" s="1"/>
  <c r="E61" i="4" l="1"/>
  <c r="E68" i="4" s="1"/>
  <c r="E73" i="4" s="1"/>
  <c r="E99" i="4" s="1"/>
  <c r="E101" i="4" s="1"/>
  <c r="E37" i="4"/>
  <c r="K20" i="3"/>
  <c r="K22" i="3" s="1"/>
  <c r="G23" i="4"/>
  <c r="G34" i="4" s="1"/>
  <c r="G49" i="4"/>
  <c r="G61" i="4" s="1"/>
  <c r="G68" i="4" s="1"/>
  <c r="G73" i="4" s="1"/>
  <c r="G99" i="4" s="1"/>
  <c r="G101" i="4" s="1"/>
  <c r="I27" i="3"/>
  <c r="G37" i="4" l="1"/>
  <c r="K10" i="3"/>
  <c r="E66" i="1"/>
  <c r="M20" i="3"/>
  <c r="M22" i="3" s="1"/>
  <c r="K12" i="3" l="1"/>
  <c r="K17" i="3" s="1"/>
  <c r="M10" i="3"/>
  <c r="K19" i="3" l="1"/>
  <c r="G67" i="1"/>
  <c r="G68" i="1" s="1"/>
  <c r="G69" i="1" s="1"/>
  <c r="G70" i="1" s="1"/>
  <c r="M12" i="3"/>
  <c r="M17" i="3" s="1"/>
  <c r="M19" i="3" s="1"/>
  <c r="M27" i="3" s="1"/>
  <c r="K27" i="3"/>
  <c r="E67" i="1" s="1"/>
  <c r="E27" i="3"/>
  <c r="E63" i="1" s="1"/>
  <c r="E68" i="1" l="1"/>
  <c r="E69" i="1" s="1"/>
  <c r="E70" i="1" s="1"/>
</calcChain>
</file>

<file path=xl/sharedStrings.xml><?xml version="1.0" encoding="utf-8"?>
<sst xmlns="http://schemas.openxmlformats.org/spreadsheetml/2006/main" count="203" uniqueCount="155">
  <si>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</si>
  <si>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</si>
  <si>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</si>
  <si>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</si>
  <si>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</si>
  <si>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</si>
  <si>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</si>
  <si>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</si>
  <si>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</si>
  <si>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</si>
  <si>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</si>
  <si>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</si>
  <si>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</si>
  <si>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</si>
  <si>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</si>
  <si>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</si>
  <si>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</si>
  <si>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</si>
  <si>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</si>
  <si>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</si>
  <si>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</si>
  <si>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</si>
  <si>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</si>
  <si>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</si>
  <si>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</si>
  <si>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</si>
  <si>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</si>
  <si>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</si>
  <si>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</si>
  <si>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</si>
  <si>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</si>
  <si>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</si>
  <si>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</si>
  <si>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</si>
  <si>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</si>
  <si>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</si>
  <si>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</si>
  <si>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</t>
  </si>
  <si>
    <t>Issued and</t>
  </si>
  <si>
    <t xml:space="preserve"> fully paid-up</t>
  </si>
  <si>
    <t>share capital</t>
  </si>
  <si>
    <t>Unappropriated</t>
  </si>
  <si>
    <t>Provision for long-term employee benefits</t>
  </si>
  <si>
    <t>Trade and other receivables</t>
  </si>
  <si>
    <t>Inventories</t>
  </si>
  <si>
    <t>Property, plant and equipment</t>
  </si>
  <si>
    <t>Intangible assets</t>
  </si>
  <si>
    <t>Trade and other payables</t>
  </si>
  <si>
    <t>Sales</t>
  </si>
  <si>
    <t>Cost of sales</t>
  </si>
  <si>
    <t>Income tax expenses</t>
  </si>
  <si>
    <t>Statement of changes in shareholders' equity</t>
  </si>
  <si>
    <t>Statement of financial position</t>
  </si>
  <si>
    <t>Statement of financial position (continued)</t>
  </si>
  <si>
    <t>Dividend paid</t>
  </si>
  <si>
    <t>Liabilities and shareholders' equity (continued)</t>
  </si>
  <si>
    <t>Profit before finance cost and income tax expenses</t>
  </si>
  <si>
    <t>Profit before income tax expenses</t>
  </si>
  <si>
    <t xml:space="preserve">   Appropriated - statutory reserve</t>
  </si>
  <si>
    <t>Deferred tax assets</t>
  </si>
  <si>
    <t>Bank overdrafts and short-term loans from</t>
  </si>
  <si>
    <t xml:space="preserve">   financial institutions</t>
  </si>
  <si>
    <t xml:space="preserve">Current portion of liabilities under </t>
  </si>
  <si>
    <t xml:space="preserve">   finance lease agreements</t>
  </si>
  <si>
    <t xml:space="preserve">Liabilities under finance lease agreements - </t>
  </si>
  <si>
    <t xml:space="preserve">   net of current portion</t>
  </si>
  <si>
    <t>Selling and distribution expenses</t>
  </si>
  <si>
    <t>Statement of comprehensive income</t>
  </si>
  <si>
    <t>Other comprehensive income for the year</t>
  </si>
  <si>
    <t>Total comprehensive income for the year</t>
  </si>
  <si>
    <t>Basic earnings per share</t>
  </si>
  <si>
    <t>Weighted average number of ordianry shares (shares)</t>
  </si>
  <si>
    <t>Unappropriated retained earnings</t>
  </si>
  <si>
    <t xml:space="preserve">   transferred to statutory reserve</t>
  </si>
  <si>
    <t>Cash flows from operating activities</t>
  </si>
  <si>
    <t>Profit before tax</t>
  </si>
  <si>
    <t xml:space="preserve">Adjustments to reconcile profit before tax to 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</si>
  <si>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</si>
  <si>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</si>
  <si>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</si>
  <si>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</si>
  <si>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</si>
  <si>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</si>
  <si>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</si>
  <si>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Trade and othe payables</t>
  </si>
  <si>
    <t>Cash from operating activities</t>
  </si>
  <si>
    <t xml:space="preserve">   Cash paid for interest expenses</t>
  </si>
  <si>
    <t xml:space="preserve">   Cash paid for income tax</t>
  </si>
  <si>
    <t>Net cash from operating activities</t>
  </si>
  <si>
    <t>Increase in restricted bank deposits</t>
  </si>
  <si>
    <t>Proceeds form disposals of equipment</t>
  </si>
  <si>
    <t>Acquisition of intangible asset</t>
  </si>
  <si>
    <t>Cash flows from financing activities</t>
  </si>
  <si>
    <t>Cash paid for liabilities under finance lease agreements</t>
  </si>
  <si>
    <t>Repayment of long-term loan</t>
  </si>
  <si>
    <t>Cash and cash equivalents at beginning of year</t>
  </si>
  <si>
    <t>Cash and cash equivalents at end of year</t>
  </si>
  <si>
    <t>Supplemental cash flows information</t>
  </si>
  <si>
    <t xml:space="preserve">   Acquisition of equipment under finance lease agreements</t>
  </si>
  <si>
    <t xml:space="preserve">Profit </t>
  </si>
  <si>
    <t>Operating liabilities increase (decrease)</t>
  </si>
  <si>
    <t xml:space="preserve">   Cash paid for long-term employee benefits</t>
  </si>
  <si>
    <t>Cash flows from investing activities</t>
  </si>
  <si>
    <t>Non-cash transactions form investing activities</t>
  </si>
  <si>
    <t xml:space="preserve">   Allowance for reduction of inventory to net realisable value (reversal)</t>
  </si>
  <si>
    <t xml:space="preserve">   Loss on disposal/write-off of equipment</t>
  </si>
  <si>
    <t xml:space="preserve">   Provision for long-term employee benefits</t>
  </si>
  <si>
    <t xml:space="preserve">Profit from operating activities before change in operating </t>
  </si>
  <si>
    <t xml:space="preserve">   assets and liabilities</t>
  </si>
  <si>
    <t>Acquisition of land and equipment</t>
  </si>
  <si>
    <t>Decrease (increase) in other non-current assets</t>
  </si>
  <si>
    <t xml:space="preserve">Increase (decrease) in bank overdrafts and short-term loans from </t>
  </si>
  <si>
    <t xml:space="preserve">   financial institution</t>
  </si>
  <si>
    <t>Cash received from issuance of ordinary shares</t>
  </si>
  <si>
    <t>Cash received from long-term loan</t>
  </si>
  <si>
    <t>Net increase (decrease) in cash and cash equivalents</t>
  </si>
  <si>
    <t>Long-term loans - net of current portion</t>
  </si>
  <si>
    <t xml:space="preserve">   net cash provided by (paid from) operating activities</t>
  </si>
  <si>
    <t xml:space="preserve">   Accounts payable from purchasing equipment</t>
  </si>
  <si>
    <t>Ordinary shares issued during the year</t>
  </si>
  <si>
    <t>Gain on exchange</t>
  </si>
  <si>
    <t>Loss on exchange</t>
  </si>
  <si>
    <t>Profit  for the year</t>
  </si>
  <si>
    <t>Appropriated</t>
  </si>
  <si>
    <t xml:space="preserve">Profit for the year </t>
  </si>
  <si>
    <t xml:space="preserve">Statements of cash flows </t>
  </si>
  <si>
    <t>Statements of cash flows (continued)</t>
  </si>
  <si>
    <t>For the year ended 31 December 2019</t>
  </si>
  <si>
    <t>Balance as at 31 December 2019</t>
  </si>
  <si>
    <t>As at 31 December 2019</t>
  </si>
  <si>
    <t xml:space="preserve">Starflex Public Company Limited </t>
  </si>
  <si>
    <t>(formerly known as “Starflex Company Limited”)</t>
  </si>
  <si>
    <t>6, 8</t>
  </si>
  <si>
    <t xml:space="preserve">      410,000,000 ordinary shares of Baht 1 each </t>
  </si>
  <si>
    <t xml:space="preserve">      (2018: 3,000,000 ordinary shares of Baht 100 each)</t>
  </si>
  <si>
    <t xml:space="preserve">      (2018: 3,000,000 ordinary shares of  Baht 100 each)</t>
  </si>
  <si>
    <t>Share premium</t>
  </si>
  <si>
    <t xml:space="preserve">Balance as at 31 December 2018 </t>
  </si>
  <si>
    <t>18, 19</t>
  </si>
  <si>
    <t xml:space="preserve">   Allowance for doubtful debt (reversal)</t>
  </si>
  <si>
    <t>Cash paid for direct costs related to share offerring</t>
  </si>
  <si>
    <t xml:space="preserve">   Transfer equipment to intangible assets</t>
  </si>
  <si>
    <t>Other comprehensive income:</t>
  </si>
  <si>
    <t>Other comprehensive income not to be reclassified to profit or loss</t>
  </si>
  <si>
    <t>Actuarial loss</t>
  </si>
  <si>
    <t>Loss: Income tax effect</t>
  </si>
  <si>
    <t>Net other comprehensive income not to be reclassified to profit or loss</t>
  </si>
  <si>
    <t xml:space="preserve">   in subsequent periods</t>
  </si>
  <si>
    <t xml:space="preserve">   in subsequent periods - net of income tax</t>
  </si>
  <si>
    <t xml:space="preserve">   Unrealised gain on exchange</t>
  </si>
  <si>
    <t>Net cash used in investing activities</t>
  </si>
  <si>
    <t>Net cash from (used in) financing activities</t>
  </si>
  <si>
    <t>Profit or loss:</t>
  </si>
  <si>
    <t>Balance as at 1 January 2018</t>
  </si>
  <si>
    <t>Balance as at 1 January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</si>
</sst>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8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theme="1"/>
      <name val="Arial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0" fontId="5" fillId="0" borderId="0"/>
    <xf numFmtId="43" fontId="6" fillId="0" borderId="0" applyFont="0" applyFill="0" applyBorder="0" applyAlignment="0" applyProtection="0"/>
  </cellStyleXfs>
  <cellXfs count="94">
    <xf numFmtId="0" fontId="0" fillId="0" borderId="0" xfId="0"/>
    <xf numFmtId="164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/>
    <xf numFmtId="37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Border="1" applyAlignment="1">
      <alignment horizontal="centerContinuous"/>
    </xf>
    <xf numFmtId="38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Border="1" applyAlignment="1">
      <alignment horizontal="centerContinuous"/>
    </xf>
    <xf numFmtId="37" fontId="2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164" fontId="2" fillId="0" borderId="0" xfId="0" quotePrefix="1" applyNumberFormat="1" applyFont="1" applyFill="1" applyAlignment="1">
      <alignment horizontal="centerContinuous"/>
    </xf>
    <xf numFmtId="0" fontId="2" fillId="0" borderId="0" xfId="0" applyNumberFormat="1" applyFont="1" applyFill="1" applyAlignment="1"/>
    <xf numFmtId="164" fontId="1" fillId="0" borderId="0" xfId="0" applyNumberFormat="1" applyFont="1" applyFill="1" applyAlignment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164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0" fontId="2" fillId="0" borderId="5" xfId="0" applyNumberFormat="1" applyFont="1" applyFill="1" applyBorder="1" applyAlignment="1"/>
    <xf numFmtId="0" fontId="2" fillId="0" borderId="0" xfId="0" applyNumberFormat="1" applyFont="1" applyFill="1" applyBorder="1" applyAlignment="1"/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37" fontId="1" fillId="0" borderId="0" xfId="1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1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/>
    <xf numFmtId="41" fontId="2" fillId="0" borderId="0" xfId="0" applyNumberFormat="1" applyFont="1" applyFill="1" applyAlignment="1"/>
    <xf numFmtId="41" fontId="2" fillId="0" borderId="3" xfId="0" applyNumberFormat="1" applyFont="1" applyFill="1" applyBorder="1" applyAlignment="1">
      <alignment horizontal="center"/>
    </xf>
    <xf numFmtId="41" fontId="2" fillId="0" borderId="4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center"/>
    </xf>
    <xf numFmtId="164" fontId="2" fillId="0" borderId="1" xfId="0" quotePrefix="1" applyNumberFormat="1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centerContinuous"/>
    </xf>
    <xf numFmtId="0" fontId="2" fillId="0" borderId="0" xfId="0" applyFont="1" applyFill="1" applyBorder="1" applyAlignment="1"/>
    <xf numFmtId="0" fontId="1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left"/>
    </xf>
    <xf numFmtId="43" fontId="2" fillId="0" borderId="0" xfId="0" applyNumberFormat="1" applyFont="1" applyFill="1" applyAlignment="1"/>
    <xf numFmtId="43" fontId="2" fillId="0" borderId="4" xfId="0" applyNumberFormat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37" fontId="1" fillId="0" borderId="0" xfId="0" applyNumberFormat="1" applyFont="1" applyFill="1" applyAlignment="1"/>
    <xf numFmtId="37" fontId="2" fillId="0" borderId="0" xfId="0" applyNumberFormat="1" applyFont="1" applyFill="1" applyAlignment="1"/>
    <xf numFmtId="37" fontId="2" fillId="0" borderId="0" xfId="0" applyNumberFormat="1" applyFont="1" applyFill="1" applyAlignment="1">
      <alignment horizontal="center"/>
    </xf>
    <xf numFmtId="43" fontId="2" fillId="0" borderId="0" xfId="2" applyNumberFormat="1" applyFont="1" applyFill="1" applyAlignment="1"/>
    <xf numFmtId="164" fontId="2" fillId="0" borderId="0" xfId="2" applyNumberFormat="1" applyFont="1" applyFill="1" applyAlignment="1"/>
    <xf numFmtId="41" fontId="2" fillId="0" borderId="1" xfId="0" applyNumberFormat="1" applyFont="1" applyFill="1" applyBorder="1" applyAlignment="1"/>
    <xf numFmtId="37" fontId="2" fillId="0" borderId="0" xfId="0" applyNumberFormat="1" applyFont="1" applyFill="1" applyBorder="1" applyAlignment="1"/>
    <xf numFmtId="41" fontId="2" fillId="0" borderId="2" xfId="0" applyNumberFormat="1" applyFont="1" applyFill="1" applyBorder="1" applyAlignment="1"/>
    <xf numFmtId="37" fontId="4" fillId="0" borderId="0" xfId="0" applyNumberFormat="1" applyFont="1" applyFill="1" applyAlignment="1">
      <alignment horizontal="center"/>
    </xf>
    <xf numFmtId="41" fontId="2" fillId="0" borderId="4" xfId="0" applyNumberFormat="1" applyFont="1" applyFill="1" applyBorder="1" applyAlignment="1"/>
    <xf numFmtId="164" fontId="2" fillId="0" borderId="2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4" fontId="2" fillId="0" borderId="0" xfId="0" applyNumberFormat="1" applyFont="1"/>
    <xf numFmtId="41" fontId="2" fillId="0" borderId="0" xfId="0" applyNumberFormat="1" applyFont="1" applyAlignment="1">
      <alignment horizontal="right"/>
    </xf>
    <xf numFmtId="41" fontId="2" fillId="0" borderId="2" xfId="0" applyNumberFormat="1" applyFont="1" applyBorder="1" applyAlignment="1">
      <alignment horizontal="right"/>
    </xf>
    <xf numFmtId="41" fontId="2" fillId="0" borderId="1" xfId="0" applyNumberFormat="1" applyFont="1" applyBorder="1" applyAlignment="1">
      <alignment horizontal="right"/>
    </xf>
    <xf numFmtId="0" fontId="2" fillId="0" borderId="0" xfId="0" applyFont="1"/>
    <xf numFmtId="41" fontId="2" fillId="0" borderId="3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41" fontId="2" fillId="0" borderId="2" xfId="0" applyNumberFormat="1" applyFont="1" applyBorder="1" applyAlignment="1">
      <alignment horizontal="center"/>
    </xf>
    <xf numFmtId="164" fontId="4" fillId="0" borderId="0" xfId="0" applyNumberFormat="1" applyFont="1"/>
    <xf numFmtId="41" fontId="2" fillId="0" borderId="0" xfId="0" applyNumberFormat="1" applyFont="1" applyBorder="1"/>
    <xf numFmtId="41" fontId="2" fillId="0" borderId="0" xfId="0" applyNumberFormat="1" applyFont="1"/>
    <xf numFmtId="41" fontId="2" fillId="0" borderId="3" xfId="0" applyNumberFormat="1" applyFont="1" applyBorder="1" applyAlignment="1">
      <alignment horizontal="center"/>
    </xf>
    <xf numFmtId="0" fontId="4" fillId="0" borderId="0" xfId="0" applyNumberFormat="1" applyFont="1" applyFill="1" applyBorder="1" applyAlignment="1"/>
    <xf numFmtId="41" fontId="2" fillId="0" borderId="0" xfId="0" applyNumberFormat="1" applyFont="1" applyBorder="1" applyAlignment="1">
      <alignment horizontal="center"/>
    </xf>
    <xf numFmtId="41" fontId="2" fillId="0" borderId="1" xfId="0" applyNumberFormat="1" applyFont="1" applyBorder="1" applyAlignment="1">
      <alignment horizontal="center"/>
    </xf>
    <xf numFmtId="41" fontId="2" fillId="0" borderId="0" xfId="0" applyNumberFormat="1" applyFont="1" applyBorder="1" applyAlignment="1"/>
    <xf numFmtId="41" fontId="2" fillId="0" borderId="0" xfId="0" applyNumberFormat="1" applyFont="1" applyAlignment="1"/>
    <xf numFmtId="164" fontId="2" fillId="0" borderId="0" xfId="0" applyNumberFormat="1" applyFont="1" applyAlignment="1"/>
    <xf numFmtId="0" fontId="2" fillId="0" borderId="0" xfId="0" applyFont="1" applyAlignment="1"/>
    <xf numFmtId="41" fontId="2" fillId="0" borderId="4" xfId="0" applyNumberFormat="1" applyFont="1" applyBorder="1" applyAlignment="1">
      <alignment horizontal="center"/>
    </xf>
    <xf numFmtId="37" fontId="2" fillId="0" borderId="0" xfId="0" applyNumberFormat="1" applyFont="1"/>
    <xf numFmtId="41" fontId="2" fillId="0" borderId="1" xfId="0" applyNumberFormat="1" applyFont="1" applyBorder="1"/>
    <xf numFmtId="0" fontId="2" fillId="0" borderId="0" xfId="0" applyNumberFormat="1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/>
    </xf>
  </cellXfs>
  <cellStyles count="3">
    <cellStyle name="Comma" xfId="2" builtinId="3"/>
    <cellStyle name="Normal" xfId="0" builtinId="0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7"/>
  <sheetViews>
    <sheetView showGridLines="0" tabSelected="1" view="pageBreakPreview" topLeftCell="A34" zoomScale="85" zoomScaleNormal="100" zoomScaleSheetLayoutView="85" workbookViewId="0">
      <selection activeCell="B40" sqref="B40"/>
    </sheetView>
  </sheetViews>
  <sheetFormatPr defaultColWidth="10.7109375" defaultRowHeight="24" customHeight="1"/>
  <cols>
    <col min="1" max="1" width="52.7109375" style="17" customWidth="1"/>
    <col min="2" max="2" width="5" style="4" customWidth="1"/>
    <col min="3" max="3" width="9.140625" style="3" customWidth="1"/>
    <col min="4" max="4" width="1.7109375" style="4" customWidth="1"/>
    <col min="5" max="5" width="16.42578125" style="4" customWidth="1"/>
    <col min="6" max="6" width="1.7109375" style="4" customWidth="1"/>
    <col min="7" max="7" width="16.42578125" style="4" customWidth="1"/>
    <col min="8" max="16384" width="10.7109375" style="4"/>
  </cols>
  <sheetData>
    <row r="1" spans="1:7" s="2" customFormat="1" ht="24" customHeight="1">
      <c r="A1" s="15" t="s">
        <v>130</v>
      </c>
      <c r="B1" s="16"/>
      <c r="C1" s="3"/>
      <c r="D1" s="1"/>
      <c r="E1" s="1"/>
      <c r="F1" s="1"/>
      <c r="G1" s="1"/>
    </row>
    <row r="2" spans="1:7" s="2" customFormat="1" ht="24" customHeight="1">
      <c r="A2" s="15" t="s">
        <v>131</v>
      </c>
      <c r="B2" s="16"/>
      <c r="C2" s="3"/>
      <c r="D2" s="1"/>
      <c r="E2" s="1"/>
      <c r="F2" s="1"/>
      <c r="G2" s="1"/>
    </row>
    <row r="3" spans="1:7" s="2" customFormat="1" ht="24" customHeight="1">
      <c r="A3" s="15" t="s">
        <v>52</v>
      </c>
      <c r="B3" s="1"/>
      <c r="C3" s="3"/>
      <c r="D3" s="1"/>
      <c r="E3" s="1"/>
      <c r="F3" s="1"/>
      <c r="G3" s="1"/>
    </row>
    <row r="4" spans="1:7" s="2" customFormat="1" ht="24" customHeight="1">
      <c r="A4" s="30" t="s">
        <v>129</v>
      </c>
      <c r="B4" s="1"/>
      <c r="C4" s="3"/>
      <c r="D4" s="1"/>
      <c r="E4" s="1"/>
      <c r="F4" s="1"/>
      <c r="G4" s="1"/>
    </row>
    <row r="5" spans="1:7" s="2" customFormat="1" ht="24" customHeight="1">
      <c r="A5" s="92" t="s">
        <v>0</v>
      </c>
      <c r="B5" s="92"/>
      <c r="C5" s="92"/>
      <c r="D5" s="92"/>
      <c r="E5" s="92"/>
      <c r="F5" s="92"/>
      <c r="G5" s="92"/>
    </row>
    <row r="6" spans="1:7" ht="24" customHeight="1">
      <c r="C6" s="28" t="s">
        <v>1</v>
      </c>
      <c r="E6" s="67">
        <v>2019</v>
      </c>
      <c r="F6" s="66"/>
      <c r="G6" s="67">
        <v>2018</v>
      </c>
    </row>
    <row r="7" spans="1:7" ht="24" customHeight="1">
      <c r="A7" s="15" t="s">
        <v>2</v>
      </c>
      <c r="C7" s="21"/>
    </row>
    <row r="8" spans="1:7" ht="24" customHeight="1">
      <c r="A8" s="15" t="s">
        <v>3</v>
      </c>
      <c r="C8" s="21"/>
    </row>
    <row r="9" spans="1:7" ht="24" customHeight="1">
      <c r="A9" s="22" t="s">
        <v>4</v>
      </c>
      <c r="B9" s="23"/>
      <c r="C9" s="68">
        <v>7</v>
      </c>
      <c r="D9" s="69"/>
      <c r="E9" s="70">
        <v>471170577</v>
      </c>
      <c r="F9" s="70"/>
      <c r="G9" s="70">
        <v>50795492</v>
      </c>
    </row>
    <row r="10" spans="1:7" ht="24" customHeight="1">
      <c r="A10" s="22" t="s">
        <v>43</v>
      </c>
      <c r="B10" s="23"/>
      <c r="C10" s="68" t="s">
        <v>132</v>
      </c>
      <c r="D10" s="69"/>
      <c r="E10" s="70">
        <v>236568289</v>
      </c>
      <c r="F10" s="70"/>
      <c r="G10" s="70">
        <v>224846343</v>
      </c>
    </row>
    <row r="11" spans="1:7" ht="24" customHeight="1">
      <c r="A11" s="22" t="s">
        <v>44</v>
      </c>
      <c r="B11" s="2"/>
      <c r="C11" s="68">
        <v>9</v>
      </c>
      <c r="D11" s="69"/>
      <c r="E11" s="70">
        <v>203484582</v>
      </c>
      <c r="F11" s="70"/>
      <c r="G11" s="70">
        <v>204183858</v>
      </c>
    </row>
    <row r="12" spans="1:7" ht="24" customHeight="1">
      <c r="A12" s="22" t="s">
        <v>5</v>
      </c>
      <c r="C12" s="68"/>
      <c r="D12" s="69"/>
      <c r="E12" s="70">
        <v>19895352</v>
      </c>
      <c r="F12" s="70"/>
      <c r="G12" s="70">
        <v>15266012</v>
      </c>
    </row>
    <row r="13" spans="1:7" ht="24" customHeight="1">
      <c r="A13" s="15" t="s">
        <v>6</v>
      </c>
      <c r="C13" s="68"/>
      <c r="D13" s="69"/>
      <c r="E13" s="71">
        <f>SUM(E9:E12)</f>
        <v>931118800</v>
      </c>
      <c r="F13" s="70"/>
      <c r="G13" s="71">
        <f>SUM(G9:G12)</f>
        <v>495091705</v>
      </c>
    </row>
    <row r="14" spans="1:7" ht="24" customHeight="1">
      <c r="A14" s="15" t="s">
        <v>7</v>
      </c>
      <c r="C14" s="68"/>
      <c r="D14" s="69"/>
      <c r="E14" s="70"/>
      <c r="F14" s="70"/>
      <c r="G14" s="70"/>
    </row>
    <row r="15" spans="1:7" ht="24" customHeight="1">
      <c r="A15" s="22" t="s">
        <v>8</v>
      </c>
      <c r="B15" s="23"/>
      <c r="C15" s="68">
        <v>10</v>
      </c>
      <c r="D15" s="69"/>
      <c r="E15" s="70">
        <v>18773286</v>
      </c>
      <c r="F15" s="70"/>
      <c r="G15" s="70">
        <v>18677714</v>
      </c>
    </row>
    <row r="16" spans="1:7" ht="24" customHeight="1">
      <c r="A16" s="22" t="s">
        <v>45</v>
      </c>
      <c r="B16" s="2"/>
      <c r="C16" s="68">
        <v>11</v>
      </c>
      <c r="D16" s="69"/>
      <c r="E16" s="70">
        <v>419487360</v>
      </c>
      <c r="F16" s="70"/>
      <c r="G16" s="70">
        <v>388973926</v>
      </c>
    </row>
    <row r="17" spans="1:7" ht="24" customHeight="1">
      <c r="A17" s="22" t="s">
        <v>46</v>
      </c>
      <c r="B17" s="2"/>
      <c r="C17" s="68">
        <v>12</v>
      </c>
      <c r="D17" s="69"/>
      <c r="E17" s="70">
        <v>4090959</v>
      </c>
      <c r="F17" s="70"/>
      <c r="G17" s="70">
        <v>5765174</v>
      </c>
    </row>
    <row r="18" spans="1:7" ht="24" customHeight="1">
      <c r="A18" s="22" t="s">
        <v>59</v>
      </c>
      <c r="B18" s="2"/>
      <c r="C18" s="68">
        <v>22</v>
      </c>
      <c r="D18" s="69"/>
      <c r="E18" s="70">
        <v>8637596</v>
      </c>
      <c r="F18" s="70"/>
      <c r="G18" s="70">
        <v>6880778</v>
      </c>
    </row>
    <row r="19" spans="1:7" ht="24" customHeight="1">
      <c r="A19" s="22" t="s">
        <v>9</v>
      </c>
      <c r="B19" s="2"/>
      <c r="C19" s="68"/>
      <c r="D19" s="69"/>
      <c r="E19" s="72">
        <v>18353125</v>
      </c>
      <c r="F19" s="70"/>
      <c r="G19" s="72">
        <v>8593402</v>
      </c>
    </row>
    <row r="20" spans="1:7" ht="24" customHeight="1">
      <c r="A20" s="15" t="s">
        <v>10</v>
      </c>
      <c r="C20" s="68"/>
      <c r="D20" s="69"/>
      <c r="E20" s="70">
        <f>SUM(E15:E19)</f>
        <v>469342326</v>
      </c>
      <c r="F20" s="70"/>
      <c r="G20" s="70">
        <f>SUM(G15:G19)</f>
        <v>428890994</v>
      </c>
    </row>
    <row r="21" spans="1:7" ht="24" customHeight="1" thickBot="1">
      <c r="A21" s="15" t="s">
        <v>11</v>
      </c>
      <c r="C21" s="73"/>
      <c r="D21" s="69"/>
      <c r="E21" s="74">
        <f>E20+E13</f>
        <v>1400461126</v>
      </c>
      <c r="F21" s="70"/>
      <c r="G21" s="74">
        <f>G20+G13</f>
        <v>923982699</v>
      </c>
    </row>
    <row r="22" spans="1:7" ht="24" customHeight="1" thickTop="1">
      <c r="E22" s="41"/>
      <c r="F22" s="41"/>
      <c r="G22" s="41"/>
    </row>
    <row r="23" spans="1:7" ht="24" customHeight="1">
      <c r="A23" s="24" t="s">
        <v>12</v>
      </c>
      <c r="B23" s="23"/>
      <c r="E23" s="8"/>
      <c r="F23" s="8"/>
      <c r="G23" s="8"/>
    </row>
    <row r="24" spans="1:7" s="2" customFormat="1" ht="24" customHeight="1">
      <c r="A24" s="15" t="s">
        <v>130</v>
      </c>
      <c r="B24" s="16"/>
      <c r="C24" s="3"/>
      <c r="D24" s="1"/>
      <c r="E24" s="1"/>
      <c r="F24" s="1"/>
      <c r="G24" s="1"/>
    </row>
    <row r="25" spans="1:7" s="2" customFormat="1" ht="24" customHeight="1">
      <c r="A25" s="15" t="s">
        <v>131</v>
      </c>
      <c r="B25" s="16"/>
      <c r="C25" s="3"/>
      <c r="D25" s="1"/>
      <c r="E25" s="1"/>
      <c r="F25" s="1"/>
      <c r="G25" s="1"/>
    </row>
    <row r="26" spans="1:7" s="2" customFormat="1" ht="24" customHeight="1">
      <c r="A26" s="15" t="s">
        <v>53</v>
      </c>
      <c r="B26" s="1"/>
      <c r="C26" s="3"/>
      <c r="D26" s="1"/>
      <c r="E26" s="1"/>
      <c r="F26" s="1"/>
      <c r="G26" s="1"/>
    </row>
    <row r="27" spans="1:7" s="2" customFormat="1" ht="24" customHeight="1">
      <c r="A27" s="30" t="s">
        <v>129</v>
      </c>
      <c r="B27" s="1"/>
      <c r="C27" s="3"/>
      <c r="D27" s="1"/>
      <c r="E27" s="1"/>
      <c r="F27" s="1"/>
      <c r="G27" s="1"/>
    </row>
    <row r="28" spans="1:7" s="2" customFormat="1" ht="24" customHeight="1">
      <c r="A28" s="92" t="s">
        <v>0</v>
      </c>
      <c r="B28" s="92"/>
      <c r="C28" s="92"/>
      <c r="D28" s="92"/>
      <c r="E28" s="92"/>
      <c r="F28" s="92"/>
      <c r="G28" s="92"/>
    </row>
    <row r="29" spans="1:7" ht="24" customHeight="1">
      <c r="C29" s="28" t="s">
        <v>1</v>
      </c>
      <c r="E29" s="67">
        <v>2019</v>
      </c>
      <c r="F29" s="66"/>
      <c r="G29" s="67">
        <v>2018</v>
      </c>
    </row>
    <row r="30" spans="1:7" ht="24" customHeight="1">
      <c r="A30" s="15" t="s">
        <v>13</v>
      </c>
      <c r="C30" s="21"/>
    </row>
    <row r="31" spans="1:7" ht="24" customHeight="1">
      <c r="A31" s="15" t="s">
        <v>14</v>
      </c>
      <c r="C31" s="21"/>
      <c r="E31" s="38"/>
      <c r="F31" s="38"/>
      <c r="G31" s="38"/>
    </row>
    <row r="32" spans="1:7" ht="24" customHeight="1">
      <c r="A32" s="22" t="s">
        <v>60</v>
      </c>
      <c r="C32" s="21"/>
      <c r="E32" s="38"/>
      <c r="F32" s="38"/>
      <c r="G32" s="38"/>
    </row>
    <row r="33" spans="1:7" ht="24" customHeight="1">
      <c r="A33" s="22" t="s">
        <v>61</v>
      </c>
      <c r="B33" s="2"/>
      <c r="C33" s="68">
        <v>13</v>
      </c>
      <c r="D33" s="69"/>
      <c r="E33" s="75">
        <v>92317713</v>
      </c>
      <c r="F33" s="76"/>
      <c r="G33" s="75">
        <v>112719636</v>
      </c>
    </row>
    <row r="34" spans="1:7" ht="24" customHeight="1">
      <c r="A34" s="22" t="s">
        <v>47</v>
      </c>
      <c r="C34" s="68">
        <v>14</v>
      </c>
      <c r="D34" s="69"/>
      <c r="E34" s="75">
        <v>300503650</v>
      </c>
      <c r="F34" s="76"/>
      <c r="G34" s="75">
        <v>175177444</v>
      </c>
    </row>
    <row r="35" spans="1:7" ht="24" customHeight="1">
      <c r="A35" s="22" t="s">
        <v>15</v>
      </c>
      <c r="B35" s="2"/>
      <c r="C35" s="68">
        <v>15</v>
      </c>
      <c r="D35" s="69"/>
      <c r="E35" s="75">
        <v>32201270</v>
      </c>
      <c r="F35" s="76"/>
      <c r="G35" s="75">
        <v>30436377</v>
      </c>
    </row>
    <row r="36" spans="1:7" ht="24" customHeight="1">
      <c r="A36" s="22" t="s">
        <v>62</v>
      </c>
      <c r="C36" s="68">
        <v>16</v>
      </c>
      <c r="D36" s="69"/>
      <c r="E36" s="75">
        <v>10913796</v>
      </c>
      <c r="F36" s="76"/>
      <c r="G36" s="75">
        <v>6283166</v>
      </c>
    </row>
    <row r="37" spans="1:7" ht="24" customHeight="1">
      <c r="A37" s="22" t="s">
        <v>63</v>
      </c>
      <c r="B37" s="2"/>
      <c r="C37" s="68"/>
      <c r="D37" s="69"/>
      <c r="E37" s="75">
        <v>8161682</v>
      </c>
      <c r="F37" s="76"/>
      <c r="G37" s="75">
        <v>14536342</v>
      </c>
    </row>
    <row r="38" spans="1:7" ht="24" customHeight="1">
      <c r="A38" s="22" t="s">
        <v>16</v>
      </c>
      <c r="B38" s="2"/>
      <c r="C38" s="68"/>
      <c r="D38" s="69"/>
      <c r="E38" s="77">
        <f>SUM(E33:E37)</f>
        <v>444098111</v>
      </c>
      <c r="F38" s="76"/>
      <c r="G38" s="77">
        <f>SUM(G33:G37)</f>
        <v>339152965</v>
      </c>
    </row>
    <row r="39" spans="1:7" ht="24" customHeight="1">
      <c r="A39" s="15" t="s">
        <v>17</v>
      </c>
      <c r="C39" s="68"/>
      <c r="D39" s="69"/>
      <c r="E39" s="75"/>
      <c r="F39" s="76"/>
      <c r="G39" s="75"/>
    </row>
    <row r="40" spans="1:7" ht="24" customHeight="1">
      <c r="A40" s="15" t="s">
        <v>18</v>
      </c>
      <c r="C40" s="68"/>
      <c r="D40" s="69"/>
      <c r="E40" s="75"/>
      <c r="F40" s="76"/>
      <c r="G40" s="75"/>
    </row>
    <row r="41" spans="1:7" s="9" customFormat="1" ht="24" customHeight="1">
      <c r="A41" s="47" t="s">
        <v>116</v>
      </c>
      <c r="C41" s="68">
        <v>15</v>
      </c>
      <c r="D41" s="69"/>
      <c r="E41" s="75">
        <v>66663512</v>
      </c>
      <c r="F41" s="76"/>
      <c r="G41" s="75">
        <v>98825400</v>
      </c>
    </row>
    <row r="42" spans="1:7" ht="24" customHeight="1">
      <c r="A42" s="22" t="s">
        <v>64</v>
      </c>
      <c r="C42" s="68"/>
      <c r="D42" s="69"/>
      <c r="E42" s="75"/>
      <c r="F42" s="76"/>
      <c r="G42" s="75"/>
    </row>
    <row r="43" spans="1:7" ht="24" customHeight="1">
      <c r="A43" s="22" t="s">
        <v>65</v>
      </c>
      <c r="C43" s="68">
        <v>16</v>
      </c>
      <c r="D43" s="69"/>
      <c r="E43" s="75">
        <v>30738319</v>
      </c>
      <c r="F43" s="76"/>
      <c r="G43" s="75">
        <v>22822583</v>
      </c>
    </row>
    <row r="44" spans="1:7" ht="24" customHeight="1">
      <c r="A44" s="22" t="s">
        <v>42</v>
      </c>
      <c r="C44" s="68">
        <v>17</v>
      </c>
      <c r="D44" s="69"/>
      <c r="E44" s="75">
        <v>29133814</v>
      </c>
      <c r="F44" s="76"/>
      <c r="G44" s="75">
        <v>17938530</v>
      </c>
    </row>
    <row r="45" spans="1:7" ht="24" customHeight="1">
      <c r="A45" s="15" t="s">
        <v>19</v>
      </c>
      <c r="C45" s="68"/>
      <c r="D45" s="69"/>
      <c r="E45" s="77">
        <f>SUM(E41:E44)</f>
        <v>126535645</v>
      </c>
      <c r="F45" s="76"/>
      <c r="G45" s="77">
        <f>SUM(G41:G44)</f>
        <v>139586513</v>
      </c>
    </row>
    <row r="46" spans="1:7" ht="24" customHeight="1">
      <c r="A46" s="15" t="s">
        <v>20</v>
      </c>
      <c r="C46" s="73"/>
      <c r="D46" s="69"/>
      <c r="E46" s="77">
        <f>E45+E38</f>
        <v>570633756</v>
      </c>
      <c r="F46" s="76"/>
      <c r="G46" s="77">
        <f>G45+G38</f>
        <v>478739478</v>
      </c>
    </row>
    <row r="47" spans="1:7" ht="24" customHeight="1">
      <c r="A47" s="24"/>
      <c r="B47" s="23"/>
      <c r="E47" s="8"/>
      <c r="F47" s="8"/>
      <c r="G47" s="8"/>
    </row>
    <row r="48" spans="1:7" ht="24" customHeight="1">
      <c r="A48" s="24" t="s">
        <v>12</v>
      </c>
      <c r="B48" s="23"/>
      <c r="E48" s="8"/>
      <c r="F48" s="8"/>
      <c r="G48" s="8"/>
    </row>
    <row r="49" spans="1:7" s="2" customFormat="1" ht="24" customHeight="1">
      <c r="A49" s="15" t="s">
        <v>130</v>
      </c>
      <c r="B49" s="16"/>
      <c r="C49" s="3"/>
      <c r="D49" s="1"/>
      <c r="E49" s="1"/>
      <c r="F49" s="1"/>
      <c r="G49" s="1"/>
    </row>
    <row r="50" spans="1:7" s="2" customFormat="1" ht="24" customHeight="1">
      <c r="A50" s="15" t="s">
        <v>131</v>
      </c>
      <c r="B50" s="16"/>
      <c r="C50" s="3"/>
      <c r="D50" s="1"/>
      <c r="E50" s="1"/>
      <c r="F50" s="1"/>
      <c r="G50" s="1"/>
    </row>
    <row r="51" spans="1:7" s="2" customFormat="1" ht="24" customHeight="1">
      <c r="A51" s="15" t="s">
        <v>53</v>
      </c>
      <c r="B51" s="1"/>
      <c r="C51" s="3"/>
      <c r="D51" s="1"/>
      <c r="E51" s="1"/>
      <c r="F51" s="1"/>
      <c r="G51" s="1"/>
    </row>
    <row r="52" spans="1:7" s="2" customFormat="1" ht="24" customHeight="1">
      <c r="A52" s="30" t="s">
        <v>129</v>
      </c>
      <c r="B52" s="1"/>
      <c r="C52" s="3"/>
      <c r="D52" s="1"/>
      <c r="E52" s="1"/>
      <c r="F52" s="1"/>
      <c r="G52" s="1"/>
    </row>
    <row r="53" spans="1:7" s="2" customFormat="1" ht="24" customHeight="1">
      <c r="A53" s="92" t="s">
        <v>0</v>
      </c>
      <c r="B53" s="92"/>
      <c r="C53" s="92"/>
      <c r="D53" s="92"/>
      <c r="E53" s="92"/>
      <c r="F53" s="92"/>
      <c r="G53" s="92"/>
    </row>
    <row r="54" spans="1:7" ht="24" customHeight="1">
      <c r="C54" s="28" t="s">
        <v>1</v>
      </c>
      <c r="E54" s="67">
        <v>2019</v>
      </c>
      <c r="F54" s="66"/>
      <c r="G54" s="67">
        <v>2018</v>
      </c>
    </row>
    <row r="55" spans="1:7" ht="24" customHeight="1">
      <c r="A55" s="15" t="s">
        <v>55</v>
      </c>
      <c r="C55" s="21"/>
    </row>
    <row r="56" spans="1:7" ht="24" customHeight="1">
      <c r="A56" s="15" t="s">
        <v>21</v>
      </c>
      <c r="E56" s="7"/>
      <c r="F56" s="7"/>
      <c r="G56" s="7"/>
    </row>
    <row r="57" spans="1:7" ht="24" customHeight="1">
      <c r="A57" s="22" t="s">
        <v>22</v>
      </c>
      <c r="E57" s="7"/>
      <c r="F57" s="7"/>
      <c r="G57" s="7"/>
    </row>
    <row r="58" spans="1:7" ht="24" customHeight="1">
      <c r="A58" s="22" t="s">
        <v>23</v>
      </c>
      <c r="B58" s="23"/>
      <c r="C58" s="21">
        <v>18</v>
      </c>
      <c r="E58" s="7"/>
      <c r="F58" s="7"/>
      <c r="G58" s="7"/>
    </row>
    <row r="59" spans="1:7" ht="24" customHeight="1">
      <c r="A59" s="22" t="s">
        <v>133</v>
      </c>
      <c r="B59" s="23"/>
      <c r="C59" s="21"/>
      <c r="E59" s="7"/>
      <c r="F59" s="7"/>
      <c r="G59" s="7"/>
    </row>
    <row r="60" spans="1:7" ht="24" customHeight="1" thickBot="1">
      <c r="A60" s="22" t="s">
        <v>134</v>
      </c>
      <c r="B60" s="2"/>
      <c r="C60" s="4"/>
      <c r="E60" s="40">
        <v>410000000</v>
      </c>
      <c r="F60" s="41"/>
      <c r="G60" s="40">
        <v>300000000</v>
      </c>
    </row>
    <row r="61" spans="1:7" ht="24" customHeight="1" thickTop="1">
      <c r="A61" s="22" t="s">
        <v>24</v>
      </c>
      <c r="B61" s="23"/>
      <c r="C61" s="21">
        <v>19</v>
      </c>
      <c r="E61" s="38"/>
      <c r="F61" s="38"/>
      <c r="G61" s="38"/>
    </row>
    <row r="62" spans="1:7" ht="24" customHeight="1">
      <c r="A62" s="22" t="s">
        <v>133</v>
      </c>
      <c r="B62" s="23"/>
      <c r="C62" s="21"/>
      <c r="E62" s="38"/>
      <c r="F62" s="38"/>
      <c r="G62" s="38"/>
    </row>
    <row r="63" spans="1:7" ht="24" customHeight="1">
      <c r="A63" s="22" t="s">
        <v>135</v>
      </c>
      <c r="B63" s="2"/>
      <c r="C63" s="21"/>
      <c r="E63" s="38">
        <f>'Statement of changes'!E27</f>
        <v>410000000</v>
      </c>
      <c r="F63" s="38"/>
      <c r="G63" s="38">
        <f>'Statement of changes'!E17</f>
        <v>300000000</v>
      </c>
    </row>
    <row r="64" spans="1:7" ht="24" customHeight="1">
      <c r="A64" s="22" t="s">
        <v>136</v>
      </c>
      <c r="B64" s="2"/>
      <c r="C64" s="21">
        <v>19</v>
      </c>
      <c r="E64" s="38">
        <f>'Statement of changes'!G27</f>
        <v>302988161</v>
      </c>
      <c r="F64" s="38"/>
      <c r="G64" s="38">
        <f>'Statement of changes'!G17</f>
        <v>0</v>
      </c>
    </row>
    <row r="65" spans="1:7" ht="24" customHeight="1">
      <c r="A65" s="22" t="s">
        <v>25</v>
      </c>
      <c r="B65" s="23"/>
      <c r="C65" s="21"/>
      <c r="E65" s="42"/>
      <c r="F65" s="42"/>
      <c r="G65" s="42"/>
    </row>
    <row r="66" spans="1:7" ht="24" customHeight="1">
      <c r="A66" s="22" t="s">
        <v>58</v>
      </c>
      <c r="B66" s="2"/>
      <c r="C66" s="21">
        <v>20</v>
      </c>
      <c r="E66" s="42">
        <f>'Statement of changes'!I27</f>
        <v>22087399</v>
      </c>
      <c r="F66" s="42"/>
      <c r="G66" s="42">
        <f>'Statement of changes'!I17</f>
        <v>16837399</v>
      </c>
    </row>
    <row r="67" spans="1:7" ht="24" customHeight="1">
      <c r="A67" s="22" t="s">
        <v>26</v>
      </c>
      <c r="B67" s="2"/>
      <c r="E67" s="43">
        <f>'Statement of changes'!K27</f>
        <v>94751810</v>
      </c>
      <c r="F67" s="42"/>
      <c r="G67" s="43">
        <f>'Statement of changes'!K17</f>
        <v>128405822</v>
      </c>
    </row>
    <row r="68" spans="1:7" ht="24" customHeight="1">
      <c r="A68" s="15" t="s">
        <v>27</v>
      </c>
      <c r="B68" s="23"/>
      <c r="E68" s="43">
        <f>SUM(E63:E67)</f>
        <v>829827370</v>
      </c>
      <c r="F68" s="42"/>
      <c r="G68" s="43">
        <f>SUM(G63:G67)</f>
        <v>445243221</v>
      </c>
    </row>
    <row r="69" spans="1:7" ht="24" customHeight="1" thickBot="1">
      <c r="A69" s="15" t="s">
        <v>28</v>
      </c>
      <c r="E69" s="40">
        <f>E68+E46</f>
        <v>1400461126</v>
      </c>
      <c r="F69" s="42"/>
      <c r="G69" s="40">
        <f>G68+G46</f>
        <v>923982699</v>
      </c>
    </row>
    <row r="70" spans="1:7" ht="24" customHeight="1" thickTop="1">
      <c r="E70" s="42">
        <f>E69-E21</f>
        <v>0</v>
      </c>
      <c r="F70" s="38"/>
      <c r="G70" s="42">
        <f>G69-G21</f>
        <v>0</v>
      </c>
    </row>
    <row r="71" spans="1:7" ht="24" customHeight="1">
      <c r="A71" s="24" t="s">
        <v>12</v>
      </c>
      <c r="B71" s="23"/>
      <c r="C71" s="25"/>
    </row>
    <row r="72" spans="1:7" ht="24" customHeight="1">
      <c r="A72" s="24"/>
      <c r="B72" s="23"/>
      <c r="C72" s="25"/>
      <c r="E72" s="7"/>
      <c r="G72" s="7"/>
    </row>
    <row r="73" spans="1:7" ht="24" customHeight="1">
      <c r="A73" s="26"/>
      <c r="B73" s="9"/>
      <c r="C73" s="25"/>
    </row>
    <row r="74" spans="1:7" ht="24" customHeight="1">
      <c r="A74" s="24"/>
      <c r="B74" s="23"/>
      <c r="C74" s="25"/>
    </row>
    <row r="75" spans="1:7" ht="24" customHeight="1">
      <c r="A75" s="24"/>
      <c r="B75" s="6" t="s">
        <v>29</v>
      </c>
      <c r="C75" s="5"/>
    </row>
    <row r="76" spans="1:7" ht="24" customHeight="1">
      <c r="A76" s="26"/>
      <c r="B76" s="9"/>
    </row>
    <row r="77" spans="1:7" ht="24" customHeight="1">
      <c r="A77" s="27"/>
      <c r="B77" s="9"/>
    </row>
  </sheetData>
  <mergeCells count="3">
    <mergeCell ref="A5:G5"/>
    <mergeCell ref="A28:G28"/>
    <mergeCell ref="A53:G53"/>
  </mergeCells>
  <pageMargins left="0.98425196850393704" right="0.31496062992125984" top="0.74803149606299213" bottom="0.31496062992125984" header="0.31496062992125984" footer="0.31496062992125984"/>
  <pageSetup paperSize="9" scale="85" fitToHeight="7" orientation="portrait" r:id="rId1"/>
  <rowBreaks count="2" manualBreakCount="2">
    <brk id="23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9"/>
  <sheetViews>
    <sheetView showGridLines="0" view="pageBreakPreview" topLeftCell="A3" zoomScale="85" zoomScaleNormal="100" zoomScaleSheetLayoutView="85" workbookViewId="0">
      <selection activeCell="G17" sqref="G17"/>
    </sheetView>
  </sheetViews>
  <sheetFormatPr defaultColWidth="10.7109375" defaultRowHeight="24" customHeight="1"/>
  <cols>
    <col min="1" max="1" width="51" style="17" customWidth="1"/>
    <col min="2" max="2" width="6.42578125" style="4" customWidth="1"/>
    <col min="3" max="3" width="9.7109375" style="3" customWidth="1"/>
    <col min="4" max="4" width="1.7109375" style="4" customWidth="1"/>
    <col min="5" max="5" width="15.5703125" style="4" customWidth="1"/>
    <col min="6" max="6" width="1.7109375" style="4" customWidth="1"/>
    <col min="7" max="7" width="15.5703125" style="4" customWidth="1"/>
    <col min="8" max="16384" width="10.7109375" style="4"/>
  </cols>
  <sheetData>
    <row r="1" spans="1:9" s="2" customFormat="1" ht="24" customHeight="1">
      <c r="A1" s="15" t="s">
        <v>130</v>
      </c>
      <c r="B1" s="16"/>
      <c r="C1" s="3"/>
      <c r="D1" s="1"/>
      <c r="E1" s="1"/>
      <c r="F1" s="1"/>
      <c r="G1" s="1"/>
    </row>
    <row r="2" spans="1:9" s="2" customFormat="1" ht="24" customHeight="1">
      <c r="A2" s="15" t="s">
        <v>131</v>
      </c>
      <c r="B2" s="16"/>
      <c r="C2" s="3"/>
      <c r="D2" s="1"/>
      <c r="E2" s="1"/>
      <c r="F2" s="1"/>
      <c r="G2" s="1"/>
      <c r="H2" s="1"/>
      <c r="I2" s="46"/>
    </row>
    <row r="3" spans="1:9" s="2" customFormat="1" ht="24" customHeight="1">
      <c r="A3" s="15" t="s">
        <v>67</v>
      </c>
      <c r="B3" s="1"/>
      <c r="C3" s="3"/>
      <c r="D3" s="1"/>
      <c r="E3" s="1"/>
      <c r="F3" s="1"/>
      <c r="G3" s="1"/>
    </row>
    <row r="4" spans="1:9" s="2" customFormat="1" ht="24" customHeight="1">
      <c r="A4" s="15" t="s">
        <v>127</v>
      </c>
      <c r="B4" s="1"/>
      <c r="C4" s="3"/>
      <c r="D4" s="1"/>
      <c r="E4" s="1"/>
      <c r="F4" s="1"/>
      <c r="G4" s="1"/>
    </row>
    <row r="5" spans="1:9" s="2" customFormat="1" ht="24" customHeight="1">
      <c r="A5" s="92" t="s">
        <v>0</v>
      </c>
      <c r="B5" s="92"/>
      <c r="C5" s="92"/>
      <c r="D5" s="92"/>
      <c r="E5" s="92"/>
      <c r="F5" s="92"/>
      <c r="G5" s="92"/>
    </row>
    <row r="6" spans="1:9" ht="24" customHeight="1">
      <c r="C6" s="28" t="s">
        <v>1</v>
      </c>
      <c r="E6" s="19">
        <v>2019</v>
      </c>
      <c r="F6" s="20"/>
      <c r="G6" s="19">
        <v>2018</v>
      </c>
    </row>
    <row r="7" spans="1:9" ht="24" customHeight="1">
      <c r="A7" s="48" t="s">
        <v>152</v>
      </c>
      <c r="C7" s="28"/>
      <c r="E7" s="19"/>
      <c r="F7" s="20"/>
      <c r="G7" s="19"/>
    </row>
    <row r="8" spans="1:9" ht="24" customHeight="1">
      <c r="A8" s="15" t="s">
        <v>30</v>
      </c>
    </row>
    <row r="9" spans="1:9" ht="24" customHeight="1">
      <c r="A9" s="22" t="s">
        <v>48</v>
      </c>
      <c r="B9" s="2"/>
      <c r="C9" s="21"/>
      <c r="E9" s="34">
        <v>1255642789</v>
      </c>
      <c r="F9" s="34"/>
      <c r="G9" s="34">
        <v>1361178508</v>
      </c>
    </row>
    <row r="10" spans="1:9" ht="24" customHeight="1">
      <c r="A10" s="22" t="s">
        <v>120</v>
      </c>
      <c r="B10" s="2"/>
      <c r="C10" s="21"/>
      <c r="E10" s="34">
        <v>1421289</v>
      </c>
      <c r="F10" s="34"/>
      <c r="G10" s="34">
        <v>0</v>
      </c>
    </row>
    <row r="11" spans="1:9" ht="24" customHeight="1">
      <c r="A11" s="22" t="s">
        <v>31</v>
      </c>
      <c r="B11" s="2"/>
      <c r="C11" s="21"/>
      <c r="E11" s="34">
        <v>16286378</v>
      </c>
      <c r="F11" s="34"/>
      <c r="G11" s="34">
        <v>13075136</v>
      </c>
    </row>
    <row r="12" spans="1:9" ht="24" customHeight="1">
      <c r="A12" s="15" t="s">
        <v>32</v>
      </c>
      <c r="E12" s="44">
        <f>SUM(E9:E11)</f>
        <v>1273350456</v>
      </c>
      <c r="F12" s="34"/>
      <c r="G12" s="44">
        <f>SUM(G9:G11)</f>
        <v>1374253644</v>
      </c>
    </row>
    <row r="13" spans="1:9" ht="24" customHeight="1">
      <c r="A13" s="15" t="s">
        <v>33</v>
      </c>
      <c r="E13" s="34"/>
      <c r="F13" s="34"/>
      <c r="G13" s="34"/>
    </row>
    <row r="14" spans="1:9" ht="24" customHeight="1">
      <c r="A14" s="22" t="s">
        <v>49</v>
      </c>
      <c r="B14" s="2"/>
      <c r="E14" s="34">
        <v>1037094894</v>
      </c>
      <c r="F14" s="34"/>
      <c r="G14" s="34">
        <v>1062695144</v>
      </c>
    </row>
    <row r="15" spans="1:9" ht="24" customHeight="1">
      <c r="A15" s="22" t="s">
        <v>66</v>
      </c>
      <c r="B15" s="23"/>
      <c r="C15" s="21"/>
      <c r="E15" s="34">
        <v>28638740</v>
      </c>
      <c r="F15" s="34"/>
      <c r="G15" s="34">
        <v>23628589</v>
      </c>
    </row>
    <row r="16" spans="1:9" ht="24" customHeight="1">
      <c r="A16" s="22" t="s">
        <v>34</v>
      </c>
      <c r="B16" s="23"/>
      <c r="C16" s="68"/>
      <c r="D16" s="87"/>
      <c r="E16" s="35">
        <v>98565726</v>
      </c>
      <c r="F16" s="35"/>
      <c r="G16" s="35">
        <v>102745099</v>
      </c>
    </row>
    <row r="17" spans="1:10" ht="24" customHeight="1">
      <c r="A17" s="22" t="s">
        <v>121</v>
      </c>
      <c r="B17" s="23"/>
      <c r="C17" s="68"/>
      <c r="D17" s="87"/>
      <c r="E17" s="36">
        <v>0</v>
      </c>
      <c r="F17" s="34"/>
      <c r="G17" s="36">
        <v>170144</v>
      </c>
    </row>
    <row r="18" spans="1:10" ht="24" customHeight="1">
      <c r="A18" s="15" t="s">
        <v>35</v>
      </c>
      <c r="C18" s="68">
        <v>21</v>
      </c>
      <c r="D18" s="87"/>
      <c r="E18" s="36">
        <f>SUM(E14:E17)</f>
        <v>1164299360</v>
      </c>
      <c r="F18" s="34"/>
      <c r="G18" s="36">
        <f>SUM(G14:G17)</f>
        <v>1189238976</v>
      </c>
    </row>
    <row r="19" spans="1:10" ht="24" customHeight="1">
      <c r="A19" s="15" t="s">
        <v>56</v>
      </c>
      <c r="C19" s="88"/>
      <c r="D19" s="87"/>
      <c r="E19" s="35">
        <f>E12-E18</f>
        <v>109051096</v>
      </c>
      <c r="F19" s="34"/>
      <c r="G19" s="35">
        <f>G12-G18</f>
        <v>185014668</v>
      </c>
    </row>
    <row r="20" spans="1:10" ht="24" customHeight="1">
      <c r="A20" s="22" t="s">
        <v>36</v>
      </c>
      <c r="C20" s="88"/>
      <c r="D20" s="87"/>
      <c r="E20" s="36">
        <v>-14434045</v>
      </c>
      <c r="F20" s="34"/>
      <c r="G20" s="36">
        <v>-14271643</v>
      </c>
    </row>
    <row r="21" spans="1:10" ht="24" customHeight="1">
      <c r="A21" s="15" t="s">
        <v>57</v>
      </c>
      <c r="C21" s="88"/>
      <c r="D21" s="87"/>
      <c r="E21" s="35">
        <f>SUM(E19:E20)</f>
        <v>94617051</v>
      </c>
      <c r="F21" s="34"/>
      <c r="G21" s="35">
        <f>SUM(G19:G20)</f>
        <v>170743025</v>
      </c>
    </row>
    <row r="22" spans="1:10" ht="24" customHeight="1">
      <c r="A22" s="22" t="s">
        <v>50</v>
      </c>
      <c r="C22" s="68">
        <v>22</v>
      </c>
      <c r="D22" s="87"/>
      <c r="E22" s="36">
        <v>-16003522</v>
      </c>
      <c r="F22" s="34"/>
      <c r="G22" s="36">
        <v>-34629083</v>
      </c>
    </row>
    <row r="23" spans="1:10" ht="24" customHeight="1">
      <c r="A23" s="15" t="s">
        <v>122</v>
      </c>
      <c r="B23" s="2"/>
      <c r="C23" s="21"/>
      <c r="E23" s="44">
        <f>SUM(E21:E22)</f>
        <v>78613529</v>
      </c>
      <c r="F23" s="35"/>
      <c r="G23" s="44">
        <f>SUM(G21:G22)</f>
        <v>136113942</v>
      </c>
    </row>
    <row r="24" spans="1:10" ht="10.5" customHeight="1">
      <c r="A24" s="22"/>
      <c r="C24" s="21"/>
      <c r="E24" s="42"/>
      <c r="F24" s="42"/>
      <c r="G24" s="42"/>
    </row>
    <row r="25" spans="1:10" ht="24" customHeight="1">
      <c r="A25" s="48" t="s">
        <v>142</v>
      </c>
      <c r="C25" s="32"/>
      <c r="D25" s="37"/>
      <c r="E25" s="35"/>
      <c r="F25" s="37"/>
      <c r="G25" s="35"/>
      <c r="J25" s="5"/>
    </row>
    <row r="26" spans="1:10" ht="24" customHeight="1">
      <c r="A26" s="82" t="s">
        <v>143</v>
      </c>
      <c r="C26" s="32"/>
      <c r="D26" s="37"/>
      <c r="E26" s="35"/>
      <c r="F26" s="37"/>
      <c r="G26" s="35"/>
      <c r="J26" s="5"/>
    </row>
    <row r="27" spans="1:10" s="9" customFormat="1" ht="24" customHeight="1">
      <c r="A27" s="82" t="s">
        <v>147</v>
      </c>
      <c r="C27" s="32"/>
      <c r="D27" s="37"/>
      <c r="E27" s="35"/>
      <c r="F27" s="37"/>
      <c r="G27" s="35"/>
      <c r="J27" s="32"/>
    </row>
    <row r="28" spans="1:10" ht="24" customHeight="1">
      <c r="A28" s="17" t="s">
        <v>144</v>
      </c>
      <c r="C28" s="68">
        <v>17</v>
      </c>
      <c r="D28" s="85"/>
      <c r="E28" s="83">
        <v>-2521926</v>
      </c>
      <c r="F28" s="85"/>
      <c r="G28" s="83">
        <v>0</v>
      </c>
      <c r="J28" s="5"/>
    </row>
    <row r="29" spans="1:10" ht="24" customHeight="1">
      <c r="A29" s="17" t="s">
        <v>145</v>
      </c>
      <c r="C29" s="68">
        <v>22</v>
      </c>
      <c r="D29" s="85"/>
      <c r="E29" s="84">
        <v>504385</v>
      </c>
      <c r="F29" s="85"/>
      <c r="G29" s="84">
        <v>0</v>
      </c>
      <c r="J29" s="5"/>
    </row>
    <row r="30" spans="1:10" ht="24" customHeight="1">
      <c r="A30" s="27" t="s">
        <v>146</v>
      </c>
      <c r="C30" s="68"/>
      <c r="D30" s="85"/>
      <c r="E30" s="83"/>
      <c r="F30" s="85"/>
      <c r="G30" s="83"/>
      <c r="J30" s="5"/>
    </row>
    <row r="31" spans="1:10" ht="24" customHeight="1">
      <c r="A31" s="27" t="s">
        <v>148</v>
      </c>
      <c r="C31" s="68"/>
      <c r="D31" s="86"/>
      <c r="E31" s="84">
        <f>SUM(E28:E29)</f>
        <v>-2017541</v>
      </c>
      <c r="F31" s="86"/>
      <c r="G31" s="84">
        <f>SUM(G28:G29)</f>
        <v>0</v>
      </c>
      <c r="J31" s="5"/>
    </row>
    <row r="32" spans="1:10" ht="24" customHeight="1">
      <c r="A32" s="48" t="s">
        <v>68</v>
      </c>
      <c r="C32" s="76"/>
      <c r="D32" s="86"/>
      <c r="E32" s="84">
        <f>E31</f>
        <v>-2017541</v>
      </c>
      <c r="F32" s="86"/>
      <c r="G32" s="84">
        <f>G31</f>
        <v>0</v>
      </c>
      <c r="J32" s="5"/>
    </row>
    <row r="33" spans="1:17" ht="9.75" customHeight="1">
      <c r="A33" s="48"/>
      <c r="C33" s="32"/>
      <c r="D33" s="38"/>
      <c r="E33" s="35"/>
      <c r="F33" s="38"/>
      <c r="G33" s="35"/>
      <c r="J33" s="5"/>
    </row>
    <row r="34" spans="1:17" ht="24" customHeight="1" thickBot="1">
      <c r="A34" s="48" t="s">
        <v>69</v>
      </c>
      <c r="C34" s="32"/>
      <c r="D34" s="38"/>
      <c r="E34" s="49">
        <f>E23+E32</f>
        <v>76595988</v>
      </c>
      <c r="F34" s="38"/>
      <c r="G34" s="49">
        <f>G23+G32</f>
        <v>136113942</v>
      </c>
      <c r="J34" s="5"/>
    </row>
    <row r="35" spans="1:17" ht="10.5" customHeight="1" thickTop="1">
      <c r="A35" s="48"/>
      <c r="C35" s="32"/>
      <c r="E35" s="32"/>
      <c r="G35" s="32"/>
      <c r="J35" s="5"/>
    </row>
    <row r="36" spans="1:17" ht="24" customHeight="1">
      <c r="A36" s="50" t="s">
        <v>70</v>
      </c>
      <c r="C36" s="21">
        <v>23</v>
      </c>
      <c r="E36" s="32"/>
      <c r="G36" s="32"/>
      <c r="J36" s="32"/>
    </row>
    <row r="37" spans="1:17" ht="24" customHeight="1" thickBot="1">
      <c r="A37" s="6" t="s">
        <v>99</v>
      </c>
      <c r="C37" s="32"/>
      <c r="D37" s="51"/>
      <c r="E37" s="52">
        <f>+E34/E39</f>
        <v>0.2512811037426777</v>
      </c>
      <c r="F37" s="51"/>
      <c r="G37" s="52">
        <f>+G34/G39</f>
        <v>0.53884586525070943</v>
      </c>
      <c r="J37" s="32"/>
    </row>
    <row r="38" spans="1:17" ht="9.75" customHeight="1" thickTop="1">
      <c r="A38" s="6"/>
      <c r="C38" s="32"/>
      <c r="D38" s="51"/>
      <c r="E38" s="53"/>
      <c r="F38" s="51"/>
      <c r="G38" s="53"/>
      <c r="J38" s="32"/>
    </row>
    <row r="39" spans="1:17" ht="24" customHeight="1" thickBot="1">
      <c r="A39" s="6" t="s">
        <v>71</v>
      </c>
      <c r="C39" s="32"/>
      <c r="D39" s="51"/>
      <c r="E39" s="89">
        <v>304821918</v>
      </c>
      <c r="F39" s="51"/>
      <c r="G39" s="49">
        <v>252602740</v>
      </c>
      <c r="J39" s="32"/>
    </row>
    <row r="40" spans="1:17" ht="9.75" customHeight="1" thickTop="1">
      <c r="A40" s="6"/>
      <c r="C40" s="32"/>
      <c r="E40" s="32"/>
      <c r="G40" s="32"/>
      <c r="I40" s="32"/>
      <c r="J40" s="32"/>
    </row>
    <row r="41" spans="1:17" ht="24" customHeight="1">
      <c r="A41" s="24" t="s">
        <v>12</v>
      </c>
      <c r="C41" s="8"/>
      <c r="E41" s="8"/>
      <c r="G41" s="8"/>
      <c r="I41" s="8"/>
      <c r="J41" s="7"/>
    </row>
    <row r="42" spans="1:17" s="2" customFormat="1" ht="24" customHeight="1">
      <c r="A42" s="15" t="s">
        <v>130</v>
      </c>
      <c r="B42" s="16"/>
      <c r="C42" s="3"/>
      <c r="D42" s="1"/>
      <c r="E42" s="1"/>
      <c r="F42" s="1"/>
      <c r="G42" s="1"/>
    </row>
    <row r="43" spans="1:17" s="2" customFormat="1" ht="24" customHeight="1">
      <c r="A43" s="15" t="s">
        <v>131</v>
      </c>
      <c r="B43" s="16"/>
      <c r="C43" s="3"/>
      <c r="D43" s="1"/>
      <c r="E43" s="1"/>
      <c r="F43" s="1"/>
      <c r="G43" s="1"/>
      <c r="H43" s="1"/>
      <c r="I43" s="46"/>
    </row>
    <row r="44" spans="1:17" s="2" customFormat="1" ht="24" customHeight="1">
      <c r="A44" s="15" t="s">
        <v>125</v>
      </c>
      <c r="B44" s="1"/>
      <c r="C44" s="3"/>
      <c r="D44" s="1"/>
      <c r="E44" s="1"/>
      <c r="F44" s="1"/>
      <c r="G44" s="1"/>
    </row>
    <row r="45" spans="1:17" s="2" customFormat="1" ht="24" customHeight="1">
      <c r="A45" s="15" t="s">
        <v>127</v>
      </c>
      <c r="B45" s="1"/>
      <c r="C45" s="3"/>
      <c r="D45" s="1"/>
      <c r="E45" s="1"/>
      <c r="F45" s="1"/>
      <c r="G45" s="1"/>
    </row>
    <row r="46" spans="1:17" s="2" customFormat="1" ht="24" customHeight="1">
      <c r="A46" s="92" t="s">
        <v>0</v>
      </c>
      <c r="B46" s="92"/>
      <c r="C46" s="92"/>
      <c r="D46" s="92"/>
      <c r="E46" s="92"/>
      <c r="F46" s="92"/>
      <c r="G46" s="92"/>
    </row>
    <row r="47" spans="1:17" ht="24" customHeight="1">
      <c r="C47" s="28"/>
      <c r="E47" s="19">
        <v>2019</v>
      </c>
      <c r="F47" s="20"/>
      <c r="G47" s="19">
        <v>2018</v>
      </c>
    </row>
    <row r="48" spans="1:17" s="55" customFormat="1" ht="24" customHeight="1">
      <c r="A48" s="54" t="s">
        <v>74</v>
      </c>
      <c r="D48" s="56"/>
      <c r="O48" s="57"/>
      <c r="Q48" s="58"/>
    </row>
    <row r="49" spans="1:17" s="55" customFormat="1" ht="24" customHeight="1">
      <c r="A49" s="55" t="s">
        <v>75</v>
      </c>
      <c r="D49" s="56"/>
      <c r="E49" s="38">
        <f>E21</f>
        <v>94617051</v>
      </c>
      <c r="F49" s="38"/>
      <c r="G49" s="38">
        <f>G21</f>
        <v>170743025</v>
      </c>
      <c r="O49" s="57"/>
      <c r="Q49" s="58"/>
    </row>
    <row r="50" spans="1:17" s="55" customFormat="1" ht="24" customHeight="1">
      <c r="A50" s="55" t="s">
        <v>76</v>
      </c>
      <c r="B50" s="56"/>
      <c r="C50" s="56"/>
      <c r="D50" s="56"/>
      <c r="E50" s="38"/>
      <c r="F50" s="38"/>
      <c r="G50" s="38"/>
    </row>
    <row r="51" spans="1:17" s="55" customFormat="1" ht="24" customHeight="1">
      <c r="A51" s="55" t="s">
        <v>117</v>
      </c>
      <c r="B51" s="56"/>
      <c r="C51" s="56"/>
      <c r="D51" s="56"/>
      <c r="E51" s="38"/>
      <c r="F51" s="38"/>
      <c r="G51" s="38"/>
    </row>
    <row r="52" spans="1:17" s="55" customFormat="1" ht="24" customHeight="1">
      <c r="A52" s="55" t="s">
        <v>77</v>
      </c>
      <c r="B52" s="56"/>
      <c r="C52" s="56"/>
      <c r="D52" s="56"/>
      <c r="E52" s="38">
        <v>40869916</v>
      </c>
      <c r="F52" s="38"/>
      <c r="G52" s="38">
        <v>35803444</v>
      </c>
    </row>
    <row r="53" spans="1:17" s="55" customFormat="1" ht="24" customHeight="1">
      <c r="A53" s="55" t="s">
        <v>139</v>
      </c>
      <c r="B53" s="56"/>
      <c r="C53" s="56"/>
      <c r="D53" s="56"/>
      <c r="E53" s="38">
        <v>1655140</v>
      </c>
      <c r="F53" s="38"/>
      <c r="G53" s="38">
        <v>-157962</v>
      </c>
    </row>
    <row r="54" spans="1:17" s="55" customFormat="1" ht="24" customHeight="1">
      <c r="A54" s="55" t="s">
        <v>104</v>
      </c>
      <c r="B54" s="56"/>
      <c r="C54" s="56"/>
      <c r="D54" s="56"/>
      <c r="E54" s="38">
        <v>-4891041</v>
      </c>
      <c r="F54" s="38"/>
      <c r="G54" s="38">
        <v>3635144</v>
      </c>
    </row>
    <row r="55" spans="1:17" s="55" customFormat="1" ht="24" customHeight="1">
      <c r="A55" s="55" t="s">
        <v>105</v>
      </c>
      <c r="B55" s="56"/>
      <c r="C55" s="56"/>
      <c r="D55" s="56"/>
      <c r="E55" s="38">
        <v>149789</v>
      </c>
      <c r="F55" s="38"/>
      <c r="G55" s="38">
        <v>1020986</v>
      </c>
    </row>
    <row r="56" spans="1:17" s="55" customFormat="1" ht="24" customHeight="1">
      <c r="A56" s="55" t="s">
        <v>106</v>
      </c>
      <c r="B56" s="56"/>
      <c r="C56" s="56"/>
      <c r="D56" s="56"/>
      <c r="E56" s="38">
        <v>9095915</v>
      </c>
      <c r="F56" s="38"/>
      <c r="G56" s="38">
        <v>4707940</v>
      </c>
    </row>
    <row r="57" spans="1:17" s="55" customFormat="1" ht="24" customHeight="1">
      <c r="A57" s="55" t="s">
        <v>149</v>
      </c>
      <c r="B57" s="56"/>
      <c r="C57" s="56"/>
      <c r="D57" s="56"/>
      <c r="E57" s="38">
        <v>-324479</v>
      </c>
      <c r="F57" s="38"/>
      <c r="G57" s="38">
        <v>-118533</v>
      </c>
    </row>
    <row r="58" spans="1:17" s="55" customFormat="1" ht="24" customHeight="1">
      <c r="A58" s="55" t="s">
        <v>78</v>
      </c>
      <c r="B58" s="56"/>
      <c r="C58" s="56"/>
      <c r="D58" s="56"/>
      <c r="E58" s="38">
        <v>-613367</v>
      </c>
      <c r="F58" s="38"/>
      <c r="G58" s="38">
        <v>-429934</v>
      </c>
    </row>
    <row r="59" spans="1:17" s="55" customFormat="1" ht="24" customHeight="1">
      <c r="A59" s="55" t="s">
        <v>79</v>
      </c>
      <c r="B59" s="56"/>
      <c r="C59" s="56"/>
      <c r="D59" s="56"/>
      <c r="E59" s="59">
        <v>14434045</v>
      </c>
      <c r="F59" s="37"/>
      <c r="G59" s="59">
        <v>14271643</v>
      </c>
      <c r="J59" s="60"/>
      <c r="K59" s="60"/>
    </row>
    <row r="60" spans="1:17" s="55" customFormat="1" ht="24" customHeight="1">
      <c r="A60" s="55" t="s">
        <v>107</v>
      </c>
      <c r="B60" s="56"/>
      <c r="C60" s="56"/>
      <c r="D60" s="56"/>
    </row>
    <row r="61" spans="1:17" s="55" customFormat="1" ht="24" customHeight="1">
      <c r="A61" s="55" t="s">
        <v>108</v>
      </c>
      <c r="B61" s="56"/>
      <c r="C61" s="56"/>
      <c r="D61" s="56"/>
      <c r="E61" s="37">
        <f>SUM(E49:E59)</f>
        <v>154992969</v>
      </c>
      <c r="F61" s="38"/>
      <c r="G61" s="37">
        <f>SUM(G49:G59)</f>
        <v>229475753</v>
      </c>
    </row>
    <row r="62" spans="1:17" s="55" customFormat="1" ht="24" customHeight="1">
      <c r="A62" s="55" t="s">
        <v>80</v>
      </c>
      <c r="B62" s="56"/>
      <c r="C62" s="56"/>
      <c r="D62" s="56"/>
      <c r="E62" s="34"/>
      <c r="F62" s="38"/>
      <c r="G62" s="34"/>
    </row>
    <row r="63" spans="1:17" s="55" customFormat="1" ht="24" customHeight="1">
      <c r="A63" s="55" t="s">
        <v>81</v>
      </c>
      <c r="B63" s="56"/>
      <c r="C63" s="56"/>
      <c r="D63" s="56"/>
      <c r="E63" s="38">
        <v>-13365558</v>
      </c>
      <c r="F63" s="38"/>
      <c r="G63" s="38">
        <v>45315731</v>
      </c>
    </row>
    <row r="64" spans="1:17" s="55" customFormat="1" ht="24" customHeight="1">
      <c r="A64" s="55" t="s">
        <v>82</v>
      </c>
      <c r="B64" s="56"/>
      <c r="C64" s="56"/>
      <c r="D64" s="56"/>
      <c r="E64" s="38">
        <v>5590317</v>
      </c>
      <c r="F64" s="38"/>
      <c r="G64" s="38">
        <v>-12399546</v>
      </c>
    </row>
    <row r="65" spans="1:17" s="55" customFormat="1" ht="24" customHeight="1">
      <c r="A65" s="55" t="s">
        <v>83</v>
      </c>
      <c r="B65" s="56"/>
      <c r="C65" s="56"/>
      <c r="D65" s="56"/>
      <c r="E65" s="38">
        <v>-4629340</v>
      </c>
      <c r="F65" s="38"/>
      <c r="G65" s="38">
        <v>-701316</v>
      </c>
    </row>
    <row r="66" spans="1:17" s="55" customFormat="1" ht="24" customHeight="1">
      <c r="A66" s="55" t="s">
        <v>100</v>
      </c>
      <c r="B66" s="56"/>
      <c r="C66" s="56"/>
      <c r="D66" s="56"/>
      <c r="E66" s="38"/>
      <c r="F66" s="38"/>
      <c r="G66" s="38"/>
    </row>
    <row r="67" spans="1:17" s="55" customFormat="1" ht="24" customHeight="1">
      <c r="A67" s="55" t="s">
        <v>84</v>
      </c>
      <c r="B67" s="56"/>
      <c r="C67" s="56"/>
      <c r="D67" s="56"/>
      <c r="E67" s="59">
        <v>103409296</v>
      </c>
      <c r="F67" s="37"/>
      <c r="G67" s="59">
        <v>-93785616</v>
      </c>
    </row>
    <row r="68" spans="1:17" s="55" customFormat="1" ht="24" customHeight="1">
      <c r="A68" s="55" t="s">
        <v>85</v>
      </c>
      <c r="B68" s="56"/>
      <c r="C68" s="56"/>
      <c r="D68" s="56"/>
      <c r="E68" s="37">
        <f>SUM(E61:E67)</f>
        <v>245997684</v>
      </c>
      <c r="F68" s="38"/>
      <c r="G68" s="37">
        <f>SUM(G61:G67)</f>
        <v>167905006</v>
      </c>
    </row>
    <row r="69" spans="1:17" s="55" customFormat="1" ht="24" customHeight="1">
      <c r="A69" s="55" t="s">
        <v>78</v>
      </c>
      <c r="B69" s="56"/>
      <c r="C69" s="56"/>
      <c r="D69" s="56"/>
      <c r="E69" s="37">
        <v>601840</v>
      </c>
      <c r="F69" s="38"/>
      <c r="G69" s="37">
        <v>429934</v>
      </c>
    </row>
    <row r="70" spans="1:17" s="55" customFormat="1" ht="24" customHeight="1">
      <c r="A70" s="55" t="s">
        <v>101</v>
      </c>
      <c r="B70" s="56"/>
      <c r="C70" s="56"/>
      <c r="D70" s="56"/>
      <c r="E70" s="37">
        <v>-422557</v>
      </c>
      <c r="F70" s="38"/>
      <c r="G70" s="37">
        <v>-235500</v>
      </c>
    </row>
    <row r="71" spans="1:17" s="55" customFormat="1" ht="24" customHeight="1">
      <c r="A71" s="55" t="s">
        <v>86</v>
      </c>
      <c r="B71" s="56"/>
      <c r="C71" s="56"/>
      <c r="D71" s="56"/>
      <c r="E71" s="37">
        <v>-14140039</v>
      </c>
      <c r="F71" s="38"/>
      <c r="G71" s="37">
        <v>-14331222</v>
      </c>
    </row>
    <row r="72" spans="1:17" s="55" customFormat="1" ht="24" customHeight="1">
      <c r="A72" s="55" t="s">
        <v>87</v>
      </c>
      <c r="B72" s="56"/>
      <c r="C72" s="56"/>
      <c r="D72" s="56"/>
      <c r="E72" s="37">
        <v>-23630615</v>
      </c>
      <c r="F72" s="37"/>
      <c r="G72" s="37">
        <v>-45458498</v>
      </c>
      <c r="J72" s="60"/>
      <c r="K72" s="60"/>
    </row>
    <row r="73" spans="1:17" s="55" customFormat="1" ht="24" customHeight="1">
      <c r="A73" s="54" t="s">
        <v>88</v>
      </c>
      <c r="B73" s="56"/>
      <c r="C73" s="56"/>
      <c r="D73" s="56"/>
      <c r="E73" s="61">
        <f>SUM(E68:E72)</f>
        <v>208406313</v>
      </c>
      <c r="F73" s="38"/>
      <c r="G73" s="61">
        <f>SUM(G68:G72)</f>
        <v>108309720</v>
      </c>
    </row>
    <row r="74" spans="1:17" s="55" customFormat="1" ht="24" customHeight="1">
      <c r="D74" s="56"/>
      <c r="E74" s="60"/>
      <c r="F74" s="60"/>
      <c r="G74" s="60"/>
      <c r="H74" s="60"/>
      <c r="I74" s="60"/>
      <c r="J74" s="62"/>
      <c r="O74" s="57"/>
      <c r="Q74" s="58"/>
    </row>
    <row r="75" spans="1:17" s="55" customFormat="1" ht="24" customHeight="1">
      <c r="A75" s="17" t="s">
        <v>12</v>
      </c>
      <c r="D75" s="56"/>
      <c r="E75" s="60"/>
      <c r="F75" s="60"/>
      <c r="G75" s="60"/>
      <c r="H75" s="60"/>
      <c r="I75" s="60"/>
      <c r="J75" s="62"/>
      <c r="O75" s="57"/>
      <c r="Q75" s="58"/>
    </row>
    <row r="76" spans="1:17" s="2" customFormat="1" ht="24" customHeight="1">
      <c r="A76" s="15" t="s">
        <v>130</v>
      </c>
      <c r="B76" s="16"/>
      <c r="C76" s="3"/>
      <c r="D76" s="1"/>
      <c r="E76" s="1"/>
      <c r="F76" s="1"/>
      <c r="G76" s="1"/>
    </row>
    <row r="77" spans="1:17" s="2" customFormat="1" ht="24" customHeight="1">
      <c r="A77" s="15" t="s">
        <v>131</v>
      </c>
      <c r="B77" s="16"/>
      <c r="C77" s="3"/>
      <c r="D77" s="1"/>
      <c r="E77" s="1"/>
      <c r="F77" s="1"/>
      <c r="G77" s="1"/>
      <c r="H77" s="1"/>
      <c r="I77" s="46"/>
    </row>
    <row r="78" spans="1:17" s="2" customFormat="1" ht="24" customHeight="1">
      <c r="A78" s="15" t="s">
        <v>126</v>
      </c>
      <c r="B78" s="1"/>
      <c r="C78" s="3"/>
      <c r="D78" s="1"/>
      <c r="E78" s="1"/>
      <c r="F78" s="1"/>
      <c r="G78" s="1"/>
    </row>
    <row r="79" spans="1:17" s="2" customFormat="1" ht="24" customHeight="1">
      <c r="A79" s="15" t="s">
        <v>127</v>
      </c>
      <c r="B79" s="1"/>
      <c r="C79" s="3"/>
      <c r="D79" s="1"/>
      <c r="E79" s="1"/>
      <c r="F79" s="1"/>
      <c r="G79" s="1"/>
    </row>
    <row r="80" spans="1:17" s="2" customFormat="1" ht="24" customHeight="1">
      <c r="A80" s="92" t="s">
        <v>0</v>
      </c>
      <c r="B80" s="92"/>
      <c r="C80" s="92"/>
      <c r="D80" s="92"/>
      <c r="E80" s="92"/>
      <c r="F80" s="92"/>
      <c r="G80" s="92"/>
    </row>
    <row r="81" spans="1:17" ht="24" customHeight="1">
      <c r="C81" s="28"/>
      <c r="E81" s="19">
        <v>2019</v>
      </c>
      <c r="F81" s="20"/>
      <c r="G81" s="19">
        <v>2018</v>
      </c>
    </row>
    <row r="82" spans="1:17" s="55" customFormat="1" ht="24" customHeight="1">
      <c r="A82" s="54" t="s">
        <v>102</v>
      </c>
      <c r="D82" s="56"/>
      <c r="E82" s="38"/>
      <c r="F82" s="38"/>
      <c r="G82" s="38"/>
      <c r="O82" s="57"/>
      <c r="Q82" s="58"/>
    </row>
    <row r="83" spans="1:17" s="55" customFormat="1" ht="24" customHeight="1">
      <c r="A83" s="55" t="s">
        <v>89</v>
      </c>
      <c r="D83" s="56"/>
      <c r="E83" s="80">
        <v>-95572</v>
      </c>
      <c r="F83" s="38"/>
      <c r="G83" s="38">
        <v>-12144321</v>
      </c>
      <c r="O83" s="57"/>
      <c r="Q83" s="58"/>
    </row>
    <row r="84" spans="1:17" s="55" customFormat="1" ht="24" customHeight="1">
      <c r="A84" s="55" t="s">
        <v>109</v>
      </c>
      <c r="D84" s="56"/>
      <c r="E84" s="90">
        <v>-45855563</v>
      </c>
      <c r="F84" s="38"/>
      <c r="G84" s="38">
        <v>-82284204</v>
      </c>
      <c r="O84" s="57"/>
      <c r="Q84" s="58"/>
    </row>
    <row r="85" spans="1:17" s="55" customFormat="1" ht="24" customHeight="1">
      <c r="A85" s="55" t="s">
        <v>90</v>
      </c>
      <c r="B85" s="56"/>
      <c r="C85" s="56"/>
      <c r="D85" s="56"/>
      <c r="E85" s="80">
        <v>17507552</v>
      </c>
      <c r="F85" s="37"/>
      <c r="G85" s="37">
        <v>644848</v>
      </c>
    </row>
    <row r="86" spans="1:17" s="55" customFormat="1" ht="24" customHeight="1">
      <c r="A86" s="55" t="s">
        <v>91</v>
      </c>
      <c r="B86" s="56"/>
      <c r="C86" s="56"/>
      <c r="D86" s="56"/>
      <c r="E86" s="80">
        <v>-22500</v>
      </c>
      <c r="F86" s="37"/>
      <c r="G86" s="37">
        <v>-1759600</v>
      </c>
    </row>
    <row r="87" spans="1:17" s="55" customFormat="1" ht="24" customHeight="1">
      <c r="A87" s="55" t="s">
        <v>110</v>
      </c>
      <c r="B87" s="56"/>
      <c r="C87" s="56"/>
      <c r="D87" s="56"/>
      <c r="E87" s="80">
        <v>-9759723</v>
      </c>
      <c r="F87" s="37"/>
      <c r="G87" s="37">
        <v>13042457</v>
      </c>
    </row>
    <row r="88" spans="1:17" s="55" customFormat="1" ht="24" customHeight="1">
      <c r="A88" s="54" t="s">
        <v>150</v>
      </c>
      <c r="B88" s="56"/>
      <c r="C88" s="56"/>
      <c r="D88" s="56"/>
      <c r="E88" s="61">
        <f>SUM(E83:E87)</f>
        <v>-38225806</v>
      </c>
      <c r="F88" s="38"/>
      <c r="G88" s="61">
        <f>SUM(G83:G87)</f>
        <v>-82500820</v>
      </c>
    </row>
    <row r="89" spans="1:17" s="55" customFormat="1" ht="24" customHeight="1">
      <c r="A89" s="54" t="s">
        <v>92</v>
      </c>
      <c r="B89" s="56"/>
      <c r="C89" s="56"/>
      <c r="D89" s="56"/>
      <c r="F89" s="60"/>
    </row>
    <row r="90" spans="1:17" s="55" customFormat="1" ht="24" customHeight="1">
      <c r="A90" s="55" t="s">
        <v>111</v>
      </c>
      <c r="B90" s="56"/>
      <c r="C90" s="56"/>
      <c r="D90" s="56"/>
    </row>
    <row r="91" spans="1:17" s="55" customFormat="1" ht="24" customHeight="1">
      <c r="A91" s="55" t="s">
        <v>112</v>
      </c>
      <c r="B91" s="56"/>
      <c r="C91" s="56"/>
      <c r="D91" s="56"/>
      <c r="E91" s="80">
        <v>-20182528</v>
      </c>
      <c r="F91" s="38"/>
      <c r="G91" s="38">
        <v>49898377</v>
      </c>
    </row>
    <row r="92" spans="1:17" s="55" customFormat="1" ht="24" customHeight="1">
      <c r="A92" s="55" t="s">
        <v>93</v>
      </c>
      <c r="B92" s="56"/>
      <c r="C92" s="56"/>
      <c r="D92" s="56"/>
      <c r="E92" s="90">
        <v>-7214060</v>
      </c>
      <c r="F92" s="37"/>
      <c r="G92" s="41">
        <v>-6154595</v>
      </c>
    </row>
    <row r="93" spans="1:17" s="55" customFormat="1" ht="24" customHeight="1">
      <c r="A93" s="55" t="s">
        <v>54</v>
      </c>
      <c r="B93" s="56"/>
      <c r="C93" s="56"/>
      <c r="D93" s="56"/>
      <c r="E93" s="90">
        <v>-105000000</v>
      </c>
      <c r="F93" s="37"/>
      <c r="G93" s="41">
        <v>-133333333</v>
      </c>
    </row>
    <row r="94" spans="1:17" s="55" customFormat="1" ht="24" customHeight="1">
      <c r="A94" s="55" t="s">
        <v>113</v>
      </c>
      <c r="B94" s="56"/>
      <c r="C94" s="56"/>
      <c r="D94" s="56"/>
      <c r="E94" s="90">
        <v>426800000</v>
      </c>
      <c r="F94" s="37"/>
      <c r="G94" s="41">
        <v>50000000</v>
      </c>
    </row>
    <row r="95" spans="1:17" s="55" customFormat="1" ht="24" customHeight="1">
      <c r="A95" s="55" t="s">
        <v>140</v>
      </c>
      <c r="B95" s="56"/>
      <c r="C95" s="56"/>
      <c r="D95" s="56"/>
      <c r="E95" s="90">
        <v>-13811839</v>
      </c>
      <c r="F95" s="37"/>
      <c r="G95" s="41">
        <v>0</v>
      </c>
    </row>
    <row r="96" spans="1:17" s="55" customFormat="1" ht="24" customHeight="1">
      <c r="A96" s="55" t="s">
        <v>114</v>
      </c>
      <c r="B96" s="56"/>
      <c r="C96" s="56"/>
      <c r="D96" s="56"/>
      <c r="E96" s="70">
        <v>0</v>
      </c>
      <c r="F96" s="37"/>
      <c r="G96" s="41">
        <v>35000000</v>
      </c>
    </row>
    <row r="97" spans="1:17" s="55" customFormat="1" ht="24" customHeight="1">
      <c r="A97" s="55" t="s">
        <v>94</v>
      </c>
      <c r="B97" s="56"/>
      <c r="C97" s="56"/>
      <c r="D97" s="56"/>
      <c r="E97" s="80">
        <v>-30396995</v>
      </c>
      <c r="F97" s="38"/>
      <c r="G97" s="38">
        <v>-23855408</v>
      </c>
    </row>
    <row r="98" spans="1:17" s="55" customFormat="1" ht="24" customHeight="1">
      <c r="A98" s="54" t="s">
        <v>151</v>
      </c>
      <c r="B98" s="56"/>
      <c r="C98" s="56"/>
      <c r="D98" s="56"/>
      <c r="E98" s="61">
        <f>SUM(E91:E97)</f>
        <v>250194578</v>
      </c>
      <c r="F98" s="38"/>
      <c r="G98" s="61">
        <f>SUM(G91:G97)</f>
        <v>-28444959</v>
      </c>
    </row>
    <row r="99" spans="1:17" s="55" customFormat="1" ht="24" customHeight="1">
      <c r="A99" s="54" t="s">
        <v>115</v>
      </c>
      <c r="B99" s="56"/>
      <c r="C99" s="56"/>
      <c r="D99" s="56"/>
      <c r="E99" s="38">
        <f>E73+E88+E98</f>
        <v>420375085</v>
      </c>
      <c r="F99" s="38"/>
      <c r="G99" s="38">
        <f>G73+G88+G98</f>
        <v>-2636059</v>
      </c>
    </row>
    <row r="100" spans="1:17" s="55" customFormat="1" ht="24" customHeight="1">
      <c r="A100" s="55" t="s">
        <v>95</v>
      </c>
      <c r="B100" s="56"/>
      <c r="C100" s="56"/>
      <c r="D100" s="56"/>
      <c r="E100" s="91">
        <v>50795492</v>
      </c>
      <c r="F100" s="38"/>
      <c r="G100" s="59">
        <v>53431551</v>
      </c>
    </row>
    <row r="101" spans="1:17" s="55" customFormat="1" ht="24" customHeight="1" thickBot="1">
      <c r="A101" s="54" t="s">
        <v>96</v>
      </c>
      <c r="B101" s="56"/>
      <c r="C101" s="56"/>
      <c r="D101" s="56"/>
      <c r="E101" s="63">
        <f>SUM(E99:E100)</f>
        <v>471170577</v>
      </c>
      <c r="F101" s="38"/>
      <c r="G101" s="63">
        <f>SUM(G99:G100)</f>
        <v>50795492</v>
      </c>
    </row>
    <row r="102" spans="1:17" s="55" customFormat="1" ht="24" customHeight="1" thickTop="1">
      <c r="B102" s="56"/>
      <c r="C102" s="56"/>
      <c r="D102" s="56"/>
      <c r="E102" s="42"/>
      <c r="F102" s="38"/>
      <c r="G102" s="42"/>
    </row>
    <row r="103" spans="1:17" s="55" customFormat="1" ht="24" customHeight="1">
      <c r="A103" s="54" t="s">
        <v>97</v>
      </c>
      <c r="B103" s="56"/>
      <c r="C103" s="56"/>
      <c r="D103" s="56"/>
      <c r="E103" s="42"/>
      <c r="F103" s="38"/>
      <c r="G103" s="42"/>
    </row>
    <row r="104" spans="1:17" s="55" customFormat="1" ht="24" customHeight="1">
      <c r="A104" s="55" t="s">
        <v>103</v>
      </c>
      <c r="B104" s="56"/>
      <c r="C104" s="56"/>
      <c r="D104" s="56"/>
      <c r="E104" s="42"/>
      <c r="F104" s="38"/>
      <c r="G104" s="42"/>
    </row>
    <row r="105" spans="1:17" s="55" customFormat="1" ht="24" customHeight="1">
      <c r="A105" s="55" t="s">
        <v>118</v>
      </c>
      <c r="B105" s="56"/>
      <c r="C105" s="56"/>
      <c r="D105" s="56"/>
      <c r="E105" s="70">
        <v>23232621</v>
      </c>
      <c r="F105" s="38"/>
      <c r="G105" s="42">
        <v>1504634</v>
      </c>
    </row>
    <row r="106" spans="1:17" s="55" customFormat="1" ht="24" customHeight="1">
      <c r="A106" s="55" t="s">
        <v>98</v>
      </c>
      <c r="B106" s="56"/>
      <c r="C106" s="56"/>
      <c r="D106" s="56"/>
      <c r="E106" s="70">
        <v>19760426</v>
      </c>
      <c r="F106" s="38"/>
      <c r="G106" s="42">
        <v>2602902</v>
      </c>
    </row>
    <row r="107" spans="1:17" s="55" customFormat="1" ht="24" customHeight="1">
      <c r="A107" s="55" t="s">
        <v>141</v>
      </c>
      <c r="B107" s="56"/>
      <c r="C107" s="56"/>
      <c r="D107" s="56"/>
      <c r="E107" s="70">
        <v>80000</v>
      </c>
      <c r="F107" s="38"/>
      <c r="G107" s="42">
        <v>0</v>
      </c>
    </row>
    <row r="108" spans="1:17" s="55" customFormat="1" ht="24" customHeight="1">
      <c r="B108" s="56"/>
      <c r="C108" s="56"/>
      <c r="D108" s="56"/>
      <c r="E108" s="56"/>
      <c r="F108" s="56"/>
      <c r="G108" s="42"/>
      <c r="H108" s="38"/>
      <c r="I108" s="42"/>
    </row>
    <row r="109" spans="1:17" s="55" customFormat="1" ht="24" customHeight="1">
      <c r="A109" s="17" t="s">
        <v>12</v>
      </c>
      <c r="D109" s="56"/>
      <c r="E109" s="60"/>
      <c r="F109" s="60"/>
      <c r="G109" s="60"/>
      <c r="H109" s="60"/>
      <c r="I109" s="60"/>
      <c r="J109" s="62"/>
      <c r="O109" s="57"/>
      <c r="Q109" s="58"/>
    </row>
  </sheetData>
  <mergeCells count="3">
    <mergeCell ref="A46:G46"/>
    <mergeCell ref="A80:G80"/>
    <mergeCell ref="A5:G5"/>
  </mergeCells>
  <pageMargins left="0.98425196850393704" right="0.31496062992125984" top="0.74803149606299213" bottom="0.31496062992125984" header="0.31496062992125984" footer="0.31496062992125984"/>
  <pageSetup paperSize="9" scale="85" fitToHeight="7" orientation="portrait" r:id="rId1"/>
  <rowBreaks count="2" manualBreakCount="2">
    <brk id="41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9"/>
  <sheetViews>
    <sheetView showGridLines="0" view="pageBreakPreview" topLeftCell="A7" zoomScale="70" zoomScaleNormal="115" zoomScaleSheetLayoutView="70" workbookViewId="0">
      <selection activeCell="A21" sqref="A21"/>
    </sheetView>
  </sheetViews>
  <sheetFormatPr defaultColWidth="9.140625" defaultRowHeight="21.95" customHeight="1"/>
  <cols>
    <col min="1" max="1" width="34.85546875" style="4" customWidth="1"/>
    <col min="2" max="2" width="3.85546875" style="4" customWidth="1"/>
    <col min="3" max="3" width="5.5703125" style="31" customWidth="1"/>
    <col min="4" max="4" width="1.140625" style="9" customWidth="1"/>
    <col min="5" max="5" width="14.85546875" style="4" customWidth="1"/>
    <col min="6" max="6" width="0.85546875" style="4" customWidth="1"/>
    <col min="7" max="7" width="14.85546875" style="4" customWidth="1"/>
    <col min="8" max="8" width="0.85546875" style="4" customWidth="1"/>
    <col min="9" max="9" width="14.85546875" style="4" customWidth="1"/>
    <col min="10" max="10" width="0.85546875" style="4" customWidth="1"/>
    <col min="11" max="11" width="14.85546875" style="4" customWidth="1"/>
    <col min="12" max="12" width="0.85546875" style="4" customWidth="1"/>
    <col min="13" max="13" width="14.85546875" style="4" customWidth="1"/>
    <col min="14" max="16384" width="9.140625" style="4"/>
  </cols>
  <sheetData>
    <row r="1" spans="1:13" ht="21.95" customHeight="1">
      <c r="A1" s="15" t="s">
        <v>130</v>
      </c>
      <c r="B1" s="10"/>
      <c r="D1" s="11"/>
      <c r="E1" s="10"/>
      <c r="F1" s="10"/>
      <c r="G1" s="10"/>
      <c r="H1" s="10"/>
      <c r="I1" s="10"/>
      <c r="J1" s="10"/>
      <c r="K1" s="10"/>
      <c r="L1" s="10"/>
      <c r="M1" s="10"/>
    </row>
    <row r="2" spans="1:13" s="2" customFormat="1" ht="24" customHeight="1">
      <c r="A2" s="15" t="s">
        <v>131</v>
      </c>
      <c r="B2" s="16"/>
      <c r="C2" s="3"/>
      <c r="D2" s="1"/>
      <c r="E2" s="1"/>
      <c r="F2" s="1"/>
      <c r="G2" s="1"/>
      <c r="H2" s="1"/>
      <c r="I2" s="1"/>
      <c r="J2" s="1"/>
      <c r="K2" s="46"/>
    </row>
    <row r="3" spans="1:13" ht="21.95" customHeight="1">
      <c r="A3" s="15" t="s">
        <v>51</v>
      </c>
      <c r="B3" s="10"/>
      <c r="D3" s="11"/>
      <c r="E3" s="10"/>
      <c r="F3" s="10"/>
      <c r="G3" s="10"/>
      <c r="H3" s="10"/>
      <c r="I3" s="10"/>
      <c r="J3" s="10"/>
      <c r="K3" s="10"/>
      <c r="L3" s="10"/>
      <c r="M3" s="10"/>
    </row>
    <row r="4" spans="1:13" ht="21.95" customHeight="1">
      <c r="A4" s="15" t="s">
        <v>127</v>
      </c>
      <c r="B4" s="10"/>
      <c r="D4" s="11"/>
      <c r="E4" s="10"/>
      <c r="F4" s="10"/>
      <c r="G4" s="10"/>
      <c r="H4" s="10"/>
      <c r="I4" s="10"/>
      <c r="J4" s="10"/>
      <c r="K4" s="10"/>
      <c r="L4" s="10"/>
      <c r="M4" s="10"/>
    </row>
    <row r="5" spans="1:13" ht="21.95" customHeight="1">
      <c r="B5" s="12"/>
      <c r="D5" s="13"/>
      <c r="E5" s="12"/>
      <c r="F5" s="12"/>
      <c r="G5" s="12"/>
      <c r="H5" s="12"/>
      <c r="I5" s="12"/>
      <c r="J5" s="12"/>
      <c r="K5" s="12"/>
      <c r="L5" s="12"/>
      <c r="M5" s="14" t="s">
        <v>0</v>
      </c>
    </row>
    <row r="6" spans="1:13" s="5" customFormat="1" ht="21.95" customHeight="1">
      <c r="C6" s="31"/>
      <c r="D6" s="32"/>
      <c r="E6" s="32" t="s">
        <v>38</v>
      </c>
      <c r="F6" s="32"/>
      <c r="G6" s="32"/>
      <c r="H6" s="32"/>
      <c r="L6" s="32"/>
    </row>
    <row r="7" spans="1:13" s="5" customFormat="1" ht="21.95" customHeight="1">
      <c r="C7" s="31"/>
      <c r="D7" s="32"/>
      <c r="E7" s="32" t="s">
        <v>39</v>
      </c>
      <c r="F7" s="32"/>
      <c r="G7" s="32"/>
      <c r="H7" s="32"/>
      <c r="I7" s="93" t="s">
        <v>25</v>
      </c>
      <c r="J7" s="93"/>
      <c r="K7" s="93"/>
      <c r="L7" s="32"/>
    </row>
    <row r="8" spans="1:13" s="5" customFormat="1" ht="21.95" customHeight="1">
      <c r="C8" s="19" t="s">
        <v>1</v>
      </c>
      <c r="D8" s="32"/>
      <c r="E8" s="65" t="s">
        <v>40</v>
      </c>
      <c r="F8" s="32"/>
      <c r="G8" s="65" t="s">
        <v>136</v>
      </c>
      <c r="H8" s="32"/>
      <c r="I8" s="64" t="s">
        <v>123</v>
      </c>
      <c r="K8" s="45" t="s">
        <v>41</v>
      </c>
      <c r="L8" s="32"/>
      <c r="M8" s="65" t="s">
        <v>37</v>
      </c>
    </row>
    <row r="9" spans="1:13" ht="21.95" customHeight="1">
      <c r="A9" s="18" t="s">
        <v>153</v>
      </c>
      <c r="C9" s="78"/>
      <c r="D9" s="76"/>
      <c r="E9" s="79">
        <v>250000000</v>
      </c>
      <c r="F9" s="69"/>
      <c r="G9" s="79">
        <v>0</v>
      </c>
      <c r="H9" s="69"/>
      <c r="I9" s="79">
        <v>6861592</v>
      </c>
      <c r="J9" s="69"/>
      <c r="K9" s="79">
        <v>135601020</v>
      </c>
      <c r="L9" s="69"/>
      <c r="M9" s="79">
        <f>SUM(E9:K9)</f>
        <v>392462612</v>
      </c>
    </row>
    <row r="10" spans="1:13" ht="21.95" customHeight="1">
      <c r="A10" s="4" t="s">
        <v>124</v>
      </c>
      <c r="C10" s="33"/>
      <c r="D10" s="32"/>
      <c r="E10" s="34">
        <v>0</v>
      </c>
      <c r="F10" s="34"/>
      <c r="G10" s="34">
        <v>0</v>
      </c>
      <c r="H10" s="34"/>
      <c r="I10" s="34">
        <v>0</v>
      </c>
      <c r="J10" s="34"/>
      <c r="K10" s="34">
        <f>+'PL&amp;CF'!G23</f>
        <v>136113942</v>
      </c>
      <c r="L10" s="35"/>
      <c r="M10" s="34">
        <f>SUM(E10:L10)</f>
        <v>136113942</v>
      </c>
    </row>
    <row r="11" spans="1:13" ht="21.95" customHeight="1">
      <c r="A11" s="4" t="s">
        <v>68</v>
      </c>
      <c r="C11" s="33"/>
      <c r="D11" s="32"/>
      <c r="E11" s="36">
        <v>0</v>
      </c>
      <c r="F11" s="34"/>
      <c r="G11" s="36">
        <v>0</v>
      </c>
      <c r="H11" s="34"/>
      <c r="I11" s="36">
        <v>0</v>
      </c>
      <c r="J11" s="34"/>
      <c r="K11" s="36">
        <f>+'PL&amp;CF'!G32</f>
        <v>0</v>
      </c>
      <c r="L11" s="35"/>
      <c r="M11" s="36">
        <f>SUM(E11:L11)</f>
        <v>0</v>
      </c>
    </row>
    <row r="12" spans="1:13" ht="21.95" customHeight="1">
      <c r="A12" s="4" t="s">
        <v>69</v>
      </c>
      <c r="C12" s="33"/>
      <c r="D12" s="32"/>
      <c r="E12" s="36">
        <f>+SUM(E10:E11)</f>
        <v>0</v>
      </c>
      <c r="F12" s="34"/>
      <c r="G12" s="36">
        <f>+SUM(G10:G11)</f>
        <v>0</v>
      </c>
      <c r="H12" s="34"/>
      <c r="I12" s="36">
        <f>+SUM(I10:I11)</f>
        <v>0</v>
      </c>
      <c r="J12" s="34"/>
      <c r="K12" s="36">
        <f>+SUM(K10:K11)</f>
        <v>136113942</v>
      </c>
      <c r="L12" s="35"/>
      <c r="M12" s="36">
        <f>+SUM(M10:M11)</f>
        <v>136113942</v>
      </c>
    </row>
    <row r="13" spans="1:13" ht="21.95" customHeight="1">
      <c r="A13" s="4" t="s">
        <v>119</v>
      </c>
      <c r="C13" s="68">
        <v>18</v>
      </c>
      <c r="D13" s="76"/>
      <c r="E13" s="79">
        <v>50000000</v>
      </c>
      <c r="F13" s="69"/>
      <c r="G13" s="79">
        <v>0</v>
      </c>
      <c r="H13" s="69"/>
      <c r="I13" s="79">
        <v>0</v>
      </c>
      <c r="J13" s="69"/>
      <c r="K13" s="79">
        <v>0</v>
      </c>
      <c r="L13" s="69"/>
      <c r="M13" s="80">
        <f>SUM(E13:K13)</f>
        <v>50000000</v>
      </c>
    </row>
    <row r="14" spans="1:13" ht="21.95" customHeight="1">
      <c r="A14" s="29" t="s">
        <v>54</v>
      </c>
      <c r="C14" s="68">
        <v>24</v>
      </c>
      <c r="D14" s="76"/>
      <c r="E14" s="80">
        <v>0</v>
      </c>
      <c r="F14" s="69"/>
      <c r="G14" s="80">
        <v>0</v>
      </c>
      <c r="H14" s="69"/>
      <c r="I14" s="80">
        <v>0</v>
      </c>
      <c r="J14" s="69"/>
      <c r="K14" s="80">
        <v>-133333333</v>
      </c>
      <c r="L14" s="69"/>
      <c r="M14" s="80">
        <f>SUM(E14:K14)</f>
        <v>-133333333</v>
      </c>
    </row>
    <row r="15" spans="1:13" ht="21.95" customHeight="1">
      <c r="A15" s="29" t="s">
        <v>72</v>
      </c>
      <c r="C15" s="4"/>
      <c r="D15" s="4"/>
    </row>
    <row r="16" spans="1:13" ht="21.95" customHeight="1">
      <c r="A16" s="29" t="s">
        <v>73</v>
      </c>
      <c r="C16" s="68">
        <v>20</v>
      </c>
      <c r="D16" s="76"/>
      <c r="E16" s="80">
        <v>0</v>
      </c>
      <c r="F16" s="69"/>
      <c r="G16" s="80">
        <v>0</v>
      </c>
      <c r="H16" s="69"/>
      <c r="I16" s="80">
        <v>9975807</v>
      </c>
      <c r="J16" s="69"/>
      <c r="K16" s="80">
        <v>-9975807</v>
      </c>
      <c r="L16" s="69"/>
      <c r="M16" s="80">
        <f>SUM(E16:K16)</f>
        <v>0</v>
      </c>
    </row>
    <row r="17" spans="1:13" ht="21.95" customHeight="1" thickBot="1">
      <c r="A17" s="18" t="s">
        <v>137</v>
      </c>
      <c r="C17" s="69"/>
      <c r="D17" s="76"/>
      <c r="E17" s="81">
        <f>SUM(E9:E16)-E12</f>
        <v>300000000</v>
      </c>
      <c r="F17" s="76"/>
      <c r="G17" s="81">
        <f>SUM(G9:G16)-G12</f>
        <v>0</v>
      </c>
      <c r="H17" s="76"/>
      <c r="I17" s="81">
        <f>SUM(I9:I16)-I12</f>
        <v>16837399</v>
      </c>
      <c r="J17" s="76"/>
      <c r="K17" s="81">
        <f>SUM(K9:K16)-K12</f>
        <v>128405822</v>
      </c>
      <c r="L17" s="76"/>
      <c r="M17" s="81">
        <f>SUM(M9:M16)-M12</f>
        <v>445243221</v>
      </c>
    </row>
    <row r="18" spans="1:13" ht="21.95" customHeight="1" thickTop="1">
      <c r="A18" s="18"/>
      <c r="C18" s="33"/>
      <c r="D18" s="32"/>
      <c r="E18" s="35"/>
      <c r="F18" s="35"/>
      <c r="G18" s="35"/>
      <c r="H18" s="35"/>
      <c r="I18" s="35"/>
      <c r="J18" s="35"/>
      <c r="K18" s="35"/>
      <c r="L18" s="35"/>
      <c r="M18" s="35"/>
    </row>
    <row r="19" spans="1:13" ht="21.95" customHeight="1">
      <c r="A19" s="18" t="s">
        <v>154</v>
      </c>
      <c r="C19" s="33"/>
      <c r="D19" s="32"/>
      <c r="E19" s="34">
        <f>E17</f>
        <v>300000000</v>
      </c>
      <c r="F19" s="34"/>
      <c r="G19" s="34">
        <f>G17</f>
        <v>0</v>
      </c>
      <c r="H19" s="34"/>
      <c r="I19" s="34">
        <f>I17</f>
        <v>16837399</v>
      </c>
      <c r="J19" s="34"/>
      <c r="K19" s="34">
        <f>K17</f>
        <v>128405822</v>
      </c>
      <c r="L19" s="35"/>
      <c r="M19" s="34">
        <f>M17</f>
        <v>445243221</v>
      </c>
    </row>
    <row r="20" spans="1:13" ht="21.95" customHeight="1">
      <c r="A20" s="4" t="s">
        <v>124</v>
      </c>
      <c r="C20" s="33"/>
      <c r="D20" s="32"/>
      <c r="E20" s="34">
        <v>0</v>
      </c>
      <c r="F20" s="34"/>
      <c r="G20" s="34">
        <v>0</v>
      </c>
      <c r="H20" s="34"/>
      <c r="I20" s="34">
        <v>0</v>
      </c>
      <c r="J20" s="34"/>
      <c r="K20" s="34">
        <f>+'PL&amp;CF'!E23</f>
        <v>78613529</v>
      </c>
      <c r="L20" s="35"/>
      <c r="M20" s="34">
        <f>SUM(I20:L20)</f>
        <v>78613529</v>
      </c>
    </row>
    <row r="21" spans="1:13" ht="21.95" customHeight="1">
      <c r="A21" s="4" t="s">
        <v>68</v>
      </c>
      <c r="C21" s="33"/>
      <c r="D21" s="32"/>
      <c r="E21" s="36">
        <v>0</v>
      </c>
      <c r="F21" s="34"/>
      <c r="G21" s="36">
        <v>0</v>
      </c>
      <c r="H21" s="34"/>
      <c r="I21" s="36">
        <v>0</v>
      </c>
      <c r="J21" s="34"/>
      <c r="K21" s="36">
        <v>-2017541</v>
      </c>
      <c r="L21" s="35"/>
      <c r="M21" s="36">
        <f>SUM(E21:L21)</f>
        <v>-2017541</v>
      </c>
    </row>
    <row r="22" spans="1:13" ht="21.95" customHeight="1">
      <c r="A22" s="4" t="s">
        <v>69</v>
      </c>
      <c r="C22" s="33"/>
      <c r="D22" s="32"/>
      <c r="E22" s="36">
        <f>+SUM(E20:E21)</f>
        <v>0</v>
      </c>
      <c r="F22" s="34"/>
      <c r="G22" s="36">
        <f>+SUM(G20:G21)</f>
        <v>0</v>
      </c>
      <c r="H22" s="34"/>
      <c r="I22" s="36">
        <f>+SUM(I20:I21)</f>
        <v>0</v>
      </c>
      <c r="J22" s="34"/>
      <c r="K22" s="36">
        <f>+SUM(K20:K21)</f>
        <v>76595988</v>
      </c>
      <c r="L22" s="35"/>
      <c r="M22" s="36">
        <f>+SUM(M20:M21)</f>
        <v>76595988</v>
      </c>
    </row>
    <row r="23" spans="1:13" ht="21.95" customHeight="1">
      <c r="A23" s="29" t="s">
        <v>119</v>
      </c>
      <c r="C23" s="68" t="s">
        <v>138</v>
      </c>
      <c r="D23" s="32"/>
      <c r="E23" s="34">
        <v>110000000</v>
      </c>
      <c r="F23" s="34"/>
      <c r="G23" s="34">
        <v>302988161</v>
      </c>
      <c r="H23" s="34"/>
      <c r="I23" s="34">
        <v>0</v>
      </c>
      <c r="J23" s="34"/>
      <c r="K23" s="34">
        <v>0</v>
      </c>
      <c r="L23" s="35"/>
      <c r="M23" s="34">
        <f>SUM(E23:L23)</f>
        <v>412988161</v>
      </c>
    </row>
    <row r="24" spans="1:13" ht="21.95" customHeight="1">
      <c r="A24" s="29" t="s">
        <v>54</v>
      </c>
      <c r="C24" s="68">
        <v>24</v>
      </c>
      <c r="D24" s="32"/>
      <c r="E24" s="34">
        <v>0</v>
      </c>
      <c r="F24" s="34"/>
      <c r="G24" s="34">
        <v>0</v>
      </c>
      <c r="H24" s="34"/>
      <c r="I24" s="34">
        <v>0</v>
      </c>
      <c r="J24" s="34"/>
      <c r="K24" s="34">
        <v>-105000000</v>
      </c>
      <c r="L24" s="35"/>
      <c r="M24" s="34">
        <f>SUM(E24:L24)</f>
        <v>-105000000</v>
      </c>
    </row>
    <row r="25" spans="1:13" ht="21.95" customHeight="1">
      <c r="A25" s="29" t="s">
        <v>72</v>
      </c>
      <c r="C25" s="4"/>
      <c r="D25" s="32"/>
      <c r="E25" s="34"/>
      <c r="F25" s="34"/>
      <c r="G25" s="34"/>
      <c r="H25" s="34"/>
      <c r="I25" s="34"/>
      <c r="J25" s="34"/>
      <c r="K25" s="34"/>
      <c r="L25" s="35"/>
      <c r="M25" s="34"/>
    </row>
    <row r="26" spans="1:13" ht="21.95" customHeight="1">
      <c r="A26" s="29" t="s">
        <v>73</v>
      </c>
      <c r="C26" s="68">
        <v>20</v>
      </c>
      <c r="D26" s="32"/>
      <c r="E26" s="34">
        <v>0</v>
      </c>
      <c r="F26" s="34"/>
      <c r="G26" s="34">
        <v>0</v>
      </c>
      <c r="H26" s="34"/>
      <c r="I26" s="34">
        <v>5250000</v>
      </c>
      <c r="J26" s="34"/>
      <c r="K26" s="37">
        <v>-5250000</v>
      </c>
      <c r="L26" s="38"/>
      <c r="M26" s="34">
        <f>SUM(E26:L26)</f>
        <v>0</v>
      </c>
    </row>
    <row r="27" spans="1:13" ht="21.95" customHeight="1" thickBot="1">
      <c r="A27" s="18" t="s">
        <v>128</v>
      </c>
      <c r="D27" s="32"/>
      <c r="E27" s="39">
        <f>+SUM(E19,E22,E23:E26)</f>
        <v>410000000</v>
      </c>
      <c r="F27" s="35"/>
      <c r="G27" s="39">
        <f>+SUM(G19,G22,G23:G26)</f>
        <v>302988161</v>
      </c>
      <c r="H27" s="35"/>
      <c r="I27" s="39">
        <f>+SUM(I19,I22,I23:I26)</f>
        <v>22087399</v>
      </c>
      <c r="J27" s="35"/>
      <c r="K27" s="39">
        <f>+SUM(K19,K22,K23:K26)</f>
        <v>94751810</v>
      </c>
      <c r="L27" s="35"/>
      <c r="M27" s="39">
        <f>+SUM(M19,M22,M23:M26)</f>
        <v>829827370</v>
      </c>
    </row>
    <row r="28" spans="1:13" ht="21.95" customHeight="1" thickTop="1">
      <c r="A28" s="18"/>
      <c r="D28" s="32"/>
      <c r="E28" s="32"/>
      <c r="F28" s="32"/>
      <c r="G28" s="32"/>
      <c r="H28" s="32"/>
      <c r="I28" s="32"/>
      <c r="J28" s="32"/>
      <c r="K28" s="32"/>
      <c r="L28" s="32"/>
      <c r="M28" s="32"/>
    </row>
    <row r="29" spans="1:13" ht="21.95" customHeight="1">
      <c r="A29" s="23" t="s">
        <v>12</v>
      </c>
    </row>
  </sheetData>
  <mergeCells count="1">
    <mergeCell ref="I7:K7"/>
  </mergeCells>
  <pageMargins left="0.9055118110236221" right="0.23622047244094491" top="0.74803149606299213" bottom="0.31496062992125984" header="0.31496062992125984" footer="0.31496062992125984"/>
  <pageSetup paperSize="9" scale="74" orientation="portrait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29221</vt:lpwstr>
  </property>
  <property fmtid="{D5CDD505-2E9C-101B-9397-08002B2CF9AE}" pid="4" name="OptimizationTime">
    <vt:lpwstr>20200227_1040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</vt:lpstr>
      <vt:lpstr>PL&amp;CF</vt:lpstr>
      <vt:lpstr>Statement of changes</vt:lpstr>
      <vt:lpstr>BS!Print_Area</vt:lpstr>
      <vt:lpstr>'PL&amp;CF'!Print_Area</vt:lpstr>
      <vt:lpstr>'Statement of changes'!Print_Area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2020-02-27T03:29:02Z</cp:lastPrinted>
  <dcterms:created xsi:type="dcterms:W3CDTF">2011-03-15T03:50:46Z</dcterms:created>
  <dcterms:modified xsi:type="dcterms:W3CDTF">2020-02-27T03:29:04Z</dcterms:modified>
</cp:coreProperties>
</file>