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ysripongphankul\Desktop\JoB IM\Tropical Canning (Thailand) Co.,Ltd\2019\YE\FS\ไฟล์ตลาด\"/>
    </mc:Choice>
  </mc:AlternateContent>
  <xr:revisionPtr revIDLastSave="0" documentId="13_ncr:1_{1D969193-315D-4A5D-8DD4-5EF8E5CFFADF}" xr6:coauthVersionLast="41" xr6:coauthVersionMax="41" xr10:uidLastSave="{00000000-0000-0000-0000-000000000000}"/>
  <bookViews>
    <workbookView xWindow="1500" yWindow="-120" windowWidth="27420" windowHeight="16440" activeTab="3" xr2:uid="{00000000-000D-0000-FFFF-FFFF00000000}"/>
  </bookViews>
  <sheets>
    <sheet name="BL-5-6" sheetId="1" r:id="rId1"/>
    <sheet name="PL-7" sheetId="8" r:id="rId2"/>
    <sheet name="SH8-9" sheetId="9" r:id="rId3"/>
    <sheet name="SH10-11" sheetId="7" r:id="rId4"/>
    <sheet name="CF-12-13" sheetId="5" r:id="rId5"/>
    <sheet name="SH-79999" sheetId="6" state="hidden" r:id="rId6"/>
  </sheets>
  <definedNames>
    <definedName name="_xlnm.Print_Area" localSheetId="0">'BL-5-6'!$A$1:$I$78</definedName>
    <definedName name="_xlnm.Print_Area" localSheetId="4">'CF-12-13'!$A$1:$I$82</definedName>
    <definedName name="Title2nd" localSheetId="0">'BL-5-6'!$A$1</definedName>
    <definedName name="Title2nd" localSheetId="1">'PL-7'!#REF!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65" i="5" l="1"/>
  <c r="G65" i="5"/>
  <c r="E65" i="5"/>
  <c r="C65" i="5"/>
  <c r="G40" i="8" l="1"/>
  <c r="H40" i="8"/>
  <c r="I40" i="8"/>
  <c r="C41" i="8"/>
  <c r="E41" i="8"/>
  <c r="E40" i="8" s="1"/>
  <c r="G32" i="5" l="1"/>
  <c r="G42" i="5" s="1"/>
  <c r="G44" i="5" s="1"/>
  <c r="I75" i="5" l="1"/>
  <c r="G75" i="5"/>
  <c r="E75" i="5"/>
  <c r="I32" i="5"/>
  <c r="I42" i="5" s="1"/>
  <c r="I44" i="5" s="1"/>
  <c r="E32" i="5"/>
  <c r="E42" i="5" s="1"/>
  <c r="E44" i="5" s="1"/>
  <c r="G77" i="5" l="1"/>
  <c r="G79" i="5" s="1"/>
  <c r="I77" i="5"/>
  <c r="I79" i="5" s="1"/>
  <c r="E77" i="5"/>
  <c r="E79" i="5" s="1"/>
  <c r="K46" i="7"/>
  <c r="G47" i="7"/>
  <c r="E47" i="7"/>
  <c r="C47" i="7"/>
  <c r="G42" i="7"/>
  <c r="E42" i="7"/>
  <c r="C42" i="7"/>
  <c r="K41" i="7"/>
  <c r="K37" i="7"/>
  <c r="E74" i="1"/>
  <c r="E46" i="8"/>
  <c r="K49" i="9"/>
  <c r="O49" i="9" s="1"/>
  <c r="O44" i="9"/>
  <c r="K44" i="9"/>
  <c r="O39" i="9"/>
  <c r="K39" i="9"/>
  <c r="I35" i="8"/>
  <c r="G35" i="8"/>
  <c r="C35" i="8"/>
  <c r="E35" i="8"/>
  <c r="C50" i="1"/>
  <c r="G50" i="1"/>
  <c r="C25" i="9" l="1"/>
  <c r="G49" i="7" l="1"/>
  <c r="E49" i="7"/>
  <c r="C49" i="7"/>
  <c r="I42" i="7"/>
  <c r="K42" i="7"/>
  <c r="M50" i="9"/>
  <c r="C46" i="8" s="1"/>
  <c r="G50" i="9"/>
  <c r="E50" i="9"/>
  <c r="C50" i="9"/>
  <c r="M45" i="9"/>
  <c r="I45" i="9"/>
  <c r="G45" i="9"/>
  <c r="E45" i="9"/>
  <c r="E52" i="9" s="1"/>
  <c r="C45" i="9"/>
  <c r="C52" i="9" s="1"/>
  <c r="K45" i="9"/>
  <c r="I22" i="8"/>
  <c r="I25" i="8" s="1"/>
  <c r="I27" i="8" s="1"/>
  <c r="I14" i="8"/>
  <c r="E22" i="8"/>
  <c r="E14" i="8"/>
  <c r="I30" i="1"/>
  <c r="I19" i="1"/>
  <c r="E30" i="1"/>
  <c r="E19" i="1"/>
  <c r="E25" i="8" l="1"/>
  <c r="E27" i="8" s="1"/>
  <c r="E32" i="1"/>
  <c r="I32" i="1"/>
  <c r="I79" i="1" s="1"/>
  <c r="M52" i="9"/>
  <c r="C74" i="1" s="1"/>
  <c r="O45" i="9"/>
  <c r="G52" i="9"/>
  <c r="I42" i="8"/>
  <c r="I37" i="8"/>
  <c r="I47" i="8" s="1"/>
  <c r="I45" i="8" s="1"/>
  <c r="E42" i="8"/>
  <c r="E37" i="8"/>
  <c r="E47" i="8" s="1"/>
  <c r="E45" i="8" s="1"/>
  <c r="E49" i="8" l="1"/>
  <c r="I21" i="9"/>
  <c r="K21" i="9" s="1"/>
  <c r="I20" i="7"/>
  <c r="I49" i="8"/>
  <c r="K22" i="9" l="1"/>
  <c r="O22" i="9" s="1"/>
  <c r="I21" i="7" l="1"/>
  <c r="K21" i="7" s="1"/>
  <c r="K16" i="7"/>
  <c r="K17" i="9"/>
  <c r="O17" i="9" s="1"/>
  <c r="O18" i="9" s="1"/>
  <c r="K12" i="9"/>
  <c r="C14" i="8"/>
  <c r="C22" i="8"/>
  <c r="M23" i="9"/>
  <c r="M18" i="9"/>
  <c r="M25" i="9" s="1"/>
  <c r="C23" i="9"/>
  <c r="E23" i="9"/>
  <c r="G23" i="9"/>
  <c r="I18" i="9"/>
  <c r="G18" i="9"/>
  <c r="G25" i="9" s="1"/>
  <c r="E18" i="9"/>
  <c r="E25" i="9" s="1"/>
  <c r="C18" i="9"/>
  <c r="K17" i="7"/>
  <c r="I17" i="7"/>
  <c r="G24" i="7"/>
  <c r="E24" i="7"/>
  <c r="C24" i="7"/>
  <c r="C55" i="1"/>
  <c r="C75" i="5"/>
  <c r="C19" i="1"/>
  <c r="C30" i="1"/>
  <c r="G19" i="1"/>
  <c r="G30" i="1"/>
  <c r="G14" i="8"/>
  <c r="G22" i="8"/>
  <c r="G55" i="1"/>
  <c r="G57" i="1"/>
  <c r="K17" i="6"/>
  <c r="O17" i="6"/>
  <c r="O18" i="6" s="1"/>
  <c r="I18" i="6"/>
  <c r="K21" i="6"/>
  <c r="K23" i="6" s="1"/>
  <c r="O21" i="6"/>
  <c r="O23" i="6" s="1"/>
  <c r="I23" i="6"/>
  <c r="M23" i="6"/>
  <c r="C25" i="6"/>
  <c r="E25" i="6"/>
  <c r="G25" i="6"/>
  <c r="I25" i="6"/>
  <c r="M25" i="6"/>
  <c r="K18" i="6"/>
  <c r="K25" i="6" s="1"/>
  <c r="O25" i="6" l="1"/>
  <c r="O77" i="1"/>
  <c r="G25" i="8"/>
  <c r="G27" i="8" s="1"/>
  <c r="G42" i="8" s="1"/>
  <c r="I45" i="7" s="1"/>
  <c r="O12" i="9"/>
  <c r="I23" i="9"/>
  <c r="I25" i="9" s="1"/>
  <c r="E71" i="1" s="1"/>
  <c r="E73" i="1" s="1"/>
  <c r="E75" i="1" s="1"/>
  <c r="E77" i="1" s="1"/>
  <c r="E79" i="1" s="1"/>
  <c r="K18" i="9"/>
  <c r="E86" i="5"/>
  <c r="O21" i="9"/>
  <c r="O23" i="9" s="1"/>
  <c r="C57" i="1"/>
  <c r="G32" i="1"/>
  <c r="C32" i="1"/>
  <c r="C25" i="8"/>
  <c r="C27" i="8" s="1"/>
  <c r="C42" i="8" s="1"/>
  <c r="C40" i="8" s="1"/>
  <c r="I86" i="5"/>
  <c r="G86" i="5"/>
  <c r="C49" i="8" l="1"/>
  <c r="I48" i="9"/>
  <c r="M77" i="1"/>
  <c r="I47" i="7"/>
  <c r="K45" i="7"/>
  <c r="G49" i="8"/>
  <c r="C32" i="5"/>
  <c r="C42" i="5" s="1"/>
  <c r="C44" i="5" s="1"/>
  <c r="C77" i="5" s="1"/>
  <c r="C79" i="5" s="1"/>
  <c r="C86" i="5" s="1"/>
  <c r="C37" i="8"/>
  <c r="C47" i="8" s="1"/>
  <c r="C45" i="8" s="1"/>
  <c r="G37" i="8"/>
  <c r="G47" i="8" s="1"/>
  <c r="G45" i="8" s="1"/>
  <c r="K23" i="9"/>
  <c r="K25" i="9" s="1"/>
  <c r="O25" i="9"/>
  <c r="K20" i="7"/>
  <c r="K22" i="7" s="1"/>
  <c r="K24" i="7" s="1"/>
  <c r="I22" i="7"/>
  <c r="I24" i="7" s="1"/>
  <c r="I71" i="1" s="1"/>
  <c r="K48" i="9" l="1"/>
  <c r="O48" i="9" s="1"/>
  <c r="O50" i="9" s="1"/>
  <c r="O52" i="9" s="1"/>
  <c r="I50" i="9"/>
  <c r="K47" i="7"/>
  <c r="K49" i="7" s="1"/>
  <c r="I49" i="7"/>
  <c r="G71" i="1" s="1"/>
  <c r="G73" i="1" s="1"/>
  <c r="G75" i="1" s="1"/>
  <c r="G77" i="1" s="1"/>
  <c r="K50" i="9" l="1"/>
  <c r="K52" i="9" s="1"/>
  <c r="I52" i="9"/>
  <c r="C71" i="1" s="1"/>
  <c r="C73" i="1" s="1"/>
  <c r="C75" i="1" s="1"/>
  <c r="C77" i="1" s="1"/>
  <c r="C79" i="1" s="1"/>
  <c r="N77" i="1"/>
  <c r="G79" i="1"/>
  <c r="L77" i="1" l="1"/>
</calcChain>
</file>

<file path=xl/sharedStrings.xml><?xml version="1.0" encoding="utf-8"?>
<sst xmlns="http://schemas.openxmlformats.org/spreadsheetml/2006/main" count="396" uniqueCount="207">
  <si>
    <t>Issued and</t>
  </si>
  <si>
    <t>paid-up share</t>
  </si>
  <si>
    <t>Note</t>
  </si>
  <si>
    <t>Unappropriated</t>
  </si>
  <si>
    <t>Cash and cash equivalents</t>
  </si>
  <si>
    <t>Trade accounts receivable</t>
  </si>
  <si>
    <t>Other current assets</t>
  </si>
  <si>
    <t>Other non-current assets</t>
  </si>
  <si>
    <t>Trade accounts payable</t>
  </si>
  <si>
    <t>Retained earnings</t>
  </si>
  <si>
    <t>Other income</t>
  </si>
  <si>
    <t>Inventories</t>
  </si>
  <si>
    <t xml:space="preserve">Consolidated </t>
  </si>
  <si>
    <t>-</t>
  </si>
  <si>
    <t xml:space="preserve">capital </t>
  </si>
  <si>
    <t xml:space="preserve">Trade accounts receivable </t>
  </si>
  <si>
    <t xml:space="preserve">Tropical Canning (Thailand) Public Company Limited </t>
  </si>
  <si>
    <t xml:space="preserve">and its Subsidiaries </t>
  </si>
  <si>
    <t>Assets</t>
  </si>
  <si>
    <t>(in Baht)</t>
  </si>
  <si>
    <t>Current assets</t>
  </si>
  <si>
    <t>Total current assets</t>
  </si>
  <si>
    <t>Total non-current assets</t>
  </si>
  <si>
    <t xml:space="preserve">Total assets </t>
  </si>
  <si>
    <t xml:space="preserve">Current liabilities </t>
  </si>
  <si>
    <t>Total current liabilities</t>
  </si>
  <si>
    <t>Total liabilities</t>
  </si>
  <si>
    <t xml:space="preserve">Expenses </t>
  </si>
  <si>
    <t>Total expenses</t>
  </si>
  <si>
    <t>Cash flows from operating activities</t>
  </si>
  <si>
    <t xml:space="preserve">   Unappropriated</t>
  </si>
  <si>
    <t>equity</t>
  </si>
  <si>
    <t xml:space="preserve">   Issued and paid-up share capital</t>
  </si>
  <si>
    <t>Changes in operating assets and liabilities</t>
  </si>
  <si>
    <t>Revenue from sale of goods</t>
  </si>
  <si>
    <t>Total equity</t>
  </si>
  <si>
    <t>attributable to</t>
  </si>
  <si>
    <t>Property, plant and equipment</t>
  </si>
  <si>
    <t xml:space="preserve">Bank overdrafts and short-term  </t>
  </si>
  <si>
    <t xml:space="preserve">   Authorised share capital</t>
  </si>
  <si>
    <t>Depreciation and amortisation</t>
  </si>
  <si>
    <t>Interest income</t>
  </si>
  <si>
    <t>Interest received</t>
  </si>
  <si>
    <t>Cash flows from financing activities</t>
  </si>
  <si>
    <t>Non-current assets</t>
  </si>
  <si>
    <t>Dividend income</t>
  </si>
  <si>
    <t xml:space="preserve">Cash flows from investing activities </t>
  </si>
  <si>
    <t>financial statements</t>
  </si>
  <si>
    <t>Separate</t>
  </si>
  <si>
    <t xml:space="preserve">Consolidated financial statements </t>
  </si>
  <si>
    <t>legal reserve</t>
  </si>
  <si>
    <t xml:space="preserve">Total </t>
  </si>
  <si>
    <t>Liabilities and equity</t>
  </si>
  <si>
    <t>Equity</t>
  </si>
  <si>
    <t>Total liabilities and equity</t>
  </si>
  <si>
    <t>the Company</t>
  </si>
  <si>
    <t>Separate financial statements</t>
  </si>
  <si>
    <t>Finance costs</t>
  </si>
  <si>
    <t>Additional</t>
  </si>
  <si>
    <t>paid-in capital</t>
  </si>
  <si>
    <t xml:space="preserve">   Appropriate to legal reserve</t>
  </si>
  <si>
    <t xml:space="preserve">Retained earnings </t>
  </si>
  <si>
    <t>Appropriated to</t>
  </si>
  <si>
    <t>Premium on</t>
  </si>
  <si>
    <t>ordinary shares</t>
  </si>
  <si>
    <t>Finance lease payments</t>
  </si>
  <si>
    <t>Total income</t>
  </si>
  <si>
    <t xml:space="preserve">Dividends received </t>
  </si>
  <si>
    <t>Total non-current liabilities</t>
  </si>
  <si>
    <t>Non-controlling interests</t>
  </si>
  <si>
    <t xml:space="preserve">Net foreign exchange gain </t>
  </si>
  <si>
    <t xml:space="preserve">   Non-controlling interests</t>
  </si>
  <si>
    <t xml:space="preserve">   Non-</t>
  </si>
  <si>
    <t>controlling</t>
  </si>
  <si>
    <t xml:space="preserve"> interests</t>
  </si>
  <si>
    <t xml:space="preserve">    Dividends to owners of the Company</t>
  </si>
  <si>
    <t>Other comprehensive income</t>
  </si>
  <si>
    <t>Comprehensive income for the year</t>
  </si>
  <si>
    <t>Total comprehensive income for the year</t>
  </si>
  <si>
    <t>Finance costs paid</t>
  </si>
  <si>
    <t>Non-current liabilities</t>
  </si>
  <si>
    <t xml:space="preserve">    Distributions to owners of the Company</t>
  </si>
  <si>
    <t xml:space="preserve">   Total distributions to owners of the Company</t>
  </si>
  <si>
    <t>Investment properties</t>
  </si>
  <si>
    <t>31 December</t>
  </si>
  <si>
    <t>Statement of financial position</t>
  </si>
  <si>
    <t>Gain on disposal of machinery and equipment</t>
  </si>
  <si>
    <t xml:space="preserve">Cash and cash equivalents at 1 January </t>
  </si>
  <si>
    <t>Cash and cash equivalents at 31 December</t>
  </si>
  <si>
    <t>Statement of comprehensive income</t>
  </si>
  <si>
    <t>Statement of changes in equity</t>
  </si>
  <si>
    <t>Statement of cash flows</t>
  </si>
  <si>
    <t xml:space="preserve">Transactions  with owners, recorded </t>
  </si>
  <si>
    <t xml:space="preserve">   directly in equity</t>
  </si>
  <si>
    <t>Deferred tax assets</t>
  </si>
  <si>
    <t>Year ended 31 December 2014</t>
  </si>
  <si>
    <t>Balance at 31 December 2014</t>
  </si>
  <si>
    <t>Share capital:</t>
  </si>
  <si>
    <t>owners of</t>
  </si>
  <si>
    <t xml:space="preserve">Balance at 1 January 2014 </t>
  </si>
  <si>
    <t>Profit</t>
  </si>
  <si>
    <t xml:space="preserve">Current portion of long-term loan </t>
  </si>
  <si>
    <t xml:space="preserve">   to other party</t>
  </si>
  <si>
    <t>Long-term loan to other party</t>
  </si>
  <si>
    <t>Other long-term investment</t>
  </si>
  <si>
    <t>Dividends paid to owners of the Company</t>
  </si>
  <si>
    <t>Current portion of finance lease liabilities</t>
  </si>
  <si>
    <t>Short-term loan to related party</t>
  </si>
  <si>
    <t>Share premium</t>
  </si>
  <si>
    <t>Legal reserve</t>
  </si>
  <si>
    <t>Reversal of impairment of other long-term</t>
  </si>
  <si>
    <t xml:space="preserve">   investment </t>
  </si>
  <si>
    <t>4, 6</t>
  </si>
  <si>
    <t>Equity attributable to owners</t>
  </si>
  <si>
    <t>Year ended 31 December</t>
  </si>
  <si>
    <t>Cost of sales of goods</t>
  </si>
  <si>
    <t xml:space="preserve">share capital </t>
  </si>
  <si>
    <t>paid-up</t>
  </si>
  <si>
    <t>Transactions with owners, recorded directly in equity</t>
  </si>
  <si>
    <t>Cash generated from operation activities</t>
  </si>
  <si>
    <t>Net cash from operating activities</t>
  </si>
  <si>
    <t>Net cash used in financing activities</t>
  </si>
  <si>
    <t>Net foreign exchange loss</t>
  </si>
  <si>
    <t xml:space="preserve"> </t>
  </si>
  <si>
    <t xml:space="preserve">Provision for impairment of investment </t>
  </si>
  <si>
    <t>Proceeds from liquidation of investment in subsidiary</t>
  </si>
  <si>
    <t>Current tax payable</t>
  </si>
  <si>
    <t xml:space="preserve">  Share premium on ordinary shares</t>
  </si>
  <si>
    <t>Share premium:</t>
  </si>
  <si>
    <t xml:space="preserve">   of the parent</t>
  </si>
  <si>
    <t>Revenue</t>
  </si>
  <si>
    <t>Distribution costs</t>
  </si>
  <si>
    <t>Share of loss of associates</t>
  </si>
  <si>
    <t xml:space="preserve">Administrative expenses  </t>
  </si>
  <si>
    <t xml:space="preserve">   Owners of the parent</t>
  </si>
  <si>
    <t xml:space="preserve">  Owners of the parent</t>
  </si>
  <si>
    <t xml:space="preserve">    Dividends</t>
  </si>
  <si>
    <t>the parent</t>
  </si>
  <si>
    <t>Taxes paid</t>
  </si>
  <si>
    <t>Aquisition of machinery and equipment</t>
  </si>
  <si>
    <t>Aquisition of intangible assets</t>
  </si>
  <si>
    <t xml:space="preserve">   cash receipts (payments)</t>
  </si>
  <si>
    <t xml:space="preserve">   employee benefits</t>
  </si>
  <si>
    <t>Non-current provisions for</t>
  </si>
  <si>
    <t xml:space="preserve">   borrowing from financial institutions</t>
  </si>
  <si>
    <t>Share of loss of associates, net of tax</t>
  </si>
  <si>
    <t>Proceed from short-term borrowing from related party</t>
  </si>
  <si>
    <t>Repayment of short-term borrowing from related party</t>
  </si>
  <si>
    <t>and its Subsidiary</t>
  </si>
  <si>
    <t>4,7</t>
  </si>
  <si>
    <t xml:space="preserve">   in associate</t>
  </si>
  <si>
    <t>Withholding tax written-off</t>
  </si>
  <si>
    <t>Gain on sales of investment in associate</t>
  </si>
  <si>
    <t>Employee benefits paid</t>
  </si>
  <si>
    <t>Year ended 31 December 2018</t>
  </si>
  <si>
    <t>Balance at 1 January 2018</t>
  </si>
  <si>
    <t>Balance at 31 December 2018</t>
  </si>
  <si>
    <t>Items that will not be reclassified to profit or loss</t>
  </si>
  <si>
    <t>Other receivables</t>
  </si>
  <si>
    <t>Other payables</t>
  </si>
  <si>
    <t>Losses on remeasurements of</t>
  </si>
  <si>
    <t xml:space="preserve">   Profit</t>
  </si>
  <si>
    <t>Unrealised loss on exchange rate</t>
  </si>
  <si>
    <t>Proceeds from return of capital of investment in associate</t>
  </si>
  <si>
    <t xml:space="preserve">   Distributions to owners of the parent</t>
  </si>
  <si>
    <t>Non-cash transactions</t>
  </si>
  <si>
    <t>   </t>
  </si>
  <si>
    <t>Other payable for purchases of machinary and equipment</t>
  </si>
  <si>
    <t>Investments in associate</t>
  </si>
  <si>
    <t>Investments in subsidiary</t>
  </si>
  <si>
    <t xml:space="preserve">   defined benefit plans, net of tax</t>
  </si>
  <si>
    <t xml:space="preserve">Other comprehensive income (expense) </t>
  </si>
  <si>
    <t xml:space="preserve">   for the year, net of tax</t>
  </si>
  <si>
    <t xml:space="preserve">   for the year</t>
  </si>
  <si>
    <t>Year ended 31 December 2019</t>
  </si>
  <si>
    <t>Balance at 1 January 2019</t>
  </si>
  <si>
    <t>Balance at 31 December 2019</t>
  </si>
  <si>
    <t xml:space="preserve">   (330,000,000 ordinary shares, </t>
  </si>
  <si>
    <t xml:space="preserve">    par value at Baht 1 per share)</t>
  </si>
  <si>
    <t>Profit for the year</t>
  </si>
  <si>
    <t>Profit before income tax expense</t>
  </si>
  <si>
    <t>Basic profit per share</t>
  </si>
  <si>
    <t>Income tax benefit</t>
  </si>
  <si>
    <t>Total comprehensive income</t>
  </si>
  <si>
    <t>Profit attributable to:</t>
  </si>
  <si>
    <t>Total comprehensive income  attributable to:</t>
  </si>
  <si>
    <t xml:space="preserve">Adjustments to reconcile profit to </t>
  </si>
  <si>
    <t>Tax benefit</t>
  </si>
  <si>
    <t xml:space="preserve">Net cash used in investing activities </t>
  </si>
  <si>
    <t xml:space="preserve">Net increase in cash and cash equivalents </t>
  </si>
  <si>
    <t xml:space="preserve">(Reversal of) allowance for bad and doubtful accounts </t>
  </si>
  <si>
    <t>Gain on liquidation of investment in subsidiary</t>
  </si>
  <si>
    <t>Proceeds from sale of machinery and equipment</t>
  </si>
  <si>
    <t xml:space="preserve">Payment of bank overdrafts and </t>
  </si>
  <si>
    <t xml:space="preserve">  short-term borrowing from financial institutions-net</t>
  </si>
  <si>
    <t>4, 8, 20</t>
  </si>
  <si>
    <t>4, 20</t>
  </si>
  <si>
    <t>15, 21</t>
  </si>
  <si>
    <t>4, 18</t>
  </si>
  <si>
    <t>Other comprehensive income (expense)</t>
  </si>
  <si>
    <t>Allowance for decline in value and obsolescence</t>
  </si>
  <si>
    <t xml:space="preserve">   of inventories</t>
  </si>
  <si>
    <t>Provision for non-current employee benefit obligations</t>
  </si>
  <si>
    <t>Payment of long-term loan to other party</t>
  </si>
  <si>
    <t xml:space="preserve">    Distributions to owners of the parent</t>
  </si>
  <si>
    <t xml:space="preserve">    Total distributions to owners of the parent</t>
  </si>
  <si>
    <t xml:space="preserve">   Other comprehensive income (expense)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</si>
</sst>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_(* #,##0_);_(* \(#,##0\);_(* &quot;-&quot;??_);_(@_)"/>
    <numFmt numFmtId="167" formatCode="#,###_0;\(#,##0\)"/>
    <numFmt numFmtId="168" formatCode="#,##0.00;\(#,##0.00\)"/>
  </numFmts>
  <fonts count="25" x14ac:knownFonts="1">
    <font>
      <sz val="11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sz val="8"/>
      <name val="Times New Roman"/>
      <family val="1"/>
    </font>
    <font>
      <sz val="11"/>
      <name val="Arial"/>
      <family val="2"/>
    </font>
    <font>
      <sz val="11"/>
      <name val="Times New Roman"/>
      <family val="1"/>
    </font>
    <font>
      <b/>
      <sz val="14"/>
      <name val="Times New Roman"/>
      <family val="1"/>
    </font>
    <font>
      <sz val="14"/>
      <name val="Arial"/>
      <family val="2"/>
    </font>
    <font>
      <sz val="12"/>
      <name val="Arial"/>
      <family val="2"/>
    </font>
    <font>
      <i/>
      <sz val="14"/>
      <name val="Arial"/>
      <family val="2"/>
    </font>
    <font>
      <i/>
      <sz val="12"/>
      <name val="Arial"/>
      <family val="2"/>
    </font>
    <font>
      <i/>
      <sz val="11"/>
      <name val="Arial"/>
      <family val="2"/>
    </font>
    <font>
      <i/>
      <sz val="11"/>
      <name val="Times New Roman"/>
      <family val="1"/>
    </font>
    <font>
      <b/>
      <i/>
      <sz val="11"/>
      <name val="Times New Roman"/>
      <family val="1"/>
    </font>
    <font>
      <i/>
      <sz val="10"/>
      <name val="Arial"/>
      <family val="2"/>
    </font>
    <font>
      <sz val="11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15"/>
      <name val="Angsana New"/>
      <family val="1"/>
    </font>
    <font>
      <sz val="14"/>
      <name val="Cordia New"/>
      <family val="2"/>
    </font>
    <font>
      <sz val="14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1" fillId="0" borderId="0"/>
    <xf numFmtId="0" fontId="22" fillId="0" borderId="0"/>
    <xf numFmtId="0" fontId="22" fillId="0" borderId="0"/>
  </cellStyleXfs>
  <cellXfs count="272">
    <xf numFmtId="0" fontId="0" fillId="0" borderId="0" xfId="0"/>
    <xf numFmtId="0" fontId="2" fillId="0" borderId="0" xfId="0" applyFont="1" applyBorder="1" applyAlignment="1"/>
    <xf numFmtId="0" fontId="0" fillId="0" borderId="0" xfId="0" applyAlignment="1"/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right"/>
    </xf>
    <xf numFmtId="0" fontId="4" fillId="0" borderId="0" xfId="0" applyFont="1" applyBorder="1" applyAlignment="1"/>
    <xf numFmtId="0" fontId="3" fillId="0" borderId="0" xfId="0" applyFont="1" applyBorder="1" applyAlignment="1"/>
    <xf numFmtId="0" fontId="7" fillId="0" borderId="0" xfId="0" applyFont="1" applyBorder="1" applyAlignment="1"/>
    <xf numFmtId="0" fontId="8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8" fillId="0" borderId="0" xfId="0" applyFont="1" applyBorder="1" applyAlignment="1">
      <alignment horizontal="right"/>
    </xf>
    <xf numFmtId="0" fontId="8" fillId="0" borderId="0" xfId="0" applyFont="1" applyBorder="1" applyAlignment="1"/>
    <xf numFmtId="0" fontId="8" fillId="0" borderId="0" xfId="0" applyFont="1" applyAlignment="1"/>
    <xf numFmtId="37" fontId="7" fillId="0" borderId="0" xfId="0" applyNumberFormat="1" applyFont="1" applyBorder="1" applyAlignment="1"/>
    <xf numFmtId="37" fontId="3" fillId="0" borderId="0" xfId="0" applyNumberFormat="1" applyFont="1" applyBorder="1" applyAlignment="1">
      <alignment horizontal="right"/>
    </xf>
    <xf numFmtId="0" fontId="4" fillId="0" borderId="0" xfId="0" applyFont="1" applyBorder="1" applyAlignment="1">
      <alignment horizontal="right"/>
    </xf>
    <xf numFmtId="0" fontId="9" fillId="0" borderId="0" xfId="0" applyFont="1" applyBorder="1" applyAlignment="1"/>
    <xf numFmtId="0" fontId="10" fillId="0" borderId="0" xfId="0" applyFont="1" applyBorder="1" applyAlignment="1"/>
    <xf numFmtId="0" fontId="11" fillId="0" borderId="0" xfId="0" applyFont="1" applyBorder="1" applyAlignment="1"/>
    <xf numFmtId="37" fontId="4" fillId="0" borderId="1" xfId="0" applyNumberFormat="1" applyFont="1" applyBorder="1" applyAlignment="1">
      <alignment horizontal="right"/>
    </xf>
    <xf numFmtId="0" fontId="12" fillId="0" borderId="0" xfId="0" applyFont="1" applyBorder="1" applyAlignment="1"/>
    <xf numFmtId="0" fontId="13" fillId="0" borderId="0" xfId="0" applyFont="1" applyBorder="1" applyAlignment="1"/>
    <xf numFmtId="0" fontId="14" fillId="0" borderId="0" xfId="0" applyFont="1" applyBorder="1" applyAlignment="1"/>
    <xf numFmtId="0" fontId="15" fillId="0" borderId="0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16" fillId="0" borderId="0" xfId="0" applyFont="1" applyBorder="1" applyAlignment="1"/>
    <xf numFmtId="0" fontId="15" fillId="0" borderId="0" xfId="0" applyFont="1" applyBorder="1" applyAlignment="1"/>
    <xf numFmtId="0" fontId="15" fillId="0" borderId="0" xfId="0" applyFont="1" applyBorder="1" applyAlignment="1">
      <alignment horizontal="right"/>
    </xf>
    <xf numFmtId="37" fontId="4" fillId="0" borderId="2" xfId="0" applyNumberFormat="1" applyFont="1" applyBorder="1" applyAlignment="1">
      <alignment horizontal="right"/>
    </xf>
    <xf numFmtId="37" fontId="4" fillId="0" borderId="0" xfId="0" applyNumberFormat="1" applyFont="1" applyBorder="1" applyAlignment="1">
      <alignment horizontal="right"/>
    </xf>
    <xf numFmtId="37" fontId="4" fillId="0" borderId="3" xfId="0" applyNumberFormat="1" applyFont="1" applyBorder="1" applyAlignment="1">
      <alignment horizontal="right"/>
    </xf>
    <xf numFmtId="0" fontId="17" fillId="0" borderId="0" xfId="0" applyFont="1" applyBorder="1" applyAlignment="1"/>
    <xf numFmtId="0" fontId="15" fillId="0" borderId="0" xfId="0" applyFont="1" applyAlignment="1"/>
    <xf numFmtId="0" fontId="0" fillId="0" borderId="0" xfId="0" applyBorder="1" applyAlignment="1"/>
    <xf numFmtId="39" fontId="4" fillId="0" borderId="1" xfId="0" applyNumberFormat="1" applyFont="1" applyBorder="1" applyAlignment="1">
      <alignment horizontal="right"/>
    </xf>
    <xf numFmtId="39" fontId="4" fillId="0" borderId="0" xfId="0" applyNumberFormat="1" applyFont="1" applyBorder="1" applyAlignment="1">
      <alignment horizontal="right"/>
    </xf>
    <xf numFmtId="0" fontId="0" fillId="0" borderId="0" xfId="0" applyAlignment="1">
      <alignment horizontal="center"/>
    </xf>
    <xf numFmtId="37" fontId="4" fillId="0" borderId="4" xfId="0" applyNumberFormat="1" applyFont="1" applyBorder="1" applyAlignment="1">
      <alignment horizontal="right"/>
    </xf>
    <xf numFmtId="0" fontId="18" fillId="0" borderId="0" xfId="0" applyFont="1" applyBorder="1" applyAlignment="1"/>
    <xf numFmtId="0" fontId="9" fillId="0" borderId="0" xfId="0" applyNumberFormat="1" applyFont="1" applyBorder="1" applyAlignment="1"/>
    <xf numFmtId="0" fontId="2" fillId="0" borderId="0" xfId="0" applyNumberFormat="1" applyFont="1" applyBorder="1" applyAlignment="1"/>
    <xf numFmtId="0" fontId="4" fillId="0" borderId="0" xfId="0" applyNumberFormat="1" applyFont="1" applyBorder="1" applyAlignment="1"/>
    <xf numFmtId="0" fontId="8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16" fillId="0" borderId="0" xfId="0" applyNumberFormat="1" applyFont="1" applyBorder="1" applyAlignment="1"/>
    <xf numFmtId="0" fontId="7" fillId="0" borderId="0" xfId="0" applyNumberFormat="1" applyFont="1" applyBorder="1" applyAlignment="1"/>
    <xf numFmtId="0" fontId="3" fillId="0" borderId="0" xfId="0" applyNumberFormat="1" applyFont="1" applyBorder="1" applyAlignment="1"/>
    <xf numFmtId="0" fontId="4" fillId="0" borderId="0" xfId="0" applyNumberFormat="1" applyFont="1" applyFill="1" applyBorder="1" applyAlignment="1"/>
    <xf numFmtId="0" fontId="18" fillId="0" borderId="0" xfId="0" applyNumberFormat="1" applyFont="1" applyBorder="1" applyAlignment="1"/>
    <xf numFmtId="0" fontId="18" fillId="0" borderId="0" xfId="0" applyNumberFormat="1" applyFont="1" applyFill="1" applyBorder="1" applyAlignment="1"/>
    <xf numFmtId="0" fontId="3" fillId="0" borderId="0" xfId="0" applyNumberFormat="1" applyFont="1" applyBorder="1" applyAlignment="1">
      <alignment horizontal="center"/>
    </xf>
    <xf numFmtId="0" fontId="15" fillId="0" borderId="0" xfId="0" applyFont="1" applyFill="1" applyBorder="1" applyAlignment="1">
      <alignment horizontal="center"/>
    </xf>
    <xf numFmtId="37" fontId="4" fillId="0" borderId="5" xfId="0" applyNumberFormat="1" applyFont="1" applyBorder="1" applyAlignment="1">
      <alignment horizontal="right"/>
    </xf>
    <xf numFmtId="0" fontId="0" fillId="0" borderId="3" xfId="0" applyBorder="1" applyAlignment="1">
      <alignment horizontal="center"/>
    </xf>
    <xf numFmtId="0" fontId="3" fillId="0" borderId="0" xfId="0" applyNumberFormat="1" applyFont="1" applyFill="1" applyBorder="1" applyAlignment="1">
      <alignment horizontal="justify"/>
    </xf>
    <xf numFmtId="0" fontId="9" fillId="0" borderId="0" xfId="0" applyNumberFormat="1" applyFont="1" applyFill="1" applyBorder="1" applyAlignment="1"/>
    <xf numFmtId="0" fontId="19" fillId="0" borderId="0" xfId="0" applyNumberFormat="1" applyFont="1" applyFill="1" applyBorder="1" applyAlignment="1">
      <alignment horizontal="center"/>
    </xf>
    <xf numFmtId="0" fontId="10" fillId="0" borderId="0" xfId="0" applyFont="1" applyFill="1" applyBorder="1" applyAlignment="1"/>
    <xf numFmtId="0" fontId="2" fillId="0" borderId="0" xfId="0" applyNumberFormat="1" applyFont="1" applyFill="1" applyBorder="1" applyAlignment="1"/>
    <xf numFmtId="0" fontId="20" fillId="0" borderId="0" xfId="0" applyNumberFormat="1" applyFont="1" applyFill="1" applyBorder="1" applyAlignment="1">
      <alignment horizontal="center"/>
    </xf>
    <xf numFmtId="0" fontId="11" fillId="0" borderId="0" xfId="0" applyFont="1" applyFill="1" applyBorder="1" applyAlignment="1"/>
    <xf numFmtId="0" fontId="2" fillId="0" borderId="0" xfId="0" applyFont="1" applyFill="1" applyBorder="1" applyAlignment="1"/>
    <xf numFmtId="0" fontId="3" fillId="0" borderId="0" xfId="0" applyNumberFormat="1" applyFont="1" applyFill="1" applyBorder="1" applyAlignment="1">
      <alignment horizontal="center"/>
    </xf>
    <xf numFmtId="0" fontId="15" fillId="0" borderId="0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0" xfId="0" applyNumberFormat="1" applyFont="1" applyFill="1" applyBorder="1" applyAlignment="1">
      <alignment horizontal="left"/>
    </xf>
    <xf numFmtId="0" fontId="16" fillId="0" borderId="0" xfId="0" applyNumberFormat="1" applyFont="1" applyFill="1" applyBorder="1" applyAlignment="1">
      <alignment horizontal="justify"/>
    </xf>
    <xf numFmtId="0" fontId="7" fillId="0" borderId="0" xfId="0" applyFont="1" applyFill="1" applyBorder="1" applyAlignment="1"/>
    <xf numFmtId="0" fontId="3" fillId="0" borderId="0" xfId="0" applyFont="1" applyFill="1" applyBorder="1" applyAlignment="1">
      <alignment horizontal="left"/>
    </xf>
    <xf numFmtId="0" fontId="4" fillId="0" borderId="0" xfId="0" applyNumberFormat="1" applyFont="1" applyFill="1" applyBorder="1" applyAlignment="1">
      <alignment horizontal="justify"/>
    </xf>
    <xf numFmtId="0" fontId="15" fillId="0" borderId="0" xfId="0" applyFont="1" applyFill="1" applyBorder="1" applyAlignment="1">
      <alignment horizontal="left"/>
    </xf>
    <xf numFmtId="37" fontId="4" fillId="0" borderId="0" xfId="0" applyNumberFormat="1" applyFont="1" applyFill="1" applyBorder="1" applyAlignment="1">
      <alignment horizontal="right"/>
    </xf>
    <xf numFmtId="0" fontId="16" fillId="0" borderId="0" xfId="0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left"/>
    </xf>
    <xf numFmtId="0" fontId="16" fillId="0" borderId="0" xfId="0" applyNumberFormat="1" applyFont="1" applyFill="1" applyBorder="1" applyAlignment="1"/>
    <xf numFmtId="0" fontId="0" fillId="0" borderId="0" xfId="0" applyFill="1"/>
    <xf numFmtId="0" fontId="15" fillId="0" borderId="0" xfId="0" applyFont="1" applyFill="1" applyAlignment="1">
      <alignment horizontal="center"/>
    </xf>
    <xf numFmtId="166" fontId="3" fillId="0" borderId="0" xfId="1" applyNumberFormat="1" applyFont="1" applyFill="1" applyBorder="1" applyAlignment="1">
      <alignment horizontal="right"/>
    </xf>
    <xf numFmtId="167" fontId="4" fillId="0" borderId="0" xfId="0" applyNumberFormat="1" applyFont="1" applyBorder="1" applyAlignment="1">
      <alignment horizontal="right"/>
    </xf>
    <xf numFmtId="0" fontId="0" fillId="0" borderId="0" xfId="0" applyFill="1" applyBorder="1" applyAlignment="1">
      <alignment horizontal="left"/>
    </xf>
    <xf numFmtId="0" fontId="0" fillId="0" borderId="0" xfId="0" applyNumberFormat="1" applyFill="1" applyBorder="1" applyAlignment="1">
      <alignment horizontal="justify"/>
    </xf>
    <xf numFmtId="0" fontId="0" fillId="0" borderId="0" xfId="0" applyNumberFormat="1" applyFill="1" applyBorder="1" applyAlignment="1"/>
    <xf numFmtId="0" fontId="0" fillId="0" borderId="0" xfId="0" applyNumberFormat="1" applyFill="1" applyBorder="1" applyAlignment="1">
      <alignment horizontal="left"/>
    </xf>
    <xf numFmtId="37" fontId="4" fillId="0" borderId="2" xfId="0" applyNumberFormat="1" applyFont="1" applyFill="1" applyBorder="1" applyAlignment="1">
      <alignment horizontal="right"/>
    </xf>
    <xf numFmtId="166" fontId="4" fillId="0" borderId="0" xfId="1" applyNumberFormat="1" applyFont="1" applyBorder="1" applyAlignment="1">
      <alignment horizontal="right"/>
    </xf>
    <xf numFmtId="166" fontId="4" fillId="0" borderId="0" xfId="1" applyNumberFormat="1" applyFont="1" applyFill="1" applyBorder="1" applyAlignment="1">
      <alignment horizontal="right"/>
    </xf>
    <xf numFmtId="37" fontId="0" fillId="0" borderId="0" xfId="0" applyNumberFormat="1" applyFont="1" applyBorder="1" applyAlignment="1">
      <alignment horizontal="right"/>
    </xf>
    <xf numFmtId="0" fontId="4" fillId="0" borderId="0" xfId="0" applyFont="1"/>
    <xf numFmtId="0" fontId="4" fillId="0" borderId="0" xfId="10" applyFont="1" applyFill="1" applyAlignment="1">
      <alignment horizontal="left"/>
    </xf>
    <xf numFmtId="166" fontId="4" fillId="0" borderId="2" xfId="1" applyNumberFormat="1" applyFont="1" applyFill="1" applyBorder="1" applyAlignment="1">
      <alignment horizontal="right"/>
    </xf>
    <xf numFmtId="0" fontId="3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4" fillId="0" borderId="0" xfId="0" applyFont="1" applyFill="1" applyBorder="1" applyAlignment="1"/>
    <xf numFmtId="0" fontId="3" fillId="0" borderId="0" xfId="0" applyFont="1" applyFill="1"/>
    <xf numFmtId="168" fontId="4" fillId="0" borderId="0" xfId="12" applyNumberFormat="1" applyFont="1" applyFill="1"/>
    <xf numFmtId="0" fontId="0" fillId="0" borderId="0" xfId="10" applyFont="1" applyFill="1" applyAlignment="1">
      <alignment horizontal="left" indent="1"/>
    </xf>
    <xf numFmtId="0" fontId="16" fillId="0" borderId="0" xfId="0" applyFont="1" applyFill="1"/>
    <xf numFmtId="166" fontId="4" fillId="0" borderId="2" xfId="0" applyNumberFormat="1" applyFont="1" applyBorder="1" applyAlignment="1"/>
    <xf numFmtId="0" fontId="4" fillId="0" borderId="0" xfId="10" applyFont="1" applyFill="1"/>
    <xf numFmtId="167" fontId="0" fillId="0" borderId="0" xfId="0" applyNumberFormat="1" applyFont="1" applyBorder="1" applyAlignment="1">
      <alignment horizontal="right"/>
    </xf>
    <xf numFmtId="0" fontId="0" fillId="0" borderId="0" xfId="0" applyFill="1" applyBorder="1" applyAlignment="1"/>
    <xf numFmtId="43" fontId="0" fillId="0" borderId="0" xfId="1" applyFont="1" applyBorder="1" applyAlignment="1">
      <alignment horizontal="right"/>
    </xf>
    <xf numFmtId="43" fontId="0" fillId="0" borderId="0" xfId="1" applyFont="1" applyBorder="1" applyAlignment="1">
      <alignment horizontal="center"/>
    </xf>
    <xf numFmtId="37" fontId="0" fillId="0" borderId="0" xfId="0" applyNumberFormat="1" applyFont="1" applyBorder="1" applyAlignment="1"/>
    <xf numFmtId="0" fontId="0" fillId="0" borderId="0" xfId="0" applyFill="1" applyAlignment="1">
      <alignment wrapText="1"/>
    </xf>
    <xf numFmtId="167" fontId="4" fillId="0" borderId="1" xfId="0" applyNumberFormat="1" applyFont="1" applyBorder="1" applyAlignment="1"/>
    <xf numFmtId="166" fontId="4" fillId="0" borderId="1" xfId="1" applyNumberFormat="1" applyFont="1" applyFill="1" applyBorder="1" applyAlignment="1">
      <alignment horizontal="right"/>
    </xf>
    <xf numFmtId="0" fontId="4" fillId="0" borderId="0" xfId="10" applyFont="1" applyFill="1" applyBorder="1" applyAlignment="1">
      <alignment horizontal="left"/>
    </xf>
    <xf numFmtId="0" fontId="4" fillId="0" borderId="0" xfId="0" applyFont="1" applyBorder="1" applyAlignment="1">
      <alignment horizontal="left"/>
    </xf>
    <xf numFmtId="0" fontId="15" fillId="0" borderId="0" xfId="0" applyFont="1" applyAlignment="1">
      <alignment horizontal="center"/>
    </xf>
    <xf numFmtId="165" fontId="4" fillId="0" borderId="0" xfId="1" applyNumberFormat="1" applyFont="1" applyBorder="1" applyAlignment="1">
      <alignment horizontal="right"/>
    </xf>
    <xf numFmtId="165" fontId="3" fillId="0" borderId="0" xfId="1" applyNumberFormat="1" applyFont="1" applyFill="1" applyBorder="1" applyAlignment="1">
      <alignment horizontal="right"/>
    </xf>
    <xf numFmtId="165" fontId="4" fillId="0" borderId="0" xfId="0" applyNumberFormat="1" applyFont="1" applyBorder="1" applyAlignment="1">
      <alignment horizontal="right"/>
    </xf>
    <xf numFmtId="165" fontId="0" fillId="0" borderId="0" xfId="0" applyNumberFormat="1" applyBorder="1" applyAlignment="1"/>
    <xf numFmtId="165" fontId="0" fillId="0" borderId="0" xfId="1" applyNumberFormat="1" applyFont="1" applyBorder="1" applyAlignment="1"/>
    <xf numFmtId="165" fontId="4" fillId="0" borderId="2" xfId="0" applyNumberFormat="1" applyFont="1" applyBorder="1" applyAlignment="1"/>
    <xf numFmtId="165" fontId="4" fillId="0" borderId="0" xfId="0" applyNumberFormat="1" applyFont="1" applyBorder="1" applyAlignment="1"/>
    <xf numFmtId="165" fontId="4" fillId="0" borderId="1" xfId="0" applyNumberFormat="1" applyFont="1" applyBorder="1" applyAlignment="1"/>
    <xf numFmtId="0" fontId="4" fillId="0" borderId="0" xfId="0" applyFont="1" applyAlignment="1"/>
    <xf numFmtId="166" fontId="0" fillId="0" borderId="0" xfId="5" applyNumberFormat="1" applyFont="1" applyFill="1" applyBorder="1" applyAlignment="1">
      <alignment horizontal="center"/>
    </xf>
    <xf numFmtId="49" fontId="0" fillId="0" borderId="0" xfId="0" applyNumberFormat="1" applyFont="1" applyBorder="1" applyAlignment="1"/>
    <xf numFmtId="166" fontId="3" fillId="0" borderId="0" xfId="1" applyNumberFormat="1" applyFont="1" applyBorder="1" applyAlignment="1">
      <alignment horizontal="right"/>
    </xf>
    <xf numFmtId="37" fontId="18" fillId="0" borderId="0" xfId="0" applyNumberFormat="1" applyFont="1" applyBorder="1" applyAlignment="1"/>
    <xf numFmtId="165" fontId="7" fillId="0" borderId="0" xfId="0" applyNumberFormat="1" applyFont="1" applyBorder="1" applyAlignment="1"/>
    <xf numFmtId="43" fontId="18" fillId="0" borderId="0" xfId="1" applyFont="1" applyBorder="1" applyAlignment="1"/>
    <xf numFmtId="43" fontId="0" fillId="0" borderId="0" xfId="1" applyFont="1" applyBorder="1" applyAlignment="1"/>
    <xf numFmtId="43" fontId="0" fillId="0" borderId="3" xfId="1" applyFont="1" applyFill="1" applyBorder="1" applyAlignment="1">
      <alignment horizontal="center"/>
    </xf>
    <xf numFmtId="166" fontId="4" fillId="0" borderId="2" xfId="1" applyNumberFormat="1" applyFont="1" applyBorder="1" applyAlignment="1"/>
    <xf numFmtId="37" fontId="0" fillId="0" borderId="0" xfId="0" applyNumberFormat="1" applyFill="1"/>
    <xf numFmtId="0" fontId="0" fillId="0" borderId="0" xfId="10" applyFont="1" applyFill="1" applyAlignment="1">
      <alignment horizontal="left"/>
    </xf>
    <xf numFmtId="166" fontId="0" fillId="0" borderId="0" xfId="1" applyNumberFormat="1" applyFont="1" applyFill="1" applyBorder="1" applyAlignment="1">
      <alignment horizontal="center"/>
    </xf>
    <xf numFmtId="166" fontId="4" fillId="0" borderId="2" xfId="1" applyNumberFormat="1" applyFont="1" applyFill="1" applyBorder="1" applyAlignment="1">
      <alignment horizontal="center"/>
    </xf>
    <xf numFmtId="166" fontId="4" fillId="0" borderId="2" xfId="0" applyNumberFormat="1" applyFont="1" applyBorder="1" applyAlignment="1">
      <alignment horizontal="center"/>
    </xf>
    <xf numFmtId="43" fontId="0" fillId="0" borderId="0" xfId="1" applyFont="1" applyFill="1" applyBorder="1" applyAlignment="1">
      <alignment horizontal="center"/>
    </xf>
    <xf numFmtId="43" fontId="4" fillId="0" borderId="2" xfId="1" applyFont="1" applyBorder="1" applyAlignment="1">
      <alignment horizontal="center"/>
    </xf>
    <xf numFmtId="165" fontId="0" fillId="0" borderId="0" xfId="0" applyNumberFormat="1" applyBorder="1" applyAlignment="1">
      <alignment horizontal="center"/>
    </xf>
    <xf numFmtId="166" fontId="3" fillId="0" borderId="0" xfId="1" applyNumberFormat="1" applyFont="1" applyFill="1" applyBorder="1" applyAlignment="1">
      <alignment horizontal="center"/>
    </xf>
    <xf numFmtId="166" fontId="4" fillId="0" borderId="0" xfId="1" applyNumberFormat="1" applyFont="1" applyFill="1" applyBorder="1" applyAlignment="1"/>
    <xf numFmtId="166" fontId="4" fillId="0" borderId="3" xfId="1" applyNumberFormat="1" applyFont="1" applyFill="1" applyBorder="1" applyAlignment="1">
      <alignment horizontal="right"/>
    </xf>
    <xf numFmtId="0" fontId="0" fillId="0" borderId="0" xfId="0" applyBorder="1" applyAlignment="1">
      <alignment horizontal="center"/>
    </xf>
    <xf numFmtId="166" fontId="0" fillId="0" borderId="0" xfId="0" applyNumberFormat="1" applyFont="1" applyBorder="1" applyAlignment="1">
      <alignment horizontal="center"/>
    </xf>
    <xf numFmtId="0" fontId="0" fillId="0" borderId="0" xfId="0" applyFont="1" applyAlignment="1"/>
    <xf numFmtId="0" fontId="0" fillId="0" borderId="0" xfId="0" applyNumberFormat="1" applyFont="1" applyFill="1" applyBorder="1" applyAlignment="1"/>
    <xf numFmtId="37" fontId="0" fillId="0" borderId="0" xfId="0" applyNumberFormat="1" applyFont="1" applyFill="1" applyBorder="1" applyAlignment="1"/>
    <xf numFmtId="0" fontId="0" fillId="0" borderId="0" xfId="0" applyNumberFormat="1" applyFont="1" applyBorder="1" applyAlignment="1"/>
    <xf numFmtId="165" fontId="0" fillId="0" borderId="0" xfId="0" applyNumberFormat="1" applyFont="1" applyFill="1" applyAlignment="1">
      <alignment horizontal="right"/>
    </xf>
    <xf numFmtId="43" fontId="0" fillId="0" borderId="0" xfId="1" quotePrefix="1" applyFont="1" applyFill="1" applyAlignment="1">
      <alignment horizontal="center"/>
    </xf>
    <xf numFmtId="166" fontId="0" fillId="0" borderId="0" xfId="1" applyNumberFormat="1" applyFont="1" applyBorder="1" applyAlignment="1">
      <alignment horizontal="center"/>
    </xf>
    <xf numFmtId="0" fontId="0" fillId="0" borderId="0" xfId="0" applyFont="1" applyFill="1" applyBorder="1" applyAlignment="1"/>
    <xf numFmtId="166" fontId="0" fillId="0" borderId="0" xfId="6" applyNumberFormat="1" applyFont="1" applyFill="1" applyBorder="1" applyAlignment="1">
      <alignment horizontal="center"/>
    </xf>
    <xf numFmtId="0" fontId="0" fillId="0" borderId="0" xfId="0" applyFont="1" applyBorder="1" applyAlignment="1">
      <alignment horizontal="center"/>
    </xf>
    <xf numFmtId="43" fontId="0" fillId="0" borderId="0" xfId="1" applyFont="1" applyFill="1" applyAlignment="1">
      <alignment horizontal="right"/>
    </xf>
    <xf numFmtId="166" fontId="0" fillId="0" borderId="0" xfId="9" applyNumberFormat="1" applyFont="1" applyFill="1" applyBorder="1" applyAlignment="1">
      <alignment horizontal="right"/>
    </xf>
    <xf numFmtId="166" fontId="0" fillId="0" borderId="0" xfId="1" applyNumberFormat="1" applyFont="1" applyFill="1" applyBorder="1" applyAlignment="1"/>
    <xf numFmtId="37" fontId="4" fillId="0" borderId="1" xfId="0" applyNumberFormat="1" applyFont="1" applyFill="1" applyBorder="1" applyAlignment="1">
      <alignment horizontal="right"/>
    </xf>
    <xf numFmtId="37" fontId="4" fillId="0" borderId="4" xfId="0" applyNumberFormat="1" applyFont="1" applyFill="1" applyBorder="1" applyAlignment="1">
      <alignment horizontal="right"/>
    </xf>
    <xf numFmtId="37" fontId="4" fillId="0" borderId="3" xfId="0" applyNumberFormat="1" applyFont="1" applyFill="1" applyBorder="1" applyAlignment="1">
      <alignment horizontal="right"/>
    </xf>
    <xf numFmtId="37" fontId="0" fillId="0" borderId="0" xfId="0" applyNumberFormat="1" applyFont="1" applyFill="1" applyBorder="1" applyAlignment="1">
      <alignment horizontal="right"/>
    </xf>
    <xf numFmtId="37" fontId="4" fillId="0" borderId="5" xfId="0" applyNumberFormat="1" applyFont="1" applyFill="1" applyBorder="1" applyAlignment="1">
      <alignment horizontal="right"/>
    </xf>
    <xf numFmtId="39" fontId="4" fillId="0" borderId="1" xfId="0" applyNumberFormat="1" applyFont="1" applyFill="1" applyBorder="1" applyAlignment="1">
      <alignment horizontal="right"/>
    </xf>
    <xf numFmtId="43" fontId="4" fillId="0" borderId="2" xfId="1" applyFont="1" applyBorder="1" applyAlignment="1"/>
    <xf numFmtId="0" fontId="0" fillId="0" borderId="0" xfId="0" applyFill="1" applyBorder="1" applyAlignment="1">
      <alignment horizontal="justify"/>
    </xf>
    <xf numFmtId="0" fontId="15" fillId="0" borderId="0" xfId="0" applyNumberFormat="1" applyFont="1" applyFill="1" applyBorder="1" applyAlignment="1">
      <alignment horizontal="left"/>
    </xf>
    <xf numFmtId="0" fontId="0" fillId="0" borderId="0" xfId="0" applyNumberFormat="1" applyFont="1" applyFill="1" applyBorder="1" applyAlignment="1">
      <alignment horizontal="left"/>
    </xf>
    <xf numFmtId="0" fontId="0" fillId="0" borderId="0" xfId="0" applyNumberFormat="1" applyFont="1" applyFill="1" applyBorder="1" applyAlignment="1">
      <alignment horizontal="justify"/>
    </xf>
    <xf numFmtId="0" fontId="0" fillId="0" borderId="0" xfId="0" applyFont="1" applyFill="1" applyBorder="1" applyAlignment="1">
      <alignment horizontal="center"/>
    </xf>
    <xf numFmtId="0" fontId="18" fillId="0" borderId="0" xfId="0" applyFont="1" applyFill="1" applyBorder="1" applyAlignment="1"/>
    <xf numFmtId="0" fontId="0" fillId="0" borderId="0" xfId="0" applyNumberFormat="1" applyFont="1" applyBorder="1" applyAlignment="1">
      <alignment horizontal="justify"/>
    </xf>
    <xf numFmtId="0" fontId="0" fillId="0" borderId="0" xfId="0" applyFont="1" applyBorder="1" applyAlignment="1"/>
    <xf numFmtId="166" fontId="0" fillId="0" borderId="0" xfId="1" applyNumberFormat="1" applyFont="1" applyFill="1" applyBorder="1" applyAlignment="1">
      <alignment horizontal="right"/>
    </xf>
    <xf numFmtId="166" fontId="0" fillId="0" borderId="0" xfId="1" quotePrefix="1" applyNumberFormat="1" applyFont="1" applyAlignment="1">
      <alignment horizontal="center"/>
    </xf>
    <xf numFmtId="166" fontId="0" fillId="0" borderId="0" xfId="1" applyNumberFormat="1" applyFont="1" applyFill="1" applyAlignment="1">
      <alignment horizontal="right"/>
    </xf>
    <xf numFmtId="43" fontId="0" fillId="0" borderId="0" xfId="1" applyFont="1" applyFill="1" applyAlignment="1"/>
    <xf numFmtId="0" fontId="0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23" fillId="0" borderId="0" xfId="0" applyFont="1" applyBorder="1" applyAlignment="1"/>
    <xf numFmtId="166" fontId="4" fillId="0" borderId="3" xfId="1" applyNumberFormat="1" applyFont="1" applyFill="1" applyBorder="1" applyAlignment="1">
      <alignment horizontal="center"/>
    </xf>
    <xf numFmtId="43" fontId="0" fillId="0" borderId="0" xfId="1" applyFont="1" applyFill="1" applyBorder="1" applyAlignment="1">
      <alignment horizontal="right"/>
    </xf>
    <xf numFmtId="166" fontId="0" fillId="0" borderId="0" xfId="1" quotePrefix="1" applyNumberFormat="1" applyFont="1" applyFill="1" applyBorder="1" applyAlignment="1">
      <alignment horizontal="center"/>
    </xf>
    <xf numFmtId="165" fontId="3" fillId="0" borderId="0" xfId="0" applyNumberFormat="1" applyFont="1" applyBorder="1" applyAlignment="1"/>
    <xf numFmtId="166" fontId="3" fillId="0" borderId="0" xfId="1" quotePrefix="1" applyNumberFormat="1" applyFont="1" applyFill="1" applyBorder="1" applyAlignment="1">
      <alignment horizontal="center"/>
    </xf>
    <xf numFmtId="166" fontId="3" fillId="0" borderId="0" xfId="1" applyNumberFormat="1" applyFont="1"/>
    <xf numFmtId="166" fontId="3" fillId="0" borderId="0" xfId="1" quotePrefix="1" applyNumberFormat="1" applyFont="1"/>
    <xf numFmtId="166" fontId="3" fillId="0" borderId="0" xfId="1" applyNumberFormat="1" applyFont="1" applyBorder="1"/>
    <xf numFmtId="166" fontId="3" fillId="0" borderId="0" xfId="1" applyNumberFormat="1" applyFont="1" applyFill="1" applyBorder="1"/>
    <xf numFmtId="166" fontId="3" fillId="0" borderId="0" xfId="1" applyNumberFormat="1" applyFont="1" applyFill="1"/>
    <xf numFmtId="43" fontId="3" fillId="0" borderId="0" xfId="1" applyFont="1" applyBorder="1" applyAlignment="1"/>
    <xf numFmtId="166" fontId="0" fillId="0" borderId="0" xfId="1" applyNumberFormat="1" applyFont="1" applyBorder="1" applyAlignment="1">
      <alignment horizontal="right"/>
    </xf>
    <xf numFmtId="165" fontId="0" fillId="0" borderId="0" xfId="0" applyNumberFormat="1" applyFont="1"/>
    <xf numFmtId="165" fontId="0" fillId="0" borderId="0" xfId="0" applyNumberFormat="1" applyFont="1" applyFill="1" applyAlignment="1">
      <alignment horizontal="center"/>
    </xf>
    <xf numFmtId="166" fontId="0" fillId="0" borderId="0" xfId="2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right"/>
    </xf>
    <xf numFmtId="0" fontId="0" fillId="0" borderId="0" xfId="0" applyFont="1" applyBorder="1" applyAlignment="1">
      <alignment horizontal="right"/>
    </xf>
    <xf numFmtId="166" fontId="0" fillId="0" borderId="0" xfId="5" applyNumberFormat="1" applyFont="1" applyFill="1" applyBorder="1" applyAlignment="1">
      <alignment horizontal="right"/>
    </xf>
    <xf numFmtId="166" fontId="0" fillId="0" borderId="0" xfId="6" applyNumberFormat="1" applyFont="1" applyFill="1" applyBorder="1" applyAlignment="1">
      <alignment horizontal="right"/>
    </xf>
    <xf numFmtId="37" fontId="0" fillId="0" borderId="0" xfId="0" applyNumberFormat="1" applyFont="1" applyFill="1" applyBorder="1" applyAlignment="1">
      <alignment horizontal="center"/>
    </xf>
    <xf numFmtId="166" fontId="0" fillId="0" borderId="0" xfId="8" applyNumberFormat="1" applyFont="1" applyFill="1" applyBorder="1" applyAlignment="1">
      <alignment horizontal="right"/>
    </xf>
    <xf numFmtId="166" fontId="0" fillId="0" borderId="3" xfId="8" applyNumberFormat="1" applyFont="1" applyFill="1" applyBorder="1" applyAlignment="1">
      <alignment horizontal="right"/>
    </xf>
    <xf numFmtId="166" fontId="0" fillId="0" borderId="3" xfId="9" applyNumberFormat="1" applyFont="1" applyFill="1" applyBorder="1" applyAlignment="1">
      <alignment horizontal="right"/>
    </xf>
    <xf numFmtId="166" fontId="0" fillId="0" borderId="3" xfId="1" applyNumberFormat="1" applyFont="1" applyFill="1" applyBorder="1" applyAlignment="1">
      <alignment horizontal="right"/>
    </xf>
    <xf numFmtId="166" fontId="0" fillId="0" borderId="0" xfId="1" applyNumberFormat="1" applyFont="1" applyBorder="1" applyAlignment="1"/>
    <xf numFmtId="165" fontId="0" fillId="0" borderId="0" xfId="0" applyNumberFormat="1" applyFont="1" applyFill="1" applyAlignment="1"/>
    <xf numFmtId="37" fontId="0" fillId="0" borderId="3" xfId="0" applyNumberFormat="1" applyFont="1" applyFill="1" applyBorder="1" applyAlignment="1">
      <alignment horizontal="right"/>
    </xf>
    <xf numFmtId="165" fontId="0" fillId="0" borderId="3" xfId="0" quotePrefix="1" applyNumberFormat="1" applyFont="1" applyFill="1" applyBorder="1" applyAlignment="1">
      <alignment horizontal="right"/>
    </xf>
    <xf numFmtId="166" fontId="0" fillId="0" borderId="3" xfId="1" quotePrefix="1" applyNumberFormat="1" applyFont="1" applyFill="1" applyBorder="1" applyAlignment="1">
      <alignment horizontal="right"/>
    </xf>
    <xf numFmtId="166" fontId="0" fillId="0" borderId="3" xfId="1" applyNumberFormat="1" applyFont="1" applyFill="1" applyBorder="1" applyAlignment="1">
      <alignment horizontal="center"/>
    </xf>
    <xf numFmtId="0" fontId="0" fillId="0" borderId="0" xfId="0" applyFont="1" applyFill="1"/>
    <xf numFmtId="165" fontId="0" fillId="0" borderId="0" xfId="0" applyNumberFormat="1" applyFont="1" applyAlignment="1">
      <alignment horizontal="right"/>
    </xf>
    <xf numFmtId="165" fontId="0" fillId="0" borderId="3" xfId="0" applyNumberFormat="1" applyFont="1" applyFill="1" applyBorder="1" applyAlignment="1">
      <alignment horizontal="right"/>
    </xf>
    <xf numFmtId="165" fontId="0" fillId="0" borderId="1" xfId="0" applyNumberFormat="1" applyFont="1" applyFill="1" applyBorder="1" applyAlignment="1">
      <alignment horizontal="right"/>
    </xf>
    <xf numFmtId="165" fontId="0" fillId="0" borderId="1" xfId="0" applyNumberFormat="1" applyFont="1" applyBorder="1" applyAlignment="1">
      <alignment horizontal="right"/>
    </xf>
    <xf numFmtId="165" fontId="0" fillId="0" borderId="0" xfId="0" applyNumberFormat="1" applyFont="1" applyFill="1" applyBorder="1"/>
    <xf numFmtId="165" fontId="0" fillId="0" borderId="0" xfId="0" applyNumberFormat="1" applyFont="1" applyBorder="1"/>
    <xf numFmtId="0" fontId="24" fillId="0" borderId="0" xfId="0" applyFont="1" applyAlignment="1">
      <alignment vertical="center"/>
    </xf>
    <xf numFmtId="0" fontId="15" fillId="0" borderId="0" xfId="0" applyFont="1" applyBorder="1" applyAlignment="1">
      <alignment horizontal="center"/>
    </xf>
    <xf numFmtId="166" fontId="4" fillId="0" borderId="4" xfId="1" applyNumberFormat="1" applyFont="1" applyFill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15" fillId="0" borderId="0" xfId="0" applyNumberFormat="1" applyFont="1" applyBorder="1" applyAlignment="1"/>
    <xf numFmtId="0" fontId="15" fillId="0" borderId="0" xfId="0" applyNumberFormat="1" applyFont="1" applyBorder="1" applyAlignment="1">
      <alignment wrapText="1"/>
    </xf>
    <xf numFmtId="0" fontId="4" fillId="0" borderId="0" xfId="0" applyFont="1" applyFill="1"/>
    <xf numFmtId="0" fontId="19" fillId="0" borderId="0" xfId="0" applyFont="1" applyBorder="1" applyAlignment="1"/>
    <xf numFmtId="0" fontId="20" fillId="0" borderId="0" xfId="0" applyFont="1" applyBorder="1" applyAlignment="1"/>
    <xf numFmtId="0" fontId="24" fillId="0" borderId="0" xfId="0" applyFont="1" applyBorder="1" applyAlignment="1"/>
    <xf numFmtId="0" fontId="0" fillId="0" borderId="0" xfId="0" applyNumberFormat="1" applyFont="1" applyBorder="1" applyAlignment="1">
      <alignment horizontal="center"/>
    </xf>
    <xf numFmtId="165" fontId="0" fillId="0" borderId="0" xfId="0" applyNumberFormat="1" applyFont="1" applyBorder="1" applyAlignment="1"/>
    <xf numFmtId="37" fontId="0" fillId="0" borderId="4" xfId="0" applyNumberFormat="1" applyFont="1" applyFill="1" applyBorder="1" applyAlignment="1">
      <alignment horizontal="right"/>
    </xf>
    <xf numFmtId="166" fontId="0" fillId="0" borderId="0" xfId="1" quotePrefix="1" applyNumberFormat="1" applyFont="1" applyFill="1" applyAlignment="1">
      <alignment horizontal="center"/>
    </xf>
    <xf numFmtId="43" fontId="7" fillId="0" borderId="0" xfId="1" applyFont="1" applyBorder="1" applyAlignment="1"/>
    <xf numFmtId="43" fontId="7" fillId="0" borderId="0" xfId="1" applyFont="1" applyFill="1" applyBorder="1" applyAlignment="1"/>
    <xf numFmtId="0" fontId="16" fillId="0" borderId="0" xfId="0" applyFont="1" applyFill="1" applyBorder="1" applyAlignment="1">
      <alignment horizontal="justify"/>
    </xf>
    <xf numFmtId="0" fontId="15" fillId="0" borderId="0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justify"/>
    </xf>
    <xf numFmtId="0" fontId="0" fillId="0" borderId="0" xfId="0" applyFont="1" applyFill="1" applyBorder="1" applyAlignment="1">
      <alignment horizontal="justify"/>
    </xf>
    <xf numFmtId="0" fontId="4" fillId="0" borderId="0" xfId="0" applyFont="1" applyBorder="1" applyAlignment="1">
      <alignment horizontal="justify"/>
    </xf>
    <xf numFmtId="0" fontId="15" fillId="0" borderId="0" xfId="0" applyFont="1" applyFill="1" applyBorder="1" applyAlignment="1"/>
    <xf numFmtId="0" fontId="0" fillId="0" borderId="0" xfId="0" applyFont="1" applyFill="1" applyBorder="1" applyAlignment="1">
      <alignment horizontal="left"/>
    </xf>
    <xf numFmtId="0" fontId="0" fillId="0" borderId="0" xfId="0" applyBorder="1" applyAlignment="1">
      <alignment horizontal="left"/>
    </xf>
    <xf numFmtId="0" fontId="3" fillId="0" borderId="0" xfId="0" applyFont="1" applyBorder="1" applyAlignment="1">
      <alignment horizontal="left"/>
    </xf>
    <xf numFmtId="0" fontId="0" fillId="0" borderId="0" xfId="0" applyFont="1" applyBorder="1" applyAlignment="1">
      <alignment horizontal="left"/>
    </xf>
    <xf numFmtId="0" fontId="0" fillId="0" borderId="0" xfId="0" applyFont="1" applyFill="1" applyAlignment="1">
      <alignment vertical="center"/>
    </xf>
    <xf numFmtId="0" fontId="16" fillId="0" borderId="0" xfId="0" applyFont="1" applyFill="1" applyBorder="1" applyAlignment="1"/>
    <xf numFmtId="0" fontId="3" fillId="0" borderId="0" xfId="0" applyFont="1" applyFill="1" applyBorder="1" applyAlignment="1"/>
    <xf numFmtId="0" fontId="15" fillId="0" borderId="0" xfId="0" applyFont="1" applyBorder="1" applyAlignment="1">
      <alignment horizontal="center"/>
    </xf>
    <xf numFmtId="166" fontId="0" fillId="0" borderId="0" xfId="0" applyNumberFormat="1" applyFont="1" applyFill="1" applyAlignment="1">
      <alignment horizontal="right"/>
    </xf>
    <xf numFmtId="166" fontId="0" fillId="0" borderId="0" xfId="0" applyNumberFormat="1" applyFont="1" applyBorder="1" applyAlignment="1">
      <alignment horizontal="right"/>
    </xf>
    <xf numFmtId="166" fontId="0" fillId="0" borderId="0" xfId="1" applyNumberFormat="1" applyFont="1" applyFill="1" applyAlignment="1"/>
    <xf numFmtId="0" fontId="15" fillId="0" borderId="0" xfId="0" applyFont="1" applyBorder="1" applyAlignment="1">
      <alignment horizontal="center"/>
    </xf>
    <xf numFmtId="166" fontId="3" fillId="0" borderId="0" xfId="1" applyNumberFormat="1" applyFont="1" applyBorder="1" applyAlignment="1"/>
    <xf numFmtId="37" fontId="3" fillId="0" borderId="0" xfId="0" applyNumberFormat="1" applyFont="1" applyFill="1" applyBorder="1" applyAlignment="1">
      <alignment horizontal="right"/>
    </xf>
    <xf numFmtId="166" fontId="3" fillId="0" borderId="0" xfId="1" applyNumberFormat="1" applyFont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23" fillId="0" borderId="0" xfId="0" applyFont="1" applyFill="1" applyBorder="1" applyAlignment="1"/>
    <xf numFmtId="0" fontId="24" fillId="0" borderId="0" xfId="0" applyFont="1" applyFill="1" applyBorder="1" applyAlignment="1"/>
    <xf numFmtId="0" fontId="4" fillId="0" borderId="0" xfId="0" applyFont="1" applyFill="1" applyBorder="1" applyAlignment="1">
      <alignment horizontal="right"/>
    </xf>
    <xf numFmtId="43" fontId="0" fillId="0" borderId="0" xfId="1" applyFont="1" applyFill="1" applyBorder="1" applyAlignment="1"/>
    <xf numFmtId="43" fontId="4" fillId="0" borderId="0" xfId="1" applyFont="1" applyFill="1" applyBorder="1" applyAlignment="1">
      <alignment horizontal="right"/>
    </xf>
    <xf numFmtId="0" fontId="4" fillId="0" borderId="0" xfId="0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49" fontId="0" fillId="0" borderId="0" xfId="0" applyNumberFormat="1" applyFont="1" applyBorder="1" applyAlignment="1">
      <alignment horizontal="center"/>
    </xf>
    <xf numFmtId="0" fontId="15" fillId="0" borderId="0" xfId="0" applyFont="1" applyBorder="1" applyAlignment="1">
      <alignment horizontal="center"/>
    </xf>
    <xf numFmtId="49" fontId="0" fillId="0" borderId="0" xfId="0" applyNumberFormat="1" applyFont="1" applyFill="1" applyBorder="1" applyAlignment="1">
      <alignment horizontal="center"/>
    </xf>
    <xf numFmtId="49" fontId="0" fillId="0" borderId="0" xfId="0" applyNumberForma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</cellXfs>
  <cellStyles count="13">
    <cellStyle name="Comma" xfId="1" builtinId="3"/>
    <cellStyle name="Comma 2" xfId="2" xr:uid="{00000000-0005-0000-0000-000001000000}"/>
    <cellStyle name="Comma 2 2" xfId="3" xr:uid="{00000000-0005-0000-0000-000002000000}"/>
    <cellStyle name="Comma 20 2" xfId="4" xr:uid="{00000000-0005-0000-0000-000003000000}"/>
    <cellStyle name="Comma 28" xfId="5" xr:uid="{00000000-0005-0000-0000-000004000000}"/>
    <cellStyle name="Comma 29" xfId="6" xr:uid="{00000000-0005-0000-0000-000005000000}"/>
    <cellStyle name="Comma 3" xfId="7" xr:uid="{00000000-0005-0000-0000-000006000000}"/>
    <cellStyle name="Comma 33" xfId="8" xr:uid="{00000000-0005-0000-0000-000007000000}"/>
    <cellStyle name="Comma 35" xfId="9" xr:uid="{00000000-0005-0000-0000-000008000000}"/>
    <cellStyle name="Normal" xfId="0" builtinId="0"/>
    <cellStyle name="Normal 2" xfId="10" xr:uid="{00000000-0005-0000-0000-00000A000000}"/>
    <cellStyle name="Normal 4" xfId="11" xr:uid="{00000000-0005-0000-0000-00000B000000}"/>
    <cellStyle name="Normal_BCP_FS 2009 Q1_EN - final_11.05.09" xfId="12" xr:uid="{00000000-0005-0000-0000-00000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-0.499984740745262"/>
  </sheetPr>
  <dimension ref="A1:O82"/>
  <sheetViews>
    <sheetView view="pageBreakPreview" topLeftCell="A58" zoomScale="85" zoomScaleNormal="80" zoomScaleSheetLayoutView="85" workbookViewId="0">
      <selection activeCell="E12" sqref="E12"/>
    </sheetView>
  </sheetViews>
  <sheetFormatPr defaultColWidth="9.140625" defaultRowHeight="20.25" customHeight="1" x14ac:dyDescent="0.25"/>
  <cols>
    <col min="1" max="1" width="35.7109375" style="145" customWidth="1"/>
    <col min="2" max="2" width="5.42578125" style="26" customWidth="1"/>
    <col min="3" max="3" width="16.42578125" style="149" customWidth="1"/>
    <col min="4" max="4" width="1.140625" style="149" customWidth="1"/>
    <col min="5" max="5" width="15" style="149" customWidth="1"/>
    <col min="6" max="6" width="1" style="149" customWidth="1"/>
    <col min="7" max="7" width="15.7109375" style="149" customWidth="1"/>
    <col min="8" max="8" width="1" style="149" customWidth="1"/>
    <col min="9" max="9" width="15" style="169" customWidth="1"/>
    <col min="10" max="10" width="1" style="169" customWidth="1"/>
    <col min="11" max="11" width="9.140625" style="169"/>
    <col min="12" max="14" width="14.42578125" style="169" bestFit="1" customWidth="1"/>
    <col min="15" max="15" width="9.28515625" style="169" bestFit="1" customWidth="1"/>
    <col min="16" max="16384" width="9.140625" style="169"/>
  </cols>
  <sheetData>
    <row r="1" spans="1:11" s="176" customFormat="1" ht="20.25" customHeight="1" x14ac:dyDescent="0.3">
      <c r="A1" s="39" t="s">
        <v>16</v>
      </c>
      <c r="B1" s="227"/>
      <c r="C1" s="258"/>
      <c r="D1" s="258"/>
      <c r="E1" s="258"/>
      <c r="F1" s="258"/>
      <c r="G1" s="258"/>
      <c r="H1" s="258"/>
    </row>
    <row r="2" spans="1:11" s="176" customFormat="1" ht="20.25" customHeight="1" x14ac:dyDescent="0.3">
      <c r="A2" s="39" t="s">
        <v>148</v>
      </c>
      <c r="B2" s="227"/>
      <c r="C2" s="258"/>
      <c r="D2" s="258"/>
      <c r="E2" s="258"/>
      <c r="F2" s="258"/>
      <c r="G2" s="258"/>
      <c r="H2" s="258"/>
    </row>
    <row r="3" spans="1:11" s="229" customFormat="1" ht="20.25" customHeight="1" x14ac:dyDescent="0.25">
      <c r="A3" s="40" t="s">
        <v>85</v>
      </c>
      <c r="B3" s="228"/>
      <c r="C3" s="259"/>
      <c r="D3" s="259"/>
      <c r="E3" s="259"/>
      <c r="F3" s="259"/>
      <c r="G3" s="259"/>
      <c r="H3" s="259"/>
    </row>
    <row r="4" spans="1:11" ht="20.25" customHeight="1" x14ac:dyDescent="0.25">
      <c r="A4" s="41"/>
    </row>
    <row r="5" spans="1:11" ht="20.25" customHeight="1" x14ac:dyDescent="0.25">
      <c r="A5" s="230"/>
      <c r="B5" s="221"/>
      <c r="C5" s="263" t="s">
        <v>12</v>
      </c>
      <c r="D5" s="263"/>
      <c r="E5" s="263"/>
      <c r="F5" s="263"/>
      <c r="G5" s="264" t="s">
        <v>48</v>
      </c>
      <c r="H5" s="264"/>
      <c r="I5" s="264"/>
    </row>
    <row r="6" spans="1:11" ht="20.25" customHeight="1" x14ac:dyDescent="0.25">
      <c r="A6" s="230"/>
      <c r="B6" s="221"/>
      <c r="C6" s="263" t="s">
        <v>47</v>
      </c>
      <c r="D6" s="263"/>
      <c r="E6" s="263"/>
      <c r="F6" s="263"/>
      <c r="G6" s="264" t="s">
        <v>47</v>
      </c>
      <c r="H6" s="264"/>
      <c r="I6" s="264"/>
    </row>
    <row r="7" spans="1:11" ht="20.25" customHeight="1" x14ac:dyDescent="0.25">
      <c r="A7" s="230"/>
      <c r="B7" s="221"/>
      <c r="C7" s="267" t="s">
        <v>84</v>
      </c>
      <c r="D7" s="267"/>
      <c r="E7" s="267"/>
      <c r="F7" s="257"/>
      <c r="G7" s="265" t="s">
        <v>84</v>
      </c>
      <c r="H7" s="265"/>
      <c r="I7" s="265"/>
      <c r="J7" s="121"/>
      <c r="K7" s="121"/>
    </row>
    <row r="8" spans="1:11" ht="20.25" customHeight="1" x14ac:dyDescent="0.25">
      <c r="A8" s="43" t="s">
        <v>18</v>
      </c>
      <c r="B8" s="221" t="s">
        <v>2</v>
      </c>
      <c r="C8" s="166">
        <v>2019</v>
      </c>
      <c r="D8" s="166"/>
      <c r="E8" s="166">
        <v>2018</v>
      </c>
      <c r="F8" s="166"/>
      <c r="G8" s="166">
        <v>2019</v>
      </c>
      <c r="H8" s="166"/>
      <c r="I8" s="222">
        <v>2018</v>
      </c>
      <c r="J8" s="222"/>
    </row>
    <row r="9" spans="1:11" ht="20.25" customHeight="1" x14ac:dyDescent="0.25">
      <c r="A9" s="44"/>
      <c r="B9" s="221"/>
      <c r="C9" s="266" t="s">
        <v>19</v>
      </c>
      <c r="D9" s="266"/>
      <c r="E9" s="266"/>
      <c r="F9" s="266"/>
      <c r="G9" s="266"/>
      <c r="H9" s="266"/>
      <c r="I9" s="266"/>
    </row>
    <row r="10" spans="1:11" ht="20.25" customHeight="1" x14ac:dyDescent="0.25">
      <c r="A10" s="45" t="s">
        <v>20</v>
      </c>
      <c r="B10" s="24"/>
      <c r="C10" s="192"/>
      <c r="D10" s="192"/>
      <c r="E10" s="192"/>
      <c r="F10" s="192"/>
      <c r="G10" s="172"/>
      <c r="H10" s="192"/>
      <c r="I10" s="193"/>
      <c r="J10" s="193"/>
    </row>
    <row r="11" spans="1:11" ht="20.25" customHeight="1" x14ac:dyDescent="0.25">
      <c r="A11" s="145" t="s">
        <v>4</v>
      </c>
      <c r="B11" s="221">
        <v>5</v>
      </c>
      <c r="C11" s="146">
        <v>141419916</v>
      </c>
      <c r="D11" s="158"/>
      <c r="E11" s="146">
        <v>64022775</v>
      </c>
      <c r="F11" s="158"/>
      <c r="G11" s="172">
        <v>107952619</v>
      </c>
      <c r="H11" s="158"/>
      <c r="I11" s="172">
        <v>30494731</v>
      </c>
      <c r="J11" s="87"/>
    </row>
    <row r="12" spans="1:11" ht="20.25" customHeight="1" x14ac:dyDescent="0.25">
      <c r="A12" s="145" t="s">
        <v>5</v>
      </c>
      <c r="B12" s="221" t="s">
        <v>112</v>
      </c>
      <c r="C12" s="172">
        <v>727083047</v>
      </c>
      <c r="D12" s="158"/>
      <c r="E12" s="146">
        <v>782215782</v>
      </c>
      <c r="F12" s="158"/>
      <c r="G12" s="172">
        <v>725381936</v>
      </c>
      <c r="H12" s="158"/>
      <c r="I12" s="172">
        <v>785978555</v>
      </c>
      <c r="J12" s="87"/>
    </row>
    <row r="13" spans="1:11" ht="20.25" customHeight="1" x14ac:dyDescent="0.25">
      <c r="A13" s="143" t="s">
        <v>158</v>
      </c>
      <c r="B13" s="221" t="s">
        <v>149</v>
      </c>
      <c r="C13" s="146">
        <v>48237330</v>
      </c>
      <c r="D13" s="158"/>
      <c r="E13" s="146">
        <v>35029776</v>
      </c>
      <c r="F13" s="158"/>
      <c r="G13" s="172">
        <v>47805596</v>
      </c>
      <c r="H13" s="158"/>
      <c r="I13" s="172">
        <v>33982948</v>
      </c>
      <c r="J13" s="87"/>
    </row>
    <row r="14" spans="1:11" ht="20.25" customHeight="1" x14ac:dyDescent="0.25">
      <c r="A14" s="145" t="s">
        <v>107</v>
      </c>
      <c r="B14" s="221">
        <v>4</v>
      </c>
      <c r="C14" s="147">
        <v>0</v>
      </c>
      <c r="D14" s="178"/>
      <c r="E14" s="147">
        <v>0</v>
      </c>
      <c r="F14" s="178"/>
      <c r="G14" s="233">
        <v>0</v>
      </c>
      <c r="H14" s="178"/>
      <c r="I14" s="171">
        <v>0</v>
      </c>
      <c r="J14" s="87"/>
    </row>
    <row r="15" spans="1:11" ht="20.25" customHeight="1" x14ac:dyDescent="0.25">
      <c r="A15" s="143" t="s">
        <v>101</v>
      </c>
      <c r="B15" s="221"/>
      <c r="C15" s="158"/>
      <c r="D15" s="158"/>
      <c r="E15" s="158"/>
      <c r="F15" s="158"/>
      <c r="G15" s="207"/>
      <c r="H15" s="158"/>
      <c r="I15" s="207"/>
      <c r="J15" s="87"/>
    </row>
    <row r="16" spans="1:11" ht="20.25" customHeight="1" x14ac:dyDescent="0.25">
      <c r="A16" s="143" t="s">
        <v>102</v>
      </c>
      <c r="B16" s="221"/>
      <c r="C16" s="146">
        <v>1200000</v>
      </c>
      <c r="D16" s="158"/>
      <c r="E16" s="146">
        <v>1200000</v>
      </c>
      <c r="F16" s="158"/>
      <c r="G16" s="146">
        <v>1200000</v>
      </c>
      <c r="H16" s="158"/>
      <c r="I16" s="208">
        <v>1200000</v>
      </c>
      <c r="J16" s="87"/>
    </row>
    <row r="17" spans="1:12" ht="20.25" customHeight="1" x14ac:dyDescent="0.25">
      <c r="A17" s="145" t="s">
        <v>11</v>
      </c>
      <c r="B17" s="221">
        <v>8</v>
      </c>
      <c r="C17" s="146">
        <v>802169534</v>
      </c>
      <c r="D17" s="158"/>
      <c r="E17" s="146">
        <v>1060496911</v>
      </c>
      <c r="F17" s="158"/>
      <c r="G17" s="146">
        <v>798582382</v>
      </c>
      <c r="H17" s="158"/>
      <c r="I17" s="146">
        <v>1054882982</v>
      </c>
      <c r="J17" s="87"/>
    </row>
    <row r="18" spans="1:12" ht="20.25" customHeight="1" x14ac:dyDescent="0.25">
      <c r="A18" s="145" t="s">
        <v>6</v>
      </c>
      <c r="B18" s="221"/>
      <c r="C18" s="146">
        <v>900190</v>
      </c>
      <c r="D18" s="158"/>
      <c r="E18" s="146">
        <v>606077</v>
      </c>
      <c r="F18" s="158"/>
      <c r="G18" s="146">
        <v>900190</v>
      </c>
      <c r="H18" s="158"/>
      <c r="I18" s="146">
        <v>606077</v>
      </c>
      <c r="J18" s="87"/>
    </row>
    <row r="19" spans="1:12" ht="20.25" customHeight="1" x14ac:dyDescent="0.25">
      <c r="A19" s="41" t="s">
        <v>21</v>
      </c>
      <c r="B19" s="221"/>
      <c r="C19" s="84">
        <f>SUM(C11:C18)</f>
        <v>1721010017</v>
      </c>
      <c r="D19" s="72"/>
      <c r="E19" s="84">
        <f>SUM(E11:E18)</f>
        <v>1943571321</v>
      </c>
      <c r="F19" s="72"/>
      <c r="G19" s="84">
        <f>SUM(G11:G18)</f>
        <v>1681822723</v>
      </c>
      <c r="H19" s="72"/>
      <c r="I19" s="28">
        <f>SUM(I11:I18)</f>
        <v>1907145293</v>
      </c>
      <c r="J19" s="29"/>
    </row>
    <row r="20" spans="1:12" ht="20.25" customHeight="1" x14ac:dyDescent="0.25">
      <c r="A20" s="41"/>
      <c r="B20" s="221"/>
      <c r="D20" s="158"/>
      <c r="F20" s="158"/>
      <c r="H20" s="158"/>
      <c r="J20" s="87"/>
    </row>
    <row r="21" spans="1:12" ht="20.25" customHeight="1" x14ac:dyDescent="0.25">
      <c r="A21" s="45" t="s">
        <v>44</v>
      </c>
      <c r="B21" s="221"/>
      <c r="D21" s="158"/>
      <c r="F21" s="158"/>
      <c r="H21" s="158"/>
      <c r="J21" s="87"/>
    </row>
    <row r="22" spans="1:12" ht="20.25" customHeight="1" x14ac:dyDescent="0.25">
      <c r="A22" s="168" t="s">
        <v>168</v>
      </c>
      <c r="B22" s="221">
        <v>9</v>
      </c>
      <c r="C22" s="147">
        <v>0</v>
      </c>
      <c r="D22" s="158"/>
      <c r="E22" s="147">
        <v>0</v>
      </c>
      <c r="F22" s="158"/>
      <c r="G22" s="146">
        <v>500000</v>
      </c>
      <c r="H22" s="158"/>
      <c r="I22" s="146">
        <v>500000</v>
      </c>
      <c r="J22" s="87"/>
    </row>
    <row r="23" spans="1:12" ht="20.25" customHeight="1" x14ac:dyDescent="0.25">
      <c r="A23" s="168" t="s">
        <v>169</v>
      </c>
      <c r="B23" s="221">
        <v>10</v>
      </c>
      <c r="C23" s="147">
        <v>0</v>
      </c>
      <c r="D23" s="158"/>
      <c r="E23" s="147">
        <v>0</v>
      </c>
      <c r="F23" s="158"/>
      <c r="G23" s="146">
        <v>9999930</v>
      </c>
      <c r="H23" s="158"/>
      <c r="I23" s="146">
        <v>9999930</v>
      </c>
      <c r="J23" s="87"/>
    </row>
    <row r="24" spans="1:12" ht="20.25" customHeight="1" x14ac:dyDescent="0.25">
      <c r="A24" s="145" t="s">
        <v>104</v>
      </c>
      <c r="B24" s="221">
        <v>11</v>
      </c>
      <c r="C24" s="202">
        <v>7382927</v>
      </c>
      <c r="D24" s="158"/>
      <c r="E24" s="202">
        <v>7382927</v>
      </c>
      <c r="F24" s="158"/>
      <c r="G24" s="202">
        <v>7382927</v>
      </c>
      <c r="H24" s="158"/>
      <c r="I24" s="202">
        <v>7382927</v>
      </c>
      <c r="J24" s="87"/>
    </row>
    <row r="25" spans="1:12" ht="20.25" customHeight="1" x14ac:dyDescent="0.25">
      <c r="A25" s="145" t="s">
        <v>103</v>
      </c>
      <c r="B25" s="221"/>
      <c r="C25" s="202">
        <v>1350000</v>
      </c>
      <c r="D25" s="158"/>
      <c r="E25" s="202">
        <v>550000</v>
      </c>
      <c r="F25" s="158"/>
      <c r="G25" s="146">
        <v>1350000</v>
      </c>
      <c r="H25" s="158"/>
      <c r="I25" s="146">
        <v>550000</v>
      </c>
      <c r="J25" s="87"/>
    </row>
    <row r="26" spans="1:12" ht="20.25" customHeight="1" x14ac:dyDescent="0.25">
      <c r="A26" s="145" t="s">
        <v>83</v>
      </c>
      <c r="B26" s="221">
        <v>12</v>
      </c>
      <c r="C26" s="202">
        <v>134013404</v>
      </c>
      <c r="D26" s="158"/>
      <c r="E26" s="202">
        <v>134277171</v>
      </c>
      <c r="F26" s="158"/>
      <c r="G26" s="146">
        <v>136101411</v>
      </c>
      <c r="H26" s="158"/>
      <c r="I26" s="146">
        <v>136365178</v>
      </c>
      <c r="J26" s="87"/>
    </row>
    <row r="27" spans="1:12" ht="20.25" customHeight="1" x14ac:dyDescent="0.25">
      <c r="A27" s="145" t="s">
        <v>37</v>
      </c>
      <c r="B27" s="221">
        <v>13</v>
      </c>
      <c r="C27" s="202">
        <v>455857580</v>
      </c>
      <c r="D27" s="158"/>
      <c r="E27" s="202">
        <v>429787552</v>
      </c>
      <c r="F27" s="158"/>
      <c r="G27" s="146">
        <v>454285951</v>
      </c>
      <c r="H27" s="158"/>
      <c r="I27" s="146">
        <v>428963597</v>
      </c>
      <c r="J27" s="87"/>
    </row>
    <row r="28" spans="1:12" ht="20.25" customHeight="1" x14ac:dyDescent="0.25">
      <c r="A28" s="145" t="s">
        <v>94</v>
      </c>
      <c r="B28" s="221">
        <v>21</v>
      </c>
      <c r="C28" s="202">
        <v>59481205</v>
      </c>
      <c r="D28" s="158"/>
      <c r="E28" s="202">
        <v>40244651</v>
      </c>
      <c r="F28" s="158"/>
      <c r="G28" s="146">
        <v>58679213</v>
      </c>
      <c r="H28" s="158"/>
      <c r="I28" s="146">
        <v>39745885</v>
      </c>
      <c r="J28" s="87"/>
      <c r="L28" s="104"/>
    </row>
    <row r="29" spans="1:12" ht="20.25" customHeight="1" x14ac:dyDescent="0.25">
      <c r="A29" s="145" t="s">
        <v>7</v>
      </c>
      <c r="B29" s="221"/>
      <c r="C29" s="202">
        <v>3077771</v>
      </c>
      <c r="D29" s="158"/>
      <c r="E29" s="202">
        <v>1979830</v>
      </c>
      <c r="F29" s="158"/>
      <c r="G29" s="146">
        <v>2759796</v>
      </c>
      <c r="H29" s="158"/>
      <c r="I29" s="146">
        <v>1709587</v>
      </c>
      <c r="J29" s="87"/>
      <c r="L29" s="104"/>
    </row>
    <row r="30" spans="1:12" ht="20.25" customHeight="1" x14ac:dyDescent="0.25">
      <c r="A30" s="41" t="s">
        <v>22</v>
      </c>
      <c r="B30" s="221"/>
      <c r="C30" s="84">
        <f>SUM(C22:C29)</f>
        <v>661162887</v>
      </c>
      <c r="D30" s="72"/>
      <c r="E30" s="84">
        <f>SUM(E22:E29)</f>
        <v>614222131</v>
      </c>
      <c r="F30" s="72"/>
      <c r="G30" s="84">
        <f>SUM(G22:G29)</f>
        <v>671059228</v>
      </c>
      <c r="H30" s="72"/>
      <c r="I30" s="28">
        <f>SUM(I22:I29)</f>
        <v>625217104</v>
      </c>
      <c r="J30" s="29"/>
    </row>
    <row r="31" spans="1:12" ht="14.25" customHeight="1" x14ac:dyDescent="0.25">
      <c r="A31" s="41"/>
      <c r="B31" s="221"/>
      <c r="C31" s="72"/>
      <c r="D31" s="72"/>
      <c r="E31" s="72"/>
      <c r="F31" s="72"/>
      <c r="G31" s="72"/>
      <c r="H31" s="72"/>
      <c r="I31" s="29"/>
      <c r="J31" s="29"/>
    </row>
    <row r="32" spans="1:12" ht="20.25" customHeight="1" thickBot="1" x14ac:dyDescent="0.3">
      <c r="A32" s="41" t="s">
        <v>23</v>
      </c>
      <c r="B32" s="24"/>
      <c r="C32" s="155">
        <f>SUM(C19+C30)</f>
        <v>2382172904</v>
      </c>
      <c r="D32" s="260"/>
      <c r="E32" s="155">
        <f>SUM(E19+E30)</f>
        <v>2557793452</v>
      </c>
      <c r="F32" s="260"/>
      <c r="G32" s="155">
        <f>SUM(G19+G30)</f>
        <v>2352881951</v>
      </c>
      <c r="H32" s="260"/>
      <c r="I32" s="19">
        <f>SUM(I19+I30)</f>
        <v>2532362397</v>
      </c>
      <c r="J32" s="15"/>
    </row>
    <row r="33" spans="1:10" ht="20.25" customHeight="1" thickTop="1" x14ac:dyDescent="0.25">
      <c r="C33" s="261"/>
      <c r="E33" s="261"/>
      <c r="G33" s="261"/>
      <c r="I33" s="126"/>
    </row>
    <row r="34" spans="1:10" s="176" customFormat="1" ht="20.25" customHeight="1" x14ac:dyDescent="0.3">
      <c r="A34" s="39" t="s">
        <v>16</v>
      </c>
      <c r="B34" s="227"/>
      <c r="C34" s="258"/>
      <c r="D34" s="258"/>
      <c r="E34" s="258"/>
      <c r="F34" s="258"/>
      <c r="G34" s="258"/>
      <c r="H34" s="258"/>
    </row>
    <row r="35" spans="1:10" s="176" customFormat="1" ht="20.25" customHeight="1" x14ac:dyDescent="0.3">
      <c r="A35" s="39" t="s">
        <v>148</v>
      </c>
      <c r="B35" s="227"/>
      <c r="C35" s="258"/>
      <c r="D35" s="258"/>
      <c r="E35" s="258"/>
      <c r="F35" s="258"/>
      <c r="G35" s="258"/>
      <c r="H35" s="258"/>
    </row>
    <row r="36" spans="1:10" s="229" customFormat="1" ht="20.25" customHeight="1" x14ac:dyDescent="0.25">
      <c r="A36" s="40" t="s">
        <v>85</v>
      </c>
      <c r="B36" s="228"/>
      <c r="C36" s="259"/>
      <c r="D36" s="259"/>
      <c r="E36" s="259"/>
      <c r="F36" s="259"/>
      <c r="G36" s="259"/>
      <c r="H36" s="259"/>
    </row>
    <row r="37" spans="1:10" ht="20.25" customHeight="1" x14ac:dyDescent="0.25">
      <c r="A37" s="41"/>
    </row>
    <row r="38" spans="1:10" ht="20.25" customHeight="1" x14ac:dyDescent="0.25">
      <c r="A38" s="230"/>
      <c r="B38" s="221"/>
      <c r="C38" s="263" t="s">
        <v>12</v>
      </c>
      <c r="D38" s="263"/>
      <c r="E38" s="263"/>
      <c r="F38" s="263"/>
      <c r="G38" s="264" t="s">
        <v>48</v>
      </c>
      <c r="H38" s="264"/>
      <c r="I38" s="264"/>
    </row>
    <row r="39" spans="1:10" ht="20.25" customHeight="1" x14ac:dyDescent="0.25">
      <c r="A39" s="230"/>
      <c r="B39" s="221"/>
      <c r="C39" s="263" t="s">
        <v>47</v>
      </c>
      <c r="D39" s="263"/>
      <c r="E39" s="263"/>
      <c r="F39" s="263"/>
      <c r="G39" s="264" t="s">
        <v>47</v>
      </c>
      <c r="H39" s="264"/>
      <c r="I39" s="264"/>
    </row>
    <row r="40" spans="1:10" ht="20.25" customHeight="1" x14ac:dyDescent="0.25">
      <c r="A40" s="230"/>
      <c r="B40" s="221"/>
      <c r="C40" s="267" t="s">
        <v>84</v>
      </c>
      <c r="D40" s="267"/>
      <c r="E40" s="267"/>
      <c r="F40" s="257"/>
      <c r="G40" s="265" t="s">
        <v>84</v>
      </c>
      <c r="H40" s="265"/>
      <c r="I40" s="265"/>
    </row>
    <row r="41" spans="1:10" ht="20.25" customHeight="1" x14ac:dyDescent="0.25">
      <c r="A41" s="43" t="s">
        <v>52</v>
      </c>
      <c r="B41" s="221" t="s">
        <v>2</v>
      </c>
      <c r="C41" s="166">
        <v>2019</v>
      </c>
      <c r="D41" s="166"/>
      <c r="E41" s="166">
        <v>2018</v>
      </c>
      <c r="F41" s="166"/>
      <c r="G41" s="166">
        <v>2019</v>
      </c>
      <c r="H41" s="166"/>
      <c r="I41" s="222">
        <v>2018</v>
      </c>
      <c r="J41" s="222"/>
    </row>
    <row r="42" spans="1:10" ht="20.25" customHeight="1" x14ac:dyDescent="0.25">
      <c r="A42" s="44"/>
      <c r="B42" s="221"/>
      <c r="C42" s="266" t="s">
        <v>19</v>
      </c>
      <c r="D42" s="266"/>
      <c r="E42" s="266"/>
      <c r="F42" s="266"/>
      <c r="G42" s="266"/>
      <c r="H42" s="266"/>
      <c r="I42" s="266"/>
    </row>
    <row r="43" spans="1:10" ht="20.25" customHeight="1" x14ac:dyDescent="0.25">
      <c r="A43" s="45" t="s">
        <v>24</v>
      </c>
      <c r="B43" s="221"/>
      <c r="C43" s="158"/>
      <c r="D43" s="158"/>
      <c r="E43" s="158"/>
      <c r="F43" s="158"/>
      <c r="G43" s="158"/>
      <c r="H43" s="158"/>
      <c r="I43" s="87"/>
      <c r="J43" s="87"/>
    </row>
    <row r="44" spans="1:10" ht="20.25" customHeight="1" x14ac:dyDescent="0.25">
      <c r="A44" s="145" t="s">
        <v>38</v>
      </c>
      <c r="B44" s="221"/>
      <c r="C44" s="158"/>
      <c r="D44" s="158"/>
      <c r="E44" s="158"/>
      <c r="F44" s="158"/>
      <c r="G44" s="158"/>
      <c r="H44" s="158"/>
      <c r="I44" s="87"/>
      <c r="J44" s="87"/>
    </row>
    <row r="45" spans="1:10" ht="20.25" customHeight="1" x14ac:dyDescent="0.25">
      <c r="A45" s="145" t="s">
        <v>144</v>
      </c>
      <c r="B45" s="221">
        <v>14</v>
      </c>
      <c r="C45" s="146">
        <v>33185005</v>
      </c>
      <c r="D45" s="158"/>
      <c r="E45" s="146">
        <v>141141691</v>
      </c>
      <c r="F45" s="158"/>
      <c r="G45" s="146">
        <v>33185005</v>
      </c>
      <c r="H45" s="158"/>
      <c r="I45" s="146">
        <v>141141691</v>
      </c>
      <c r="J45" s="87"/>
    </row>
    <row r="46" spans="1:10" ht="20.25" customHeight="1" x14ac:dyDescent="0.25">
      <c r="A46" s="145" t="s">
        <v>8</v>
      </c>
      <c r="B46" s="221">
        <v>4</v>
      </c>
      <c r="C46" s="146">
        <v>244719954</v>
      </c>
      <c r="D46" s="158"/>
      <c r="E46" s="146">
        <v>434353979</v>
      </c>
      <c r="F46" s="158"/>
      <c r="G46" s="146">
        <v>244267809</v>
      </c>
      <c r="H46" s="158"/>
      <c r="I46" s="146">
        <v>432469122</v>
      </c>
      <c r="J46" s="87"/>
    </row>
    <row r="47" spans="1:10" ht="20.25" customHeight="1" x14ac:dyDescent="0.25">
      <c r="A47" s="143" t="s">
        <v>159</v>
      </c>
      <c r="B47" s="249">
        <v>4</v>
      </c>
      <c r="C47" s="146">
        <v>89115503</v>
      </c>
      <c r="D47" s="158"/>
      <c r="E47" s="146">
        <v>95087074</v>
      </c>
      <c r="F47" s="158"/>
      <c r="G47" s="146">
        <v>88585346</v>
      </c>
      <c r="H47" s="158"/>
      <c r="I47" s="146">
        <v>93886078</v>
      </c>
      <c r="J47" s="87"/>
    </row>
    <row r="48" spans="1:10" ht="20.25" hidden="1" customHeight="1" x14ac:dyDescent="0.25">
      <c r="A48" s="143" t="s">
        <v>106</v>
      </c>
      <c r="B48" s="221">
        <v>15</v>
      </c>
      <c r="C48" s="147"/>
      <c r="D48" s="158"/>
      <c r="E48" s="147"/>
      <c r="F48" s="178"/>
      <c r="G48" s="147"/>
      <c r="H48" s="178"/>
      <c r="I48" s="147"/>
      <c r="J48" s="102"/>
    </row>
    <row r="49" spans="1:10" ht="20.25" customHeight="1" x14ac:dyDescent="0.25">
      <c r="A49" s="143" t="s">
        <v>126</v>
      </c>
      <c r="B49" s="221"/>
      <c r="C49" s="172">
        <v>7976881</v>
      </c>
      <c r="D49" s="158"/>
      <c r="E49" s="152">
        <v>0</v>
      </c>
      <c r="F49" s="158"/>
      <c r="G49" s="233">
        <v>7193159</v>
      </c>
      <c r="H49" s="158"/>
      <c r="I49" s="147">
        <v>0</v>
      </c>
      <c r="J49" s="87"/>
    </row>
    <row r="50" spans="1:10" ht="20.25" customHeight="1" x14ac:dyDescent="0.25">
      <c r="A50" s="41" t="s">
        <v>25</v>
      </c>
      <c r="B50" s="221"/>
      <c r="C50" s="84">
        <f>SUM(C45:C49)</f>
        <v>374997343</v>
      </c>
      <c r="D50" s="72"/>
      <c r="E50" s="84">
        <v>670582744</v>
      </c>
      <c r="F50" s="72"/>
      <c r="G50" s="84">
        <f>SUM(G45:G49)</f>
        <v>373231319</v>
      </c>
      <c r="H50" s="72"/>
      <c r="I50" s="28">
        <v>667496891</v>
      </c>
      <c r="J50" s="29"/>
    </row>
    <row r="51" spans="1:10" ht="14.25" customHeight="1" x14ac:dyDescent="0.25">
      <c r="A51" s="41"/>
      <c r="B51" s="221"/>
      <c r="C51" s="156"/>
      <c r="D51" s="72"/>
      <c r="E51" s="156"/>
      <c r="F51" s="72"/>
      <c r="G51" s="156"/>
      <c r="H51" s="72"/>
      <c r="I51" s="37"/>
      <c r="J51" s="29"/>
    </row>
    <row r="52" spans="1:10" ht="20.25" customHeight="1" x14ac:dyDescent="0.25">
      <c r="A52" s="45" t="s">
        <v>80</v>
      </c>
      <c r="B52" s="221"/>
      <c r="C52" s="72"/>
      <c r="D52" s="72"/>
      <c r="E52" s="72"/>
      <c r="F52" s="72"/>
      <c r="G52" s="72"/>
      <c r="H52" s="72"/>
      <c r="I52" s="29"/>
      <c r="J52" s="29"/>
    </row>
    <row r="53" spans="1:10" ht="20.25" customHeight="1" x14ac:dyDescent="0.25">
      <c r="A53" s="143" t="s">
        <v>143</v>
      </c>
      <c r="B53" s="221"/>
      <c r="C53" s="147"/>
      <c r="D53" s="72"/>
      <c r="E53" s="147"/>
      <c r="F53" s="72"/>
      <c r="G53" s="147"/>
      <c r="H53" s="262"/>
      <c r="I53" s="147"/>
      <c r="J53" s="29"/>
    </row>
    <row r="54" spans="1:10" ht="20.25" customHeight="1" x14ac:dyDescent="0.25">
      <c r="A54" s="143" t="s">
        <v>142</v>
      </c>
      <c r="B54" s="221">
        <v>15</v>
      </c>
      <c r="C54" s="209">
        <v>191544305</v>
      </c>
      <c r="D54" s="72"/>
      <c r="E54" s="209">
        <v>114227587</v>
      </c>
      <c r="F54" s="72"/>
      <c r="G54" s="209">
        <v>190616840</v>
      </c>
      <c r="H54" s="262"/>
      <c r="I54" s="209">
        <v>113784672</v>
      </c>
      <c r="J54" s="29"/>
    </row>
    <row r="55" spans="1:10" ht="20.25" customHeight="1" x14ac:dyDescent="0.25">
      <c r="A55" s="41" t="s">
        <v>68</v>
      </c>
      <c r="B55" s="221"/>
      <c r="C55" s="84">
        <f>SUM(C53:C54)</f>
        <v>191544305</v>
      </c>
      <c r="D55" s="72"/>
      <c r="E55" s="84">
        <v>114227587</v>
      </c>
      <c r="F55" s="72"/>
      <c r="G55" s="84">
        <f>SUM(G53:G54)</f>
        <v>190616840</v>
      </c>
      <c r="H55" s="72"/>
      <c r="I55" s="28">
        <v>113784672</v>
      </c>
      <c r="J55" s="29"/>
    </row>
    <row r="56" spans="1:10" ht="14.25" customHeight="1" x14ac:dyDescent="0.25">
      <c r="A56" s="41"/>
      <c r="B56" s="221"/>
      <c r="C56" s="72"/>
      <c r="D56" s="72"/>
      <c r="E56" s="72"/>
      <c r="F56" s="72"/>
      <c r="G56" s="72"/>
      <c r="H56" s="72"/>
      <c r="I56" s="29"/>
      <c r="J56" s="29"/>
    </row>
    <row r="57" spans="1:10" ht="20.25" customHeight="1" x14ac:dyDescent="0.25">
      <c r="A57" s="41" t="s">
        <v>26</v>
      </c>
      <c r="B57" s="221"/>
      <c r="C57" s="157">
        <f>C50+C55</f>
        <v>566541648</v>
      </c>
      <c r="D57" s="72"/>
      <c r="E57" s="157">
        <v>784810331</v>
      </c>
      <c r="F57" s="72"/>
      <c r="G57" s="157">
        <f>SUM(G50,G55)</f>
        <v>563848159</v>
      </c>
      <c r="H57" s="72"/>
      <c r="I57" s="30">
        <v>781281563</v>
      </c>
      <c r="J57" s="29"/>
    </row>
    <row r="58" spans="1:10" ht="14.25" customHeight="1" x14ac:dyDescent="0.25">
      <c r="A58" s="41"/>
      <c r="B58" s="221"/>
      <c r="C58" s="144"/>
      <c r="D58" s="158"/>
      <c r="E58" s="144"/>
      <c r="F58" s="158"/>
      <c r="G58" s="144"/>
      <c r="H58" s="158"/>
      <c r="I58" s="104"/>
      <c r="J58" s="87"/>
    </row>
    <row r="59" spans="1:10" ht="20.25" customHeight="1" x14ac:dyDescent="0.25">
      <c r="A59" s="45" t="s">
        <v>53</v>
      </c>
      <c r="B59" s="24"/>
      <c r="C59" s="144"/>
      <c r="D59" s="158"/>
      <c r="E59" s="144"/>
      <c r="F59" s="158"/>
      <c r="G59" s="144"/>
      <c r="H59" s="158"/>
      <c r="I59" s="104"/>
      <c r="J59" s="87"/>
    </row>
    <row r="60" spans="1:10" ht="20.25" customHeight="1" x14ac:dyDescent="0.25">
      <c r="A60" s="145" t="s">
        <v>97</v>
      </c>
      <c r="B60" s="221"/>
      <c r="C60" s="144"/>
      <c r="D60" s="158"/>
      <c r="E60" s="144"/>
      <c r="F60" s="158"/>
      <c r="G60" s="144"/>
      <c r="H60" s="158"/>
      <c r="I60" s="104"/>
      <c r="J60" s="87"/>
    </row>
    <row r="61" spans="1:10" ht="20.25" customHeight="1" x14ac:dyDescent="0.25">
      <c r="A61" s="145" t="s">
        <v>39</v>
      </c>
      <c r="B61" s="221"/>
      <c r="C61" s="144"/>
      <c r="D61" s="158"/>
      <c r="E61" s="144"/>
      <c r="F61" s="158"/>
      <c r="G61" s="144"/>
      <c r="H61" s="158"/>
      <c r="I61" s="104"/>
      <c r="J61" s="87"/>
    </row>
    <row r="62" spans="1:10" ht="20.25" customHeight="1" x14ac:dyDescent="0.25">
      <c r="A62" s="225" t="s">
        <v>177</v>
      </c>
      <c r="B62" s="221"/>
      <c r="C62" s="144"/>
      <c r="D62" s="158"/>
      <c r="E62" s="144"/>
      <c r="F62" s="158"/>
      <c r="G62" s="144"/>
      <c r="H62" s="158"/>
      <c r="I62" s="104"/>
      <c r="J62" s="87"/>
    </row>
    <row r="63" spans="1:10" ht="20.25" customHeight="1" thickBot="1" x14ac:dyDescent="0.3">
      <c r="A63" s="224" t="s">
        <v>178</v>
      </c>
      <c r="C63" s="210">
        <v>330000000</v>
      </c>
      <c r="D63" s="158"/>
      <c r="E63" s="210">
        <v>330000000</v>
      </c>
      <c r="F63" s="158"/>
      <c r="G63" s="210">
        <v>330000000</v>
      </c>
      <c r="H63" s="158"/>
      <c r="I63" s="211">
        <v>330000000</v>
      </c>
      <c r="J63" s="87"/>
    </row>
    <row r="64" spans="1:10" ht="20.25" customHeight="1" thickTop="1" x14ac:dyDescent="0.25">
      <c r="A64" s="145" t="s">
        <v>32</v>
      </c>
      <c r="B64" s="221"/>
      <c r="C64" s="212"/>
      <c r="D64" s="158"/>
      <c r="E64" s="212"/>
      <c r="F64" s="158"/>
      <c r="G64" s="212"/>
      <c r="H64" s="158"/>
      <c r="I64" s="213"/>
      <c r="J64" s="87"/>
    </row>
    <row r="65" spans="1:15" ht="20.25" customHeight="1" x14ac:dyDescent="0.25">
      <c r="A65" s="225" t="s">
        <v>177</v>
      </c>
      <c r="B65" s="221"/>
      <c r="C65" s="212"/>
      <c r="D65" s="158"/>
      <c r="E65" s="212"/>
      <c r="F65" s="158"/>
      <c r="G65" s="212"/>
      <c r="H65" s="158"/>
      <c r="I65" s="213"/>
      <c r="J65" s="87"/>
    </row>
    <row r="66" spans="1:15" ht="20.25" customHeight="1" x14ac:dyDescent="0.25">
      <c r="A66" s="224" t="s">
        <v>178</v>
      </c>
      <c r="B66" s="221"/>
      <c r="C66" s="212">
        <v>330000000</v>
      </c>
      <c r="D66" s="158"/>
      <c r="E66" s="212">
        <v>330000000</v>
      </c>
      <c r="F66" s="158"/>
      <c r="G66" s="212">
        <v>330000000</v>
      </c>
      <c r="H66" s="158"/>
      <c r="I66" s="213">
        <v>330000000</v>
      </c>
      <c r="J66" s="87"/>
    </row>
    <row r="67" spans="1:15" ht="20.25" customHeight="1" x14ac:dyDescent="0.25">
      <c r="A67" s="143" t="s">
        <v>128</v>
      </c>
      <c r="B67" s="221"/>
      <c r="C67" s="158"/>
      <c r="D67" s="158"/>
      <c r="E67" s="158"/>
      <c r="F67" s="158"/>
      <c r="G67" s="158"/>
      <c r="H67" s="158"/>
      <c r="I67" s="87"/>
      <c r="J67" s="87"/>
    </row>
    <row r="68" spans="1:15" ht="20.25" customHeight="1" x14ac:dyDescent="0.25">
      <c r="A68" s="143" t="s">
        <v>127</v>
      </c>
      <c r="B68" s="221">
        <v>16</v>
      </c>
      <c r="C68" s="146">
        <v>420491050</v>
      </c>
      <c r="D68" s="146"/>
      <c r="E68" s="146">
        <v>420491050</v>
      </c>
      <c r="F68" s="146"/>
      <c r="G68" s="146">
        <v>420491050</v>
      </c>
      <c r="H68" s="146"/>
      <c r="I68" s="208">
        <v>420491050</v>
      </c>
      <c r="J68" s="87"/>
    </row>
    <row r="69" spans="1:15" ht="20.25" customHeight="1" x14ac:dyDescent="0.25">
      <c r="A69" s="145" t="s">
        <v>9</v>
      </c>
      <c r="B69" s="221"/>
      <c r="C69" s="144"/>
      <c r="D69" s="158"/>
      <c r="E69" s="144"/>
      <c r="F69" s="158"/>
      <c r="G69" s="144"/>
      <c r="H69" s="158"/>
      <c r="I69" s="104"/>
      <c r="J69" s="87"/>
    </row>
    <row r="70" spans="1:15" ht="20.25" customHeight="1" x14ac:dyDescent="0.25">
      <c r="A70" s="145" t="s">
        <v>60</v>
      </c>
      <c r="B70" s="221">
        <v>17</v>
      </c>
      <c r="C70" s="146">
        <v>33000000</v>
      </c>
      <c r="D70" s="146"/>
      <c r="E70" s="146">
        <v>33000000</v>
      </c>
      <c r="F70" s="146"/>
      <c r="G70" s="146">
        <v>33000000</v>
      </c>
      <c r="H70" s="146"/>
      <c r="I70" s="146">
        <v>33000000</v>
      </c>
      <c r="J70" s="87"/>
    </row>
    <row r="71" spans="1:15" ht="20.25" customHeight="1" x14ac:dyDescent="0.25">
      <c r="A71" s="145" t="s">
        <v>30</v>
      </c>
      <c r="B71" s="221"/>
      <c r="C71" s="209">
        <f>'SH8-9'!I52</f>
        <v>1032139708</v>
      </c>
      <c r="D71" s="146"/>
      <c r="E71" s="209">
        <f>'SH8-9'!I25</f>
        <v>989491609</v>
      </c>
      <c r="F71" s="146"/>
      <c r="G71" s="209">
        <f>'SH10-11'!I49</f>
        <v>1005542742</v>
      </c>
      <c r="H71" s="146"/>
      <c r="I71" s="209">
        <f>'SH10-11'!I24</f>
        <v>967589784</v>
      </c>
      <c r="J71" s="87"/>
      <c r="L71" s="231"/>
    </row>
    <row r="72" spans="1:15" ht="20.25" customHeight="1" x14ac:dyDescent="0.25">
      <c r="A72" s="48" t="s">
        <v>113</v>
      </c>
      <c r="B72" s="221"/>
      <c r="C72" s="144"/>
      <c r="D72" s="158"/>
      <c r="E72" s="144"/>
      <c r="F72" s="158"/>
      <c r="G72" s="144"/>
      <c r="H72" s="158"/>
      <c r="I72" s="144"/>
      <c r="J72" s="87"/>
    </row>
    <row r="73" spans="1:15" ht="20.25" customHeight="1" x14ac:dyDescent="0.25">
      <c r="A73" s="48" t="s">
        <v>129</v>
      </c>
      <c r="B73" s="221"/>
      <c r="C73" s="72">
        <f>SUM(C64:C71)</f>
        <v>1815630758</v>
      </c>
      <c r="D73" s="72"/>
      <c r="E73" s="72">
        <f>SUM(E64:E71)</f>
        <v>1772982659</v>
      </c>
      <c r="F73" s="72"/>
      <c r="G73" s="72">
        <f>SUM(G64:G71)</f>
        <v>1789033792</v>
      </c>
      <c r="H73" s="72"/>
      <c r="I73" s="72">
        <v>1751080834</v>
      </c>
      <c r="J73" s="29"/>
    </row>
    <row r="74" spans="1:15" ht="20.25" customHeight="1" x14ac:dyDescent="0.25">
      <c r="A74" s="145" t="s">
        <v>69</v>
      </c>
      <c r="B74" s="221"/>
      <c r="C74" s="146">
        <f>'SH8-9'!M52</f>
        <v>498</v>
      </c>
      <c r="D74" s="203"/>
      <c r="E74" s="146">
        <f>'SH8-9'!M25</f>
        <v>462</v>
      </c>
      <c r="F74" s="158"/>
      <c r="G74" s="134">
        <v>0</v>
      </c>
      <c r="H74" s="158"/>
      <c r="I74" s="134">
        <v>0</v>
      </c>
      <c r="J74" s="87"/>
    </row>
    <row r="75" spans="1:15" ht="20.25" customHeight="1" x14ac:dyDescent="0.25">
      <c r="A75" s="41" t="s">
        <v>35</v>
      </c>
      <c r="B75" s="25"/>
      <c r="C75" s="84">
        <f>SUM(C73:C74)</f>
        <v>1815631256</v>
      </c>
      <c r="D75" s="72"/>
      <c r="E75" s="84">
        <f>SUM(E73:E74)</f>
        <v>1772983121</v>
      </c>
      <c r="F75" s="72"/>
      <c r="G75" s="84">
        <f>SUM(G73:G74)</f>
        <v>1789033792</v>
      </c>
      <c r="H75" s="72"/>
      <c r="I75" s="84">
        <v>1751080834</v>
      </c>
      <c r="J75" s="29"/>
    </row>
    <row r="76" spans="1:15" ht="13.5" customHeight="1" x14ac:dyDescent="0.25">
      <c r="A76" s="41"/>
      <c r="B76" s="25"/>
      <c r="C76" s="144"/>
      <c r="D76" s="158"/>
      <c r="E76" s="144"/>
      <c r="F76" s="158"/>
      <c r="G76" s="144"/>
      <c r="H76" s="158"/>
      <c r="I76" s="104"/>
      <c r="J76" s="87"/>
    </row>
    <row r="77" spans="1:15" ht="20.25" customHeight="1" thickBot="1" x14ac:dyDescent="0.3">
      <c r="A77" s="41" t="s">
        <v>54</v>
      </c>
      <c r="B77" s="25"/>
      <c r="C77" s="155">
        <f>SUM(C57+C75)</f>
        <v>2382172904</v>
      </c>
      <c r="D77" s="72"/>
      <c r="E77" s="155">
        <f>SUM(E57+E75)</f>
        <v>2557793452</v>
      </c>
      <c r="F77" s="72"/>
      <c r="G77" s="155">
        <f>SUM(G57+G75)</f>
        <v>2352881951</v>
      </c>
      <c r="H77" s="72"/>
      <c r="I77" s="19">
        <v>2532362397</v>
      </c>
      <c r="J77" s="29"/>
      <c r="L77" s="104">
        <f>C77-C32</f>
        <v>0</v>
      </c>
      <c r="M77" s="104">
        <f>E77-E32</f>
        <v>0</v>
      </c>
      <c r="N77" s="104">
        <f>G77-G32</f>
        <v>0</v>
      </c>
      <c r="O77" s="104">
        <f>I77-I32</f>
        <v>0</v>
      </c>
    </row>
    <row r="78" spans="1:15" ht="20.25" customHeight="1" thickTop="1" x14ac:dyDescent="0.25">
      <c r="C78" s="144"/>
      <c r="D78" s="144"/>
      <c r="E78" s="144"/>
      <c r="G78" s="144"/>
      <c r="I78" s="104"/>
    </row>
    <row r="79" spans="1:15" ht="20.25" customHeight="1" x14ac:dyDescent="0.25">
      <c r="C79" s="261">
        <f>C32-C77</f>
        <v>0</v>
      </c>
      <c r="D79" s="178"/>
      <c r="E79" s="261">
        <f>E32-E77</f>
        <v>0</v>
      </c>
      <c r="F79" s="178"/>
      <c r="G79" s="261">
        <f>G32-G77</f>
        <v>0</v>
      </c>
      <c r="H79" s="178"/>
      <c r="I79" s="126">
        <f>I32-I77</f>
        <v>0</v>
      </c>
      <c r="J79" s="87"/>
    </row>
    <row r="82" spans="1:1" ht="20.25" customHeight="1" x14ac:dyDescent="0.25">
      <c r="A82" s="230"/>
    </row>
  </sheetData>
  <mergeCells count="14">
    <mergeCell ref="C9:I9"/>
    <mergeCell ref="G5:I5"/>
    <mergeCell ref="G6:I6"/>
    <mergeCell ref="C5:F5"/>
    <mergeCell ref="C6:F6"/>
    <mergeCell ref="C7:E7"/>
    <mergeCell ref="G7:I7"/>
    <mergeCell ref="C39:F39"/>
    <mergeCell ref="G38:I38"/>
    <mergeCell ref="G39:I39"/>
    <mergeCell ref="G40:I40"/>
    <mergeCell ref="C42:I42"/>
    <mergeCell ref="C40:E40"/>
    <mergeCell ref="C38:F38"/>
  </mergeCells>
  <phoneticPr fontId="6" type="noConversion"/>
  <pageMargins left="0.7" right="0.7" top="0.48" bottom="0.5" header="0.5" footer="0.5"/>
  <pageSetup paperSize="9" scale="83" firstPageNumber="5" fitToHeight="2" orientation="portrait" useFirstPageNumber="1" r:id="rId1"/>
  <headerFooter alignWithMargins="0">
    <oddFooter>&amp;LThe accompanying notes are an integral part of these financial statements.
&amp;C&amp;P</oddFooter>
  </headerFooter>
  <rowBreaks count="1" manualBreakCount="1">
    <brk id="33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3" tint="-0.499984740745262"/>
  </sheetPr>
  <dimension ref="A1:L56"/>
  <sheetViews>
    <sheetView topLeftCell="A37" zoomScale="80" zoomScaleNormal="80" zoomScaleSheetLayoutView="100" workbookViewId="0">
      <selection activeCell="B12" sqref="B12"/>
    </sheetView>
  </sheetViews>
  <sheetFormatPr defaultColWidth="9.140625" defaultRowHeight="20.25" customHeight="1" x14ac:dyDescent="0.2"/>
  <cols>
    <col min="1" max="1" width="41.85546875" style="46" customWidth="1"/>
    <col min="2" max="2" width="7.85546875" style="22" customWidth="1"/>
    <col min="3" max="3" width="15" style="7" customWidth="1"/>
    <col min="4" max="4" width="1.140625" style="7" customWidth="1"/>
    <col min="5" max="5" width="15" style="7" customWidth="1"/>
    <col min="6" max="6" width="1" style="7" customWidth="1"/>
    <col min="7" max="7" width="15" style="7" customWidth="1"/>
    <col min="8" max="8" width="1" style="7" customWidth="1"/>
    <col min="9" max="9" width="15" style="7" customWidth="1"/>
    <col min="10" max="10" width="9.140625" style="7"/>
    <col min="11" max="11" width="13.140625" style="7" bestFit="1" customWidth="1"/>
    <col min="12" max="12" width="10.5703125" style="7" bestFit="1" customWidth="1"/>
    <col min="13" max="16384" width="9.140625" style="7"/>
  </cols>
  <sheetData>
    <row r="1" spans="1:9" s="17" customFormat="1" ht="18.95" customHeight="1" x14ac:dyDescent="0.3">
      <c r="A1" s="39" t="s">
        <v>16</v>
      </c>
      <c r="B1" s="20"/>
    </row>
    <row r="2" spans="1:9" s="17" customFormat="1" ht="18.95" customHeight="1" x14ac:dyDescent="0.3">
      <c r="A2" s="39" t="s">
        <v>148</v>
      </c>
      <c r="B2" s="20"/>
    </row>
    <row r="3" spans="1:9" s="18" customFormat="1" ht="18.95" customHeight="1" x14ac:dyDescent="0.25">
      <c r="A3" s="62" t="s">
        <v>89</v>
      </c>
      <c r="B3" s="21"/>
    </row>
    <row r="4" spans="1:9" ht="18.95" customHeight="1" x14ac:dyDescent="0.2">
      <c r="A4" s="41"/>
    </row>
    <row r="5" spans="1:9" ht="18.95" customHeight="1" x14ac:dyDescent="0.25">
      <c r="A5" s="42"/>
      <c r="B5" s="23"/>
      <c r="C5" s="264" t="s">
        <v>12</v>
      </c>
      <c r="D5" s="264"/>
      <c r="E5" s="264"/>
      <c r="F5" s="9"/>
      <c r="G5" s="264" t="s">
        <v>48</v>
      </c>
      <c r="H5" s="264"/>
      <c r="I5" s="264"/>
    </row>
    <row r="6" spans="1:9" ht="18.95" customHeight="1" x14ac:dyDescent="0.25">
      <c r="A6" s="42"/>
      <c r="B6" s="23"/>
      <c r="C6" s="264" t="s">
        <v>47</v>
      </c>
      <c r="D6" s="264"/>
      <c r="E6" s="264"/>
      <c r="F6" s="9"/>
      <c r="G6" s="264" t="s">
        <v>47</v>
      </c>
      <c r="H6" s="264"/>
      <c r="I6" s="264"/>
    </row>
    <row r="7" spans="1:9" ht="18.95" customHeight="1" x14ac:dyDescent="0.25">
      <c r="A7" s="42"/>
      <c r="B7" s="23"/>
      <c r="C7" s="268" t="s">
        <v>114</v>
      </c>
      <c r="D7" s="265"/>
      <c r="E7" s="265"/>
      <c r="F7" s="9"/>
      <c r="G7" s="268" t="s">
        <v>114</v>
      </c>
      <c r="H7" s="265"/>
      <c r="I7" s="265"/>
    </row>
    <row r="8" spans="1:9" ht="18.95" customHeight="1" x14ac:dyDescent="0.25">
      <c r="A8" s="44"/>
      <c r="B8" s="23" t="s">
        <v>2</v>
      </c>
      <c r="C8" s="8">
        <v>2019</v>
      </c>
      <c r="D8" s="8"/>
      <c r="E8" s="8">
        <v>2018</v>
      </c>
      <c r="F8" s="8"/>
      <c r="G8" s="8">
        <v>2019</v>
      </c>
      <c r="H8" s="8"/>
      <c r="I8" s="8">
        <v>2018</v>
      </c>
    </row>
    <row r="9" spans="1:9" ht="18.95" customHeight="1" x14ac:dyDescent="0.25">
      <c r="A9" s="44"/>
      <c r="B9" s="23"/>
      <c r="C9" s="266" t="s">
        <v>19</v>
      </c>
      <c r="D9" s="266"/>
      <c r="E9" s="266"/>
      <c r="F9" s="266"/>
      <c r="G9" s="266"/>
      <c r="H9" s="266"/>
      <c r="I9" s="266"/>
    </row>
    <row r="10" spans="1:9" ht="18.95" customHeight="1" x14ac:dyDescent="0.25">
      <c r="A10" s="75" t="s">
        <v>130</v>
      </c>
      <c r="B10" s="23"/>
      <c r="C10" s="10"/>
      <c r="D10" s="10"/>
      <c r="E10" s="10"/>
      <c r="F10" s="10"/>
      <c r="G10" s="10"/>
      <c r="H10" s="10"/>
      <c r="I10" s="10"/>
    </row>
    <row r="11" spans="1:9" s="38" customFormat="1" ht="18.95" customHeight="1" x14ac:dyDescent="0.25">
      <c r="A11" s="47" t="s">
        <v>34</v>
      </c>
      <c r="B11" s="23" t="s">
        <v>198</v>
      </c>
      <c r="C11" s="202">
        <v>4898669625</v>
      </c>
      <c r="D11" s="87"/>
      <c r="E11" s="202">
        <v>5004094096</v>
      </c>
      <c r="F11" s="87"/>
      <c r="G11" s="146">
        <v>4879462338</v>
      </c>
      <c r="H11" s="87"/>
      <c r="I11" s="146">
        <v>4991862745</v>
      </c>
    </row>
    <row r="12" spans="1:9" s="38" customFormat="1" ht="18.95" customHeight="1" x14ac:dyDescent="0.25">
      <c r="A12" s="76" t="s">
        <v>70</v>
      </c>
      <c r="B12" s="23"/>
      <c r="C12" s="173">
        <v>0</v>
      </c>
      <c r="D12" s="87"/>
      <c r="E12" s="202">
        <v>19889109</v>
      </c>
      <c r="F12" s="87"/>
      <c r="G12" s="152">
        <v>0</v>
      </c>
      <c r="H12" s="87"/>
      <c r="I12" s="146">
        <v>19847745</v>
      </c>
    </row>
    <row r="13" spans="1:9" s="38" customFormat="1" ht="18.95" customHeight="1" x14ac:dyDescent="0.25">
      <c r="A13" s="49" t="s">
        <v>10</v>
      </c>
      <c r="B13" s="23">
        <v>4</v>
      </c>
      <c r="C13" s="202">
        <v>11934436</v>
      </c>
      <c r="D13" s="87"/>
      <c r="E13" s="202">
        <v>8911677</v>
      </c>
      <c r="F13" s="87"/>
      <c r="G13" s="146">
        <v>9926637</v>
      </c>
      <c r="H13" s="87"/>
      <c r="I13" s="146">
        <v>7718623</v>
      </c>
    </row>
    <row r="14" spans="1:9" s="11" customFormat="1" ht="18.95" customHeight="1" x14ac:dyDescent="0.25">
      <c r="A14" s="41" t="s">
        <v>66</v>
      </c>
      <c r="B14" s="23"/>
      <c r="C14" s="84">
        <f>SUM(C11:C13)</f>
        <v>4910604061</v>
      </c>
      <c r="D14" s="29"/>
      <c r="E14" s="84">
        <f>SUM(E11:E13)</f>
        <v>5032894882</v>
      </c>
      <c r="F14" s="29"/>
      <c r="G14" s="28">
        <f>SUM(G11:G13)</f>
        <v>4889388975</v>
      </c>
      <c r="H14" s="29"/>
      <c r="I14" s="28">
        <f>SUM(I11:I13)</f>
        <v>5019429113</v>
      </c>
    </row>
    <row r="15" spans="1:9" s="38" customFormat="1" ht="13.5" customHeight="1" x14ac:dyDescent="0.25">
      <c r="B15" s="23"/>
      <c r="C15" s="158"/>
      <c r="D15" s="87"/>
      <c r="E15" s="158"/>
      <c r="F15" s="87"/>
      <c r="G15" s="87"/>
      <c r="H15" s="87"/>
      <c r="I15" s="87"/>
    </row>
    <row r="16" spans="1:9" s="38" customFormat="1" ht="18.95" customHeight="1" x14ac:dyDescent="0.25">
      <c r="A16" s="45" t="s">
        <v>27</v>
      </c>
      <c r="B16" s="23"/>
      <c r="C16" s="158"/>
      <c r="D16" s="87"/>
      <c r="E16" s="158"/>
      <c r="F16" s="87"/>
      <c r="G16" s="87"/>
      <c r="H16" s="87"/>
      <c r="I16" s="87"/>
    </row>
    <row r="17" spans="1:12" s="38" customFormat="1" ht="18.95" customHeight="1" x14ac:dyDescent="0.25">
      <c r="A17" s="145" t="s">
        <v>115</v>
      </c>
      <c r="B17" s="23" t="s">
        <v>195</v>
      </c>
      <c r="C17" s="146">
        <v>4553854784</v>
      </c>
      <c r="D17" s="158"/>
      <c r="E17" s="146">
        <v>4643968994</v>
      </c>
      <c r="F17" s="158"/>
      <c r="G17" s="146">
        <v>4544964132</v>
      </c>
      <c r="H17" s="158"/>
      <c r="I17" s="146">
        <v>4638314601</v>
      </c>
    </row>
    <row r="18" spans="1:12" s="38" customFormat="1" ht="18.95" customHeight="1" x14ac:dyDescent="0.25">
      <c r="A18" s="50" t="s">
        <v>131</v>
      </c>
      <c r="B18" s="23" t="s">
        <v>196</v>
      </c>
      <c r="C18" s="146">
        <v>95040004</v>
      </c>
      <c r="D18" s="87"/>
      <c r="E18" s="146">
        <v>85758455</v>
      </c>
      <c r="F18" s="87"/>
      <c r="G18" s="146">
        <v>93197399</v>
      </c>
      <c r="H18" s="87"/>
      <c r="I18" s="146">
        <v>84832456</v>
      </c>
    </row>
    <row r="19" spans="1:12" s="38" customFormat="1" ht="18.95" customHeight="1" x14ac:dyDescent="0.25">
      <c r="A19" s="50" t="s">
        <v>133</v>
      </c>
      <c r="B19" s="253" t="s">
        <v>196</v>
      </c>
      <c r="C19" s="250">
        <v>135798892</v>
      </c>
      <c r="D19" s="251"/>
      <c r="E19" s="250">
        <v>134313134</v>
      </c>
      <c r="F19" s="251"/>
      <c r="G19" s="250">
        <v>131512170</v>
      </c>
      <c r="H19" s="251"/>
      <c r="I19" s="250">
        <v>129953307</v>
      </c>
    </row>
    <row r="20" spans="1:12" s="38" customFormat="1" ht="18.95" customHeight="1" x14ac:dyDescent="0.25">
      <c r="A20" s="76" t="s">
        <v>122</v>
      </c>
      <c r="B20" s="23"/>
      <c r="C20" s="252">
        <v>17167725</v>
      </c>
      <c r="D20" s="251"/>
      <c r="E20" s="252">
        <v>0</v>
      </c>
      <c r="F20" s="251"/>
      <c r="G20" s="252">
        <v>17112398</v>
      </c>
      <c r="H20" s="251"/>
      <c r="I20" s="252">
        <v>0</v>
      </c>
    </row>
    <row r="21" spans="1:12" s="38" customFormat="1" ht="18.95" customHeight="1" x14ac:dyDescent="0.25">
      <c r="A21" s="50" t="s">
        <v>57</v>
      </c>
      <c r="B21" s="23"/>
      <c r="C21" s="146">
        <v>2962129</v>
      </c>
      <c r="D21" s="87"/>
      <c r="E21" s="146">
        <v>4354162</v>
      </c>
      <c r="F21" s="87"/>
      <c r="G21" s="146">
        <v>2962129</v>
      </c>
      <c r="H21" s="87"/>
      <c r="I21" s="146">
        <v>4354162</v>
      </c>
    </row>
    <row r="22" spans="1:12" ht="18.95" customHeight="1" x14ac:dyDescent="0.25">
      <c r="A22" s="41" t="s">
        <v>28</v>
      </c>
      <c r="B22" s="23"/>
      <c r="C22" s="84">
        <f>SUM(C17:C21)</f>
        <v>4804823534</v>
      </c>
      <c r="D22" s="29"/>
      <c r="E22" s="84">
        <f>SUM(E17:E21)</f>
        <v>4868394745</v>
      </c>
      <c r="F22" s="29"/>
      <c r="G22" s="28">
        <f>SUM(G17:G21)</f>
        <v>4789748228</v>
      </c>
      <c r="H22" s="29"/>
      <c r="I22" s="28">
        <f>SUM(I17:I21)</f>
        <v>4857454526</v>
      </c>
    </row>
    <row r="23" spans="1:12" s="38" customFormat="1" ht="13.5" customHeight="1" x14ac:dyDescent="0.25">
      <c r="B23" s="23"/>
      <c r="C23" s="158"/>
      <c r="D23" s="87"/>
      <c r="E23" s="158"/>
      <c r="F23" s="87"/>
      <c r="G23" s="87"/>
      <c r="H23" s="87"/>
      <c r="I23" s="87"/>
    </row>
    <row r="24" spans="1:12" s="167" customFormat="1" ht="18.95" customHeight="1" x14ac:dyDescent="0.25">
      <c r="A24" s="82" t="s">
        <v>132</v>
      </c>
      <c r="B24" s="52">
        <v>9</v>
      </c>
      <c r="C24" s="200">
        <v>0</v>
      </c>
      <c r="D24" s="158"/>
      <c r="E24" s="200">
        <v>0</v>
      </c>
      <c r="F24" s="158"/>
      <c r="G24" s="127">
        <v>0</v>
      </c>
      <c r="H24" s="196"/>
      <c r="I24" s="127">
        <v>0</v>
      </c>
    </row>
    <row r="25" spans="1:12" s="38" customFormat="1" ht="18.95" customHeight="1" x14ac:dyDescent="0.25">
      <c r="A25" s="226" t="s">
        <v>180</v>
      </c>
      <c r="B25" s="23"/>
      <c r="C25" s="72">
        <f>C14-C22+C24</f>
        <v>105780527</v>
      </c>
      <c r="D25" s="29"/>
      <c r="E25" s="72">
        <f>E14-E22+E24</f>
        <v>164500137</v>
      </c>
      <c r="F25" s="29"/>
      <c r="G25" s="29">
        <f>SUM(G14,-G22,G24)</f>
        <v>99640747</v>
      </c>
      <c r="H25" s="29"/>
      <c r="I25" s="29">
        <f>SUM(I14,-I22,I24)</f>
        <v>161974587</v>
      </c>
    </row>
    <row r="26" spans="1:12" s="38" customFormat="1" ht="18.95" customHeight="1" x14ac:dyDescent="0.25">
      <c r="A26" s="76" t="s">
        <v>182</v>
      </c>
      <c r="B26" s="23">
        <v>21</v>
      </c>
      <c r="C26" s="203">
        <v>1583177</v>
      </c>
      <c r="D26" s="87"/>
      <c r="E26" s="203">
        <v>3085185</v>
      </c>
      <c r="F26" s="87"/>
      <c r="G26" s="204">
        <v>2846954</v>
      </c>
      <c r="H26" s="87"/>
      <c r="I26" s="204">
        <v>3695461</v>
      </c>
      <c r="K26" s="125"/>
      <c r="L26" s="123"/>
    </row>
    <row r="27" spans="1:12" ht="18.95" customHeight="1" thickBot="1" x14ac:dyDescent="0.25">
      <c r="A27" s="48" t="s">
        <v>179</v>
      </c>
      <c r="C27" s="155">
        <f>SUM(C25:C26)</f>
        <v>107363704</v>
      </c>
      <c r="D27" s="29"/>
      <c r="E27" s="155">
        <f>SUM(E25:E26)</f>
        <v>167585322</v>
      </c>
      <c r="F27" s="29"/>
      <c r="G27" s="19">
        <f>SUM(G25:G26)</f>
        <v>102487701</v>
      </c>
      <c r="H27" s="29"/>
      <c r="I27" s="19">
        <f>SUM(I25:I26)</f>
        <v>165670048</v>
      </c>
      <c r="K27" s="13"/>
    </row>
    <row r="28" spans="1:12" s="38" customFormat="1" ht="13.5" customHeight="1" thickTop="1" x14ac:dyDescent="0.25">
      <c r="B28" s="23"/>
      <c r="C28" s="158"/>
      <c r="D28" s="87"/>
      <c r="E28" s="158"/>
      <c r="F28" s="87"/>
      <c r="G28" s="87"/>
      <c r="H28" s="87"/>
      <c r="I28" s="87"/>
    </row>
    <row r="29" spans="1:12" s="38" customFormat="1" ht="18.75" customHeight="1" x14ac:dyDescent="0.25">
      <c r="A29" s="93" t="s">
        <v>76</v>
      </c>
      <c r="B29" s="215"/>
      <c r="C29" s="158"/>
      <c r="D29" s="87"/>
      <c r="E29" s="158"/>
      <c r="F29" s="87"/>
      <c r="G29" s="87"/>
      <c r="H29" s="87"/>
      <c r="I29" s="87"/>
    </row>
    <row r="30" spans="1:12" s="38" customFormat="1" ht="18.75" customHeight="1" x14ac:dyDescent="0.25">
      <c r="A30" s="175" t="s">
        <v>157</v>
      </c>
      <c r="B30" s="23"/>
      <c r="C30" s="158"/>
      <c r="D30" s="87"/>
      <c r="E30" s="158"/>
      <c r="F30" s="87"/>
      <c r="G30" s="87"/>
      <c r="H30" s="87"/>
      <c r="I30" s="87"/>
    </row>
    <row r="31" spans="1:12" s="38" customFormat="1" ht="18.75" customHeight="1" x14ac:dyDescent="0.25">
      <c r="A31" s="174" t="s">
        <v>160</v>
      </c>
      <c r="B31" s="23"/>
      <c r="C31" s="158"/>
      <c r="D31" s="87"/>
      <c r="E31" s="158"/>
      <c r="F31" s="87"/>
      <c r="G31" s="87"/>
      <c r="H31" s="87"/>
      <c r="I31" s="87"/>
    </row>
    <row r="32" spans="1:12" s="38" customFormat="1" ht="18.75" customHeight="1" x14ac:dyDescent="0.25">
      <c r="A32" s="169" t="s">
        <v>170</v>
      </c>
      <c r="B32" s="23" t="s">
        <v>197</v>
      </c>
      <c r="C32" s="205">
        <v>-15215569</v>
      </c>
      <c r="D32" s="87"/>
      <c r="E32" s="203">
        <v>-490974</v>
      </c>
      <c r="F32" s="87"/>
      <c r="G32" s="205">
        <v>-15034743</v>
      </c>
      <c r="H32" s="87"/>
      <c r="I32" s="205">
        <v>-1088051</v>
      </c>
    </row>
    <row r="33" spans="1:11" s="38" customFormat="1" ht="12.75" customHeight="1" x14ac:dyDescent="0.25">
      <c r="B33" s="23"/>
      <c r="C33" s="158"/>
      <c r="D33" s="87"/>
      <c r="E33" s="158"/>
      <c r="F33" s="87"/>
      <c r="G33" s="87"/>
      <c r="H33" s="87"/>
      <c r="I33" s="87"/>
    </row>
    <row r="34" spans="1:11" ht="15" x14ac:dyDescent="0.25">
      <c r="A34" s="93" t="s">
        <v>171</v>
      </c>
      <c r="C34" s="134"/>
      <c r="D34" s="29"/>
      <c r="E34" s="134"/>
      <c r="F34" s="29"/>
      <c r="G34" s="103"/>
      <c r="H34" s="29"/>
      <c r="I34" s="103"/>
    </row>
    <row r="35" spans="1:11" ht="18.95" customHeight="1" x14ac:dyDescent="0.2">
      <c r="A35" s="93" t="s">
        <v>172</v>
      </c>
      <c r="C35" s="177">
        <f>SUM(C32:C34)</f>
        <v>-15215569</v>
      </c>
      <c r="D35" s="29"/>
      <c r="E35" s="177">
        <f>SUM(E32:E34)</f>
        <v>-490974</v>
      </c>
      <c r="F35" s="29"/>
      <c r="G35" s="177">
        <f>SUM(G32:G34)</f>
        <v>-15034743</v>
      </c>
      <c r="H35" s="29"/>
      <c r="I35" s="177">
        <f>SUM(I32:I34)</f>
        <v>-1088051</v>
      </c>
      <c r="K35" s="124"/>
    </row>
    <row r="36" spans="1:11" ht="18.95" customHeight="1" x14ac:dyDescent="0.2">
      <c r="A36" s="93" t="s">
        <v>183</v>
      </c>
      <c r="C36" s="216"/>
      <c r="D36" s="29"/>
      <c r="E36" s="216"/>
      <c r="F36" s="29"/>
      <c r="G36" s="216"/>
      <c r="H36" s="29"/>
      <c r="I36" s="216"/>
      <c r="K36" s="124"/>
    </row>
    <row r="37" spans="1:11" ht="18.95" customHeight="1" thickBot="1" x14ac:dyDescent="0.25">
      <c r="A37" s="93" t="s">
        <v>173</v>
      </c>
      <c r="C37" s="155">
        <f>SUM(C27,C35)</f>
        <v>92148135</v>
      </c>
      <c r="D37" s="29"/>
      <c r="E37" s="155">
        <f>SUM(E27,E35)</f>
        <v>167094348</v>
      </c>
      <c r="F37" s="29"/>
      <c r="G37" s="19">
        <f>SUM(G27,G35)</f>
        <v>87452958</v>
      </c>
      <c r="H37" s="29"/>
      <c r="I37" s="19">
        <f>SUM(I27,I35)</f>
        <v>164581997</v>
      </c>
    </row>
    <row r="38" spans="1:11" s="38" customFormat="1" ht="13.5" customHeight="1" thickTop="1" x14ac:dyDescent="0.25">
      <c r="B38" s="23"/>
      <c r="C38" s="158"/>
      <c r="D38" s="87"/>
      <c r="E38" s="158"/>
      <c r="F38" s="87"/>
      <c r="G38" s="87"/>
      <c r="H38" s="87"/>
      <c r="I38" s="87"/>
    </row>
    <row r="39" spans="1:11" ht="18.95" customHeight="1" x14ac:dyDescent="0.25">
      <c r="A39" s="41" t="s">
        <v>184</v>
      </c>
      <c r="B39" s="23"/>
      <c r="C39" s="158"/>
      <c r="D39" s="87"/>
      <c r="E39" s="158"/>
      <c r="F39" s="87"/>
      <c r="G39" s="87"/>
      <c r="H39" s="87"/>
      <c r="I39" s="87"/>
    </row>
    <row r="40" spans="1:11" ht="18.95" customHeight="1" x14ac:dyDescent="0.25">
      <c r="A40" s="82" t="s">
        <v>134</v>
      </c>
      <c r="B40" s="23"/>
      <c r="C40" s="158">
        <f>C42-C41</f>
        <v>107363667</v>
      </c>
      <c r="D40" s="87"/>
      <c r="E40" s="158">
        <f>E42-E41</f>
        <v>167585275</v>
      </c>
      <c r="F40" s="87"/>
      <c r="G40" s="158">
        <f>G42-G41</f>
        <v>102487701</v>
      </c>
      <c r="H40" s="87">
        <f>H42-H41</f>
        <v>0</v>
      </c>
      <c r="I40" s="158">
        <f>I42-I41</f>
        <v>165670048</v>
      </c>
    </row>
    <row r="41" spans="1:11" ht="18.95" customHeight="1" x14ac:dyDescent="0.25">
      <c r="A41" s="105" t="s">
        <v>71</v>
      </c>
      <c r="B41" s="23"/>
      <c r="C41" s="203">
        <f>'SH8-9'!M48</f>
        <v>37</v>
      </c>
      <c r="D41" s="158"/>
      <c r="E41" s="203">
        <f>'SH8-9'!M21</f>
        <v>47</v>
      </c>
      <c r="F41" s="158"/>
      <c r="G41" s="206">
        <v>0</v>
      </c>
      <c r="H41" s="87"/>
      <c r="I41" s="206">
        <v>0</v>
      </c>
    </row>
    <row r="42" spans="1:11" ht="18.95" customHeight="1" thickBot="1" x14ac:dyDescent="0.3">
      <c r="A42" s="41" t="s">
        <v>179</v>
      </c>
      <c r="B42" s="23"/>
      <c r="C42" s="155">
        <f>C27</f>
        <v>107363704</v>
      </c>
      <c r="D42" s="72"/>
      <c r="E42" s="155">
        <f>E27</f>
        <v>167585322</v>
      </c>
      <c r="F42" s="72"/>
      <c r="G42" s="19">
        <f>G27</f>
        <v>102487701</v>
      </c>
      <c r="H42" s="29"/>
      <c r="I42" s="19">
        <f>I27</f>
        <v>165670048</v>
      </c>
    </row>
    <row r="43" spans="1:11" s="38" customFormat="1" ht="13.5" customHeight="1" thickTop="1" x14ac:dyDescent="0.25">
      <c r="B43" s="23"/>
      <c r="C43" s="158"/>
      <c r="D43" s="158"/>
      <c r="E43" s="158"/>
      <c r="F43" s="158"/>
      <c r="G43" s="87"/>
      <c r="H43" s="87"/>
      <c r="I43" s="87"/>
    </row>
    <row r="44" spans="1:11" ht="18.95" customHeight="1" x14ac:dyDescent="0.25">
      <c r="A44" s="48" t="s">
        <v>185</v>
      </c>
      <c r="B44" s="23"/>
      <c r="C44" s="72"/>
      <c r="D44" s="72"/>
      <c r="E44" s="72"/>
      <c r="F44" s="72"/>
      <c r="G44" s="29"/>
      <c r="H44" s="29"/>
      <c r="I44" s="29"/>
    </row>
    <row r="45" spans="1:11" ht="18.95" customHeight="1" x14ac:dyDescent="0.25">
      <c r="A45" s="82" t="s">
        <v>135</v>
      </c>
      <c r="B45" s="23"/>
      <c r="C45" s="158">
        <f>C47-C46</f>
        <v>92148099</v>
      </c>
      <c r="D45" s="158"/>
      <c r="E45" s="158">
        <f>E47-E46</f>
        <v>167094296</v>
      </c>
      <c r="F45" s="158"/>
      <c r="G45" s="158">
        <f>G47-G46</f>
        <v>87452958</v>
      </c>
      <c r="H45" s="87"/>
      <c r="I45" s="158">
        <f>I47-I46</f>
        <v>164581997</v>
      </c>
    </row>
    <row r="46" spans="1:11" ht="18.95" customHeight="1" x14ac:dyDescent="0.25">
      <c r="A46" s="47" t="s">
        <v>71</v>
      </c>
      <c r="B46" s="23"/>
      <c r="C46" s="203">
        <f>'SH8-9'!M50</f>
        <v>36</v>
      </c>
      <c r="D46" s="72"/>
      <c r="E46" s="203">
        <f>'SH8-9'!M23</f>
        <v>52</v>
      </c>
      <c r="F46" s="72"/>
      <c r="G46" s="206">
        <v>0</v>
      </c>
      <c r="H46" s="29"/>
      <c r="I46" s="206">
        <v>0</v>
      </c>
    </row>
    <row r="47" spans="1:11" ht="18.95" customHeight="1" thickBot="1" x14ac:dyDescent="0.3">
      <c r="A47" s="48" t="s">
        <v>78</v>
      </c>
      <c r="B47" s="23"/>
      <c r="C47" s="159">
        <f>C37</f>
        <v>92148135</v>
      </c>
      <c r="D47" s="29"/>
      <c r="E47" s="159">
        <f>E37</f>
        <v>167094348</v>
      </c>
      <c r="F47" s="29"/>
      <c r="G47" s="53">
        <f>G37</f>
        <v>87452958</v>
      </c>
      <c r="H47" s="29"/>
      <c r="I47" s="53">
        <f>I37</f>
        <v>164581997</v>
      </c>
    </row>
    <row r="48" spans="1:11" ht="18.95" customHeight="1" thickTop="1" x14ac:dyDescent="0.25">
      <c r="A48" s="41"/>
      <c r="B48" s="23"/>
      <c r="C48" s="72"/>
      <c r="D48" s="29"/>
      <c r="E48" s="72"/>
      <c r="F48" s="29"/>
      <c r="G48" s="29"/>
      <c r="H48" s="29"/>
      <c r="I48" s="29"/>
    </row>
    <row r="49" spans="1:9" ht="18.95" customHeight="1" thickBot="1" x14ac:dyDescent="0.3">
      <c r="A49" s="41" t="s">
        <v>181</v>
      </c>
      <c r="B49" s="23">
        <v>22</v>
      </c>
      <c r="C49" s="160">
        <f>C42/330000000</f>
        <v>0.32534455757575759</v>
      </c>
      <c r="D49" s="15"/>
      <c r="E49" s="160">
        <f>E42/330000000</f>
        <v>0.5078343090909091</v>
      </c>
      <c r="F49" s="35"/>
      <c r="G49" s="34">
        <f>G42/330000000</f>
        <v>0.3105687909090909</v>
      </c>
      <c r="H49" s="35"/>
      <c r="I49" s="34">
        <f>I42/330000000</f>
        <v>0.50203044848484846</v>
      </c>
    </row>
    <row r="50" spans="1:9" ht="20.25" customHeight="1" thickTop="1" x14ac:dyDescent="0.2">
      <c r="A50" s="41"/>
    </row>
    <row r="51" spans="1:9" ht="20.25" customHeight="1" x14ac:dyDescent="0.25">
      <c r="A51" s="41"/>
      <c r="D51" s="14"/>
      <c r="F51" s="14"/>
      <c r="H51" s="14"/>
    </row>
    <row r="52" spans="1:9" ht="20.25" customHeight="1" x14ac:dyDescent="0.25">
      <c r="A52" s="41"/>
      <c r="D52" s="14"/>
      <c r="F52" s="14"/>
      <c r="H52" s="14"/>
    </row>
    <row r="53" spans="1:9" ht="20.25" customHeight="1" x14ac:dyDescent="0.25">
      <c r="D53" s="14"/>
      <c r="F53" s="14"/>
      <c r="H53" s="14"/>
    </row>
    <row r="56" spans="1:9" ht="20.25" customHeight="1" x14ac:dyDescent="0.25">
      <c r="A56" s="51"/>
    </row>
  </sheetData>
  <mergeCells count="7">
    <mergeCell ref="C9:I9"/>
    <mergeCell ref="C5:E5"/>
    <mergeCell ref="G5:I5"/>
    <mergeCell ref="C6:E6"/>
    <mergeCell ref="G6:I6"/>
    <mergeCell ref="C7:E7"/>
    <mergeCell ref="G7:I7"/>
  </mergeCells>
  <pageMargins left="0.7" right="0.7" top="0.48" bottom="0.5" header="0.5" footer="0.5"/>
  <pageSetup paperSize="9" scale="79" firstPageNumber="7" fitToHeight="0" orientation="portrait" useFirstPageNumber="1" r:id="rId1"/>
  <headerFooter alignWithMargins="0">
    <oddFooter>&amp;LThe accompanying notes are an integral part of these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3" tint="-0.499984740745262"/>
  </sheetPr>
  <dimension ref="A1:O53"/>
  <sheetViews>
    <sheetView topLeftCell="A22" zoomScale="80" zoomScaleNormal="80" zoomScaleSheetLayoutView="90" workbookViewId="0">
      <selection activeCell="A44" sqref="A44"/>
    </sheetView>
  </sheetViews>
  <sheetFormatPr defaultColWidth="9.140625" defaultRowHeight="20.25" customHeight="1" x14ac:dyDescent="0.25"/>
  <cols>
    <col min="1" max="1" width="57.140625" style="2" customWidth="1"/>
    <col min="2" max="2" width="7.85546875" style="32" customWidth="1"/>
    <col min="3" max="3" width="15.42578125" style="2" customWidth="1"/>
    <col min="4" max="4" width="1.140625" style="2" customWidth="1"/>
    <col min="5" max="5" width="15.42578125" style="2" customWidth="1"/>
    <col min="6" max="6" width="1.140625" style="2" customWidth="1"/>
    <col min="7" max="7" width="15.42578125" style="2" customWidth="1"/>
    <col min="8" max="8" width="1.140625" style="2" customWidth="1"/>
    <col min="9" max="9" width="15.42578125" style="2" customWidth="1"/>
    <col min="10" max="10" width="1.140625" style="33" customWidth="1"/>
    <col min="11" max="11" width="15.42578125" style="2" customWidth="1"/>
    <col min="12" max="12" width="1.140625" style="2" customWidth="1"/>
    <col min="13" max="13" width="15.42578125" style="2" customWidth="1"/>
    <col min="14" max="14" width="1.140625" style="2" customWidth="1"/>
    <col min="15" max="15" width="15.42578125" style="2" customWidth="1"/>
    <col min="16" max="16" width="9.140625" style="2"/>
    <col min="17" max="17" width="13.140625" style="2" bestFit="1" customWidth="1"/>
    <col min="18" max="16384" width="9.140625" style="2"/>
  </cols>
  <sheetData>
    <row r="1" spans="1:15" ht="20.25" customHeight="1" x14ac:dyDescent="0.3">
      <c r="A1" s="16" t="s">
        <v>16</v>
      </c>
      <c r="B1" s="20"/>
    </row>
    <row r="2" spans="1:15" ht="20.25" customHeight="1" x14ac:dyDescent="0.3">
      <c r="A2" s="39" t="s">
        <v>148</v>
      </c>
      <c r="B2" s="20"/>
    </row>
    <row r="3" spans="1:15" ht="20.25" customHeight="1" x14ac:dyDescent="0.25">
      <c r="A3" s="1" t="s">
        <v>90</v>
      </c>
      <c r="B3" s="21"/>
    </row>
    <row r="4" spans="1:15" ht="20.25" customHeight="1" x14ac:dyDescent="0.25">
      <c r="A4" s="1"/>
      <c r="B4" s="31"/>
    </row>
    <row r="5" spans="1:15" ht="20.25" customHeight="1" x14ac:dyDescent="0.25">
      <c r="A5" s="270" t="s">
        <v>123</v>
      </c>
      <c r="B5" s="271"/>
      <c r="C5" s="264" t="s">
        <v>49</v>
      </c>
      <c r="D5" s="264"/>
      <c r="E5" s="264"/>
      <c r="F5" s="264"/>
      <c r="G5" s="264"/>
      <c r="H5" s="264"/>
      <c r="I5" s="264"/>
      <c r="J5" s="264"/>
      <c r="K5" s="264"/>
      <c r="L5" s="264"/>
      <c r="M5" s="264"/>
      <c r="N5" s="264"/>
      <c r="O5" s="264"/>
    </row>
    <row r="6" spans="1:15" ht="20.25" customHeight="1" x14ac:dyDescent="0.25">
      <c r="A6" s="5"/>
      <c r="B6" s="23"/>
      <c r="D6" s="3"/>
      <c r="E6" s="140"/>
      <c r="F6" s="4"/>
      <c r="J6" s="6"/>
      <c r="K6" s="151" t="s">
        <v>53</v>
      </c>
      <c r="L6" s="4"/>
      <c r="M6" s="3"/>
      <c r="N6" s="3"/>
      <c r="O6" s="4"/>
    </row>
    <row r="7" spans="1:15" ht="20.25" customHeight="1" x14ac:dyDescent="0.25">
      <c r="A7" s="3"/>
      <c r="B7" s="23"/>
      <c r="C7" s="3" t="s">
        <v>0</v>
      </c>
      <c r="D7" s="3"/>
      <c r="E7" s="140"/>
      <c r="F7" s="3"/>
      <c r="G7" s="6"/>
      <c r="H7" s="6"/>
      <c r="I7" s="6"/>
      <c r="J7" s="26"/>
      <c r="K7" s="36" t="s">
        <v>36</v>
      </c>
      <c r="L7" s="26"/>
      <c r="M7" s="92" t="s">
        <v>72</v>
      </c>
      <c r="N7" s="3"/>
    </row>
    <row r="8" spans="1:15" ht="20.25" customHeight="1" x14ac:dyDescent="0.25">
      <c r="A8" s="3"/>
      <c r="B8" s="23"/>
      <c r="C8" s="151" t="s">
        <v>117</v>
      </c>
      <c r="D8" s="3"/>
      <c r="E8" s="3"/>
      <c r="F8" s="3"/>
      <c r="G8" s="269" t="s">
        <v>61</v>
      </c>
      <c r="H8" s="269"/>
      <c r="I8" s="269"/>
      <c r="J8" s="26"/>
      <c r="K8" s="36" t="s">
        <v>98</v>
      </c>
      <c r="L8" s="26"/>
      <c r="M8" s="92" t="s">
        <v>73</v>
      </c>
      <c r="N8" s="3"/>
      <c r="O8" s="36" t="s">
        <v>51</v>
      </c>
    </row>
    <row r="9" spans="1:15" ht="20.25" customHeight="1" x14ac:dyDescent="0.25">
      <c r="A9" s="3"/>
      <c r="B9" s="23" t="s">
        <v>2</v>
      </c>
      <c r="C9" s="151" t="s">
        <v>116</v>
      </c>
      <c r="D9" s="3"/>
      <c r="E9" s="140" t="s">
        <v>108</v>
      </c>
      <c r="F9" s="3"/>
      <c r="G9" s="140" t="s">
        <v>109</v>
      </c>
      <c r="H9" s="3"/>
      <c r="I9" s="3" t="s">
        <v>3</v>
      </c>
      <c r="J9" s="3"/>
      <c r="K9" s="166" t="s">
        <v>137</v>
      </c>
      <c r="L9" s="6"/>
      <c r="M9" s="91" t="s">
        <v>74</v>
      </c>
      <c r="N9" s="3"/>
      <c r="O9" s="3" t="s">
        <v>31</v>
      </c>
    </row>
    <row r="10" spans="1:15" ht="20.25" customHeight="1" x14ac:dyDescent="0.25">
      <c r="B10" s="27"/>
      <c r="C10" s="266" t="s">
        <v>19</v>
      </c>
      <c r="D10" s="266"/>
      <c r="E10" s="266"/>
      <c r="F10" s="266"/>
      <c r="G10" s="266"/>
      <c r="H10" s="266"/>
      <c r="I10" s="266"/>
      <c r="J10" s="266"/>
      <c r="K10" s="266"/>
      <c r="L10" s="266"/>
      <c r="M10" s="266"/>
      <c r="N10" s="266"/>
      <c r="O10" s="266"/>
    </row>
    <row r="11" spans="1:15" ht="20.25" customHeight="1" x14ac:dyDescent="0.25">
      <c r="A11" s="5" t="s">
        <v>154</v>
      </c>
      <c r="B11" s="27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</row>
    <row r="12" spans="1:15" ht="20.25" customHeight="1" x14ac:dyDescent="0.25">
      <c r="A12" s="95" t="s">
        <v>155</v>
      </c>
      <c r="B12" s="23"/>
      <c r="C12" s="85">
        <v>330000000</v>
      </c>
      <c r="D12" s="85"/>
      <c r="E12" s="85">
        <v>420491050</v>
      </c>
      <c r="F12" s="85"/>
      <c r="G12" s="85">
        <v>33000000</v>
      </c>
      <c r="H12" s="85"/>
      <c r="I12" s="85">
        <v>838897313</v>
      </c>
      <c r="J12" s="85"/>
      <c r="K12" s="85">
        <f>SUM(C12:I12)</f>
        <v>1622388363</v>
      </c>
      <c r="L12" s="85"/>
      <c r="M12" s="85">
        <v>410</v>
      </c>
      <c r="N12" s="85"/>
      <c r="O12" s="85">
        <f>SUM(K12:M12)</f>
        <v>1622388773</v>
      </c>
    </row>
    <row r="13" spans="1:15" ht="20.25" customHeight="1" x14ac:dyDescent="0.25">
      <c r="A13" s="95"/>
      <c r="B13" s="27"/>
      <c r="C13" s="113"/>
      <c r="D13" s="113"/>
      <c r="E13" s="113"/>
      <c r="F13" s="113"/>
      <c r="G13" s="113"/>
      <c r="H13" s="113"/>
      <c r="I13" s="111"/>
      <c r="J13" s="111"/>
      <c r="K13" s="111"/>
      <c r="L13" s="111"/>
      <c r="M13" s="111"/>
      <c r="N13" s="111"/>
      <c r="O13" s="111"/>
    </row>
    <row r="14" spans="1:15" ht="20.25" customHeight="1" x14ac:dyDescent="0.25">
      <c r="A14" s="88" t="s">
        <v>92</v>
      </c>
      <c r="B14" s="27"/>
      <c r="C14" s="113"/>
      <c r="D14" s="113"/>
      <c r="E14" s="113"/>
      <c r="F14" s="113"/>
      <c r="G14" s="113"/>
      <c r="H14" s="113"/>
      <c r="I14" s="111"/>
      <c r="J14" s="111"/>
      <c r="K14" s="111"/>
      <c r="L14" s="111"/>
      <c r="M14" s="111"/>
      <c r="N14" s="111"/>
      <c r="O14" s="111"/>
    </row>
    <row r="15" spans="1:15" ht="20.25" customHeight="1" x14ac:dyDescent="0.25">
      <c r="A15" s="119" t="s">
        <v>93</v>
      </c>
      <c r="B15" s="27"/>
      <c r="C15" s="180"/>
      <c r="D15" s="180"/>
      <c r="E15" s="180"/>
      <c r="F15" s="180"/>
      <c r="G15" s="180"/>
      <c r="H15" s="180"/>
      <c r="I15" s="180"/>
      <c r="J15" s="180"/>
      <c r="K15" s="180"/>
      <c r="L15" s="180"/>
      <c r="M15" s="180"/>
      <c r="N15" s="180"/>
      <c r="O15" s="180"/>
    </row>
    <row r="16" spans="1:15" ht="20.25" customHeight="1" x14ac:dyDescent="0.25">
      <c r="A16" s="97" t="s">
        <v>164</v>
      </c>
      <c r="B16" s="23"/>
      <c r="C16" s="180"/>
      <c r="D16" s="180"/>
      <c r="E16" s="180"/>
      <c r="F16" s="180"/>
      <c r="G16" s="180"/>
      <c r="H16" s="180"/>
      <c r="I16" s="180"/>
      <c r="J16" s="180"/>
      <c r="K16" s="180"/>
      <c r="L16" s="180"/>
      <c r="M16" s="180"/>
      <c r="N16" s="180"/>
      <c r="O16" s="180"/>
    </row>
    <row r="17" spans="1:15" ht="20.25" customHeight="1" x14ac:dyDescent="0.25">
      <c r="A17" s="94" t="s">
        <v>136</v>
      </c>
      <c r="B17" s="23">
        <v>23</v>
      </c>
      <c r="C17" s="181">
        <v>0</v>
      </c>
      <c r="D17" s="85"/>
      <c r="E17" s="181">
        <v>0</v>
      </c>
      <c r="F17" s="85"/>
      <c r="G17" s="181">
        <v>0</v>
      </c>
      <c r="H17" s="85"/>
      <c r="I17" s="182">
        <v>-16500000</v>
      </c>
      <c r="J17" s="182"/>
      <c r="K17" s="183">
        <f>SUM(C17:I17)</f>
        <v>-16500000</v>
      </c>
      <c r="L17" s="85"/>
      <c r="M17" s="181">
        <v>0</v>
      </c>
      <c r="N17" s="85"/>
      <c r="O17" s="122">
        <f>SUM(K17:M17)</f>
        <v>-16500000</v>
      </c>
    </row>
    <row r="18" spans="1:15" ht="20.25" customHeight="1" x14ac:dyDescent="0.25">
      <c r="A18" s="97" t="s">
        <v>205</v>
      </c>
      <c r="C18" s="132">
        <f>SUM(C17)</f>
        <v>0</v>
      </c>
      <c r="D18" s="6"/>
      <c r="E18" s="132">
        <f>SUM(E17)</f>
        <v>0</v>
      </c>
      <c r="F18" s="6"/>
      <c r="G18" s="132">
        <f>SUM(G17)</f>
        <v>0</v>
      </c>
      <c r="H18" s="117"/>
      <c r="I18" s="116">
        <f>SUM(I17)</f>
        <v>-16500000</v>
      </c>
      <c r="J18" s="117"/>
      <c r="K18" s="116">
        <f>SUM(K17)</f>
        <v>-16500000</v>
      </c>
      <c r="L18" s="117"/>
      <c r="M18" s="161">
        <f>SUM(M17)</f>
        <v>0</v>
      </c>
      <c r="N18" s="117"/>
      <c r="O18" s="116">
        <f>SUM(O17)</f>
        <v>-16500000</v>
      </c>
    </row>
    <row r="19" spans="1:15" ht="20.25" customHeight="1" x14ac:dyDescent="0.25">
      <c r="A19" s="97"/>
      <c r="C19" s="180"/>
      <c r="D19" s="180"/>
      <c r="E19" s="180"/>
      <c r="F19" s="180"/>
      <c r="G19" s="180"/>
      <c r="H19" s="180"/>
      <c r="I19" s="180"/>
      <c r="J19" s="180"/>
      <c r="K19" s="180"/>
      <c r="L19" s="180"/>
      <c r="M19" s="180"/>
      <c r="N19" s="180"/>
      <c r="O19" s="180"/>
    </row>
    <row r="20" spans="1:15" ht="20.25" customHeight="1" x14ac:dyDescent="0.25">
      <c r="A20" s="89" t="s">
        <v>77</v>
      </c>
      <c r="C20" s="180"/>
      <c r="D20" s="180"/>
      <c r="E20" s="180"/>
      <c r="F20" s="180"/>
      <c r="G20" s="180"/>
      <c r="H20" s="180"/>
      <c r="I20" s="180"/>
      <c r="J20" s="180"/>
      <c r="K20" s="180"/>
      <c r="L20" s="180"/>
      <c r="M20" s="180"/>
      <c r="N20" s="180"/>
      <c r="O20" s="180"/>
    </row>
    <row r="21" spans="1:15" ht="20.25" customHeight="1" x14ac:dyDescent="0.25">
      <c r="A21" s="96" t="s">
        <v>100</v>
      </c>
      <c r="C21" s="181">
        <v>0</v>
      </c>
      <c r="D21" s="184"/>
      <c r="E21" s="181">
        <v>0</v>
      </c>
      <c r="F21" s="184"/>
      <c r="G21" s="181">
        <v>0</v>
      </c>
      <c r="H21" s="184"/>
      <c r="I21" s="185">
        <f>'PL-7'!E40</f>
        <v>167585275</v>
      </c>
      <c r="J21" s="184"/>
      <c r="K21" s="183">
        <f>SUM(C21:I21)</f>
        <v>167585275</v>
      </c>
      <c r="L21" s="184"/>
      <c r="M21" s="185">
        <v>47</v>
      </c>
      <c r="N21" s="182"/>
      <c r="O21" s="122">
        <f>SUM(K21:M21)</f>
        <v>167585322</v>
      </c>
    </row>
    <row r="22" spans="1:15" ht="20.25" customHeight="1" x14ac:dyDescent="0.25">
      <c r="A22" s="96" t="s">
        <v>199</v>
      </c>
      <c r="C22" s="181">
        <v>0</v>
      </c>
      <c r="D22" s="186"/>
      <c r="E22" s="181">
        <v>0</v>
      </c>
      <c r="F22" s="186"/>
      <c r="G22" s="181">
        <v>0</v>
      </c>
      <c r="H22" s="186"/>
      <c r="I22" s="181">
        <v>-490979</v>
      </c>
      <c r="J22" s="137"/>
      <c r="K22" s="183">
        <f>SUM(C22:I22)</f>
        <v>-490979</v>
      </c>
      <c r="L22" s="186"/>
      <c r="M22" s="181">
        <v>5</v>
      </c>
      <c r="N22" s="186"/>
      <c r="O22" s="122">
        <f>SUM(K22:M22)</f>
        <v>-490974</v>
      </c>
    </row>
    <row r="23" spans="1:15" ht="20.25" customHeight="1" x14ac:dyDescent="0.25">
      <c r="A23" s="89" t="s">
        <v>78</v>
      </c>
      <c r="C23" s="128">
        <f>SUM(C21:C22)</f>
        <v>0</v>
      </c>
      <c r="D23" s="6"/>
      <c r="E23" s="128">
        <f>SUM(E21:E22)</f>
        <v>0</v>
      </c>
      <c r="F23" s="6"/>
      <c r="G23" s="128">
        <f>SUM(G21:G22)</f>
        <v>0</v>
      </c>
      <c r="H23" s="180"/>
      <c r="I23" s="128">
        <f>SUM(I21:I22)</f>
        <v>167094296</v>
      </c>
      <c r="J23" s="187"/>
      <c r="K23" s="128">
        <f>SUM(C23:I23)</f>
        <v>167094296</v>
      </c>
      <c r="L23" s="187"/>
      <c r="M23" s="128">
        <f>SUM(M21:M22)</f>
        <v>52</v>
      </c>
      <c r="N23" s="187"/>
      <c r="O23" s="128">
        <f>SUM(O21:O22)</f>
        <v>167094348</v>
      </c>
    </row>
    <row r="24" spans="1:15" ht="20.25" customHeight="1" x14ac:dyDescent="0.25">
      <c r="A24" s="93"/>
      <c r="B24" s="26"/>
      <c r="C24" s="180"/>
      <c r="D24" s="180"/>
      <c r="E24" s="180"/>
      <c r="F24" s="180"/>
      <c r="G24" s="180"/>
      <c r="H24" s="180"/>
      <c r="I24" s="180"/>
      <c r="J24" s="180"/>
      <c r="K24" s="180"/>
      <c r="L24" s="180"/>
      <c r="M24" s="180"/>
      <c r="N24" s="180"/>
      <c r="O24" s="180"/>
    </row>
    <row r="25" spans="1:15" ht="20.25" customHeight="1" thickBot="1" x14ac:dyDescent="0.3">
      <c r="A25" s="99" t="s">
        <v>156</v>
      </c>
      <c r="C25" s="118">
        <f>SUM(C12,C18,C23)</f>
        <v>330000000</v>
      </c>
      <c r="D25" s="180"/>
      <c r="E25" s="118">
        <f>SUM(E12,E18,E23)</f>
        <v>420491050</v>
      </c>
      <c r="F25" s="180"/>
      <c r="G25" s="118">
        <f>SUM(G12,G18,G23)</f>
        <v>33000000</v>
      </c>
      <c r="H25" s="180"/>
      <c r="I25" s="118">
        <f>SUM(I12,I18,I23)</f>
        <v>989491609</v>
      </c>
      <c r="J25" s="180"/>
      <c r="K25" s="118">
        <f>SUM(K12,K18,K23)</f>
        <v>1772982659</v>
      </c>
      <c r="L25" s="180"/>
      <c r="M25" s="118">
        <f>SUM(M12,M18,M23)</f>
        <v>462</v>
      </c>
      <c r="N25" s="180"/>
      <c r="O25" s="118">
        <f>SUM(O12,O18,O23)</f>
        <v>1772983121</v>
      </c>
    </row>
    <row r="26" spans="1:15" ht="20.25" customHeight="1" thickTop="1" x14ac:dyDescent="0.25"/>
    <row r="28" spans="1:15" ht="20.25" customHeight="1" x14ac:dyDescent="0.3">
      <c r="A28" s="16" t="s">
        <v>16</v>
      </c>
      <c r="B28" s="20"/>
    </row>
    <row r="29" spans="1:15" ht="20.25" customHeight="1" x14ac:dyDescent="0.3">
      <c r="A29" s="39" t="s">
        <v>148</v>
      </c>
      <c r="B29" s="20"/>
    </row>
    <row r="30" spans="1:15" ht="20.25" customHeight="1" x14ac:dyDescent="0.25">
      <c r="A30" s="1" t="s">
        <v>90</v>
      </c>
      <c r="B30" s="21"/>
    </row>
    <row r="31" spans="1:15" ht="20.25" customHeight="1" x14ac:dyDescent="0.25">
      <c r="A31" s="1"/>
      <c r="B31" s="31"/>
    </row>
    <row r="32" spans="1:15" ht="20.25" customHeight="1" x14ac:dyDescent="0.25">
      <c r="A32" s="270" t="s">
        <v>123</v>
      </c>
      <c r="B32" s="271"/>
      <c r="C32" s="264" t="s">
        <v>49</v>
      </c>
      <c r="D32" s="264"/>
      <c r="E32" s="264"/>
      <c r="F32" s="264"/>
      <c r="G32" s="264"/>
      <c r="H32" s="264"/>
      <c r="I32" s="264"/>
      <c r="J32" s="264"/>
      <c r="K32" s="264"/>
      <c r="L32" s="264"/>
      <c r="M32" s="264"/>
      <c r="N32" s="264"/>
      <c r="O32" s="264"/>
    </row>
    <row r="33" spans="1:15" ht="20.25" customHeight="1" x14ac:dyDescent="0.25">
      <c r="A33" s="5"/>
      <c r="B33" s="217"/>
      <c r="D33" s="219"/>
      <c r="E33" s="140"/>
      <c r="F33" s="4"/>
      <c r="J33" s="6"/>
      <c r="K33" s="218" t="s">
        <v>53</v>
      </c>
      <c r="L33" s="4"/>
      <c r="M33" s="219"/>
      <c r="N33" s="219"/>
      <c r="O33" s="4"/>
    </row>
    <row r="34" spans="1:15" ht="20.25" customHeight="1" x14ac:dyDescent="0.25">
      <c r="A34" s="219"/>
      <c r="B34" s="217"/>
      <c r="C34" s="219" t="s">
        <v>0</v>
      </c>
      <c r="D34" s="219"/>
      <c r="E34" s="140"/>
      <c r="F34" s="219"/>
      <c r="G34" s="6"/>
      <c r="H34" s="6"/>
      <c r="I34" s="6"/>
      <c r="J34" s="26"/>
      <c r="K34" s="36" t="s">
        <v>36</v>
      </c>
      <c r="L34" s="26"/>
      <c r="M34" s="92" t="s">
        <v>72</v>
      </c>
      <c r="N34" s="219"/>
    </row>
    <row r="35" spans="1:15" ht="20.25" customHeight="1" x14ac:dyDescent="0.25">
      <c r="A35" s="219"/>
      <c r="B35" s="217"/>
      <c r="C35" s="218" t="s">
        <v>117</v>
      </c>
      <c r="D35" s="219"/>
      <c r="E35" s="219"/>
      <c r="F35" s="219"/>
      <c r="G35" s="269" t="s">
        <v>61</v>
      </c>
      <c r="H35" s="269"/>
      <c r="I35" s="269"/>
      <c r="J35" s="26"/>
      <c r="K35" s="36" t="s">
        <v>98</v>
      </c>
      <c r="L35" s="26"/>
      <c r="M35" s="92" t="s">
        <v>73</v>
      </c>
      <c r="N35" s="219"/>
      <c r="O35" s="36" t="s">
        <v>51</v>
      </c>
    </row>
    <row r="36" spans="1:15" ht="20.25" customHeight="1" x14ac:dyDescent="0.25">
      <c r="A36" s="219"/>
      <c r="B36" s="217" t="s">
        <v>2</v>
      </c>
      <c r="C36" s="218" t="s">
        <v>116</v>
      </c>
      <c r="D36" s="219"/>
      <c r="E36" s="140" t="s">
        <v>108</v>
      </c>
      <c r="F36" s="219"/>
      <c r="G36" s="140" t="s">
        <v>109</v>
      </c>
      <c r="H36" s="219"/>
      <c r="I36" s="219" t="s">
        <v>3</v>
      </c>
      <c r="J36" s="219"/>
      <c r="K36" s="166" t="s">
        <v>137</v>
      </c>
      <c r="L36" s="6"/>
      <c r="M36" s="91" t="s">
        <v>74</v>
      </c>
      <c r="N36" s="219"/>
      <c r="O36" s="219" t="s">
        <v>31</v>
      </c>
    </row>
    <row r="37" spans="1:15" ht="20.25" customHeight="1" x14ac:dyDescent="0.25">
      <c r="B37" s="27"/>
      <c r="C37" s="266" t="s">
        <v>19</v>
      </c>
      <c r="D37" s="266"/>
      <c r="E37" s="266"/>
      <c r="F37" s="266"/>
      <c r="G37" s="266"/>
      <c r="H37" s="266"/>
      <c r="I37" s="266"/>
      <c r="J37" s="266"/>
      <c r="K37" s="266"/>
      <c r="L37" s="266"/>
      <c r="M37" s="266"/>
      <c r="N37" s="266"/>
      <c r="O37" s="266"/>
    </row>
    <row r="38" spans="1:15" ht="20.25" customHeight="1" x14ac:dyDescent="0.25">
      <c r="A38" s="5" t="s">
        <v>174</v>
      </c>
      <c r="B38" s="27"/>
      <c r="C38" s="217"/>
      <c r="D38" s="217"/>
      <c r="E38" s="217"/>
      <c r="F38" s="217"/>
      <c r="G38" s="217"/>
      <c r="H38" s="217"/>
      <c r="I38" s="217"/>
      <c r="J38" s="217"/>
      <c r="K38" s="217"/>
      <c r="L38" s="217"/>
      <c r="M38" s="217"/>
      <c r="N38" s="217"/>
      <c r="O38" s="217"/>
    </row>
    <row r="39" spans="1:15" ht="20.25" customHeight="1" x14ac:dyDescent="0.25">
      <c r="A39" s="95" t="s">
        <v>175</v>
      </c>
      <c r="B39" s="217"/>
      <c r="C39" s="85">
        <v>330000000</v>
      </c>
      <c r="D39" s="85"/>
      <c r="E39" s="85">
        <v>420491050</v>
      </c>
      <c r="F39" s="85"/>
      <c r="G39" s="85">
        <v>33000000</v>
      </c>
      <c r="H39" s="85"/>
      <c r="I39" s="85">
        <v>989491609</v>
      </c>
      <c r="J39" s="85"/>
      <c r="K39" s="85">
        <f>SUM(C39:I39)</f>
        <v>1772982659</v>
      </c>
      <c r="L39" s="85"/>
      <c r="M39" s="85">
        <v>462</v>
      </c>
      <c r="N39" s="85"/>
      <c r="O39" s="85">
        <f>SUM(K39:M39)</f>
        <v>1772983121</v>
      </c>
    </row>
    <row r="40" spans="1:15" ht="20.25" customHeight="1" x14ac:dyDescent="0.25">
      <c r="A40" s="95"/>
      <c r="B40" s="27"/>
      <c r="C40" s="113"/>
      <c r="D40" s="113"/>
      <c r="E40" s="113"/>
      <c r="F40" s="113"/>
      <c r="G40" s="113"/>
      <c r="H40" s="113"/>
      <c r="I40" s="111"/>
      <c r="J40" s="111"/>
      <c r="K40" s="111"/>
      <c r="L40" s="111"/>
      <c r="M40" s="111"/>
      <c r="N40" s="111"/>
      <c r="O40" s="111"/>
    </row>
    <row r="41" spans="1:15" ht="20.25" customHeight="1" x14ac:dyDescent="0.25">
      <c r="A41" s="88" t="s">
        <v>92</v>
      </c>
      <c r="B41" s="27"/>
      <c r="C41" s="113"/>
      <c r="D41" s="113"/>
      <c r="E41" s="113"/>
      <c r="F41" s="113"/>
      <c r="G41" s="113"/>
      <c r="H41" s="113"/>
      <c r="I41" s="111"/>
      <c r="J41" s="111"/>
      <c r="K41" s="111"/>
      <c r="L41" s="111"/>
      <c r="M41" s="111"/>
      <c r="N41" s="111"/>
      <c r="O41" s="111"/>
    </row>
    <row r="42" spans="1:15" ht="20.25" customHeight="1" x14ac:dyDescent="0.25">
      <c r="A42" s="119" t="s">
        <v>93</v>
      </c>
      <c r="B42" s="27"/>
      <c r="C42" s="180"/>
      <c r="D42" s="180"/>
      <c r="E42" s="180"/>
      <c r="F42" s="180"/>
      <c r="G42" s="180"/>
      <c r="H42" s="180"/>
      <c r="I42" s="180"/>
      <c r="J42" s="180"/>
      <c r="K42" s="180"/>
      <c r="L42" s="180"/>
      <c r="M42" s="180"/>
      <c r="N42" s="180"/>
      <c r="O42" s="180"/>
    </row>
    <row r="43" spans="1:15" ht="20.25" customHeight="1" x14ac:dyDescent="0.25">
      <c r="A43" s="97" t="s">
        <v>164</v>
      </c>
      <c r="B43" s="217"/>
      <c r="C43" s="180"/>
      <c r="D43" s="180"/>
      <c r="E43" s="180"/>
      <c r="F43" s="180"/>
      <c r="G43" s="180"/>
      <c r="H43" s="180"/>
      <c r="I43" s="180"/>
      <c r="J43" s="180"/>
      <c r="K43" s="180"/>
      <c r="L43" s="180"/>
      <c r="M43" s="180"/>
      <c r="N43" s="180"/>
      <c r="O43" s="180"/>
    </row>
    <row r="44" spans="1:15" ht="20.25" customHeight="1" x14ac:dyDescent="0.25">
      <c r="A44" s="94" t="s">
        <v>136</v>
      </c>
      <c r="B44" s="217">
        <v>23</v>
      </c>
      <c r="C44" s="181">
        <v>0</v>
      </c>
      <c r="D44" s="85"/>
      <c r="E44" s="181">
        <v>0</v>
      </c>
      <c r="F44" s="85"/>
      <c r="G44" s="181">
        <v>0</v>
      </c>
      <c r="H44" s="85"/>
      <c r="I44" s="182">
        <v>-49500000</v>
      </c>
      <c r="J44" s="182"/>
      <c r="K44" s="183">
        <f>SUM(C44:I44)</f>
        <v>-49500000</v>
      </c>
      <c r="L44" s="85"/>
      <c r="M44" s="181">
        <v>0</v>
      </c>
      <c r="N44" s="85"/>
      <c r="O44" s="122">
        <f>K44+M44</f>
        <v>-49500000</v>
      </c>
    </row>
    <row r="45" spans="1:15" ht="20.25" customHeight="1" x14ac:dyDescent="0.25">
      <c r="A45" s="97" t="s">
        <v>205</v>
      </c>
      <c r="C45" s="132">
        <f>SUM(C44)</f>
        <v>0</v>
      </c>
      <c r="D45" s="6"/>
      <c r="E45" s="132">
        <f>SUM(E44)</f>
        <v>0</v>
      </c>
      <c r="F45" s="6"/>
      <c r="G45" s="132">
        <f>SUM(G44)</f>
        <v>0</v>
      </c>
      <c r="H45" s="117"/>
      <c r="I45" s="116">
        <f>SUM(I44)</f>
        <v>-49500000</v>
      </c>
      <c r="J45" s="117"/>
      <c r="K45" s="116">
        <f>SUM(K44)</f>
        <v>-49500000</v>
      </c>
      <c r="L45" s="117"/>
      <c r="M45" s="161">
        <f>SUM(M44)</f>
        <v>0</v>
      </c>
      <c r="N45" s="117"/>
      <c r="O45" s="116">
        <f>SUM(O44)</f>
        <v>-49500000</v>
      </c>
    </row>
    <row r="46" spans="1:15" ht="20.25" customHeight="1" x14ac:dyDescent="0.25">
      <c r="A46" s="97"/>
      <c r="C46" s="180"/>
      <c r="D46" s="180"/>
      <c r="E46" s="180"/>
      <c r="F46" s="180"/>
      <c r="G46" s="180"/>
      <c r="H46" s="180"/>
      <c r="I46" s="180"/>
      <c r="J46" s="180"/>
      <c r="K46" s="180"/>
      <c r="L46" s="180"/>
      <c r="M46" s="180"/>
      <c r="N46" s="180"/>
      <c r="O46" s="180"/>
    </row>
    <row r="47" spans="1:15" ht="20.25" customHeight="1" x14ac:dyDescent="0.25">
      <c r="A47" s="89" t="s">
        <v>77</v>
      </c>
      <c r="C47" s="180"/>
      <c r="D47" s="180"/>
      <c r="E47" s="180"/>
      <c r="F47" s="180"/>
      <c r="G47" s="180"/>
      <c r="H47" s="180"/>
      <c r="I47" s="180"/>
      <c r="J47" s="180"/>
      <c r="K47" s="180"/>
      <c r="L47" s="180"/>
      <c r="M47" s="180"/>
      <c r="N47" s="180"/>
      <c r="O47" s="180"/>
    </row>
    <row r="48" spans="1:15" ht="20.25" customHeight="1" x14ac:dyDescent="0.25">
      <c r="A48" s="96" t="s">
        <v>100</v>
      </c>
      <c r="C48" s="181">
        <v>0</v>
      </c>
      <c r="D48" s="184"/>
      <c r="E48" s="181">
        <v>0</v>
      </c>
      <c r="F48" s="184"/>
      <c r="G48" s="181">
        <v>0</v>
      </c>
      <c r="H48" s="184"/>
      <c r="I48" s="184">
        <f>'PL-7'!C40</f>
        <v>107363667</v>
      </c>
      <c r="J48" s="184"/>
      <c r="K48" s="183">
        <f>SUM(C48:I48)</f>
        <v>107363667</v>
      </c>
      <c r="L48" s="184"/>
      <c r="M48" s="185">
        <v>37</v>
      </c>
      <c r="N48" s="182"/>
      <c r="O48" s="122">
        <f>K48+M48</f>
        <v>107363704</v>
      </c>
    </row>
    <row r="49" spans="1:15" ht="20.25" customHeight="1" x14ac:dyDescent="0.25">
      <c r="A49" s="96" t="s">
        <v>199</v>
      </c>
      <c r="C49" s="181">
        <v>0</v>
      </c>
      <c r="D49" s="186"/>
      <c r="E49" s="181">
        <v>0</v>
      </c>
      <c r="F49" s="186"/>
      <c r="G49" s="181">
        <v>0</v>
      </c>
      <c r="H49" s="186"/>
      <c r="I49" s="181">
        <v>-15215568</v>
      </c>
      <c r="J49" s="137"/>
      <c r="K49" s="183">
        <f>SUM(C49:I49)</f>
        <v>-15215568</v>
      </c>
      <c r="L49" s="186"/>
      <c r="M49" s="181">
        <v>-1</v>
      </c>
      <c r="N49" s="186"/>
      <c r="O49" s="122">
        <f>K49+M49</f>
        <v>-15215569</v>
      </c>
    </row>
    <row r="50" spans="1:15" ht="20.25" customHeight="1" x14ac:dyDescent="0.25">
      <c r="A50" s="89" t="s">
        <v>78</v>
      </c>
      <c r="C50" s="128">
        <f>SUM(C48:C49)</f>
        <v>0</v>
      </c>
      <c r="D50" s="6"/>
      <c r="E50" s="128">
        <f>SUM(E48:E49)</f>
        <v>0</v>
      </c>
      <c r="F50" s="6"/>
      <c r="G50" s="128">
        <f>SUM(G48:G49)</f>
        <v>0</v>
      </c>
      <c r="H50" s="180"/>
      <c r="I50" s="128">
        <f>SUM(I48:I49)</f>
        <v>92148099</v>
      </c>
      <c r="J50" s="187"/>
      <c r="K50" s="128">
        <f>SUM(C50:I50)</f>
        <v>92148099</v>
      </c>
      <c r="L50" s="187"/>
      <c r="M50" s="128">
        <f>SUM(M48:M49)</f>
        <v>36</v>
      </c>
      <c r="N50" s="187"/>
      <c r="O50" s="128">
        <f>SUM(O48:O49)</f>
        <v>92148135</v>
      </c>
    </row>
    <row r="51" spans="1:15" ht="20.25" customHeight="1" x14ac:dyDescent="0.25">
      <c r="A51" s="93"/>
      <c r="B51" s="26"/>
      <c r="C51" s="180"/>
      <c r="D51" s="180"/>
      <c r="E51" s="180"/>
      <c r="F51" s="180"/>
      <c r="G51" s="180"/>
      <c r="H51" s="180"/>
      <c r="I51" s="180"/>
      <c r="J51" s="180"/>
      <c r="K51" s="180"/>
      <c r="L51" s="180"/>
      <c r="M51" s="180"/>
      <c r="N51" s="180"/>
      <c r="O51" s="180"/>
    </row>
    <row r="52" spans="1:15" ht="20.25" customHeight="1" thickBot="1" x14ac:dyDescent="0.3">
      <c r="A52" s="99" t="s">
        <v>176</v>
      </c>
      <c r="C52" s="118">
        <f>SUM(C39,C45,C50)</f>
        <v>330000000</v>
      </c>
      <c r="D52" s="180"/>
      <c r="E52" s="118">
        <f>SUM(E39,E45,E50)</f>
        <v>420491050</v>
      </c>
      <c r="F52" s="180"/>
      <c r="G52" s="118">
        <f>SUM(G39,G45,G50)</f>
        <v>33000000</v>
      </c>
      <c r="H52" s="180"/>
      <c r="I52" s="118">
        <f>SUM(I39,I45,I50)</f>
        <v>1032139708</v>
      </c>
      <c r="J52" s="180"/>
      <c r="K52" s="118">
        <f>SUM(K39,K45,K50)</f>
        <v>1815630758</v>
      </c>
      <c r="L52" s="180"/>
      <c r="M52" s="118">
        <f>SUM(M39,M45,M50)</f>
        <v>498</v>
      </c>
      <c r="N52" s="180"/>
      <c r="O52" s="118">
        <f>SUM(O39,O45,O50)</f>
        <v>1815631256</v>
      </c>
    </row>
    <row r="53" spans="1:15" ht="20.25" customHeight="1" thickTop="1" x14ac:dyDescent="0.25"/>
  </sheetData>
  <mergeCells count="8">
    <mergeCell ref="C37:O37"/>
    <mergeCell ref="G8:I8"/>
    <mergeCell ref="C10:O10"/>
    <mergeCell ref="A5:B5"/>
    <mergeCell ref="C5:O5"/>
    <mergeCell ref="A32:B32"/>
    <mergeCell ref="C32:O32"/>
    <mergeCell ref="G35:I35"/>
  </mergeCells>
  <pageMargins left="0.7" right="0.7" top="0.48" bottom="0.5" header="0.5" footer="0.5"/>
  <pageSetup paperSize="9" scale="74" firstPageNumber="8" orientation="landscape" useFirstPageNumber="1" r:id="rId1"/>
  <headerFooter alignWithMargins="0">
    <oddFooter>&amp;LThe accompanying notes are an integral part of these financial statements.
&amp;C&amp;P</oddFooter>
  </headerFooter>
  <rowBreaks count="1" manualBreakCount="1">
    <brk id="2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3" tint="-0.499984740745262"/>
  </sheetPr>
  <dimension ref="A1:K50"/>
  <sheetViews>
    <sheetView tabSelected="1" topLeftCell="A18" zoomScale="90" zoomScaleNormal="90" zoomScaleSheetLayoutView="100" workbookViewId="0">
      <selection activeCell="A23" sqref="A23"/>
    </sheetView>
  </sheetViews>
  <sheetFormatPr defaultColWidth="9.140625" defaultRowHeight="20.25" customHeight="1" x14ac:dyDescent="0.25"/>
  <cols>
    <col min="1" max="1" width="57.140625" style="12" customWidth="1"/>
    <col min="2" max="2" width="10.140625" style="12" customWidth="1"/>
    <col min="3" max="3" width="15.42578125" style="12" customWidth="1"/>
    <col min="4" max="4" width="1.7109375" style="12" customWidth="1"/>
    <col min="5" max="5" width="15.42578125" style="12" customWidth="1"/>
    <col min="6" max="6" width="1.7109375" style="12" customWidth="1"/>
    <col min="7" max="7" width="15.42578125" style="12" customWidth="1"/>
    <col min="8" max="8" width="1.7109375" style="12" customWidth="1"/>
    <col min="9" max="9" width="15.42578125" style="12" customWidth="1"/>
    <col min="10" max="10" width="1.7109375" style="12" customWidth="1"/>
    <col min="11" max="11" width="15.42578125" style="12" customWidth="1"/>
    <col min="12" max="12" width="13.140625" style="12" bestFit="1" customWidth="1"/>
    <col min="13" max="16384" width="9.140625" style="12"/>
  </cols>
  <sheetData>
    <row r="1" spans="1:11" ht="20.25" customHeight="1" x14ac:dyDescent="0.3">
      <c r="A1" s="16" t="s">
        <v>16</v>
      </c>
      <c r="B1" s="17"/>
      <c r="C1" s="176"/>
      <c r="D1" s="176"/>
      <c r="E1" s="176"/>
      <c r="F1" s="176"/>
      <c r="G1" s="176"/>
      <c r="H1" s="176"/>
      <c r="I1" s="176"/>
      <c r="J1" s="176"/>
      <c r="K1" s="176"/>
    </row>
    <row r="2" spans="1:11" ht="20.25" customHeight="1" x14ac:dyDescent="0.3">
      <c r="A2" s="39" t="s">
        <v>148</v>
      </c>
      <c r="B2" s="17"/>
      <c r="C2" s="176"/>
      <c r="D2" s="176"/>
      <c r="E2" s="176"/>
      <c r="F2" s="176"/>
      <c r="G2" s="176"/>
      <c r="H2" s="176"/>
      <c r="I2" s="176"/>
      <c r="J2" s="176"/>
      <c r="K2" s="176"/>
    </row>
    <row r="3" spans="1:11" ht="20.25" customHeight="1" x14ac:dyDescent="0.25">
      <c r="A3" s="1" t="s">
        <v>90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ht="20.25" customHeight="1" x14ac:dyDescent="0.25">
      <c r="A4" s="5"/>
      <c r="B4" s="7"/>
      <c r="C4" s="7"/>
      <c r="D4" s="7"/>
      <c r="E4" s="7"/>
      <c r="F4" s="7"/>
      <c r="G4" s="7"/>
      <c r="H4" s="7"/>
      <c r="I4" s="7"/>
      <c r="J4" s="7"/>
      <c r="K4" s="7"/>
    </row>
    <row r="5" spans="1:11" ht="20.25" customHeight="1" x14ac:dyDescent="0.25">
      <c r="A5" s="8"/>
      <c r="B5" s="264" t="s">
        <v>56</v>
      </c>
      <c r="C5" s="264"/>
      <c r="D5" s="264"/>
      <c r="E5" s="264"/>
      <c r="F5" s="264"/>
      <c r="G5" s="264"/>
      <c r="H5" s="264"/>
      <c r="I5" s="264"/>
      <c r="J5" s="264"/>
      <c r="K5" s="264"/>
    </row>
    <row r="6" spans="1:11" ht="20.25" customHeight="1" x14ac:dyDescent="0.25">
      <c r="A6" s="5"/>
      <c r="D6" s="8"/>
      <c r="E6" s="140"/>
      <c r="F6" s="8"/>
      <c r="J6" s="10"/>
      <c r="K6" s="8"/>
    </row>
    <row r="7" spans="1:11" ht="20.25" customHeight="1" x14ac:dyDescent="0.25">
      <c r="A7" s="8"/>
      <c r="C7" s="8" t="s">
        <v>0</v>
      </c>
      <c r="E7" s="140"/>
      <c r="F7" s="8"/>
      <c r="J7" s="8"/>
      <c r="K7" s="8"/>
    </row>
    <row r="8" spans="1:11" ht="20.25" customHeight="1" x14ac:dyDescent="0.25">
      <c r="A8" s="8"/>
      <c r="C8" s="151" t="s">
        <v>117</v>
      </c>
      <c r="D8" s="8"/>
      <c r="E8" s="8"/>
      <c r="F8" s="8"/>
      <c r="G8" s="269" t="s">
        <v>61</v>
      </c>
      <c r="H8" s="269"/>
      <c r="I8" s="269"/>
      <c r="J8" s="8"/>
      <c r="K8" s="140" t="s">
        <v>51</v>
      </c>
    </row>
    <row r="9" spans="1:11" ht="20.25" customHeight="1" x14ac:dyDescent="0.25">
      <c r="A9" s="8"/>
      <c r="B9" s="23" t="s">
        <v>2</v>
      </c>
      <c r="C9" s="151" t="s">
        <v>116</v>
      </c>
      <c r="D9" s="8"/>
      <c r="E9" s="140" t="s">
        <v>108</v>
      </c>
      <c r="F9" s="8"/>
      <c r="G9" s="140" t="s">
        <v>109</v>
      </c>
      <c r="H9" s="8"/>
      <c r="I9" s="8" t="s">
        <v>3</v>
      </c>
      <c r="J9" s="8"/>
      <c r="K9" s="8" t="s">
        <v>31</v>
      </c>
    </row>
    <row r="10" spans="1:11" ht="20.25" customHeight="1" x14ac:dyDescent="0.25">
      <c r="A10" s="8"/>
      <c r="B10" s="266" t="s">
        <v>19</v>
      </c>
      <c r="C10" s="266"/>
      <c r="D10" s="266"/>
      <c r="E10" s="266"/>
      <c r="F10" s="266"/>
      <c r="G10" s="266"/>
      <c r="H10" s="266"/>
      <c r="I10" s="266"/>
      <c r="J10" s="266"/>
      <c r="K10" s="266"/>
    </row>
    <row r="11" spans="1:11" ht="20.25" customHeight="1" x14ac:dyDescent="0.25">
      <c r="A11" s="109" t="s">
        <v>154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</row>
    <row r="12" spans="1:11" ht="20.25" customHeight="1" x14ac:dyDescent="0.25">
      <c r="A12" s="95" t="s">
        <v>155</v>
      </c>
      <c r="B12" s="23"/>
      <c r="C12" s="85">
        <v>330000000</v>
      </c>
      <c r="D12" s="85"/>
      <c r="E12" s="85">
        <v>420491050</v>
      </c>
      <c r="F12" s="85"/>
      <c r="G12" s="85">
        <v>33000000</v>
      </c>
      <c r="H12" s="85"/>
      <c r="I12" s="85">
        <v>819507787</v>
      </c>
      <c r="J12" s="85"/>
      <c r="K12" s="85">
        <v>1602998837</v>
      </c>
    </row>
    <row r="13" spans="1:11" ht="20.25" customHeight="1" x14ac:dyDescent="0.25">
      <c r="A13" s="95"/>
      <c r="B13" s="23"/>
      <c r="C13" s="79"/>
      <c r="D13" s="100"/>
      <c r="E13" s="79"/>
      <c r="F13" s="100"/>
      <c r="G13" s="79"/>
      <c r="H13" s="100"/>
      <c r="I13" s="86"/>
      <c r="J13" s="100"/>
      <c r="K13" s="86"/>
    </row>
    <row r="14" spans="1:11" ht="20.25" customHeight="1" x14ac:dyDescent="0.25">
      <c r="A14" s="88" t="s">
        <v>118</v>
      </c>
      <c r="B14" s="23"/>
      <c r="C14" s="169"/>
      <c r="D14" s="169"/>
      <c r="E14" s="169"/>
      <c r="F14" s="169"/>
      <c r="G14" s="169"/>
      <c r="H14" s="169"/>
      <c r="I14" s="169"/>
      <c r="J14" s="169"/>
      <c r="K14" s="151"/>
    </row>
    <row r="15" spans="1:11" ht="20.25" customHeight="1" x14ac:dyDescent="0.25">
      <c r="A15" s="97" t="s">
        <v>204</v>
      </c>
      <c r="B15" s="23"/>
      <c r="C15" s="169"/>
      <c r="D15" s="169"/>
      <c r="E15" s="169"/>
      <c r="F15" s="169"/>
      <c r="G15" s="169"/>
      <c r="H15" s="169"/>
      <c r="I15" s="169"/>
      <c r="J15" s="169"/>
      <c r="K15" s="169"/>
    </row>
    <row r="16" spans="1:11" ht="20.25" customHeight="1" x14ac:dyDescent="0.25">
      <c r="A16" s="207" t="s">
        <v>136</v>
      </c>
      <c r="B16" s="110">
        <v>23</v>
      </c>
      <c r="C16" s="131" t="s">
        <v>13</v>
      </c>
      <c r="D16" s="170"/>
      <c r="E16" s="131" t="s">
        <v>13</v>
      </c>
      <c r="F16" s="169"/>
      <c r="G16" s="131" t="s">
        <v>13</v>
      </c>
      <c r="H16" s="169"/>
      <c r="I16" s="189">
        <v>-16500000</v>
      </c>
      <c r="J16" s="113"/>
      <c r="K16" s="191">
        <f>SUM(C16:I16)</f>
        <v>-16500000</v>
      </c>
    </row>
    <row r="17" spans="1:11" ht="20.25" customHeight="1" x14ac:dyDescent="0.25">
      <c r="A17" s="97" t="s">
        <v>205</v>
      </c>
      <c r="B17" s="13"/>
      <c r="C17" s="132" t="s">
        <v>13</v>
      </c>
      <c r="D17" s="104"/>
      <c r="E17" s="132" t="s">
        <v>13</v>
      </c>
      <c r="F17" s="104"/>
      <c r="G17" s="132" t="s">
        <v>13</v>
      </c>
      <c r="H17" s="104"/>
      <c r="I17" s="90">
        <f>SUM(I16)</f>
        <v>-16500000</v>
      </c>
      <c r="J17" s="104"/>
      <c r="K17" s="90">
        <f>K16</f>
        <v>-16500000</v>
      </c>
    </row>
    <row r="18" spans="1:11" ht="20.25" customHeight="1" x14ac:dyDescent="0.25">
      <c r="A18" s="95"/>
      <c r="C18" s="29"/>
      <c r="D18" s="29"/>
      <c r="E18" s="29"/>
      <c r="F18" s="29"/>
      <c r="G18" s="29"/>
      <c r="H18" s="29"/>
      <c r="I18" s="29"/>
      <c r="J18" s="29"/>
      <c r="K18" s="29"/>
    </row>
    <row r="19" spans="1:11" ht="20.25" customHeight="1" x14ac:dyDescent="0.25">
      <c r="A19" s="89" t="s">
        <v>77</v>
      </c>
      <c r="C19" s="169"/>
      <c r="D19" s="169"/>
      <c r="E19" s="169"/>
      <c r="F19" s="169"/>
      <c r="G19" s="169"/>
      <c r="H19" s="169"/>
      <c r="I19" s="169"/>
      <c r="J19" s="169"/>
      <c r="K19" s="169"/>
    </row>
    <row r="20" spans="1:11" ht="20.25" customHeight="1" x14ac:dyDescent="0.25">
      <c r="A20" s="130" t="s">
        <v>161</v>
      </c>
      <c r="C20" s="131" t="s">
        <v>13</v>
      </c>
      <c r="D20" s="169"/>
      <c r="E20" s="131" t="s">
        <v>13</v>
      </c>
      <c r="F20" s="169"/>
      <c r="G20" s="131" t="s">
        <v>13</v>
      </c>
      <c r="H20" s="169"/>
      <c r="I20" s="170">
        <f>'PL-7'!I40</f>
        <v>165670048</v>
      </c>
      <c r="J20" s="169"/>
      <c r="K20" s="188">
        <f>SUM(C20:I20)</f>
        <v>165670048</v>
      </c>
    </row>
    <row r="21" spans="1:11" ht="20.25" customHeight="1" x14ac:dyDescent="0.25">
      <c r="A21" s="130" t="s">
        <v>206</v>
      </c>
      <c r="C21" s="141" t="s">
        <v>13</v>
      </c>
      <c r="D21" s="142"/>
      <c r="E21" s="141" t="s">
        <v>13</v>
      </c>
      <c r="F21" s="142"/>
      <c r="G21" s="141" t="s">
        <v>13</v>
      </c>
      <c r="H21" s="142"/>
      <c r="I21" s="179">
        <f>-1360064+272013</f>
        <v>-1088051</v>
      </c>
      <c r="J21" s="190"/>
      <c r="K21" s="191">
        <f>SUM(C21:I21)</f>
        <v>-1088051</v>
      </c>
    </row>
    <row r="22" spans="1:11" ht="20.25" customHeight="1" x14ac:dyDescent="0.25">
      <c r="A22" s="89" t="s">
        <v>78</v>
      </c>
      <c r="C22" s="133" t="s">
        <v>13</v>
      </c>
      <c r="D22" s="142"/>
      <c r="E22" s="133" t="s">
        <v>13</v>
      </c>
      <c r="F22" s="142"/>
      <c r="G22" s="133" t="s">
        <v>13</v>
      </c>
      <c r="H22" s="142"/>
      <c r="I22" s="98">
        <f>SUM(I20:I21)</f>
        <v>164581997</v>
      </c>
      <c r="J22" s="142"/>
      <c r="K22" s="98">
        <f>SUM(K20:K21)</f>
        <v>164581997</v>
      </c>
    </row>
    <row r="23" spans="1:11" ht="20.25" customHeight="1" x14ac:dyDescent="0.25">
      <c r="A23" s="108"/>
      <c r="B23" s="11"/>
      <c r="C23" s="169"/>
      <c r="D23" s="169"/>
      <c r="E23" s="169"/>
      <c r="F23" s="169"/>
      <c r="G23" s="169"/>
      <c r="H23" s="169"/>
      <c r="I23" s="169"/>
      <c r="J23" s="169"/>
      <c r="K23" s="169"/>
    </row>
    <row r="24" spans="1:11" ht="20.25" customHeight="1" thickBot="1" x14ac:dyDescent="0.3">
      <c r="A24" s="95" t="s">
        <v>156</v>
      </c>
      <c r="C24" s="106">
        <f>SUM(C12,C17,C22)</f>
        <v>330000000</v>
      </c>
      <c r="D24" s="142"/>
      <c r="E24" s="106">
        <f>SUM(E12,E17,E22)</f>
        <v>420491050</v>
      </c>
      <c r="F24" s="142"/>
      <c r="G24" s="106">
        <f>SUM(G12,G17,G22)</f>
        <v>33000000</v>
      </c>
      <c r="H24" s="142"/>
      <c r="I24" s="106">
        <f>SUM(I12,I17,I22)</f>
        <v>967589784</v>
      </c>
      <c r="J24" s="142"/>
      <c r="K24" s="106">
        <f>SUM(K12,K17,K22)</f>
        <v>1751080834</v>
      </c>
    </row>
    <row r="25" spans="1:11" ht="20.25" customHeight="1" thickTop="1" x14ac:dyDescent="0.25"/>
    <row r="26" spans="1:11" ht="20.25" customHeight="1" x14ac:dyDescent="0.3">
      <c r="A26" s="16" t="s">
        <v>16</v>
      </c>
      <c r="B26" s="17"/>
      <c r="C26" s="176"/>
      <c r="D26" s="176"/>
      <c r="E26" s="176"/>
      <c r="F26" s="176"/>
      <c r="G26" s="176"/>
      <c r="H26" s="176"/>
      <c r="I26" s="176"/>
      <c r="J26" s="176"/>
      <c r="K26" s="176"/>
    </row>
    <row r="27" spans="1:11" ht="20.25" customHeight="1" x14ac:dyDescent="0.3">
      <c r="A27" s="39" t="s">
        <v>148</v>
      </c>
      <c r="B27" s="17"/>
      <c r="C27" s="176"/>
      <c r="D27" s="176"/>
      <c r="E27" s="176"/>
      <c r="F27" s="176"/>
      <c r="G27" s="176"/>
      <c r="H27" s="176"/>
      <c r="I27" s="176"/>
      <c r="J27" s="176"/>
      <c r="K27" s="176"/>
    </row>
    <row r="28" spans="1:11" ht="20.25" customHeight="1" x14ac:dyDescent="0.25">
      <c r="A28" s="1" t="s">
        <v>90</v>
      </c>
      <c r="B28" s="18"/>
      <c r="C28" s="18"/>
      <c r="D28" s="18"/>
      <c r="E28" s="18"/>
      <c r="F28" s="18"/>
      <c r="G28" s="18"/>
      <c r="H28" s="18"/>
      <c r="I28" s="18"/>
      <c r="J28" s="18"/>
      <c r="K28" s="18"/>
    </row>
    <row r="29" spans="1:11" ht="20.25" customHeight="1" x14ac:dyDescent="0.25">
      <c r="A29" s="5"/>
      <c r="B29" s="7"/>
      <c r="C29" s="7"/>
      <c r="D29" s="7"/>
      <c r="E29" s="7"/>
      <c r="F29" s="7"/>
      <c r="G29" s="7"/>
      <c r="H29" s="7"/>
      <c r="I29" s="7"/>
      <c r="J29" s="7"/>
      <c r="K29" s="7"/>
    </row>
    <row r="30" spans="1:11" ht="20.25" customHeight="1" x14ac:dyDescent="0.25">
      <c r="A30" s="8"/>
      <c r="B30" s="264" t="s">
        <v>56</v>
      </c>
      <c r="C30" s="264"/>
      <c r="D30" s="264"/>
      <c r="E30" s="264"/>
      <c r="F30" s="264"/>
      <c r="G30" s="264"/>
      <c r="H30" s="264"/>
      <c r="I30" s="264"/>
      <c r="J30" s="264"/>
      <c r="K30" s="264"/>
    </row>
    <row r="31" spans="1:11" ht="20.25" customHeight="1" x14ac:dyDescent="0.25">
      <c r="A31" s="5"/>
      <c r="D31" s="8"/>
      <c r="E31" s="140"/>
      <c r="F31" s="8"/>
      <c r="J31" s="10"/>
      <c r="K31" s="8"/>
    </row>
    <row r="32" spans="1:11" ht="20.25" customHeight="1" x14ac:dyDescent="0.25">
      <c r="A32" s="8"/>
      <c r="C32" s="8" t="s">
        <v>0</v>
      </c>
      <c r="E32" s="140"/>
      <c r="F32" s="8"/>
      <c r="J32" s="8"/>
      <c r="K32" s="8"/>
    </row>
    <row r="33" spans="1:11" ht="20.25" customHeight="1" x14ac:dyDescent="0.25">
      <c r="A33" s="8"/>
      <c r="C33" s="218" t="s">
        <v>117</v>
      </c>
      <c r="D33" s="8"/>
      <c r="E33" s="8"/>
      <c r="F33" s="8"/>
      <c r="G33" s="269" t="s">
        <v>61</v>
      </c>
      <c r="H33" s="269"/>
      <c r="I33" s="269"/>
      <c r="J33" s="8"/>
      <c r="K33" s="140" t="s">
        <v>51</v>
      </c>
    </row>
    <row r="34" spans="1:11" ht="20.25" customHeight="1" x14ac:dyDescent="0.25">
      <c r="A34" s="8"/>
      <c r="B34" s="217" t="s">
        <v>2</v>
      </c>
      <c r="C34" s="218" t="s">
        <v>116</v>
      </c>
      <c r="D34" s="8"/>
      <c r="E34" s="140" t="s">
        <v>108</v>
      </c>
      <c r="F34" s="8"/>
      <c r="G34" s="140" t="s">
        <v>109</v>
      </c>
      <c r="H34" s="8"/>
      <c r="I34" s="8" t="s">
        <v>3</v>
      </c>
      <c r="J34" s="8"/>
      <c r="K34" s="8" t="s">
        <v>31</v>
      </c>
    </row>
    <row r="35" spans="1:11" ht="20.25" customHeight="1" x14ac:dyDescent="0.25">
      <c r="A35" s="8"/>
      <c r="B35" s="266" t="s">
        <v>19</v>
      </c>
      <c r="C35" s="266"/>
      <c r="D35" s="266"/>
      <c r="E35" s="266"/>
      <c r="F35" s="266"/>
      <c r="G35" s="266"/>
      <c r="H35" s="266"/>
      <c r="I35" s="266"/>
      <c r="J35" s="266"/>
      <c r="K35" s="266"/>
    </row>
    <row r="36" spans="1:11" ht="20.25" customHeight="1" x14ac:dyDescent="0.25">
      <c r="A36" s="109" t="s">
        <v>174</v>
      </c>
      <c r="B36" s="217"/>
      <c r="C36" s="217"/>
      <c r="D36" s="217"/>
      <c r="E36" s="217"/>
      <c r="F36" s="217"/>
      <c r="G36" s="217"/>
      <c r="H36" s="217"/>
      <c r="I36" s="217"/>
      <c r="J36" s="217"/>
      <c r="K36" s="217"/>
    </row>
    <row r="37" spans="1:11" ht="20.25" customHeight="1" x14ac:dyDescent="0.25">
      <c r="A37" s="95" t="s">
        <v>175</v>
      </c>
      <c r="B37" s="217"/>
      <c r="C37" s="79">
        <v>330000000</v>
      </c>
      <c r="D37" s="79"/>
      <c r="E37" s="113">
        <v>420491050</v>
      </c>
      <c r="F37" s="113"/>
      <c r="G37" s="113">
        <v>33000000</v>
      </c>
      <c r="H37" s="113"/>
      <c r="I37" s="113">
        <v>967589784</v>
      </c>
      <c r="J37" s="113"/>
      <c r="K37" s="113">
        <f>SUM(C37:I37)</f>
        <v>1751080834</v>
      </c>
    </row>
    <row r="38" spans="1:11" ht="20.25" customHeight="1" x14ac:dyDescent="0.25">
      <c r="A38" s="95"/>
      <c r="B38" s="217"/>
      <c r="C38" s="79"/>
      <c r="D38" s="100"/>
      <c r="E38" s="79"/>
      <c r="F38" s="100"/>
      <c r="G38" s="79"/>
      <c r="H38" s="100"/>
      <c r="I38" s="86"/>
      <c r="J38" s="100"/>
      <c r="K38" s="86"/>
    </row>
    <row r="39" spans="1:11" ht="20.25" customHeight="1" x14ac:dyDescent="0.25">
      <c r="A39" s="88" t="s">
        <v>118</v>
      </c>
      <c r="B39" s="217"/>
      <c r="C39" s="169"/>
      <c r="D39" s="169"/>
      <c r="E39" s="169"/>
      <c r="F39" s="169"/>
      <c r="G39" s="169"/>
      <c r="H39" s="169"/>
      <c r="I39" s="169"/>
      <c r="J39" s="169"/>
      <c r="K39" s="218"/>
    </row>
    <row r="40" spans="1:11" ht="20.25" customHeight="1" x14ac:dyDescent="0.25">
      <c r="A40" s="97" t="s">
        <v>204</v>
      </c>
      <c r="B40" s="217"/>
      <c r="C40" s="169"/>
      <c r="D40" s="169"/>
      <c r="E40" s="169"/>
      <c r="F40" s="169"/>
      <c r="G40" s="169"/>
      <c r="H40" s="169"/>
      <c r="I40" s="169"/>
      <c r="J40" s="169"/>
      <c r="K40" s="169"/>
    </row>
    <row r="41" spans="1:11" ht="20.25" customHeight="1" x14ac:dyDescent="0.25">
      <c r="A41" s="94" t="s">
        <v>136</v>
      </c>
      <c r="B41" s="110">
        <v>23</v>
      </c>
      <c r="C41" s="131">
        <v>0</v>
      </c>
      <c r="D41" s="170"/>
      <c r="E41" s="131">
        <v>0</v>
      </c>
      <c r="F41" s="169"/>
      <c r="G41" s="131">
        <v>0</v>
      </c>
      <c r="H41" s="169"/>
      <c r="I41" s="189">
        <v>-49500000</v>
      </c>
      <c r="J41" s="113"/>
      <c r="K41" s="191">
        <f>SUM(C41:I41)</f>
        <v>-49500000</v>
      </c>
    </row>
    <row r="42" spans="1:11" ht="20.25" customHeight="1" x14ac:dyDescent="0.25">
      <c r="A42" s="97" t="s">
        <v>205</v>
      </c>
      <c r="B42" s="13"/>
      <c r="C42" s="132">
        <f>SUM(C41)</f>
        <v>0</v>
      </c>
      <c r="D42" s="104"/>
      <c r="E42" s="132">
        <f>SUM(E41)</f>
        <v>0</v>
      </c>
      <c r="F42" s="104"/>
      <c r="G42" s="132">
        <f>SUM(G41)</f>
        <v>0</v>
      </c>
      <c r="H42" s="104"/>
      <c r="I42" s="90">
        <f>SUM(I41)</f>
        <v>-49500000</v>
      </c>
      <c r="J42" s="104"/>
      <c r="K42" s="90">
        <f>K41</f>
        <v>-49500000</v>
      </c>
    </row>
    <row r="43" spans="1:11" ht="20.25" customHeight="1" x14ac:dyDescent="0.25">
      <c r="A43" s="95"/>
      <c r="C43" s="29"/>
      <c r="D43" s="29"/>
      <c r="E43" s="29"/>
      <c r="F43" s="29"/>
      <c r="G43" s="29"/>
      <c r="H43" s="29"/>
      <c r="I43" s="29"/>
      <c r="J43" s="29"/>
      <c r="K43" s="29"/>
    </row>
    <row r="44" spans="1:11" ht="20.25" customHeight="1" x14ac:dyDescent="0.25">
      <c r="A44" s="89" t="s">
        <v>77</v>
      </c>
      <c r="C44" s="169"/>
      <c r="D44" s="169"/>
      <c r="E44" s="169"/>
      <c r="F44" s="169"/>
      <c r="G44" s="169"/>
      <c r="H44" s="169"/>
      <c r="I44" s="169"/>
      <c r="J44" s="169"/>
      <c r="K44" s="169"/>
    </row>
    <row r="45" spans="1:11" ht="20.25" customHeight="1" x14ac:dyDescent="0.25">
      <c r="A45" s="130" t="s">
        <v>161</v>
      </c>
      <c r="C45" s="131">
        <v>0</v>
      </c>
      <c r="D45" s="169"/>
      <c r="E45" s="131">
        <v>0</v>
      </c>
      <c r="F45" s="169"/>
      <c r="G45" s="131">
        <v>0</v>
      </c>
      <c r="H45" s="169"/>
      <c r="I45" s="170">
        <f>'PL-7'!G40</f>
        <v>102487701</v>
      </c>
      <c r="J45" s="169"/>
      <c r="K45" s="188">
        <f>SUM(C45:I45)</f>
        <v>102487701</v>
      </c>
    </row>
    <row r="46" spans="1:11" ht="20.25" customHeight="1" x14ac:dyDescent="0.25">
      <c r="A46" s="130" t="s">
        <v>206</v>
      </c>
      <c r="C46" s="141">
        <v>0</v>
      </c>
      <c r="D46" s="142"/>
      <c r="E46" s="141">
        <v>0</v>
      </c>
      <c r="F46" s="142"/>
      <c r="G46" s="141">
        <v>0</v>
      </c>
      <c r="H46" s="142"/>
      <c r="I46" s="179">
        <v>-15034743</v>
      </c>
      <c r="J46" s="190"/>
      <c r="K46" s="188">
        <f>SUM(C46:I46)</f>
        <v>-15034743</v>
      </c>
    </row>
    <row r="47" spans="1:11" ht="20.25" customHeight="1" x14ac:dyDescent="0.25">
      <c r="A47" s="89" t="s">
        <v>78</v>
      </c>
      <c r="C47" s="132">
        <f>SUM(C45:C46)</f>
        <v>0</v>
      </c>
      <c r="D47" s="142"/>
      <c r="E47" s="132">
        <f>SUM(E45:E46)</f>
        <v>0</v>
      </c>
      <c r="F47" s="142"/>
      <c r="G47" s="132">
        <f>SUM(G45:G46)</f>
        <v>0</v>
      </c>
      <c r="H47" s="142"/>
      <c r="I47" s="132">
        <f>SUM(I45:I46)</f>
        <v>87452958</v>
      </c>
      <c r="J47" s="142"/>
      <c r="K47" s="98">
        <f>SUM(C47:I47)</f>
        <v>87452958</v>
      </c>
    </row>
    <row r="48" spans="1:11" ht="20.25" customHeight="1" x14ac:dyDescent="0.25">
      <c r="A48" s="108"/>
      <c r="B48" s="11"/>
      <c r="C48" s="169"/>
      <c r="D48" s="169"/>
      <c r="E48" s="169"/>
      <c r="F48" s="169"/>
      <c r="G48" s="169"/>
      <c r="H48" s="169"/>
      <c r="I48" s="169"/>
      <c r="J48" s="169"/>
      <c r="K48" s="169"/>
    </row>
    <row r="49" spans="1:11" ht="20.25" customHeight="1" thickBot="1" x14ac:dyDescent="0.3">
      <c r="A49" s="95" t="s">
        <v>176</v>
      </c>
      <c r="C49" s="106">
        <f>SUM(C37,C42,C47)</f>
        <v>330000000</v>
      </c>
      <c r="D49" s="142"/>
      <c r="E49" s="106">
        <f>SUM(E37,E42,E47)</f>
        <v>420491050</v>
      </c>
      <c r="F49" s="142"/>
      <c r="G49" s="106">
        <f>SUM(G37,G42,G47)</f>
        <v>33000000</v>
      </c>
      <c r="H49" s="142"/>
      <c r="I49" s="106">
        <f>SUM(I37,I42,I47)</f>
        <v>1005542742</v>
      </c>
      <c r="J49" s="142"/>
      <c r="K49" s="106">
        <f>SUM(K37,K42,K47)</f>
        <v>1789033792</v>
      </c>
    </row>
    <row r="50" spans="1:11" ht="20.25" customHeight="1" thickTop="1" x14ac:dyDescent="0.25"/>
  </sheetData>
  <mergeCells count="6">
    <mergeCell ref="B30:K30"/>
    <mergeCell ref="G33:I33"/>
    <mergeCell ref="B35:K35"/>
    <mergeCell ref="B10:K10"/>
    <mergeCell ref="B5:K5"/>
    <mergeCell ref="G8:I8"/>
  </mergeCells>
  <pageMargins left="0.7" right="0.7" top="0.48" bottom="0.5" header="0.5" footer="0.5"/>
  <pageSetup paperSize="9" scale="87" firstPageNumber="10" fitToWidth="0" fitToHeight="0" orientation="landscape" useFirstPageNumber="1" r:id="rId1"/>
  <headerFooter>
    <oddFooter>&amp;LThe accompanying notes are an integral part of these financial statements.
&amp;C&amp;P</oddFooter>
  </headerFooter>
  <rowBreaks count="1" manualBreakCount="1">
    <brk id="2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3" tint="-0.499984740745262"/>
  </sheetPr>
  <dimension ref="A1:P94"/>
  <sheetViews>
    <sheetView zoomScale="85" zoomScaleNormal="85" zoomScaleSheetLayoutView="100" workbookViewId="0">
      <selection activeCell="J57" sqref="J57"/>
    </sheetView>
  </sheetViews>
  <sheetFormatPr defaultRowHeight="21" customHeight="1" x14ac:dyDescent="0.25"/>
  <cols>
    <col min="1" max="1" width="51.5703125" style="76" customWidth="1"/>
    <col min="2" max="2" width="5.7109375" style="77" bestFit="1" customWidth="1"/>
    <col min="3" max="3" width="13.5703125" style="76" bestFit="1" customWidth="1"/>
    <col min="4" max="4" width="1.140625" style="76" customWidth="1"/>
    <col min="5" max="5" width="14.42578125" style="76" bestFit="1" customWidth="1"/>
    <col min="6" max="6" width="1" style="76" customWidth="1"/>
    <col min="7" max="7" width="13.5703125" style="76" customWidth="1"/>
    <col min="8" max="8" width="1.140625" customWidth="1"/>
    <col min="9" max="9" width="13.5703125" style="76" customWidth="1"/>
    <col min="12" max="12" width="17.42578125" bestFit="1" customWidth="1"/>
    <col min="13" max="13" width="7.5703125" customWidth="1"/>
    <col min="14" max="14" width="20.85546875" customWidth="1"/>
    <col min="15" max="15" width="62.5703125" style="2" bestFit="1" customWidth="1"/>
  </cols>
  <sheetData>
    <row r="1" spans="1:16" s="17" customFormat="1" ht="21" customHeight="1" x14ac:dyDescent="0.3">
      <c r="A1" s="56" t="s">
        <v>16</v>
      </c>
      <c r="B1" s="57"/>
      <c r="C1" s="58"/>
      <c r="D1" s="58"/>
      <c r="E1" s="58"/>
      <c r="F1" s="58"/>
      <c r="G1" s="58"/>
      <c r="I1" s="58"/>
    </row>
    <row r="2" spans="1:16" s="17" customFormat="1" ht="21" customHeight="1" x14ac:dyDescent="0.3">
      <c r="A2" s="39" t="s">
        <v>148</v>
      </c>
      <c r="B2" s="57"/>
      <c r="C2" s="58"/>
      <c r="D2" s="58"/>
      <c r="E2" s="58"/>
      <c r="F2" s="58"/>
      <c r="G2" s="58"/>
      <c r="I2" s="58"/>
    </row>
    <row r="3" spans="1:16" s="18" customFormat="1" ht="21" customHeight="1" x14ac:dyDescent="0.25">
      <c r="A3" s="59" t="s">
        <v>91</v>
      </c>
      <c r="B3" s="60"/>
      <c r="C3" s="61"/>
      <c r="D3" s="61"/>
      <c r="E3" s="61"/>
      <c r="F3" s="61"/>
      <c r="G3" s="61"/>
      <c r="I3" s="61"/>
    </row>
    <row r="4" spans="1:16" s="7" customFormat="1" ht="21" customHeight="1" x14ac:dyDescent="0.25">
      <c r="A4" s="63"/>
      <c r="B4" s="64"/>
      <c r="C4" s="263" t="s">
        <v>12</v>
      </c>
      <c r="D4" s="263"/>
      <c r="E4" s="263"/>
      <c r="F4" s="65"/>
      <c r="G4" s="264" t="s">
        <v>48</v>
      </c>
      <c r="H4" s="264"/>
      <c r="I4" s="264"/>
    </row>
    <row r="5" spans="1:16" s="7" customFormat="1" ht="21" customHeight="1" x14ac:dyDescent="0.25">
      <c r="A5" s="63"/>
      <c r="B5" s="64"/>
      <c r="C5" s="263" t="s">
        <v>47</v>
      </c>
      <c r="D5" s="263"/>
      <c r="E5" s="263"/>
      <c r="F5" s="65"/>
      <c r="G5" s="264" t="s">
        <v>47</v>
      </c>
      <c r="H5" s="264"/>
      <c r="I5" s="264"/>
    </row>
    <row r="6" spans="1:16" s="7" customFormat="1" ht="21" customHeight="1" x14ac:dyDescent="0.25">
      <c r="A6" s="63"/>
      <c r="B6" s="64"/>
      <c r="C6" s="268" t="s">
        <v>114</v>
      </c>
      <c r="D6" s="265"/>
      <c r="E6" s="265"/>
      <c r="F6" s="9"/>
      <c r="G6" s="268" t="s">
        <v>114</v>
      </c>
      <c r="H6" s="265"/>
      <c r="I6" s="265"/>
    </row>
    <row r="7" spans="1:16" s="7" customFormat="1" ht="21" customHeight="1" x14ac:dyDescent="0.25">
      <c r="A7" s="66"/>
      <c r="B7" s="64"/>
      <c r="C7" s="151">
        <v>2019</v>
      </c>
      <c r="D7" s="8"/>
      <c r="E7" s="151">
        <v>2018</v>
      </c>
      <c r="F7" s="8"/>
      <c r="G7" s="218">
        <v>2019</v>
      </c>
      <c r="H7" s="8"/>
      <c r="I7" s="218">
        <v>2018</v>
      </c>
    </row>
    <row r="8" spans="1:16" s="7" customFormat="1" ht="21" customHeight="1" x14ac:dyDescent="0.25">
      <c r="A8" s="66"/>
      <c r="B8" s="64"/>
      <c r="C8" s="266" t="s">
        <v>19</v>
      </c>
      <c r="D8" s="266"/>
      <c r="E8" s="266"/>
      <c r="F8" s="266"/>
      <c r="G8" s="266"/>
      <c r="H8" s="266"/>
      <c r="I8" s="266"/>
    </row>
    <row r="9" spans="1:16" s="7" customFormat="1" ht="21" customHeight="1" x14ac:dyDescent="0.25">
      <c r="A9" s="67" t="s">
        <v>29</v>
      </c>
      <c r="B9" s="64"/>
      <c r="C9" s="192"/>
      <c r="D9" s="192"/>
      <c r="E9" s="192"/>
      <c r="F9" s="192"/>
      <c r="G9" s="192"/>
      <c r="H9" s="192"/>
      <c r="I9" s="192"/>
      <c r="O9" s="236"/>
      <c r="P9" s="237"/>
    </row>
    <row r="10" spans="1:16" s="7" customFormat="1" ht="21" customHeight="1" x14ac:dyDescent="0.25">
      <c r="A10" s="101" t="s">
        <v>179</v>
      </c>
      <c r="B10" s="64"/>
      <c r="C10" s="194">
        <v>107363704</v>
      </c>
      <c r="D10" s="158"/>
      <c r="E10" s="194">
        <v>167585322</v>
      </c>
      <c r="F10" s="158"/>
      <c r="G10" s="172">
        <v>102487701</v>
      </c>
      <c r="H10" s="158"/>
      <c r="I10" s="194">
        <v>165670048</v>
      </c>
      <c r="L10" s="234"/>
      <c r="O10" s="162"/>
      <c r="P10" s="237"/>
    </row>
    <row r="11" spans="1:16" s="7" customFormat="1" ht="21" customHeight="1" x14ac:dyDescent="0.25">
      <c r="A11" s="163" t="s">
        <v>186</v>
      </c>
      <c r="B11" s="64"/>
      <c r="C11" s="194"/>
      <c r="D11" s="158"/>
      <c r="E11" s="194"/>
      <c r="F11" s="158"/>
      <c r="G11" s="158"/>
      <c r="H11" s="158"/>
      <c r="I11" s="158"/>
      <c r="L11" s="234"/>
      <c r="O11" s="241"/>
      <c r="P11" s="241"/>
    </row>
    <row r="12" spans="1:16" s="7" customFormat="1" ht="21" customHeight="1" x14ac:dyDescent="0.25">
      <c r="A12" s="163" t="s">
        <v>141</v>
      </c>
      <c r="B12" s="64"/>
      <c r="C12" s="194"/>
      <c r="D12" s="158"/>
      <c r="E12" s="194"/>
      <c r="F12" s="158"/>
      <c r="G12" s="158"/>
      <c r="H12" s="158"/>
      <c r="I12" s="158"/>
      <c r="P12" s="237"/>
    </row>
    <row r="13" spans="1:16" s="7" customFormat="1" ht="21" customHeight="1" x14ac:dyDescent="0.25">
      <c r="A13" s="81" t="s">
        <v>57</v>
      </c>
      <c r="B13" s="64"/>
      <c r="C13" s="194">
        <v>2962129</v>
      </c>
      <c r="D13" s="158"/>
      <c r="E13" s="194">
        <v>4354162</v>
      </c>
      <c r="F13" s="158"/>
      <c r="G13" s="195">
        <v>2962129</v>
      </c>
      <c r="H13" s="158"/>
      <c r="I13" s="195">
        <v>4354162</v>
      </c>
      <c r="L13" s="234"/>
      <c r="O13" s="238"/>
      <c r="P13" s="69"/>
    </row>
    <row r="14" spans="1:16" s="7" customFormat="1" ht="21" customHeight="1" x14ac:dyDescent="0.25">
      <c r="A14" s="81" t="s">
        <v>187</v>
      </c>
      <c r="B14" s="64"/>
      <c r="C14" s="194">
        <v>-1583177</v>
      </c>
      <c r="D14" s="158"/>
      <c r="E14" s="194">
        <v>-3085185</v>
      </c>
      <c r="F14" s="158"/>
      <c r="G14" s="195">
        <v>-2846954</v>
      </c>
      <c r="H14" s="158"/>
      <c r="I14" s="195">
        <v>-3695461</v>
      </c>
      <c r="K14" s="68"/>
      <c r="L14" s="234"/>
      <c r="O14" s="80"/>
      <c r="P14" s="237"/>
    </row>
    <row r="15" spans="1:16" s="7" customFormat="1" ht="21" customHeight="1" x14ac:dyDescent="0.25">
      <c r="A15" s="55" t="s">
        <v>40</v>
      </c>
      <c r="B15" s="64"/>
      <c r="C15" s="194">
        <v>52347929</v>
      </c>
      <c r="D15" s="158"/>
      <c r="E15" s="194">
        <v>52454055</v>
      </c>
      <c r="F15" s="158"/>
      <c r="G15" s="158">
        <v>51890681</v>
      </c>
      <c r="H15" s="158"/>
      <c r="I15" s="158">
        <v>52123344</v>
      </c>
      <c r="L15" s="234"/>
      <c r="O15" s="239"/>
      <c r="P15" s="149"/>
    </row>
    <row r="16" spans="1:16" s="7" customFormat="1" ht="21" customHeight="1" x14ac:dyDescent="0.25">
      <c r="A16" s="149" t="s">
        <v>200</v>
      </c>
      <c r="B16" s="64"/>
      <c r="C16" s="194"/>
      <c r="D16" s="158"/>
      <c r="E16" s="194"/>
      <c r="F16" s="158"/>
      <c r="G16" s="158"/>
      <c r="H16" s="158"/>
      <c r="I16" s="158"/>
      <c r="L16" s="234"/>
      <c r="O16" s="149"/>
      <c r="P16" s="149"/>
    </row>
    <row r="17" spans="1:16" s="7" customFormat="1" ht="21" customHeight="1" x14ac:dyDescent="0.25">
      <c r="A17" s="162" t="s">
        <v>201</v>
      </c>
      <c r="B17" s="52"/>
      <c r="C17" s="194">
        <v>16312185</v>
      </c>
      <c r="D17" s="158"/>
      <c r="E17" s="194">
        <v>9630539</v>
      </c>
      <c r="F17" s="158"/>
      <c r="G17" s="194">
        <v>16312185</v>
      </c>
      <c r="H17" s="158"/>
      <c r="I17" s="158">
        <v>9630539</v>
      </c>
      <c r="L17" s="234"/>
      <c r="O17" s="149"/>
      <c r="P17" s="149"/>
    </row>
    <row r="18" spans="1:16" s="7" customFormat="1" ht="21" hidden="1" customHeight="1" x14ac:dyDescent="0.25">
      <c r="A18" s="162" t="s">
        <v>124</v>
      </c>
      <c r="B18" s="52"/>
      <c r="C18" s="194"/>
      <c r="D18" s="158"/>
      <c r="E18" s="194"/>
      <c r="F18" s="158"/>
      <c r="G18" s="158"/>
      <c r="H18" s="158"/>
      <c r="I18" s="158"/>
      <c r="P18" s="69"/>
    </row>
    <row r="19" spans="1:16" s="7" customFormat="1" ht="21" hidden="1" customHeight="1" x14ac:dyDescent="0.25">
      <c r="A19" s="162" t="s">
        <v>150</v>
      </c>
      <c r="B19" s="52"/>
      <c r="C19" s="120">
        <v>0</v>
      </c>
      <c r="D19" s="158"/>
      <c r="E19" s="120">
        <v>0</v>
      </c>
      <c r="F19" s="158"/>
      <c r="G19" s="120">
        <v>0</v>
      </c>
      <c r="H19" s="158"/>
      <c r="I19" s="120">
        <v>0</v>
      </c>
      <c r="L19" s="234"/>
      <c r="O19" s="80"/>
      <c r="P19" s="69"/>
    </row>
    <row r="20" spans="1:16" s="7" customFormat="1" ht="21" customHeight="1" x14ac:dyDescent="0.25">
      <c r="A20" s="80" t="s">
        <v>190</v>
      </c>
      <c r="B20" s="64"/>
      <c r="C20" s="120">
        <v>-2025671</v>
      </c>
      <c r="D20" s="158"/>
      <c r="E20" s="120">
        <v>9072141</v>
      </c>
      <c r="F20" s="158"/>
      <c r="G20" s="120">
        <v>-2025671</v>
      </c>
      <c r="H20" s="158"/>
      <c r="I20" s="120">
        <v>9072141</v>
      </c>
      <c r="L20" s="234"/>
      <c r="O20" s="80"/>
      <c r="P20" s="248"/>
    </row>
    <row r="21" spans="1:16" s="7" customFormat="1" ht="21" customHeight="1" x14ac:dyDescent="0.25">
      <c r="A21" s="80" t="s">
        <v>86</v>
      </c>
      <c r="B21" s="52"/>
      <c r="C21" s="194">
        <v>-521661</v>
      </c>
      <c r="D21" s="158"/>
      <c r="E21" s="194">
        <v>-208147</v>
      </c>
      <c r="F21" s="158"/>
      <c r="G21" s="150">
        <v>-521661</v>
      </c>
      <c r="H21" s="158"/>
      <c r="I21" s="150">
        <v>-204711</v>
      </c>
      <c r="L21" s="234"/>
      <c r="O21" s="101"/>
      <c r="P21" s="69"/>
    </row>
    <row r="22" spans="1:16" s="7" customFormat="1" ht="21" customHeight="1" x14ac:dyDescent="0.25">
      <c r="A22" s="80" t="s">
        <v>202</v>
      </c>
      <c r="B22" s="52"/>
      <c r="C22" s="194">
        <v>60144458</v>
      </c>
      <c r="D22" s="158"/>
      <c r="E22" s="194">
        <v>9696377</v>
      </c>
      <c r="F22" s="158"/>
      <c r="G22" s="195">
        <v>59885939</v>
      </c>
      <c r="H22" s="158"/>
      <c r="I22" s="195">
        <v>9547180</v>
      </c>
      <c r="L22" s="234"/>
      <c r="P22" s="149"/>
    </row>
    <row r="23" spans="1:16" s="7" customFormat="1" ht="21" customHeight="1" x14ac:dyDescent="0.25">
      <c r="A23" s="81" t="s">
        <v>162</v>
      </c>
      <c r="B23" s="64"/>
      <c r="C23" s="194">
        <v>4724048</v>
      </c>
      <c r="D23" s="158"/>
      <c r="E23" s="194">
        <v>9634447</v>
      </c>
      <c r="F23" s="158"/>
      <c r="G23" s="158">
        <v>4730065</v>
      </c>
      <c r="H23" s="158"/>
      <c r="I23" s="158">
        <v>9619596</v>
      </c>
      <c r="L23" s="234"/>
      <c r="O23" s="149"/>
      <c r="P23" s="237"/>
    </row>
    <row r="24" spans="1:16" s="7" customFormat="1" ht="21" customHeight="1" x14ac:dyDescent="0.25">
      <c r="A24" s="55" t="s">
        <v>41</v>
      </c>
      <c r="B24" s="64"/>
      <c r="C24" s="194">
        <v>-309512</v>
      </c>
      <c r="D24" s="158"/>
      <c r="E24" s="194">
        <v>-265835</v>
      </c>
      <c r="F24" s="158"/>
      <c r="G24" s="158">
        <v>-188563</v>
      </c>
      <c r="H24" s="158"/>
      <c r="I24" s="158">
        <v>-155877</v>
      </c>
      <c r="L24" s="234"/>
      <c r="O24" s="162"/>
      <c r="P24" s="149"/>
    </row>
    <row r="25" spans="1:16" s="7" customFormat="1" ht="21" customHeight="1" x14ac:dyDescent="0.25">
      <c r="A25" s="55" t="s">
        <v>45</v>
      </c>
      <c r="B25" s="64"/>
      <c r="C25" s="194">
        <v>-961723</v>
      </c>
      <c r="D25" s="158"/>
      <c r="E25" s="194">
        <v>-534291</v>
      </c>
      <c r="F25" s="158"/>
      <c r="G25" s="194">
        <v>-961723</v>
      </c>
      <c r="H25" s="158"/>
      <c r="I25" s="158">
        <v>-534291</v>
      </c>
      <c r="L25" s="235"/>
      <c r="O25" s="162"/>
      <c r="P25" s="248"/>
    </row>
    <row r="26" spans="1:16" s="7" customFormat="1" ht="21" customHeight="1" x14ac:dyDescent="0.25">
      <c r="A26" s="81" t="s">
        <v>151</v>
      </c>
      <c r="B26" s="64"/>
      <c r="C26" s="194">
        <v>0</v>
      </c>
      <c r="D26" s="158"/>
      <c r="E26" s="194">
        <v>90482</v>
      </c>
      <c r="F26" s="158"/>
      <c r="G26" s="194">
        <v>0</v>
      </c>
      <c r="H26" s="158"/>
      <c r="I26" s="195">
        <v>90482</v>
      </c>
      <c r="L26" s="235"/>
      <c r="P26" s="93"/>
    </row>
    <row r="27" spans="1:16" s="68" customFormat="1" ht="21" hidden="1" customHeight="1" x14ac:dyDescent="0.25">
      <c r="A27" s="80" t="s">
        <v>145</v>
      </c>
      <c r="B27" s="52"/>
      <c r="C27" s="194">
        <v>0</v>
      </c>
      <c r="D27" s="178"/>
      <c r="E27" s="194">
        <v>0</v>
      </c>
      <c r="F27" s="178"/>
      <c r="G27" s="134">
        <v>0</v>
      </c>
      <c r="H27" s="178"/>
      <c r="I27" s="134">
        <v>0</v>
      </c>
      <c r="K27" s="7"/>
      <c r="L27" s="234"/>
      <c r="O27" s="149"/>
      <c r="P27" s="241"/>
    </row>
    <row r="28" spans="1:16" s="7" customFormat="1" ht="21" hidden="1" customHeight="1" x14ac:dyDescent="0.25">
      <c r="A28" s="101" t="s">
        <v>191</v>
      </c>
      <c r="B28" s="64"/>
      <c r="C28" s="194">
        <v>0</v>
      </c>
      <c r="D28" s="196"/>
      <c r="E28" s="194">
        <v>0</v>
      </c>
      <c r="F28" s="196"/>
      <c r="G28" s="150">
        <v>0</v>
      </c>
      <c r="H28" s="196"/>
      <c r="I28" s="150">
        <v>0</v>
      </c>
      <c r="L28" s="234"/>
      <c r="O28" s="101"/>
      <c r="P28" s="237"/>
    </row>
    <row r="29" spans="1:16" s="7" customFormat="1" ht="21" hidden="1" customHeight="1" x14ac:dyDescent="0.25">
      <c r="A29" s="80" t="s">
        <v>110</v>
      </c>
      <c r="B29" s="52"/>
      <c r="C29" s="149"/>
      <c r="D29" s="149"/>
      <c r="E29" s="149"/>
      <c r="F29" s="149"/>
      <c r="G29" s="149"/>
      <c r="H29" s="149"/>
      <c r="I29" s="149"/>
      <c r="P29" s="237"/>
    </row>
    <row r="30" spans="1:16" s="7" customFormat="1" ht="21" hidden="1" customHeight="1" x14ac:dyDescent="0.25">
      <c r="A30" s="162" t="s">
        <v>111</v>
      </c>
      <c r="B30" s="52"/>
      <c r="C30" s="120">
        <v>0</v>
      </c>
      <c r="D30" s="196"/>
      <c r="E30" s="120">
        <v>0</v>
      </c>
      <c r="F30" s="196"/>
      <c r="G30" s="120">
        <v>0</v>
      </c>
      <c r="H30" s="196"/>
      <c r="I30" s="120">
        <v>0</v>
      </c>
      <c r="P30" s="237"/>
    </row>
    <row r="31" spans="1:16" s="7" customFormat="1" ht="21" hidden="1" customHeight="1" x14ac:dyDescent="0.25">
      <c r="A31" s="81" t="s">
        <v>152</v>
      </c>
      <c r="B31" s="52"/>
      <c r="C31" s="194">
        <v>0</v>
      </c>
      <c r="D31" s="178"/>
      <c r="E31" s="194">
        <v>0</v>
      </c>
      <c r="F31" s="178"/>
      <c r="G31" s="134">
        <v>0</v>
      </c>
      <c r="H31" s="178"/>
      <c r="I31" s="134">
        <v>0</v>
      </c>
      <c r="L31" s="235"/>
      <c r="P31" s="237"/>
    </row>
    <row r="32" spans="1:16" s="7" customFormat="1" ht="21" customHeight="1" x14ac:dyDescent="0.25">
      <c r="A32" s="70"/>
      <c r="B32" s="64"/>
      <c r="C32" s="232">
        <f>SUM(C10:C31)</f>
        <v>238452709</v>
      </c>
      <c r="D32" s="158"/>
      <c r="E32" s="232">
        <f>SUM(E10:E31)</f>
        <v>258424067</v>
      </c>
      <c r="F32" s="158"/>
      <c r="G32" s="232">
        <f>SUM(G10:G31)</f>
        <v>231724128</v>
      </c>
      <c r="H32" s="158"/>
      <c r="I32" s="232">
        <f>SUM(I10:I31)</f>
        <v>255517152</v>
      </c>
      <c r="L32" s="234"/>
      <c r="P32" s="237"/>
    </row>
    <row r="33" spans="1:16" s="7" customFormat="1" ht="21" customHeight="1" x14ac:dyDescent="0.25">
      <c r="A33" s="71" t="s">
        <v>33</v>
      </c>
      <c r="B33" s="52"/>
      <c r="C33" s="149"/>
      <c r="D33" s="158"/>
      <c r="E33" s="149"/>
      <c r="F33" s="158"/>
      <c r="G33" s="149"/>
      <c r="H33" s="158"/>
      <c r="I33" s="149"/>
      <c r="J33" s="68"/>
      <c r="K33" s="68"/>
      <c r="L33" s="235"/>
      <c r="M33" s="68"/>
      <c r="O33" s="241"/>
      <c r="P33" s="237"/>
    </row>
    <row r="34" spans="1:16" s="7" customFormat="1" ht="21" customHeight="1" x14ac:dyDescent="0.25">
      <c r="A34" s="81" t="s">
        <v>15</v>
      </c>
      <c r="B34" s="64"/>
      <c r="C34" s="197">
        <v>50878614</v>
      </c>
      <c r="D34" s="158"/>
      <c r="E34" s="197">
        <v>-47728297</v>
      </c>
      <c r="F34" s="158"/>
      <c r="G34" s="153">
        <v>56336481</v>
      </c>
      <c r="H34" s="158"/>
      <c r="I34" s="153">
        <v>-54504493</v>
      </c>
      <c r="J34" s="68"/>
      <c r="K34" s="68"/>
      <c r="L34" s="235"/>
      <c r="M34" s="68"/>
      <c r="O34" s="238"/>
      <c r="P34" s="237"/>
    </row>
    <row r="35" spans="1:16" s="7" customFormat="1" ht="21" customHeight="1" x14ac:dyDescent="0.25">
      <c r="A35" s="81" t="s">
        <v>158</v>
      </c>
      <c r="B35" s="64"/>
      <c r="C35" s="197">
        <v>-13804005</v>
      </c>
      <c r="D35" s="158"/>
      <c r="E35" s="197">
        <v>-1999511</v>
      </c>
      <c r="F35" s="158"/>
      <c r="G35" s="153">
        <v>-14419099</v>
      </c>
      <c r="H35" s="158"/>
      <c r="I35" s="153">
        <v>-1117484</v>
      </c>
      <c r="J35" s="68"/>
      <c r="K35" s="68"/>
      <c r="L35" s="235"/>
      <c r="M35" s="68"/>
      <c r="O35" s="162"/>
      <c r="P35" s="237"/>
    </row>
    <row r="36" spans="1:16" s="7" customFormat="1" ht="21" customHeight="1" x14ac:dyDescent="0.25">
      <c r="A36" s="55" t="s">
        <v>11</v>
      </c>
      <c r="B36" s="64"/>
      <c r="C36" s="197">
        <v>242015192</v>
      </c>
      <c r="D36" s="158"/>
      <c r="E36" s="197">
        <v>-262142261</v>
      </c>
      <c r="F36" s="158"/>
      <c r="G36" s="153">
        <v>239988415</v>
      </c>
      <c r="H36" s="158"/>
      <c r="I36" s="153">
        <v>-259798319</v>
      </c>
      <c r="J36" s="68"/>
      <c r="K36" s="68"/>
      <c r="L36" s="235"/>
      <c r="M36" s="68"/>
      <c r="O36" s="238"/>
      <c r="P36" s="237"/>
    </row>
    <row r="37" spans="1:16" s="7" customFormat="1" ht="21" customHeight="1" x14ac:dyDescent="0.25">
      <c r="A37" s="55" t="s">
        <v>6</v>
      </c>
      <c r="B37" s="64"/>
      <c r="C37" s="197">
        <v>-294113</v>
      </c>
      <c r="D37" s="158"/>
      <c r="E37" s="197">
        <v>423526</v>
      </c>
      <c r="F37" s="158"/>
      <c r="G37" s="153">
        <v>-294113</v>
      </c>
      <c r="H37" s="158"/>
      <c r="I37" s="153">
        <v>423526</v>
      </c>
      <c r="J37" s="68"/>
      <c r="K37" s="68"/>
      <c r="L37" s="235"/>
      <c r="M37" s="68"/>
      <c r="O37" s="162"/>
      <c r="P37" s="237"/>
    </row>
    <row r="38" spans="1:16" s="7" customFormat="1" ht="21" customHeight="1" x14ac:dyDescent="0.25">
      <c r="A38" s="55" t="s">
        <v>7</v>
      </c>
      <c r="B38" s="64"/>
      <c r="C38" s="197">
        <v>48584</v>
      </c>
      <c r="D38" s="158"/>
      <c r="E38" s="197">
        <v>31500</v>
      </c>
      <c r="F38" s="158"/>
      <c r="G38" s="153">
        <v>-22000</v>
      </c>
      <c r="H38" s="158"/>
      <c r="I38" s="153">
        <v>46000</v>
      </c>
      <c r="L38" s="234"/>
      <c r="O38" s="238"/>
      <c r="P38" s="93"/>
    </row>
    <row r="39" spans="1:16" s="7" customFormat="1" ht="21" customHeight="1" x14ac:dyDescent="0.25">
      <c r="A39" s="55" t="s">
        <v>8</v>
      </c>
      <c r="B39" s="64"/>
      <c r="C39" s="197">
        <v>-187535262</v>
      </c>
      <c r="D39" s="158"/>
      <c r="E39" s="197">
        <v>127213407</v>
      </c>
      <c r="F39" s="158"/>
      <c r="G39" s="153">
        <v>-186102548</v>
      </c>
      <c r="H39" s="158"/>
      <c r="I39" s="153">
        <v>125592612</v>
      </c>
      <c r="L39" s="234"/>
      <c r="O39" s="238"/>
      <c r="P39" s="27"/>
    </row>
    <row r="40" spans="1:16" s="7" customFormat="1" ht="21" customHeight="1" x14ac:dyDescent="0.3">
      <c r="A40" s="81" t="s">
        <v>159</v>
      </c>
      <c r="B40" s="64"/>
      <c r="C40" s="197">
        <v>-4455627</v>
      </c>
      <c r="D40" s="158"/>
      <c r="E40" s="197">
        <v>8034806</v>
      </c>
      <c r="F40" s="158"/>
      <c r="G40" s="153">
        <v>-3784787</v>
      </c>
      <c r="H40" s="158"/>
      <c r="I40" s="153">
        <v>7788593</v>
      </c>
      <c r="L40" s="234"/>
      <c r="O40" s="162"/>
      <c r="P40" s="227"/>
    </row>
    <row r="41" spans="1:16" s="7" customFormat="1" ht="21" customHeight="1" x14ac:dyDescent="0.3">
      <c r="A41" s="80" t="s">
        <v>153</v>
      </c>
      <c r="B41" s="52"/>
      <c r="C41" s="198">
        <v>-1847200</v>
      </c>
      <c r="D41" s="158"/>
      <c r="E41" s="198">
        <v>-1547000</v>
      </c>
      <c r="F41" s="158"/>
      <c r="G41" s="199">
        <v>-1847200</v>
      </c>
      <c r="H41" s="158"/>
      <c r="I41" s="199">
        <v>-1547000</v>
      </c>
      <c r="L41" s="234"/>
      <c r="O41" s="80"/>
      <c r="P41" s="227"/>
    </row>
    <row r="42" spans="1:16" s="7" customFormat="1" ht="21" customHeight="1" x14ac:dyDescent="0.25">
      <c r="A42" s="80" t="s">
        <v>119</v>
      </c>
      <c r="B42" s="64"/>
      <c r="C42" s="153">
        <f>SUM(C32:C41)</f>
        <v>323458892</v>
      </c>
      <c r="D42" s="158"/>
      <c r="E42" s="153">
        <f>SUM(E32:E41)</f>
        <v>80710237</v>
      </c>
      <c r="F42" s="158"/>
      <c r="G42" s="153">
        <f>SUM(G32:G41)</f>
        <v>321579277</v>
      </c>
      <c r="H42" s="158"/>
      <c r="I42" s="153">
        <f>SUM(I32:I41)</f>
        <v>72400587</v>
      </c>
      <c r="L42" s="234"/>
      <c r="O42" s="80"/>
      <c r="P42" s="228"/>
    </row>
    <row r="43" spans="1:16" s="7" customFormat="1" ht="21" customHeight="1" x14ac:dyDescent="0.25">
      <c r="A43" s="81" t="s">
        <v>138</v>
      </c>
      <c r="B43" s="64"/>
      <c r="C43" s="197">
        <v>-5793660</v>
      </c>
      <c r="D43" s="158"/>
      <c r="E43" s="197">
        <v>-1105007</v>
      </c>
      <c r="F43" s="158"/>
      <c r="G43" s="153">
        <v>-5055586</v>
      </c>
      <c r="H43" s="158"/>
      <c r="I43" s="153">
        <v>-1254</v>
      </c>
      <c r="L43" s="234"/>
      <c r="O43" s="239"/>
      <c r="P43" s="26"/>
    </row>
    <row r="44" spans="1:16" s="7" customFormat="1" ht="21" customHeight="1" x14ac:dyDescent="0.25">
      <c r="A44" s="70" t="s">
        <v>120</v>
      </c>
      <c r="B44" s="64"/>
      <c r="C44" s="84">
        <f>SUM(C42:C43)</f>
        <v>317665232</v>
      </c>
      <c r="D44" s="72"/>
      <c r="E44" s="84">
        <f>SUM(E42:E43)</f>
        <v>79605230</v>
      </c>
      <c r="F44" s="72"/>
      <c r="G44" s="84">
        <f>SUM(G42:G43)</f>
        <v>316523691</v>
      </c>
      <c r="H44" s="72"/>
      <c r="I44" s="84">
        <f>SUM(I42:I43)</f>
        <v>72399333</v>
      </c>
      <c r="L44" s="234"/>
      <c r="O44" s="93"/>
      <c r="P44" s="241"/>
    </row>
    <row r="45" spans="1:16" s="7" customFormat="1" ht="21" customHeight="1" x14ac:dyDescent="0.25">
      <c r="A45" s="70"/>
      <c r="B45" s="64"/>
      <c r="C45" s="72"/>
      <c r="D45" s="72"/>
      <c r="E45" s="72"/>
      <c r="F45" s="72"/>
      <c r="G45" s="72"/>
      <c r="H45" s="72"/>
      <c r="I45" s="72"/>
      <c r="O45" s="240"/>
      <c r="P45" s="52"/>
    </row>
    <row r="46" spans="1:16" s="17" customFormat="1" ht="21" customHeight="1" x14ac:dyDescent="0.3">
      <c r="A46" s="56" t="s">
        <v>16</v>
      </c>
      <c r="B46" s="57"/>
      <c r="C46" s="58"/>
      <c r="D46" s="58"/>
      <c r="E46" s="58"/>
      <c r="F46" s="58"/>
      <c r="G46" s="58"/>
      <c r="H46" s="58"/>
      <c r="I46" s="58"/>
      <c r="K46" s="7"/>
      <c r="O46" s="16"/>
      <c r="P46" s="52"/>
    </row>
    <row r="47" spans="1:16" s="17" customFormat="1" ht="21" customHeight="1" x14ac:dyDescent="0.3">
      <c r="A47" s="39" t="s">
        <v>148</v>
      </c>
      <c r="B47" s="57"/>
      <c r="C47" s="58"/>
      <c r="D47" s="58"/>
      <c r="E47" s="58"/>
      <c r="F47" s="58"/>
      <c r="G47" s="58"/>
      <c r="H47" s="58"/>
      <c r="I47" s="58"/>
      <c r="O47" s="16"/>
      <c r="P47" s="52"/>
    </row>
    <row r="48" spans="1:16" s="18" customFormat="1" ht="21" customHeight="1" x14ac:dyDescent="0.25">
      <c r="A48" s="59" t="s">
        <v>91</v>
      </c>
      <c r="B48" s="60"/>
      <c r="C48" s="61"/>
      <c r="D48" s="61"/>
      <c r="E48" s="61"/>
      <c r="F48" s="61"/>
      <c r="G48" s="61"/>
      <c r="H48" s="61"/>
      <c r="I48" s="61"/>
      <c r="K48" s="17"/>
      <c r="O48" s="1"/>
      <c r="P48" s="52"/>
    </row>
    <row r="49" spans="1:16" s="7" customFormat="1" ht="21" customHeight="1" x14ac:dyDescent="0.25">
      <c r="A49" s="63"/>
      <c r="B49" s="64"/>
      <c r="C49" s="263" t="s">
        <v>12</v>
      </c>
      <c r="D49" s="263"/>
      <c r="E49" s="263"/>
      <c r="F49" s="223"/>
      <c r="G49" s="264" t="s">
        <v>48</v>
      </c>
      <c r="H49" s="264"/>
      <c r="I49" s="264"/>
      <c r="K49" s="18"/>
      <c r="O49" s="5"/>
      <c r="P49" s="52"/>
    </row>
    <row r="50" spans="1:16" s="7" customFormat="1" ht="21" customHeight="1" x14ac:dyDescent="0.25">
      <c r="A50" s="63"/>
      <c r="B50" s="64"/>
      <c r="C50" s="263" t="s">
        <v>47</v>
      </c>
      <c r="D50" s="263"/>
      <c r="E50" s="263"/>
      <c r="F50" s="223"/>
      <c r="G50" s="264" t="s">
        <v>47</v>
      </c>
      <c r="H50" s="264"/>
      <c r="I50" s="264"/>
      <c r="O50" s="93"/>
      <c r="P50" s="247"/>
    </row>
    <row r="51" spans="1:16" s="7" customFormat="1" ht="21" customHeight="1" x14ac:dyDescent="0.25">
      <c r="A51" s="63"/>
      <c r="B51" s="64"/>
      <c r="C51" s="268" t="s">
        <v>114</v>
      </c>
      <c r="D51" s="265"/>
      <c r="E51" s="265"/>
      <c r="F51" s="220"/>
      <c r="G51" s="268" t="s">
        <v>114</v>
      </c>
      <c r="H51" s="265"/>
      <c r="I51" s="265"/>
      <c r="O51" s="91"/>
      <c r="P51" s="73"/>
    </row>
    <row r="52" spans="1:16" s="7" customFormat="1" ht="21" customHeight="1" x14ac:dyDescent="0.25">
      <c r="A52" s="66"/>
      <c r="B52" s="64"/>
      <c r="C52" s="218">
        <v>2019</v>
      </c>
      <c r="D52" s="8"/>
      <c r="E52" s="218">
        <v>2018</v>
      </c>
      <c r="F52" s="8"/>
      <c r="G52" s="218">
        <v>2019</v>
      </c>
      <c r="H52" s="8"/>
      <c r="I52" s="218">
        <v>2018</v>
      </c>
      <c r="O52" s="91"/>
      <c r="P52" s="73"/>
    </row>
    <row r="53" spans="1:16" s="7" customFormat="1" ht="21" customHeight="1" x14ac:dyDescent="0.25">
      <c r="A53" s="66"/>
      <c r="B53" s="64"/>
      <c r="C53" s="266" t="s">
        <v>19</v>
      </c>
      <c r="D53" s="266"/>
      <c r="E53" s="266"/>
      <c r="F53" s="266"/>
      <c r="G53" s="266"/>
      <c r="H53" s="266"/>
      <c r="I53" s="266"/>
      <c r="O53" s="91"/>
      <c r="P53" s="248"/>
    </row>
    <row r="54" spans="1:16" s="7" customFormat="1" ht="21" customHeight="1" x14ac:dyDescent="0.25">
      <c r="A54" s="73" t="s">
        <v>46</v>
      </c>
      <c r="B54" s="52"/>
      <c r="C54" s="144"/>
      <c r="D54" s="192"/>
      <c r="E54" s="144"/>
      <c r="F54" s="192"/>
      <c r="G54" s="144"/>
      <c r="H54" s="192"/>
      <c r="I54" s="144"/>
      <c r="O54" s="247"/>
      <c r="P54" s="248"/>
    </row>
    <row r="55" spans="1:16" s="7" customFormat="1" ht="21" customHeight="1" x14ac:dyDescent="0.25">
      <c r="A55" s="33" t="s">
        <v>139</v>
      </c>
      <c r="B55" s="64"/>
      <c r="C55" s="154">
        <v>-80094407</v>
      </c>
      <c r="D55" s="158"/>
      <c r="E55" s="154">
        <v>-39396288</v>
      </c>
      <c r="F55" s="158"/>
      <c r="G55" s="154">
        <v>-78931170</v>
      </c>
      <c r="H55" s="158"/>
      <c r="I55" s="154">
        <v>-39197724</v>
      </c>
      <c r="N55" s="234"/>
      <c r="O55" s="101"/>
      <c r="P55" s="69"/>
    </row>
    <row r="56" spans="1:16" s="7" customFormat="1" ht="21" customHeight="1" x14ac:dyDescent="0.25">
      <c r="A56" s="80" t="s">
        <v>192</v>
      </c>
      <c r="B56" s="64"/>
      <c r="C56" s="154">
        <v>1083293</v>
      </c>
      <c r="D56" s="158"/>
      <c r="E56" s="154">
        <v>217006</v>
      </c>
      <c r="F56" s="158"/>
      <c r="G56" s="170">
        <v>1083293</v>
      </c>
      <c r="H56" s="158"/>
      <c r="I56" s="170">
        <v>206726</v>
      </c>
      <c r="N56" s="234"/>
      <c r="O56" s="101"/>
      <c r="P56" s="69"/>
    </row>
    <row r="57" spans="1:16" s="7" customFormat="1" ht="21" customHeight="1" x14ac:dyDescent="0.25">
      <c r="A57" s="164" t="s">
        <v>140</v>
      </c>
      <c r="B57" s="64"/>
      <c r="C57" s="154">
        <v>-1241981</v>
      </c>
      <c r="D57" s="158"/>
      <c r="E57" s="154">
        <v>-509236</v>
      </c>
      <c r="F57" s="158"/>
      <c r="G57" s="170">
        <v>-1081981</v>
      </c>
      <c r="H57" s="158"/>
      <c r="I57" s="170">
        <v>-509236</v>
      </c>
      <c r="N57" s="234"/>
      <c r="O57" s="242"/>
      <c r="P57" s="69"/>
    </row>
    <row r="58" spans="1:16" s="7" customFormat="1" ht="21" customHeight="1" x14ac:dyDescent="0.25">
      <c r="A58" s="80">
        <v>3</v>
      </c>
      <c r="B58" s="52"/>
      <c r="C58" s="154">
        <v>1200000</v>
      </c>
      <c r="D58" s="149"/>
      <c r="E58" s="154">
        <v>1200000</v>
      </c>
      <c r="F58" s="149"/>
      <c r="G58" s="154">
        <v>1200000</v>
      </c>
      <c r="H58" s="149"/>
      <c r="I58" s="154">
        <v>1200000</v>
      </c>
      <c r="N58" s="234"/>
      <c r="O58" s="80"/>
      <c r="P58" s="69"/>
    </row>
    <row r="59" spans="1:16" s="7" customFormat="1" ht="21" customHeight="1" x14ac:dyDescent="0.25">
      <c r="A59" s="164" t="s">
        <v>203</v>
      </c>
      <c r="B59" s="64"/>
      <c r="C59" s="154">
        <v>-2000000</v>
      </c>
      <c r="D59" s="196"/>
      <c r="E59" s="154">
        <v>0</v>
      </c>
      <c r="F59" s="196"/>
      <c r="G59" s="131">
        <v>-2000000</v>
      </c>
      <c r="H59" s="196"/>
      <c r="I59" s="131">
        <v>0</v>
      </c>
      <c r="N59" s="234"/>
      <c r="O59" s="80"/>
      <c r="P59" s="69"/>
    </row>
    <row r="60" spans="1:16" s="7" customFormat="1" ht="21" customHeight="1" x14ac:dyDescent="0.25">
      <c r="A60" s="83" t="s">
        <v>67</v>
      </c>
      <c r="B60" s="64"/>
      <c r="C60" s="154">
        <v>961723</v>
      </c>
      <c r="D60" s="196"/>
      <c r="E60" s="154">
        <v>534291</v>
      </c>
      <c r="F60" s="196"/>
      <c r="G60" s="154">
        <v>961723</v>
      </c>
      <c r="H60" s="196"/>
      <c r="I60" s="154">
        <v>534291</v>
      </c>
      <c r="N60" s="234"/>
      <c r="P60" s="69"/>
    </row>
    <row r="61" spans="1:16" s="7" customFormat="1" ht="21" customHeight="1" x14ac:dyDescent="0.25">
      <c r="A61" s="74" t="s">
        <v>42</v>
      </c>
      <c r="B61" s="64"/>
      <c r="C61" s="154">
        <v>309512</v>
      </c>
      <c r="D61" s="158"/>
      <c r="E61" s="154">
        <v>265835</v>
      </c>
      <c r="F61" s="158"/>
      <c r="G61" s="154">
        <v>188563</v>
      </c>
      <c r="H61" s="158"/>
      <c r="I61" s="154">
        <v>155877</v>
      </c>
      <c r="N61" s="234"/>
      <c r="P61" s="69"/>
    </row>
    <row r="62" spans="1:16" s="7" customFormat="1" ht="21" hidden="1" customHeight="1" x14ac:dyDescent="0.25">
      <c r="A62" s="242" t="s">
        <v>125</v>
      </c>
      <c r="B62" s="64"/>
      <c r="C62" s="131"/>
      <c r="D62" s="158"/>
      <c r="E62" s="131"/>
      <c r="F62" s="158"/>
      <c r="G62" s="131"/>
      <c r="H62" s="158"/>
      <c r="I62" s="131"/>
      <c r="N62" s="234"/>
      <c r="P62" s="69"/>
    </row>
    <row r="63" spans="1:16" s="7" customFormat="1" ht="21" hidden="1" customHeight="1" x14ac:dyDescent="0.25">
      <c r="A63" s="83" t="s">
        <v>163</v>
      </c>
      <c r="B63" s="64"/>
      <c r="C63" s="131"/>
      <c r="D63" s="158"/>
      <c r="E63" s="131">
        <v>0</v>
      </c>
      <c r="F63" s="158"/>
      <c r="G63" s="131"/>
      <c r="H63" s="158"/>
      <c r="I63" s="131">
        <v>0</v>
      </c>
      <c r="N63" s="234"/>
      <c r="O63" s="242"/>
      <c r="P63" s="69"/>
    </row>
    <row r="64" spans="1:16" s="7" customFormat="1" ht="21" hidden="1" customHeight="1" x14ac:dyDescent="0.25">
      <c r="A64" s="74" t="s">
        <v>125</v>
      </c>
      <c r="B64" s="64"/>
      <c r="C64" s="131"/>
      <c r="D64" s="158"/>
      <c r="E64" s="131">
        <v>0</v>
      </c>
      <c r="F64" s="158"/>
      <c r="G64" s="131"/>
      <c r="H64" s="158"/>
      <c r="I64" s="131">
        <v>0</v>
      </c>
      <c r="O64" s="242"/>
      <c r="P64" s="69"/>
    </row>
    <row r="65" spans="1:16" s="7" customFormat="1" ht="21" customHeight="1" x14ac:dyDescent="0.25">
      <c r="A65" s="48" t="s">
        <v>188</v>
      </c>
      <c r="B65" s="48"/>
      <c r="C65" s="90">
        <f>SUM(C55:C64)</f>
        <v>-79781860</v>
      </c>
      <c r="D65" s="158"/>
      <c r="E65" s="90">
        <f>SUM(E55:E64)</f>
        <v>-37688392</v>
      </c>
      <c r="F65" s="158"/>
      <c r="G65" s="90">
        <f>SUM(G55:G64)</f>
        <v>-78579572</v>
      </c>
      <c r="H65" s="158"/>
      <c r="I65" s="90">
        <f>SUM(I55:I64)</f>
        <v>-37610066</v>
      </c>
      <c r="K65" s="68"/>
      <c r="N65" s="234"/>
      <c r="P65" s="26"/>
    </row>
    <row r="66" spans="1:16" s="7" customFormat="1" ht="21" customHeight="1" x14ac:dyDescent="0.25">
      <c r="A66" s="70"/>
      <c r="B66" s="64"/>
      <c r="C66" s="154"/>
      <c r="D66" s="158"/>
      <c r="E66" s="154"/>
      <c r="F66" s="158"/>
      <c r="G66" s="154"/>
      <c r="H66" s="158"/>
      <c r="I66" s="154"/>
      <c r="N66" s="234"/>
      <c r="P66" s="244"/>
    </row>
    <row r="67" spans="1:16" s="7" customFormat="1" ht="21" customHeight="1" x14ac:dyDescent="0.25">
      <c r="A67" s="75" t="s">
        <v>43</v>
      </c>
      <c r="B67" s="64"/>
      <c r="C67" s="154"/>
      <c r="D67" s="158"/>
      <c r="E67" s="154"/>
      <c r="F67" s="158"/>
      <c r="G67" s="154"/>
      <c r="H67" s="158"/>
      <c r="I67" s="154"/>
      <c r="O67" s="80"/>
      <c r="P67" s="244"/>
    </row>
    <row r="68" spans="1:16" s="7" customFormat="1" ht="21" customHeight="1" x14ac:dyDescent="0.25">
      <c r="A68" s="6" t="s">
        <v>79</v>
      </c>
      <c r="B68" s="64"/>
      <c r="C68" s="170">
        <v>-3029545</v>
      </c>
      <c r="D68" s="158"/>
      <c r="E68" s="170">
        <v>-4320503</v>
      </c>
      <c r="F68" s="158"/>
      <c r="G68" s="170">
        <v>-3029545</v>
      </c>
      <c r="H68" s="158"/>
      <c r="I68" s="170">
        <v>-4320503</v>
      </c>
      <c r="O68" s="25"/>
      <c r="P68" s="26"/>
    </row>
    <row r="69" spans="1:16" s="7" customFormat="1" ht="21" customHeight="1" x14ac:dyDescent="0.25">
      <c r="A69" s="33" t="s">
        <v>193</v>
      </c>
      <c r="B69" s="6"/>
      <c r="C69" s="170"/>
      <c r="D69" s="158"/>
      <c r="E69" s="170"/>
      <c r="F69" s="158"/>
      <c r="G69" s="170"/>
      <c r="H69" s="158"/>
      <c r="I69" s="170"/>
      <c r="O69" s="6"/>
      <c r="P69" s="26"/>
    </row>
    <row r="70" spans="1:16" s="7" customFormat="1" ht="21" customHeight="1" x14ac:dyDescent="0.25">
      <c r="A70" s="101" t="s">
        <v>194</v>
      </c>
      <c r="B70" s="69"/>
      <c r="C70" s="170">
        <v>-107956686</v>
      </c>
      <c r="D70" s="158"/>
      <c r="E70" s="170">
        <v>-9003254</v>
      </c>
      <c r="F70" s="158"/>
      <c r="G70" s="170">
        <v>-107956686</v>
      </c>
      <c r="H70" s="158"/>
      <c r="I70" s="170">
        <v>-9003254</v>
      </c>
      <c r="O70" s="243"/>
      <c r="P70" s="26"/>
    </row>
    <row r="71" spans="1:16" s="7" customFormat="1" ht="21" hidden="1" customHeight="1" x14ac:dyDescent="0.25">
      <c r="A71" s="80" t="s">
        <v>146</v>
      </c>
      <c r="B71" s="64"/>
      <c r="C71" s="170"/>
      <c r="D71" s="158"/>
      <c r="E71" s="170"/>
      <c r="F71" s="158"/>
      <c r="G71" s="170"/>
      <c r="H71" s="158"/>
      <c r="I71" s="170"/>
      <c r="O71" s="243"/>
      <c r="P71" s="5"/>
    </row>
    <row r="72" spans="1:16" s="7" customFormat="1" ht="21" hidden="1" customHeight="1" x14ac:dyDescent="0.25">
      <c r="A72" s="82" t="s">
        <v>147</v>
      </c>
      <c r="B72" s="64"/>
      <c r="C72" s="170">
        <v>0</v>
      </c>
      <c r="D72" s="158"/>
      <c r="E72" s="170">
        <v>0</v>
      </c>
      <c r="F72" s="158"/>
      <c r="G72" s="170">
        <v>0</v>
      </c>
      <c r="H72" s="158"/>
      <c r="I72" s="170">
        <v>0</v>
      </c>
      <c r="O72" s="243"/>
      <c r="P72" s="244"/>
    </row>
    <row r="73" spans="1:16" s="7" customFormat="1" ht="21" hidden="1" customHeight="1" x14ac:dyDescent="0.25">
      <c r="A73" s="165" t="s">
        <v>65</v>
      </c>
      <c r="B73" s="64"/>
      <c r="C73" s="170">
        <v>0</v>
      </c>
      <c r="D73" s="178"/>
      <c r="E73" s="170">
        <v>0</v>
      </c>
      <c r="F73" s="178"/>
      <c r="G73" s="131">
        <v>0</v>
      </c>
      <c r="H73" s="178"/>
      <c r="I73" s="131">
        <v>0</v>
      </c>
      <c r="O73" s="245"/>
      <c r="P73" s="26"/>
    </row>
    <row r="74" spans="1:16" s="7" customFormat="1" ht="21" customHeight="1" x14ac:dyDescent="0.25">
      <c r="A74" s="82" t="s">
        <v>105</v>
      </c>
      <c r="B74" s="64"/>
      <c r="C74" s="200">
        <v>-49500000</v>
      </c>
      <c r="D74" s="158"/>
      <c r="E74" s="200">
        <v>-16500000</v>
      </c>
      <c r="F74" s="158"/>
      <c r="G74" s="200">
        <v>-49500000</v>
      </c>
      <c r="H74" s="158"/>
      <c r="I74" s="200">
        <v>-16500000</v>
      </c>
      <c r="O74" s="242"/>
      <c r="P74" s="26"/>
    </row>
    <row r="75" spans="1:16" s="7" customFormat="1" ht="21" customHeight="1" x14ac:dyDescent="0.25">
      <c r="A75" s="48" t="s">
        <v>121</v>
      </c>
      <c r="B75" s="64"/>
      <c r="C75" s="139">
        <f>SUM(C68:C74)</f>
        <v>-160486231</v>
      </c>
      <c r="D75" s="158"/>
      <c r="E75" s="139">
        <f>SUM(E68:E74)</f>
        <v>-29823757</v>
      </c>
      <c r="F75" s="158"/>
      <c r="G75" s="139">
        <f>SUM(G68:G74)</f>
        <v>-160486231</v>
      </c>
      <c r="H75" s="158"/>
      <c r="I75" s="139">
        <f>SUM(I68:I74)</f>
        <v>-29823757</v>
      </c>
      <c r="O75" s="243"/>
      <c r="P75" s="26"/>
    </row>
    <row r="76" spans="1:16" s="7" customFormat="1" ht="21" customHeight="1" x14ac:dyDescent="0.25">
      <c r="A76" s="70"/>
      <c r="B76" s="64"/>
      <c r="C76" s="154"/>
      <c r="D76" s="178"/>
      <c r="E76" s="154"/>
      <c r="F76" s="178"/>
      <c r="G76" s="154"/>
      <c r="H76" s="178"/>
      <c r="I76" s="154"/>
      <c r="O76" s="169"/>
      <c r="P76" s="26"/>
    </row>
    <row r="77" spans="1:16" s="7" customFormat="1" ht="21" customHeight="1" x14ac:dyDescent="0.25">
      <c r="A77" s="48" t="s">
        <v>189</v>
      </c>
      <c r="B77" s="64"/>
      <c r="C77" s="138">
        <f>SUM(C44+C65+C75)</f>
        <v>77397141</v>
      </c>
      <c r="D77" s="196"/>
      <c r="E77" s="138">
        <f>SUM(E44+E65+E75)</f>
        <v>12093081</v>
      </c>
      <c r="F77" s="196"/>
      <c r="G77" s="138">
        <f>SUM(G44+G65+G75)</f>
        <v>77457888</v>
      </c>
      <c r="H77" s="196"/>
      <c r="I77" s="138">
        <f>SUM(I44+I65+I75)</f>
        <v>4965510</v>
      </c>
      <c r="O77" s="5"/>
      <c r="P77" s="154"/>
    </row>
    <row r="78" spans="1:16" s="7" customFormat="1" ht="21" customHeight="1" x14ac:dyDescent="0.25">
      <c r="A78" s="82" t="s">
        <v>87</v>
      </c>
      <c r="B78" s="64"/>
      <c r="C78" s="200">
        <v>64022775</v>
      </c>
      <c r="D78" s="158"/>
      <c r="E78" s="200">
        <v>51929694</v>
      </c>
      <c r="F78" s="158"/>
      <c r="G78" s="200">
        <v>30494731</v>
      </c>
      <c r="H78" s="158"/>
      <c r="I78" s="200">
        <v>25529221</v>
      </c>
      <c r="O78" s="244"/>
      <c r="P78" s="154"/>
    </row>
    <row r="79" spans="1:16" s="7" customFormat="1" ht="21" customHeight="1" thickBot="1" x14ac:dyDescent="0.3">
      <c r="A79" s="48" t="s">
        <v>88</v>
      </c>
      <c r="B79" s="64"/>
      <c r="C79" s="107">
        <f>SUM(C77:C78)</f>
        <v>141419916</v>
      </c>
      <c r="D79" s="158"/>
      <c r="E79" s="107">
        <f>SUM(E77:E78)</f>
        <v>64022775</v>
      </c>
      <c r="F79" s="158"/>
      <c r="G79" s="107">
        <f>SUM(G77:G78)</f>
        <v>107952619</v>
      </c>
      <c r="H79" s="158"/>
      <c r="I79" s="107">
        <f>SUM(I77:I78)</f>
        <v>30494731</v>
      </c>
      <c r="O79" s="93"/>
    </row>
    <row r="80" spans="1:16" s="7" customFormat="1" ht="21" customHeight="1" thickTop="1" x14ac:dyDescent="0.25">
      <c r="A80" s="48"/>
      <c r="B80" s="64"/>
      <c r="C80" s="86"/>
      <c r="D80" s="158"/>
      <c r="E80" s="86"/>
      <c r="F80" s="158"/>
      <c r="G80" s="86"/>
      <c r="H80" s="158"/>
      <c r="I80" s="86"/>
      <c r="O80" s="149"/>
    </row>
    <row r="81" spans="1:15" s="7" customFormat="1" ht="21" customHeight="1" x14ac:dyDescent="0.25">
      <c r="A81" s="48" t="s">
        <v>165</v>
      </c>
      <c r="C81" s="201"/>
      <c r="D81" s="158"/>
      <c r="E81" s="201"/>
      <c r="F81" s="158"/>
      <c r="G81" s="201"/>
      <c r="H81" s="158"/>
      <c r="I81" s="201"/>
      <c r="O81" s="93"/>
    </row>
    <row r="82" spans="1:15" s="7" customFormat="1" ht="21" customHeight="1" x14ac:dyDescent="0.25">
      <c r="A82" s="214" t="s">
        <v>167</v>
      </c>
      <c r="B82" s="64"/>
      <c r="C82" s="254">
        <v>3553835</v>
      </c>
      <c r="D82" s="255"/>
      <c r="E82" s="186">
        <v>5027878</v>
      </c>
      <c r="F82" s="255"/>
      <c r="G82" s="256">
        <v>3553835</v>
      </c>
      <c r="H82" s="255"/>
      <c r="I82" s="186">
        <v>5027878</v>
      </c>
      <c r="O82" s="93"/>
    </row>
    <row r="83" spans="1:15" s="7" customFormat="1" ht="21" customHeight="1" x14ac:dyDescent="0.25">
      <c r="A83" s="214" t="s">
        <v>166</v>
      </c>
      <c r="B83" s="64"/>
      <c r="D83" s="158"/>
      <c r="F83" s="158"/>
      <c r="H83" s="158"/>
      <c r="O83" s="48"/>
    </row>
    <row r="84" spans="1:15" s="7" customFormat="1" ht="21" customHeight="1" x14ac:dyDescent="0.25">
      <c r="A84" s="214"/>
      <c r="B84" s="64"/>
      <c r="C84" s="201"/>
      <c r="D84" s="158"/>
      <c r="E84" s="201"/>
      <c r="F84" s="158"/>
      <c r="G84" s="148"/>
      <c r="H84" s="158"/>
      <c r="I84" s="148"/>
      <c r="O84" s="246"/>
    </row>
    <row r="85" spans="1:15" s="7" customFormat="1" ht="21" customHeight="1" x14ac:dyDescent="0.25">
      <c r="A85" s="214"/>
      <c r="B85" s="64"/>
      <c r="C85" s="201"/>
      <c r="D85" s="158"/>
      <c r="E85" s="201"/>
      <c r="F85" s="158"/>
      <c r="G85" s="148"/>
      <c r="H85" s="158"/>
      <c r="I85" s="148"/>
    </row>
    <row r="86" spans="1:15" s="7" customFormat="1" ht="21" customHeight="1" x14ac:dyDescent="0.25">
      <c r="A86" s="48"/>
      <c r="C86" s="201">
        <f>C79-'BL-5-6'!C11</f>
        <v>0</v>
      </c>
      <c r="D86" s="158"/>
      <c r="E86" s="201">
        <f>E79-'BL-5-6'!E11</f>
        <v>0</v>
      </c>
      <c r="F86" s="158"/>
      <c r="G86" s="201">
        <f>G79-'BL-5-6'!G11</f>
        <v>0</v>
      </c>
      <c r="H86" s="158"/>
      <c r="I86" s="201">
        <f>I79-'BL-5-6'!I11</f>
        <v>0</v>
      </c>
    </row>
    <row r="87" spans="1:15" ht="21" customHeight="1" x14ac:dyDescent="0.25">
      <c r="D87" s="158"/>
      <c r="F87" s="158"/>
      <c r="H87" s="158"/>
      <c r="K87" s="7"/>
    </row>
    <row r="88" spans="1:15" ht="21" customHeight="1" x14ac:dyDescent="0.25">
      <c r="C88" s="129"/>
      <c r="D88" s="158"/>
      <c r="E88" s="129"/>
      <c r="F88" s="158"/>
      <c r="G88" s="129"/>
      <c r="H88" s="158"/>
      <c r="I88" s="129"/>
    </row>
    <row r="89" spans="1:15" ht="21" customHeight="1" x14ac:dyDescent="0.25">
      <c r="D89" s="158"/>
      <c r="F89" s="158"/>
      <c r="H89" s="158"/>
    </row>
    <row r="90" spans="1:15" ht="21" customHeight="1" x14ac:dyDescent="0.25">
      <c r="D90" s="72"/>
      <c r="F90" s="72"/>
      <c r="H90" s="72"/>
    </row>
    <row r="91" spans="1:15" ht="21" customHeight="1" x14ac:dyDescent="0.25">
      <c r="D91" s="72"/>
      <c r="F91" s="72"/>
      <c r="H91" s="72"/>
    </row>
    <row r="92" spans="1:15" ht="21" customHeight="1" x14ac:dyDescent="0.25">
      <c r="D92" s="58"/>
      <c r="F92" s="58"/>
      <c r="H92" s="58"/>
    </row>
    <row r="93" spans="1:15" ht="21" customHeight="1" x14ac:dyDescent="0.25">
      <c r="D93" s="58"/>
      <c r="F93" s="58"/>
      <c r="H93" s="58"/>
    </row>
    <row r="94" spans="1:15" ht="21" customHeight="1" x14ac:dyDescent="0.25">
      <c r="D94" s="61"/>
      <c r="F94" s="61"/>
      <c r="H94" s="61"/>
    </row>
  </sheetData>
  <mergeCells count="14">
    <mergeCell ref="C4:E4"/>
    <mergeCell ref="G4:I4"/>
    <mergeCell ref="C5:E5"/>
    <mergeCell ref="G5:I5"/>
    <mergeCell ref="C8:I8"/>
    <mergeCell ref="C6:E6"/>
    <mergeCell ref="G6:I6"/>
    <mergeCell ref="C51:E51"/>
    <mergeCell ref="G51:I51"/>
    <mergeCell ref="C53:I53"/>
    <mergeCell ref="C49:E49"/>
    <mergeCell ref="G49:I49"/>
    <mergeCell ref="C50:E50"/>
    <mergeCell ref="G50:I50"/>
  </mergeCells>
  <phoneticPr fontId="6" type="noConversion"/>
  <pageMargins left="0.7" right="0.6" top="0.48" bottom="0.5" header="0.5" footer="0.5"/>
  <pageSetup paperSize="9" scale="77" firstPageNumber="12" fitToHeight="2" orientation="portrait" useFirstPageNumber="1" r:id="rId1"/>
  <headerFooter alignWithMargins="0">
    <oddFooter>&amp;LThe accompanying notes are an integral part of these financial statements.
&amp;C&amp;P</oddFooter>
  </headerFooter>
  <rowBreaks count="1" manualBreakCount="1">
    <brk id="45" max="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6"/>
  <sheetViews>
    <sheetView topLeftCell="A10" zoomScaleNormal="100" workbookViewId="0">
      <selection activeCell="A28" sqref="A28"/>
    </sheetView>
  </sheetViews>
  <sheetFormatPr defaultColWidth="9.140625" defaultRowHeight="20.25" customHeight="1" x14ac:dyDescent="0.25"/>
  <cols>
    <col min="1" max="1" width="44.28515625" style="2" customWidth="1"/>
    <col min="2" max="2" width="7.85546875" style="32" customWidth="1"/>
    <col min="3" max="3" width="14" style="2" bestFit="1" customWidth="1"/>
    <col min="4" max="4" width="1.140625" style="2" customWidth="1"/>
    <col min="5" max="5" width="14" style="2" bestFit="1" customWidth="1"/>
    <col min="6" max="6" width="1.140625" style="2" customWidth="1"/>
    <col min="7" max="7" width="13.140625" style="2" customWidth="1"/>
    <col min="8" max="8" width="1.140625" style="2" customWidth="1"/>
    <col min="9" max="9" width="14.28515625" style="2" customWidth="1"/>
    <col min="10" max="10" width="1.140625" style="33" customWidth="1"/>
    <col min="11" max="11" width="15.42578125" style="2" customWidth="1"/>
    <col min="12" max="12" width="1.140625" style="2" customWidth="1"/>
    <col min="13" max="13" width="9.5703125" style="2" customWidth="1"/>
    <col min="14" max="14" width="1.28515625" style="2" customWidth="1"/>
    <col min="15" max="15" width="15.7109375" style="2" bestFit="1" customWidth="1"/>
    <col min="16" max="16384" width="9.140625" style="2"/>
  </cols>
  <sheetData>
    <row r="1" spans="1:15" ht="20.25" customHeight="1" x14ac:dyDescent="0.3">
      <c r="A1" s="16" t="s">
        <v>16</v>
      </c>
      <c r="B1" s="20"/>
    </row>
    <row r="2" spans="1:15" ht="20.25" customHeight="1" x14ac:dyDescent="0.3">
      <c r="A2" s="16" t="s">
        <v>17</v>
      </c>
      <c r="B2" s="20"/>
    </row>
    <row r="3" spans="1:15" ht="20.25" customHeight="1" x14ac:dyDescent="0.25">
      <c r="A3" s="1" t="s">
        <v>90</v>
      </c>
      <c r="B3" s="21"/>
    </row>
    <row r="4" spans="1:15" ht="20.25" customHeight="1" x14ac:dyDescent="0.25">
      <c r="A4" s="1"/>
      <c r="B4" s="31"/>
    </row>
    <row r="5" spans="1:15" ht="20.25" customHeight="1" x14ac:dyDescent="0.25">
      <c r="A5" s="271"/>
      <c r="B5" s="271"/>
      <c r="C5" s="264" t="s">
        <v>49</v>
      </c>
      <c r="D5" s="264"/>
      <c r="E5" s="264"/>
      <c r="F5" s="264"/>
      <c r="G5" s="264"/>
      <c r="H5" s="264"/>
      <c r="I5" s="264"/>
      <c r="J5" s="264"/>
      <c r="K5" s="264"/>
      <c r="L5" s="264"/>
      <c r="M5" s="264"/>
      <c r="N5" s="264"/>
      <c r="O5" s="264"/>
    </row>
    <row r="6" spans="1:15" ht="20.25" customHeight="1" x14ac:dyDescent="0.25">
      <c r="A6" s="5"/>
      <c r="B6" s="23"/>
      <c r="D6" s="3"/>
      <c r="E6" s="36" t="s">
        <v>58</v>
      </c>
      <c r="F6" s="4"/>
      <c r="J6" s="6"/>
      <c r="K6" s="3" t="s">
        <v>35</v>
      </c>
      <c r="L6" s="4"/>
      <c r="M6" s="3"/>
      <c r="N6" s="3"/>
      <c r="O6" s="4"/>
    </row>
    <row r="7" spans="1:15" ht="20.25" customHeight="1" x14ac:dyDescent="0.25">
      <c r="A7" s="3"/>
      <c r="B7" s="23"/>
      <c r="C7" s="3" t="s">
        <v>0</v>
      </c>
      <c r="D7" s="3"/>
      <c r="E7" s="54" t="s">
        <v>59</v>
      </c>
      <c r="F7" s="3"/>
      <c r="G7" s="269" t="s">
        <v>61</v>
      </c>
      <c r="H7" s="269"/>
      <c r="I7" s="269"/>
      <c r="J7" s="26"/>
      <c r="K7" s="36" t="s">
        <v>36</v>
      </c>
      <c r="L7" s="26"/>
      <c r="M7" s="92" t="s">
        <v>72</v>
      </c>
      <c r="N7" s="3"/>
    </row>
    <row r="8" spans="1:15" ht="20.25" customHeight="1" x14ac:dyDescent="0.25">
      <c r="A8" s="3"/>
      <c r="B8" s="23"/>
      <c r="C8" s="3" t="s">
        <v>1</v>
      </c>
      <c r="D8" s="3"/>
      <c r="E8" s="3" t="s">
        <v>63</v>
      </c>
      <c r="F8" s="3"/>
      <c r="G8" s="2" t="s">
        <v>62</v>
      </c>
      <c r="H8" s="23"/>
      <c r="J8" s="26"/>
      <c r="K8" s="36" t="s">
        <v>98</v>
      </c>
      <c r="L8" s="26"/>
      <c r="M8" s="92" t="s">
        <v>73</v>
      </c>
      <c r="N8" s="3"/>
      <c r="O8" s="36" t="s">
        <v>51</v>
      </c>
    </row>
    <row r="9" spans="1:15" ht="20.25" customHeight="1" x14ac:dyDescent="0.25">
      <c r="A9" s="3"/>
      <c r="B9" s="23" t="s">
        <v>2</v>
      </c>
      <c r="C9" s="3" t="s">
        <v>14</v>
      </c>
      <c r="D9" s="3"/>
      <c r="E9" s="3" t="s">
        <v>64</v>
      </c>
      <c r="F9" s="3"/>
      <c r="G9" s="3" t="s">
        <v>50</v>
      </c>
      <c r="H9" s="3"/>
      <c r="I9" s="6" t="s">
        <v>3</v>
      </c>
      <c r="J9" s="3"/>
      <c r="K9" s="3" t="s">
        <v>55</v>
      </c>
      <c r="L9" s="6"/>
      <c r="M9" s="91" t="s">
        <v>74</v>
      </c>
      <c r="N9" s="3"/>
      <c r="O9" s="3" t="s">
        <v>31</v>
      </c>
    </row>
    <row r="10" spans="1:15" ht="20.25" customHeight="1" x14ac:dyDescent="0.25">
      <c r="B10" s="27"/>
      <c r="C10" s="266" t="s">
        <v>19</v>
      </c>
      <c r="D10" s="266"/>
      <c r="E10" s="266"/>
      <c r="F10" s="266"/>
      <c r="G10" s="266"/>
      <c r="H10" s="266"/>
      <c r="I10" s="266"/>
      <c r="J10" s="266"/>
      <c r="K10" s="266"/>
      <c r="L10" s="266"/>
      <c r="M10" s="266"/>
      <c r="N10" s="266"/>
      <c r="O10" s="266"/>
    </row>
    <row r="11" spans="1:15" ht="20.25" customHeight="1" x14ac:dyDescent="0.25">
      <c r="A11" s="5" t="s">
        <v>95</v>
      </c>
      <c r="B11" s="27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</row>
    <row r="12" spans="1:15" ht="20.25" customHeight="1" x14ac:dyDescent="0.25">
      <c r="A12" s="95" t="s">
        <v>99</v>
      </c>
      <c r="B12" s="23"/>
      <c r="C12" s="86">
        <v>330000000</v>
      </c>
      <c r="D12" s="78"/>
      <c r="E12" s="86">
        <v>420491050</v>
      </c>
      <c r="F12" s="78"/>
      <c r="G12" s="86">
        <v>33000000</v>
      </c>
      <c r="H12" s="78"/>
      <c r="I12" s="86">
        <v>863288340</v>
      </c>
      <c r="J12" s="78"/>
      <c r="K12" s="86">
        <v>1646779390</v>
      </c>
      <c r="L12" s="78"/>
      <c r="M12" s="86">
        <v>341</v>
      </c>
      <c r="N12" s="78"/>
      <c r="O12" s="86">
        <v>1646779731</v>
      </c>
    </row>
    <row r="13" spans="1:15" ht="20.25" customHeight="1" x14ac:dyDescent="0.25">
      <c r="A13" s="95"/>
      <c r="B13" s="27"/>
      <c r="C13" s="113"/>
      <c r="D13" s="113"/>
      <c r="E13" s="113"/>
      <c r="F13" s="113"/>
      <c r="G13" s="113"/>
      <c r="H13" s="113"/>
      <c r="I13" s="111"/>
      <c r="J13" s="111"/>
      <c r="K13" s="111"/>
      <c r="L13" s="111"/>
      <c r="M13" s="111"/>
      <c r="N13" s="111"/>
      <c r="O13" s="111"/>
    </row>
    <row r="14" spans="1:15" ht="20.25" customHeight="1" x14ac:dyDescent="0.25">
      <c r="A14" s="88" t="s">
        <v>92</v>
      </c>
      <c r="B14" s="27"/>
      <c r="C14" s="113"/>
      <c r="D14" s="113"/>
      <c r="E14" s="113"/>
      <c r="F14" s="113"/>
      <c r="G14" s="113"/>
      <c r="H14" s="113"/>
      <c r="I14" s="111"/>
      <c r="J14" s="111"/>
      <c r="K14" s="111"/>
      <c r="L14" s="111"/>
      <c r="M14" s="111"/>
      <c r="N14" s="111"/>
      <c r="O14" s="111"/>
    </row>
    <row r="15" spans="1:15" ht="20.25" customHeight="1" x14ac:dyDescent="0.25">
      <c r="A15" s="119" t="s">
        <v>93</v>
      </c>
      <c r="B15" s="27"/>
      <c r="C15" s="114"/>
      <c r="D15" s="114"/>
      <c r="E15" s="114"/>
      <c r="F15" s="114"/>
      <c r="G15" s="114"/>
      <c r="H15" s="114"/>
      <c r="I15" s="114"/>
      <c r="J15" s="114"/>
      <c r="K15" s="114"/>
      <c r="L15" s="114"/>
      <c r="M15" s="114"/>
      <c r="N15" s="114"/>
      <c r="O15" s="114"/>
    </row>
    <row r="16" spans="1:15" ht="20.25" customHeight="1" x14ac:dyDescent="0.25">
      <c r="A16" s="97" t="s">
        <v>81</v>
      </c>
      <c r="B16" s="23"/>
      <c r="C16" s="114"/>
      <c r="D16" s="114"/>
      <c r="E16" s="114"/>
      <c r="F16" s="114"/>
      <c r="G16" s="114"/>
      <c r="H16" s="114"/>
      <c r="I16" s="114"/>
      <c r="J16" s="114"/>
      <c r="K16" s="114"/>
      <c r="L16" s="114"/>
      <c r="M16" s="114"/>
      <c r="N16" s="114"/>
      <c r="O16" s="114"/>
    </row>
    <row r="17" spans="1:15" ht="20.25" customHeight="1" x14ac:dyDescent="0.25">
      <c r="A17" s="94" t="s">
        <v>75</v>
      </c>
      <c r="B17" s="23">
        <v>28</v>
      </c>
      <c r="C17" s="131" t="s">
        <v>13</v>
      </c>
      <c r="D17" s="33"/>
      <c r="E17" s="131" t="s">
        <v>13</v>
      </c>
      <c r="F17" s="33"/>
      <c r="G17" s="131" t="s">
        <v>13</v>
      </c>
      <c r="H17" s="114"/>
      <c r="I17" s="112">
        <v>-33000000</v>
      </c>
      <c r="J17" s="114"/>
      <c r="K17" s="78">
        <f>SUM(C17:I17)</f>
        <v>-33000000</v>
      </c>
      <c r="L17" s="114"/>
      <c r="M17" s="134" t="s">
        <v>13</v>
      </c>
      <c r="N17" s="114"/>
      <c r="O17" s="114">
        <f>SUM(K17,M17)</f>
        <v>-33000000</v>
      </c>
    </row>
    <row r="18" spans="1:15" ht="20.25" customHeight="1" x14ac:dyDescent="0.25">
      <c r="A18" s="97" t="s">
        <v>82</v>
      </c>
      <c r="C18" s="132" t="s">
        <v>13</v>
      </c>
      <c r="D18" s="33"/>
      <c r="E18" s="132" t="s">
        <v>13</v>
      </c>
      <c r="F18" s="33"/>
      <c r="G18" s="132" t="s">
        <v>13</v>
      </c>
      <c r="H18" s="117"/>
      <c r="I18" s="116">
        <f>SUM(I17)</f>
        <v>-33000000</v>
      </c>
      <c r="J18" s="117"/>
      <c r="K18" s="116">
        <f>SUM(K17)</f>
        <v>-33000000</v>
      </c>
      <c r="L18" s="117"/>
      <c r="M18" s="135" t="s">
        <v>13</v>
      </c>
      <c r="N18" s="117"/>
      <c r="O18" s="116">
        <f>SUM(O17)</f>
        <v>-33000000</v>
      </c>
    </row>
    <row r="19" spans="1:15" ht="20.25" customHeight="1" x14ac:dyDescent="0.25">
      <c r="A19" s="97"/>
      <c r="C19" s="114"/>
      <c r="D19" s="114"/>
      <c r="E19" s="114"/>
      <c r="F19" s="114"/>
      <c r="G19" s="114"/>
      <c r="H19" s="114"/>
      <c r="I19" s="114"/>
      <c r="J19" s="114"/>
      <c r="K19" s="114"/>
      <c r="L19" s="114"/>
      <c r="M19" s="114"/>
      <c r="N19" s="114"/>
      <c r="O19" s="114"/>
    </row>
    <row r="20" spans="1:15" ht="20.25" customHeight="1" x14ac:dyDescent="0.25">
      <c r="A20" s="89" t="s">
        <v>77</v>
      </c>
      <c r="C20" s="114"/>
      <c r="D20" s="114"/>
      <c r="E20" s="114"/>
      <c r="F20" s="114"/>
      <c r="G20" s="114"/>
      <c r="H20" s="114"/>
      <c r="I20" s="114"/>
      <c r="J20" s="114"/>
      <c r="K20" s="114"/>
      <c r="L20" s="114"/>
      <c r="M20" s="114"/>
      <c r="N20" s="114"/>
      <c r="O20" s="114"/>
    </row>
    <row r="21" spans="1:15" ht="20.25" customHeight="1" x14ac:dyDescent="0.25">
      <c r="A21" s="96" t="s">
        <v>100</v>
      </c>
      <c r="C21" s="131"/>
      <c r="D21" s="33"/>
      <c r="E21" s="131"/>
      <c r="F21" s="33"/>
      <c r="G21" s="131"/>
      <c r="H21" s="114"/>
      <c r="I21" s="112"/>
      <c r="J21" s="114"/>
      <c r="K21" s="78">
        <f>SUM(C21:I21)</f>
        <v>0</v>
      </c>
      <c r="L21" s="114"/>
      <c r="M21" s="115"/>
      <c r="N21" s="114"/>
      <c r="O21" s="114">
        <f>SUM(K21,M21)</f>
        <v>0</v>
      </c>
    </row>
    <row r="22" spans="1:15" ht="20.25" customHeight="1" x14ac:dyDescent="0.25">
      <c r="A22" s="96" t="s">
        <v>76</v>
      </c>
      <c r="C22" s="131"/>
      <c r="D22" s="33"/>
      <c r="E22" s="131"/>
      <c r="F22" s="33"/>
      <c r="G22" s="131"/>
      <c r="H22" s="114"/>
      <c r="I22" s="103"/>
      <c r="J22" s="114"/>
      <c r="K22" s="103" t="s">
        <v>13</v>
      </c>
      <c r="L22" s="114"/>
      <c r="M22" s="103"/>
      <c r="N22" s="114"/>
      <c r="O22" s="136" t="s">
        <v>13</v>
      </c>
    </row>
    <row r="23" spans="1:15" ht="20.25" customHeight="1" x14ac:dyDescent="0.25">
      <c r="A23" s="89" t="s">
        <v>78</v>
      </c>
      <c r="C23" s="133" t="s">
        <v>13</v>
      </c>
      <c r="D23" s="33"/>
      <c r="E23" s="133" t="s">
        <v>13</v>
      </c>
      <c r="F23" s="33"/>
      <c r="G23" s="133" t="s">
        <v>13</v>
      </c>
      <c r="H23" s="114"/>
      <c r="I23" s="128">
        <f>SUM(I21:I22)</f>
        <v>0</v>
      </c>
      <c r="J23" s="126"/>
      <c r="K23" s="128">
        <f>SUM(K21:K22)</f>
        <v>0</v>
      </c>
      <c r="L23" s="126"/>
      <c r="M23" s="128">
        <f>SUM(M21:M22)</f>
        <v>0</v>
      </c>
      <c r="N23" s="126"/>
      <c r="O23" s="128">
        <f>SUM(O21:O22)</f>
        <v>0</v>
      </c>
    </row>
    <row r="24" spans="1:15" s="33" customFormat="1" ht="20.25" customHeight="1" x14ac:dyDescent="0.25">
      <c r="A24" s="93"/>
      <c r="B24" s="26"/>
      <c r="C24" s="114"/>
      <c r="D24" s="114"/>
      <c r="E24" s="114"/>
      <c r="F24" s="114"/>
      <c r="G24" s="114"/>
      <c r="H24" s="114"/>
      <c r="I24" s="114"/>
      <c r="J24" s="114"/>
      <c r="K24" s="114"/>
      <c r="L24" s="114"/>
      <c r="M24" s="114"/>
      <c r="N24" s="114"/>
      <c r="O24" s="114"/>
    </row>
    <row r="25" spans="1:15" ht="20.25" customHeight="1" thickBot="1" x14ac:dyDescent="0.3">
      <c r="A25" s="99" t="s">
        <v>96</v>
      </c>
      <c r="C25" s="118">
        <f>SUM(C12,C18,C23)</f>
        <v>330000000</v>
      </c>
      <c r="D25" s="114"/>
      <c r="E25" s="118">
        <f>SUM(E12,E18,E23)</f>
        <v>420491050</v>
      </c>
      <c r="F25" s="114"/>
      <c r="G25" s="118">
        <f>SUM(G12,G18,G23)</f>
        <v>33000000</v>
      </c>
      <c r="H25" s="114"/>
      <c r="I25" s="118">
        <f>SUM(I12,I18,I23)</f>
        <v>830288340</v>
      </c>
      <c r="J25" s="114"/>
      <c r="K25" s="118">
        <f>SUM(K12,K18,K23)</f>
        <v>1613779390</v>
      </c>
      <c r="L25" s="114"/>
      <c r="M25" s="118">
        <f>SUM(M12,M18,M23)</f>
        <v>341</v>
      </c>
      <c r="N25" s="114"/>
      <c r="O25" s="118">
        <f>SUM(O12,O18,O23)</f>
        <v>1613779731</v>
      </c>
    </row>
    <row r="26" spans="1:15" ht="20.25" customHeight="1" thickTop="1" x14ac:dyDescent="0.25"/>
  </sheetData>
  <mergeCells count="4">
    <mergeCell ref="G7:I7"/>
    <mergeCell ref="C10:O10"/>
    <mergeCell ref="A5:B5"/>
    <mergeCell ref="C5:O5"/>
  </mergeCells>
  <pageMargins left="0.7" right="0.7" top="0.48" bottom="0.5" header="0.5" footer="0.5"/>
  <pageSetup paperSize="9" scale="80" firstPageNumber="7" orientation="landscape" useFirstPageNumber="1" r:id="rId1"/>
  <headerFooter>
    <oddFooter>&amp;LThe accompanying notes are an integral part of these financial statements.
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BL-5-6</vt:lpstr>
      <vt:lpstr>PL-7</vt:lpstr>
      <vt:lpstr>SH8-9</vt:lpstr>
      <vt:lpstr>SH10-11</vt:lpstr>
      <vt:lpstr>CF-12-13</vt:lpstr>
      <vt:lpstr>SH-79999</vt:lpstr>
      <vt:lpstr>'BL-5-6'!Print_Area</vt:lpstr>
      <vt:lpstr>'CF-12-13'!Print_Area</vt:lpstr>
      <vt:lpstr>'BL-5-6'!Title2nd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schimyoo</dc:creator>
  <cp:lastModifiedBy>Yothika, Sripongphankul</cp:lastModifiedBy>
  <cp:lastPrinted>2020-02-26T23:32:41Z</cp:lastPrinted>
  <dcterms:created xsi:type="dcterms:W3CDTF">2005-01-06T09:19:20Z</dcterms:created>
  <dcterms:modified xsi:type="dcterms:W3CDTF">2020-02-27T04:18:47Z</dcterms:modified>
</cp:coreProperties>
</file>