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BTNC YE'19\BTNC YE'19\FS BTNC YE'19 T P'tik\FS BTNC_E Y'19\"/>
    </mc:Choice>
  </mc:AlternateContent>
  <bookViews>
    <workbookView xWindow="-120" yWindow="-120" windowWidth="20730" windowHeight="11160"/>
  </bookViews>
  <sheets>
    <sheet name="BS" sheetId="1" r:id="rId1"/>
    <sheet name="PL" sheetId="7" r:id="rId2"/>
    <sheet name="SHE" sheetId="8" r:id="rId3"/>
    <sheet name="SH" sheetId="9" r:id="rId4"/>
    <sheet name="CF" sheetId="6" r:id="rId5"/>
  </sheets>
  <definedNames>
    <definedName name="_xlnm.Print_Area" localSheetId="0">BS!$A$1:$J$75</definedName>
    <definedName name="_xlnm.Print_Area" localSheetId="4">CF!$A$1:$J$90</definedName>
    <definedName name="_xlnm.Print_Area" localSheetId="1">PL!$A$1:$J$47</definedName>
    <definedName name="_xlnm.Print_Area" localSheetId="3">SH!$A$1:$N$33</definedName>
    <definedName name="_xlnm.Print_Area" localSheetId="2">SHE!$A$1:$P$34</definedName>
    <definedName name="Title2nd" localSheetId="0">BS!$A$1</definedName>
    <definedName name="Title2nd" localSheetId="1">PL!#REF!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8" l="1"/>
  <c r="D46" i="7" l="1"/>
  <c r="J24" i="9" l="1"/>
  <c r="D37" i="6" l="1"/>
  <c r="H37" i="6"/>
  <c r="H48" i="1"/>
  <c r="D48" i="1"/>
  <c r="F40" i="7" l="1"/>
  <c r="L19" i="8"/>
  <c r="F37" i="6" l="1"/>
  <c r="E77" i="1"/>
  <c r="G77" i="1"/>
  <c r="I77" i="1"/>
  <c r="J63" i="6" l="1"/>
  <c r="D63" i="6"/>
  <c r="F63" i="6"/>
  <c r="H43" i="6"/>
  <c r="D43" i="6"/>
  <c r="N30" i="9"/>
  <c r="P21" i="8"/>
  <c r="P18" i="8"/>
  <c r="P17" i="8"/>
  <c r="P14" i="8"/>
  <c r="P12" i="8"/>
  <c r="J37" i="6" l="1"/>
  <c r="J43" i="6" s="1"/>
  <c r="N20" i="9"/>
  <c r="N17" i="9"/>
  <c r="N11" i="9"/>
  <c r="F43" i="6" l="1"/>
  <c r="F26" i="1"/>
  <c r="N27" i="9"/>
  <c r="N26" i="9"/>
  <c r="H25" i="8"/>
  <c r="L25" i="8"/>
  <c r="L28" i="9"/>
  <c r="J28" i="9"/>
  <c r="H28" i="9"/>
  <c r="F28" i="9"/>
  <c r="D28" i="9"/>
  <c r="L24" i="9"/>
  <c r="H24" i="9"/>
  <c r="F24" i="9"/>
  <c r="D24" i="9"/>
  <c r="N23" i="9"/>
  <c r="N24" i="9" s="1"/>
  <c r="L18" i="9"/>
  <c r="J18" i="9"/>
  <c r="H18" i="9"/>
  <c r="F18" i="9"/>
  <c r="D18" i="9"/>
  <c r="N16" i="9"/>
  <c r="N18" i="9" s="1"/>
  <c r="L14" i="9"/>
  <c r="L21" i="9" s="1"/>
  <c r="J71" i="1" s="1"/>
  <c r="J14" i="9"/>
  <c r="H14" i="9"/>
  <c r="F14" i="9"/>
  <c r="D14" i="9"/>
  <c r="N13" i="9"/>
  <c r="N14" i="9" s="1"/>
  <c r="F29" i="8"/>
  <c r="D29" i="8"/>
  <c r="N25" i="8"/>
  <c r="J25" i="8"/>
  <c r="F25" i="8"/>
  <c r="D25" i="8"/>
  <c r="P24" i="8"/>
  <c r="P25" i="8" s="1"/>
  <c r="N19" i="8"/>
  <c r="J19" i="8"/>
  <c r="H19" i="8"/>
  <c r="F19" i="8"/>
  <c r="D19" i="8"/>
  <c r="P19" i="8" s="1"/>
  <c r="N15" i="8"/>
  <c r="L15" i="8"/>
  <c r="L22" i="8" s="1"/>
  <c r="F70" i="1" s="1"/>
  <c r="J15" i="8"/>
  <c r="H15" i="8"/>
  <c r="F15" i="8"/>
  <c r="D15" i="8"/>
  <c r="F21" i="9" l="1"/>
  <c r="H21" i="9"/>
  <c r="J69" i="1" s="1"/>
  <c r="N22" i="8"/>
  <c r="F71" i="1" s="1"/>
  <c r="D21" i="9"/>
  <c r="D32" i="9" s="1"/>
  <c r="D35" i="9" s="1"/>
  <c r="J22" i="8"/>
  <c r="J21" i="9"/>
  <c r="D22" i="8"/>
  <c r="P15" i="8"/>
  <c r="F22" i="8"/>
  <c r="F33" i="8" s="1"/>
  <c r="F36" i="8" s="1"/>
  <c r="F32" i="9"/>
  <c r="F35" i="9" s="1"/>
  <c r="L32" i="9"/>
  <c r="H22" i="8"/>
  <c r="H33" i="8" s="1"/>
  <c r="H36" i="8" s="1"/>
  <c r="H32" i="9"/>
  <c r="N28" i="9"/>
  <c r="N21" i="9"/>
  <c r="J32" i="9" l="1"/>
  <c r="H70" i="1" s="1"/>
  <c r="J35" i="9" s="1"/>
  <c r="J70" i="1"/>
  <c r="J72" i="1" s="1"/>
  <c r="F69" i="1"/>
  <c r="J33" i="8"/>
  <c r="H71" i="1"/>
  <c r="L35" i="9" s="1"/>
  <c r="H69" i="1"/>
  <c r="H35" i="9" s="1"/>
  <c r="D33" i="8"/>
  <c r="D36" i="8" s="1"/>
  <c r="P22" i="8"/>
  <c r="N32" i="9"/>
  <c r="H26" i="1"/>
  <c r="D69" i="1" l="1"/>
  <c r="J36" i="8" s="1"/>
  <c r="J40" i="7"/>
  <c r="H40" i="7"/>
  <c r="D40" i="7"/>
  <c r="J35" i="7"/>
  <c r="H35" i="7"/>
  <c r="F35" i="7"/>
  <c r="F42" i="7" s="1"/>
  <c r="D35" i="7"/>
  <c r="J42" i="7" l="1"/>
  <c r="N28" i="8"/>
  <c r="N29" i="8" s="1"/>
  <c r="N33" i="8" s="1"/>
  <c r="D42" i="7"/>
  <c r="P28" i="8"/>
  <c r="H42" i="7"/>
  <c r="D71" i="1" l="1"/>
  <c r="N36" i="8" s="1"/>
  <c r="J80" i="6"/>
  <c r="H80" i="6"/>
  <c r="F80" i="6"/>
  <c r="F83" i="6" s="1"/>
  <c r="D80" i="6"/>
  <c r="D83" i="6" s="1"/>
  <c r="H63" i="6"/>
  <c r="H83" i="6" l="1"/>
  <c r="J54" i="1"/>
  <c r="J48" i="1"/>
  <c r="J26" i="1"/>
  <c r="J15" i="1"/>
  <c r="F54" i="1"/>
  <c r="F48" i="1"/>
  <c r="F15" i="1"/>
  <c r="J22" i="7"/>
  <c r="J13" i="7"/>
  <c r="F22" i="7"/>
  <c r="F13" i="7"/>
  <c r="H54" i="1"/>
  <c r="D54" i="1"/>
  <c r="D56" i="1" s="1"/>
  <c r="H22" i="7"/>
  <c r="D22" i="7"/>
  <c r="H13" i="7"/>
  <c r="D13" i="7"/>
  <c r="K105" i="6"/>
  <c r="E105" i="6"/>
  <c r="I104" i="6"/>
  <c r="I105" i="6" s="1"/>
  <c r="G104" i="6"/>
  <c r="G105" i="6" s="1"/>
  <c r="D26" i="1"/>
  <c r="H15" i="1"/>
  <c r="D15" i="1"/>
  <c r="F56" i="1" l="1"/>
  <c r="F26" i="7"/>
  <c r="F28" i="7" s="1"/>
  <c r="F46" i="7" s="1"/>
  <c r="J28" i="1"/>
  <c r="F28" i="1"/>
  <c r="H56" i="1"/>
  <c r="J56" i="1"/>
  <c r="H28" i="1"/>
  <c r="D28" i="1"/>
  <c r="D26" i="7"/>
  <c r="D28" i="7" s="1"/>
  <c r="J26" i="7"/>
  <c r="J28" i="7" s="1"/>
  <c r="H26" i="7"/>
  <c r="H28" i="7" s="1"/>
  <c r="H46" i="7" s="1"/>
  <c r="J44" i="7" l="1"/>
  <c r="J46" i="7"/>
  <c r="L27" i="8"/>
  <c r="L29" i="8" s="1"/>
  <c r="D44" i="7"/>
  <c r="H44" i="7"/>
  <c r="F44" i="7"/>
  <c r="P27" i="8" l="1"/>
  <c r="P29" i="8" s="1"/>
  <c r="P33" i="8" s="1"/>
  <c r="L33" i="8"/>
  <c r="F72" i="1"/>
  <c r="F74" i="1" s="1"/>
  <c r="F77" i="1" s="1"/>
  <c r="H72" i="1"/>
  <c r="J74" i="1"/>
  <c r="J77" i="1" s="1"/>
  <c r="J83" i="6"/>
  <c r="J85" i="6" s="1"/>
  <c r="N85" i="6" s="1"/>
  <c r="F85" i="6"/>
  <c r="H85" i="6"/>
  <c r="M85" i="6" s="1"/>
  <c r="D70" i="1" l="1"/>
  <c r="D72" i="1" s="1"/>
  <c r="H74" i="1"/>
  <c r="H77" i="1" s="1"/>
  <c r="N35" i="9"/>
  <c r="F75" i="1"/>
  <c r="J75" i="1"/>
  <c r="L85" i="6"/>
  <c r="D85" i="6"/>
  <c r="K85" i="6" s="1"/>
  <c r="P36" i="8" l="1"/>
  <c r="D74" i="1"/>
  <c r="L36" i="8"/>
  <c r="H75" i="1"/>
  <c r="D75" i="1" l="1"/>
  <c r="D77" i="1"/>
</calcChain>
</file>

<file path=xl/sharedStrings.xml><?xml version="1.0" encoding="utf-8"?>
<sst xmlns="http://schemas.openxmlformats.org/spreadsheetml/2006/main" count="320" uniqueCount="212">
  <si>
    <t>Financial statements</t>
  </si>
  <si>
    <t>Separate</t>
  </si>
  <si>
    <t>is applied</t>
  </si>
  <si>
    <t>financial statements</t>
  </si>
  <si>
    <t>Assets</t>
  </si>
  <si>
    <t xml:space="preserve">Note 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</si>
  <si>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</si>
  <si>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</si>
  <si>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</si>
  <si>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</si>
  <si>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</si>
  <si>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</si>
  <si>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 xml:space="preserve">Other current assets </t>
  </si>
  <si>
    <t>Total current assets</t>
  </si>
  <si>
    <t>Non-current assets</t>
  </si>
  <si>
    <t>Other long-term investments</t>
  </si>
  <si>
    <t>Investment properties</t>
  </si>
  <si>
    <t>Property, plant and equipment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</si>
  <si>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</si>
  <si>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</si>
  <si>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</si>
  <si>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</si>
  <si>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</si>
  <si>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</si>
  <si>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</si>
  <si>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</si>
  <si>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</si>
  <si>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</si>
  <si>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</si>
  <si>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</si>
  <si>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</si>
  <si>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>Short-term loans from related parties</t>
  </si>
  <si>
    <t>Current portion of finance lease liabilities</t>
  </si>
  <si>
    <t>Other current liabilities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</si>
  <si>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</si>
  <si>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</si>
  <si>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</si>
  <si>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</si>
  <si>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</si>
  <si>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</si>
  <si>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 xml:space="preserve">   Authorised share capital </t>
  </si>
  <si>
    <t xml:space="preserve">   Issued and paid-up share capital</t>
  </si>
  <si>
    <t>Surplus on change of shareholding</t>
  </si>
  <si>
    <t xml:space="preserve">   in investment under common control</t>
  </si>
  <si>
    <t xml:space="preserve">Retained earnings  </t>
  </si>
  <si>
    <t xml:space="preserve">   Appropriated</t>
  </si>
  <si>
    <t xml:space="preserve">      Legal reserve</t>
  </si>
  <si>
    <t xml:space="preserve">   Unappropriated</t>
  </si>
  <si>
    <t xml:space="preserve">Total equity  </t>
  </si>
  <si>
    <t>Total liabilities and equity</t>
  </si>
  <si>
    <t xml:space="preserve">Other income </t>
  </si>
  <si>
    <t>Expenses</t>
  </si>
  <si>
    <t xml:space="preserve">Cost of sales of goods </t>
  </si>
  <si>
    <t>Administrative expenses</t>
  </si>
  <si>
    <t>Finance costs</t>
  </si>
  <si>
    <t>Total expenses</t>
  </si>
  <si>
    <t xml:space="preserve">Other comprehensive income </t>
  </si>
  <si>
    <t>Total comprehensive income for the year</t>
  </si>
  <si>
    <t>Retained earnings</t>
  </si>
  <si>
    <t>Issued and</t>
  </si>
  <si>
    <t>paid-up</t>
  </si>
  <si>
    <t>Share</t>
  </si>
  <si>
    <t>Legal</t>
  </si>
  <si>
    <t>Total</t>
  </si>
  <si>
    <t>Note</t>
  </si>
  <si>
    <t>share capital</t>
  </si>
  <si>
    <t>premium</t>
  </si>
  <si>
    <t xml:space="preserve"> reserve </t>
  </si>
  <si>
    <t>Unappropriated</t>
  </si>
  <si>
    <t>equity</t>
  </si>
  <si>
    <t>Transactions with owners, recorded directly in equity</t>
  </si>
  <si>
    <t xml:space="preserve">    Other comprehensive income</t>
  </si>
  <si>
    <t>Financial statements in which the equity method is applied</t>
  </si>
  <si>
    <t>Surplus on</t>
  </si>
  <si>
    <t>shareholding in</t>
  </si>
  <si>
    <t>investment under</t>
  </si>
  <si>
    <t>common control</t>
  </si>
  <si>
    <t>Separate financial statements</t>
  </si>
  <si>
    <t xml:space="preserve">Retained earnings </t>
  </si>
  <si>
    <t>Cash flows from operating activities</t>
  </si>
  <si>
    <t>Depreciation</t>
  </si>
  <si>
    <t>Amortisation of leasehold rights</t>
  </si>
  <si>
    <t>Amortisation of intangible assets</t>
  </si>
  <si>
    <t>Employee benefits</t>
  </si>
  <si>
    <t>Gain on disposal of investment properties</t>
  </si>
  <si>
    <t>Cash flows from investing activities</t>
  </si>
  <si>
    <t>Interest received</t>
  </si>
  <si>
    <t>Dividends received</t>
  </si>
  <si>
    <t xml:space="preserve">Proceeds from sale of investment properties </t>
  </si>
  <si>
    <t>Cash flows from financing activities</t>
  </si>
  <si>
    <t xml:space="preserve">Dividends paid to owners of the Company </t>
  </si>
  <si>
    <t>Net increase (decrease) in cash and</t>
  </si>
  <si>
    <t xml:space="preserve">   cash equivalents</t>
  </si>
  <si>
    <t>Non-cash transactions</t>
  </si>
  <si>
    <t>in which the equity method</t>
  </si>
  <si>
    <t>Short-term loans from other parties</t>
  </si>
  <si>
    <t>21</t>
  </si>
  <si>
    <t>Long-term provisions</t>
  </si>
  <si>
    <t>23</t>
  </si>
  <si>
    <t xml:space="preserve">   short-term loans from financial institutions</t>
  </si>
  <si>
    <t xml:space="preserve">Revenue from sale of goods </t>
  </si>
  <si>
    <t>Revenue from rendering of services</t>
  </si>
  <si>
    <t>Cost of rendering of services</t>
  </si>
  <si>
    <t>Non-current provisions for employee benefits</t>
  </si>
  <si>
    <t>Items that will be reclassified subsequently to profit or loss</t>
  </si>
  <si>
    <t>Revenue</t>
  </si>
  <si>
    <t>Total revenue</t>
  </si>
  <si>
    <t>Distribution costs</t>
  </si>
  <si>
    <t>Profit for the year</t>
  </si>
  <si>
    <t>Profit before income tax expense</t>
  </si>
  <si>
    <t>Impairment losses on investments</t>
  </si>
  <si>
    <t>Interest paid</t>
  </si>
  <si>
    <t>Current tax payable</t>
  </si>
  <si>
    <t xml:space="preserve">Share capital:  </t>
  </si>
  <si>
    <t>Tax expense</t>
  </si>
  <si>
    <t xml:space="preserve">Total items that will be reclassified subsequently to </t>
  </si>
  <si>
    <t xml:space="preserve">      profit or loss</t>
  </si>
  <si>
    <t>Income tax relating to items that will not be reclassified</t>
  </si>
  <si>
    <t>Total items that will not be reclassified to profit or loss</t>
  </si>
  <si>
    <t>Interest income</t>
  </si>
  <si>
    <t>Basic earnings per share</t>
  </si>
  <si>
    <t>Gains (losses) on remeasurements of defined benefit plans</t>
  </si>
  <si>
    <t>Investment in associate</t>
  </si>
  <si>
    <t>Other component of equity</t>
  </si>
  <si>
    <t>Share of profit (loss) from investment in associate</t>
  </si>
  <si>
    <t>Loss on remeasurement available-for-sale investments</t>
  </si>
  <si>
    <t xml:space="preserve">Income tax relating to items that will be reclassified </t>
  </si>
  <si>
    <t>Item that will not be reclassified to profit or loss</t>
  </si>
  <si>
    <t>Other comprehensive income for the year - net of tax</t>
  </si>
  <si>
    <t>change of</t>
  </si>
  <si>
    <t>of equity</t>
  </si>
  <si>
    <t>Other component</t>
  </si>
  <si>
    <t>Share of (profit) loss from investment in associate</t>
  </si>
  <si>
    <t>Gain on sale of investment in associate</t>
  </si>
  <si>
    <t>Proceeds from sale of investment in associate</t>
  </si>
  <si>
    <t>Tax paid</t>
  </si>
  <si>
    <t>Acquisition of long-term investment</t>
  </si>
  <si>
    <t>Increase in leasehold rights</t>
  </si>
  <si>
    <t>Proceeds from short-term loans</t>
  </si>
  <si>
    <t xml:space="preserve">   from related parties </t>
  </si>
  <si>
    <t>Repayments to short-term loans</t>
  </si>
  <si>
    <t xml:space="preserve">   from related parties</t>
  </si>
  <si>
    <t xml:space="preserve">   from other parties</t>
  </si>
  <si>
    <t>Dividend income</t>
  </si>
  <si>
    <t>Acquisitions of intangible assets</t>
  </si>
  <si>
    <t>Acquisitions of equipment</t>
  </si>
  <si>
    <t>Cash and cash equivalents at beginning of year</t>
  </si>
  <si>
    <t>Cash and cash equivalents at ending of year</t>
  </si>
  <si>
    <t>Payment by a lessee for reduction of the outstanding</t>
  </si>
  <si>
    <t xml:space="preserve">   liability relating to finance lease </t>
  </si>
  <si>
    <t>2018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</si>
  <si>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</si>
  <si>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</si>
  <si>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</si>
  <si>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</si>
  <si>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</si>
  <si>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</si>
  <si>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</si>
  <si>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</si>
  <si>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</si>
  <si>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Total adjustment of profit (loss)</t>
  </si>
  <si>
    <t>Net cash flows provided by (used in) operating activities</t>
  </si>
  <si>
    <t>Net cash from (used in) operating activities</t>
  </si>
  <si>
    <t>BOUTIQUE NEWCITY PUBLIC COMPANY LIMITED</t>
  </si>
  <si>
    <t>STATEMENTS OF CHANGES IN EQUITY</t>
  </si>
  <si>
    <t xml:space="preserve">Investments held </t>
  </si>
  <si>
    <t xml:space="preserve">as available for sale </t>
  </si>
  <si>
    <t>Dividends to owners of the Company</t>
  </si>
  <si>
    <t>Total distributions to owners of the parent</t>
  </si>
  <si>
    <t>Comprehensive income for the period</t>
  </si>
  <si>
    <t xml:space="preserve">    Profit or loss</t>
  </si>
  <si>
    <t>Total comprehensive income for the period</t>
  </si>
  <si>
    <t>Investments held</t>
  </si>
  <si>
    <t xml:space="preserve"> as available for sale </t>
  </si>
  <si>
    <t>STATEMENTS OF FINANCIAL POSITION</t>
  </si>
  <si>
    <t>STATEMENTS OF COMPREHENSIVE INCOME</t>
  </si>
  <si>
    <t>STATEMENTS OF CASH FLOWS</t>
  </si>
  <si>
    <t>Balance at December 31, 2018</t>
  </si>
  <si>
    <t>Transfer to retained earnings</t>
  </si>
  <si>
    <t>25,000,000 common shares, Baht 10 par value</t>
  </si>
  <si>
    <t>12,000,000 common shares, Baht 10 par value</t>
  </si>
  <si>
    <t>Premium on ordinary shares</t>
  </si>
  <si>
    <t>17</t>
  </si>
  <si>
    <t>22</t>
  </si>
  <si>
    <t>4, 25</t>
  </si>
  <si>
    <t>27</t>
  </si>
  <si>
    <t>28</t>
  </si>
  <si>
    <t>Interest expenses</t>
  </si>
  <si>
    <t>Non-current employee benefit paid</t>
  </si>
  <si>
    <t xml:space="preserve"> (used in) :</t>
  </si>
  <si>
    <t>(in  Baht)</t>
  </si>
  <si>
    <t>Profit (loss) before income tax expense</t>
  </si>
  <si>
    <t>Other non-current provisions (reversal)</t>
  </si>
  <si>
    <t>Bad debts and doubtful accounts (reversal)</t>
  </si>
  <si>
    <t>Loss from decline in value of inventories (reversal)</t>
  </si>
  <si>
    <t>Net cash from (used in) investing activities</t>
  </si>
  <si>
    <t>Net cash from (used in) financing activities</t>
  </si>
  <si>
    <t>Increase (decrease) in bank overdrafts and</t>
  </si>
  <si>
    <t>AS AT DECEMBER 31, 2019</t>
  </si>
  <si>
    <t>2019</t>
  </si>
  <si>
    <t>FOR THE YEAR ENDED DECEMBER 31, 2019</t>
  </si>
  <si>
    <t>Balance at January 1, 2018</t>
  </si>
  <si>
    <t>Balance at December 31, 2019</t>
  </si>
  <si>
    <t>Impairment losses on computer software</t>
  </si>
  <si>
    <t>4, 17</t>
  </si>
  <si>
    <t>Proceeds from employee benefit</t>
  </si>
  <si>
    <t>For the year 2019</t>
  </si>
  <si>
    <t>- The Company purchased intangible assets at price of Baht 0.7 million, but has not been paid.</t>
  </si>
  <si>
    <t>- The Company  entered  into  finance  lease  contracts for purchasing assets of Baht 2.8 million.</t>
  </si>
  <si>
    <t>(Gain) loss on disposal of equipment and vehicles</t>
  </si>
  <si>
    <t>Proceeds from disposal of equipment and vehicles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</si>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</sst>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\ ;\(#,##0.00\)"/>
    <numFmt numFmtId="169" formatCode="_(* #,##0.000_);_(* \(#,##0.000\);_(* &quot;-&quot;??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"/>
      <family val="3"/>
    </font>
    <font>
      <i/>
      <sz val="15"/>
      <name val="Angsana New"/>
      <family val="1"/>
    </font>
    <font>
      <sz val="10"/>
      <name val="Courier New"/>
      <family val="3"/>
    </font>
    <font>
      <b/>
      <i/>
      <sz val="15"/>
      <name val="Angsana New"/>
      <family val="1"/>
    </font>
    <font>
      <sz val="15"/>
      <color rgb="FFFFFF00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2" fillId="0" borderId="0"/>
    <xf numFmtId="39" fontId="4" fillId="0" borderId="0"/>
    <xf numFmtId="39" fontId="6" fillId="0" borderId="0"/>
  </cellStyleXfs>
  <cellXfs count="174">
    <xf numFmtId="0" fontId="0" fillId="0" borderId="0" xfId="0"/>
    <xf numFmtId="49" fontId="2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166" fontId="2" fillId="0" borderId="0" xfId="0" applyNumberFormat="1" applyFont="1" applyFill="1" applyAlignment="1"/>
    <xf numFmtId="40" fontId="2" fillId="0" borderId="0" xfId="5" applyNumberFormat="1" applyFont="1" applyFill="1" applyAlignment="1" applyProtection="1">
      <alignment horizontal="right"/>
    </xf>
    <xf numFmtId="0" fontId="2" fillId="0" borderId="0" xfId="0" applyFont="1" applyFill="1"/>
    <xf numFmtId="40" fontId="3" fillId="0" borderId="0" xfId="5" applyNumberFormat="1" applyFont="1" applyFill="1" applyAlignment="1" applyProtection="1"/>
    <xf numFmtId="49" fontId="3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37" fontId="3" fillId="0" borderId="0" xfId="4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37" fontId="2" fillId="0" borderId="0" xfId="4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7" fontId="0" fillId="0" borderId="1" xfId="1" applyNumberFormat="1" applyFont="1" applyFill="1" applyBorder="1" applyAlignment="1"/>
    <xf numFmtId="0" fontId="0" fillId="0" borderId="0" xfId="0" applyFont="1" applyFill="1" applyAlignment="1"/>
    <xf numFmtId="167" fontId="0" fillId="0" borderId="0" xfId="1" applyNumberFormat="1" applyFont="1" applyFill="1" applyBorder="1" applyAlignment="1"/>
    <xf numFmtId="167" fontId="2" fillId="0" borderId="1" xfId="1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3" fillId="0" borderId="0" xfId="0" applyFont="1" applyFill="1"/>
    <xf numFmtId="165" fontId="3" fillId="0" borderId="0" xfId="1" applyFont="1" applyFill="1" applyAlignment="1"/>
    <xf numFmtId="165" fontId="2" fillId="0" borderId="0" xfId="1" applyFont="1" applyFill="1" applyBorder="1" applyAlignment="1"/>
    <xf numFmtId="16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5" fontId="3" fillId="0" borderId="1" xfId="1" applyFont="1" applyFill="1" applyBorder="1" applyAlignment="1"/>
    <xf numFmtId="165" fontId="3" fillId="0" borderId="0" xfId="1" applyFont="1" applyFill="1" applyBorder="1" applyAlignment="1"/>
    <xf numFmtId="165" fontId="2" fillId="0" borderId="1" xfId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1" xfId="1" applyNumberFormat="1" applyFont="1" applyFill="1" applyBorder="1" applyAlignment="1"/>
    <xf numFmtId="167" fontId="2" fillId="0" borderId="3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2" fillId="0" borderId="0" xfId="1" applyNumberFormat="1" applyFont="1" applyFill="1" applyBorder="1"/>
    <xf numFmtId="167" fontId="2" fillId="0" borderId="0" xfId="1" applyNumberFormat="1" applyFont="1" applyFill="1"/>
    <xf numFmtId="0" fontId="3" fillId="0" borderId="0" xfId="0" applyFont="1" applyFill="1" applyBorder="1" applyAlignment="1">
      <alignment horizontal="left"/>
    </xf>
    <xf numFmtId="167" fontId="2" fillId="0" borderId="0" xfId="0" applyNumberFormat="1" applyFont="1" applyFill="1"/>
    <xf numFmtId="165" fontId="3" fillId="0" borderId="0" xfId="1" applyFont="1" applyFill="1"/>
    <xf numFmtId="167" fontId="3" fillId="0" borderId="1" xfId="1" applyNumberFormat="1" applyFont="1" applyFill="1" applyBorder="1" applyAlignment="1"/>
    <xf numFmtId="16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2" fillId="0" borderId="0" xfId="0" applyFont="1" applyFill="1" applyAlignment="1"/>
    <xf numFmtId="167" fontId="2" fillId="0" borderId="1" xfId="1" applyNumberFormat="1" applyFont="1" applyFill="1" applyBorder="1" applyAlignment="1">
      <alignment horizontal="center" vertical="center"/>
    </xf>
    <xf numFmtId="40" fontId="3" fillId="0" borderId="0" xfId="6" applyNumberFormat="1" applyFont="1" applyFill="1" applyBorder="1" applyAlignment="1" applyProtection="1"/>
    <xf numFmtId="167" fontId="2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7" fontId="2" fillId="0" borderId="0" xfId="0" applyNumberFormat="1" applyFont="1" applyFill="1" applyAlignment="1"/>
    <xf numFmtId="167" fontId="2" fillId="0" borderId="0" xfId="0" applyNumberFormat="1" applyFont="1" applyFill="1" applyBorder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0" fontId="2" fillId="0" borderId="0" xfId="0" applyFont="1" applyFill="1" applyAlignment="1">
      <alignment horizontal="right"/>
    </xf>
    <xf numFmtId="37" fontId="3" fillId="0" borderId="0" xfId="0" applyNumberFormat="1" applyFont="1" applyFill="1"/>
    <xf numFmtId="166" fontId="3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justify"/>
    </xf>
    <xf numFmtId="49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center"/>
    </xf>
    <xf numFmtId="167" fontId="2" fillId="0" borderId="1" xfId="1" applyNumberFormat="1" applyFont="1" applyFill="1" applyBorder="1"/>
    <xf numFmtId="0" fontId="5" fillId="0" borderId="0" xfId="0" applyNumberFormat="1" applyFont="1" applyFill="1" applyAlignment="1">
      <alignment horizontal="center"/>
    </xf>
    <xf numFmtId="167" fontId="3" fillId="0" borderId="1" xfId="1" applyNumberFormat="1" applyFont="1" applyFill="1" applyBorder="1"/>
    <xf numFmtId="165" fontId="3" fillId="0" borderId="0" xfId="1" applyFont="1" applyFill="1" applyAlignment="1">
      <alignment horizontal="right"/>
    </xf>
    <xf numFmtId="165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6" fontId="2" fillId="0" borderId="0" xfId="0" applyNumberFormat="1" applyFont="1" applyFill="1"/>
    <xf numFmtId="167" fontId="3" fillId="0" borderId="1" xfId="0" applyNumberFormat="1" applyFont="1" applyFill="1" applyBorder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/>
    <xf numFmtId="167" fontId="3" fillId="0" borderId="2" xfId="0" applyNumberFormat="1" applyFont="1" applyFill="1" applyBorder="1"/>
    <xf numFmtId="49" fontId="7" fillId="0" borderId="0" xfId="0" applyNumberFormat="1" applyFont="1" applyFill="1" applyAlignment="1">
      <alignment horizontal="center"/>
    </xf>
    <xf numFmtId="0" fontId="8" fillId="0" borderId="0" xfId="0" applyFont="1" applyFill="1"/>
    <xf numFmtId="49" fontId="9" fillId="0" borderId="0" xfId="0" applyNumberFormat="1" applyFont="1" applyFill="1" applyAlignment="1">
      <alignment horizontal="right"/>
    </xf>
    <xf numFmtId="40" fontId="2" fillId="0" borderId="0" xfId="6" applyNumberFormat="1" applyFont="1" applyFill="1" applyAlignment="1" applyProtection="1"/>
    <xf numFmtId="166" fontId="2" fillId="0" borderId="2" xfId="0" applyNumberFormat="1" applyFont="1" applyFill="1" applyBorder="1" applyAlignment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5" fontId="11" fillId="0" borderId="0" xfId="1" applyFont="1" applyFill="1" applyBorder="1" applyAlignment="1">
      <alignment horizontal="right"/>
    </xf>
    <xf numFmtId="165" fontId="11" fillId="0" borderId="0" xfId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right" vertical="top"/>
    </xf>
    <xf numFmtId="167" fontId="2" fillId="0" borderId="4" xfId="1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9" fontId="2" fillId="0" borderId="1" xfId="1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167" fontId="3" fillId="0" borderId="0" xfId="1" applyNumberFormat="1" applyFont="1" applyFill="1" applyAlignment="1">
      <alignment horizontal="right"/>
    </xf>
    <xf numFmtId="37" fontId="2" fillId="0" borderId="1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justify"/>
    </xf>
    <xf numFmtId="165" fontId="2" fillId="0" borderId="0" xfId="0" applyNumberFormat="1" applyFont="1" applyFill="1"/>
    <xf numFmtId="38" fontId="3" fillId="0" borderId="1" xfId="0" applyNumberFormat="1" applyFont="1" applyFill="1" applyBorder="1"/>
    <xf numFmtId="0" fontId="2" fillId="0" borderId="0" xfId="0" applyFont="1" applyFill="1" applyAlignment="1">
      <alignment horizontal="left" wrapText="1"/>
    </xf>
    <xf numFmtId="165" fontId="2" fillId="0" borderId="0" xfId="1" applyFont="1" applyFill="1"/>
    <xf numFmtId="168" fontId="2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39" fontId="3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wrapText="1"/>
    </xf>
    <xf numFmtId="165" fontId="2" fillId="0" borderId="0" xfId="1" applyFont="1" applyFill="1" applyAlignment="1"/>
    <xf numFmtId="167" fontId="3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2" fillId="0" borderId="0" xfId="1" applyNumberFormat="1" applyFont="1" applyFill="1" applyAlignment="1"/>
    <xf numFmtId="167" fontId="3" fillId="0" borderId="3" xfId="1" applyNumberFormat="1" applyFont="1" applyFill="1" applyBorder="1" applyAlignment="1">
      <alignment horizontal="center"/>
    </xf>
    <xf numFmtId="39" fontId="2" fillId="0" borderId="0" xfId="0" applyNumberFormat="1" applyFont="1" applyFill="1" applyAlignment="1"/>
    <xf numFmtId="167" fontId="3" fillId="0" borderId="5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166" fontId="2" fillId="0" borderId="1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/>
    <xf numFmtId="37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5" fillId="0" borderId="0" xfId="0" quotePrefix="1" applyNumberFormat="1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/>
    </xf>
  </cellXfs>
  <cellStyles count="7">
    <cellStyle name="Comma" xfId="1" builtinId="3"/>
    <cellStyle name="Comma 2" xfId="2"/>
    <cellStyle name="Comma 2 2" xfId="3"/>
    <cellStyle name="Normal" xfId="0" builtinId="0"/>
    <cellStyle name="Normal 2" xfId="4"/>
    <cellStyle name="ปกติ_Sheet1" xfId="5"/>
    <cellStyle name="ปกติ_Sheet1_CPH YE 08 E2" xfId="6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zoomScaleNormal="100" zoomScaleSheetLayoutView="100" workbookViewId="0">
      <selection activeCell="H71" sqref="H71"/>
    </sheetView>
  </sheetViews>
  <sheetFormatPr defaultColWidth="9.140625" defaultRowHeight="20.25" customHeight="1" x14ac:dyDescent="0.45"/>
  <cols>
    <col min="1" max="1" width="40" style="1" customWidth="1"/>
    <col min="2" max="2" width="5.5703125" style="70" customWidth="1"/>
    <col min="3" max="3" width="1.28515625" style="71" customWidth="1"/>
    <col min="4" max="4" width="14.7109375" style="4" customWidth="1"/>
    <col min="5" max="5" width="1" style="4" customWidth="1"/>
    <col min="6" max="6" width="14" style="4" customWidth="1"/>
    <col min="7" max="7" width="1.5703125" style="11" customWidth="1"/>
    <col min="8" max="8" width="14.28515625" style="4" customWidth="1"/>
    <col min="9" max="9" width="1.28515625" style="4" customWidth="1"/>
    <col min="10" max="10" width="13.85546875" style="4" customWidth="1"/>
    <col min="11" max="11" width="14.7109375" style="6" bestFit="1" customWidth="1"/>
    <col min="12" max="12" width="10.28515625" style="6" bestFit="1" customWidth="1"/>
    <col min="13" max="16384" width="9.140625" style="6"/>
  </cols>
  <sheetData>
    <row r="1" spans="1:11" ht="22.5" customHeight="1" x14ac:dyDescent="0.45">
      <c r="A1" s="2" t="s">
        <v>163</v>
      </c>
      <c r="B1" s="69"/>
      <c r="C1" s="2"/>
      <c r="D1" s="37"/>
      <c r="E1" s="37"/>
      <c r="F1" s="37"/>
    </row>
    <row r="2" spans="1:11" ht="22.5" customHeight="1" x14ac:dyDescent="0.45">
      <c r="A2" s="64" t="s">
        <v>174</v>
      </c>
    </row>
    <row r="3" spans="1:11" ht="22.5" customHeight="1" x14ac:dyDescent="0.45">
      <c r="A3" s="2" t="s">
        <v>198</v>
      </c>
      <c r="D3" s="72"/>
      <c r="F3" s="72"/>
    </row>
    <row r="4" spans="1:11" ht="22.5" customHeight="1" x14ac:dyDescent="0.45">
      <c r="A4" s="64"/>
      <c r="D4" s="164" t="s">
        <v>0</v>
      </c>
      <c r="E4" s="164"/>
      <c r="F4" s="164"/>
    </row>
    <row r="5" spans="1:11" ht="22.5" customHeight="1" x14ac:dyDescent="0.45">
      <c r="D5" s="166" t="s">
        <v>94</v>
      </c>
      <c r="E5" s="166"/>
      <c r="F5" s="166"/>
      <c r="G5" s="73"/>
      <c r="H5" s="166" t="s">
        <v>1</v>
      </c>
      <c r="I5" s="166"/>
      <c r="J5" s="166"/>
    </row>
    <row r="6" spans="1:11" ht="22.5" customHeight="1" x14ac:dyDescent="0.45">
      <c r="A6" s="74"/>
      <c r="B6" s="75"/>
      <c r="C6" s="76"/>
      <c r="D6" s="165" t="s">
        <v>2</v>
      </c>
      <c r="E6" s="165"/>
      <c r="F6" s="165"/>
      <c r="G6" s="73"/>
      <c r="H6" s="165" t="s">
        <v>3</v>
      </c>
      <c r="I6" s="165"/>
      <c r="J6" s="165"/>
    </row>
    <row r="7" spans="1:11" ht="22.5" customHeight="1" x14ac:dyDescent="0.45">
      <c r="A7" s="124" t="s">
        <v>4</v>
      </c>
      <c r="B7" s="75" t="s">
        <v>5</v>
      </c>
      <c r="C7" s="76"/>
      <c r="D7" s="77" t="s">
        <v>199</v>
      </c>
      <c r="E7" s="77"/>
      <c r="F7" s="77" t="s">
        <v>150</v>
      </c>
      <c r="G7" s="77"/>
      <c r="H7" s="77" t="s">
        <v>199</v>
      </c>
      <c r="I7" s="77"/>
      <c r="J7" s="77" t="s">
        <v>150</v>
      </c>
    </row>
    <row r="8" spans="1:11" ht="22.5" customHeight="1" x14ac:dyDescent="0.45">
      <c r="A8" s="74"/>
      <c r="B8" s="75"/>
      <c r="C8" s="76"/>
      <c r="D8" s="167" t="s">
        <v>190</v>
      </c>
      <c r="E8" s="167"/>
      <c r="F8" s="167"/>
      <c r="G8" s="167"/>
      <c r="H8" s="167"/>
      <c r="I8" s="167"/>
      <c r="J8" s="167"/>
    </row>
    <row r="9" spans="1:11" ht="22.5" customHeight="1" x14ac:dyDescent="0.45">
      <c r="A9" s="69" t="s">
        <v>7</v>
      </c>
      <c r="B9" s="20"/>
      <c r="D9" s="78"/>
      <c r="E9" s="78"/>
      <c r="F9" s="78"/>
      <c r="G9" s="79"/>
      <c r="H9" s="78"/>
      <c r="I9" s="78"/>
      <c r="J9" s="78"/>
    </row>
    <row r="10" spans="1:11" ht="22.5" customHeight="1" x14ac:dyDescent="0.45">
      <c r="A10" s="1" t="s">
        <v>8</v>
      </c>
      <c r="B10" s="20">
        <v>5</v>
      </c>
      <c r="D10" s="80">
        <v>7679002</v>
      </c>
      <c r="E10" s="55"/>
      <c r="F10" s="80">
        <v>3404912</v>
      </c>
      <c r="G10" s="54"/>
      <c r="H10" s="80">
        <v>7679002</v>
      </c>
      <c r="I10" s="78"/>
      <c r="J10" s="80">
        <v>3404912</v>
      </c>
    </row>
    <row r="11" spans="1:11" ht="22.5" customHeight="1" x14ac:dyDescent="0.45">
      <c r="A11" s="1" t="s">
        <v>9</v>
      </c>
      <c r="B11" s="20">
        <v>6</v>
      </c>
      <c r="D11" s="55">
        <v>65860588</v>
      </c>
      <c r="E11" s="55"/>
      <c r="F11" s="55">
        <v>80034897</v>
      </c>
      <c r="G11" s="54"/>
      <c r="H11" s="55">
        <v>65860588</v>
      </c>
      <c r="I11" s="78"/>
      <c r="J11" s="55">
        <v>80034897</v>
      </c>
      <c r="K11" s="125"/>
    </row>
    <row r="12" spans="1:11" ht="22.5" customHeight="1" x14ac:dyDescent="0.45">
      <c r="A12" s="1" t="s">
        <v>10</v>
      </c>
      <c r="B12" s="20">
        <v>7</v>
      </c>
      <c r="D12" s="55">
        <v>7451667</v>
      </c>
      <c r="E12" s="55"/>
      <c r="F12" s="55">
        <v>5662871</v>
      </c>
      <c r="G12" s="54"/>
      <c r="H12" s="55">
        <v>7451667</v>
      </c>
      <c r="I12" s="78"/>
      <c r="J12" s="55">
        <v>5662871</v>
      </c>
      <c r="K12" s="1"/>
    </row>
    <row r="13" spans="1:11" ht="22.5" customHeight="1" x14ac:dyDescent="0.45">
      <c r="A13" s="1" t="s">
        <v>11</v>
      </c>
      <c r="B13" s="20">
        <v>8</v>
      </c>
      <c r="D13" s="55">
        <v>286363487</v>
      </c>
      <c r="E13" s="55"/>
      <c r="F13" s="55">
        <v>290632986</v>
      </c>
      <c r="G13" s="54"/>
      <c r="H13" s="55">
        <v>286363487</v>
      </c>
      <c r="I13" s="78"/>
      <c r="J13" s="55">
        <v>290632986</v>
      </c>
    </row>
    <row r="14" spans="1:11" ht="22.5" customHeight="1" x14ac:dyDescent="0.45">
      <c r="A14" s="1" t="s">
        <v>12</v>
      </c>
      <c r="B14" s="20">
        <v>9</v>
      </c>
      <c r="D14" s="81">
        <v>9802559</v>
      </c>
      <c r="E14" s="55"/>
      <c r="F14" s="81">
        <v>9339075</v>
      </c>
      <c r="G14" s="54"/>
      <c r="H14" s="81">
        <v>9802559</v>
      </c>
      <c r="I14" s="78"/>
      <c r="J14" s="81">
        <v>9339075</v>
      </c>
    </row>
    <row r="15" spans="1:11" ht="24.75" customHeight="1" x14ac:dyDescent="0.45">
      <c r="A15" s="21" t="s">
        <v>13</v>
      </c>
      <c r="B15" s="82"/>
      <c r="D15" s="83">
        <f>SUM(D10:D14)</f>
        <v>377157303</v>
      </c>
      <c r="E15" s="84"/>
      <c r="F15" s="83">
        <f>SUM(F10:F14)</f>
        <v>389074741</v>
      </c>
      <c r="G15" s="85"/>
      <c r="H15" s="86">
        <f>SUM(H10:H14)</f>
        <v>377157303</v>
      </c>
      <c r="I15" s="84"/>
      <c r="J15" s="86">
        <f>SUM(J10:J14)</f>
        <v>389074741</v>
      </c>
    </row>
    <row r="16" spans="1:11" ht="22.5" customHeight="1" x14ac:dyDescent="0.45">
      <c r="A16" s="21"/>
      <c r="B16" s="20"/>
      <c r="D16" s="79"/>
      <c r="E16" s="78"/>
      <c r="F16" s="79"/>
      <c r="G16" s="79"/>
      <c r="H16" s="78"/>
      <c r="I16" s="78"/>
      <c r="J16" s="78"/>
    </row>
    <row r="17" spans="1:13" ht="22.5" customHeight="1" x14ac:dyDescent="0.45">
      <c r="A17" s="69" t="s">
        <v>14</v>
      </c>
      <c r="B17" s="20"/>
      <c r="D17" s="79"/>
      <c r="E17" s="78"/>
      <c r="F17" s="79"/>
      <c r="G17" s="79"/>
      <c r="H17" s="78"/>
      <c r="I17" s="78"/>
      <c r="J17" s="78"/>
    </row>
    <row r="18" spans="1:13" ht="22.5" customHeight="1" x14ac:dyDescent="0.45">
      <c r="A18" s="1" t="s">
        <v>122</v>
      </c>
      <c r="B18" s="20">
        <v>10</v>
      </c>
      <c r="D18" s="55">
        <v>21270103</v>
      </c>
      <c r="E18" s="55"/>
      <c r="F18" s="87">
        <v>35277398</v>
      </c>
      <c r="G18" s="54"/>
      <c r="H18" s="55">
        <v>20267223</v>
      </c>
      <c r="I18" s="55"/>
      <c r="J18" s="55">
        <v>33722378</v>
      </c>
    </row>
    <row r="19" spans="1:13" ht="22.5" customHeight="1" x14ac:dyDescent="0.45">
      <c r="A19" s="1" t="s">
        <v>15</v>
      </c>
      <c r="B19" s="20">
        <v>11</v>
      </c>
      <c r="D19" s="55">
        <v>57233996</v>
      </c>
      <c r="E19" s="55"/>
      <c r="F19" s="87">
        <v>57498495</v>
      </c>
      <c r="G19" s="54"/>
      <c r="H19" s="55">
        <v>60308590</v>
      </c>
      <c r="I19" s="55"/>
      <c r="J19" s="55">
        <v>60573090</v>
      </c>
    </row>
    <row r="20" spans="1:13" ht="22.5" customHeight="1" x14ac:dyDescent="0.45">
      <c r="A20" s="1" t="s">
        <v>16</v>
      </c>
      <c r="B20" s="20">
        <v>12</v>
      </c>
      <c r="D20" s="55">
        <v>72295480</v>
      </c>
      <c r="E20" s="55"/>
      <c r="F20" s="87">
        <v>72295480</v>
      </c>
      <c r="G20" s="54"/>
      <c r="H20" s="55">
        <v>72295480</v>
      </c>
      <c r="I20" s="55"/>
      <c r="J20" s="55">
        <v>72295480</v>
      </c>
    </row>
    <row r="21" spans="1:13" ht="22.5" customHeight="1" x14ac:dyDescent="0.45">
      <c r="A21" s="1" t="s">
        <v>17</v>
      </c>
      <c r="B21" s="20">
        <v>13</v>
      </c>
      <c r="D21" s="55">
        <v>64558427</v>
      </c>
      <c r="E21" s="55"/>
      <c r="F21" s="87">
        <v>70687523</v>
      </c>
      <c r="G21" s="54"/>
      <c r="H21" s="55">
        <v>64558427</v>
      </c>
      <c r="I21" s="55"/>
      <c r="J21" s="55">
        <v>70687523</v>
      </c>
    </row>
    <row r="22" spans="1:13" ht="22.5" customHeight="1" x14ac:dyDescent="0.45">
      <c r="A22" s="1" t="s">
        <v>18</v>
      </c>
      <c r="B22" s="20">
        <v>14</v>
      </c>
      <c r="D22" s="55">
        <v>6634379</v>
      </c>
      <c r="E22" s="55"/>
      <c r="F22" s="87">
        <v>9139735</v>
      </c>
      <c r="G22" s="54"/>
      <c r="H22" s="55">
        <v>6634379</v>
      </c>
      <c r="I22" s="55"/>
      <c r="J22" s="55">
        <v>9139735</v>
      </c>
    </row>
    <row r="23" spans="1:13" ht="22.5" customHeight="1" x14ac:dyDescent="0.45">
      <c r="A23" s="1" t="s">
        <v>19</v>
      </c>
      <c r="B23" s="20"/>
      <c r="D23" s="55">
        <v>969918</v>
      </c>
      <c r="E23" s="55"/>
      <c r="F23" s="87">
        <v>12873172</v>
      </c>
      <c r="G23" s="54"/>
      <c r="H23" s="55">
        <v>969918</v>
      </c>
      <c r="I23" s="55"/>
      <c r="J23" s="55">
        <v>12873172</v>
      </c>
    </row>
    <row r="24" spans="1:13" ht="22.5" customHeight="1" x14ac:dyDescent="0.45">
      <c r="A24" s="1" t="s">
        <v>20</v>
      </c>
      <c r="B24" s="82">
        <v>15</v>
      </c>
      <c r="D24" s="55">
        <v>14552505</v>
      </c>
      <c r="E24" s="55"/>
      <c r="F24" s="87">
        <v>14089723</v>
      </c>
      <c r="G24" s="54"/>
      <c r="H24" s="55">
        <v>14552505</v>
      </c>
      <c r="I24" s="55"/>
      <c r="J24" s="55">
        <v>14089723</v>
      </c>
    </row>
    <row r="25" spans="1:13" ht="22.5" customHeight="1" x14ac:dyDescent="0.45">
      <c r="A25" s="1" t="s">
        <v>21</v>
      </c>
      <c r="B25" s="82">
        <v>16</v>
      </c>
      <c r="D25" s="81">
        <v>56053098</v>
      </c>
      <c r="E25" s="55"/>
      <c r="F25" s="81">
        <v>68050624</v>
      </c>
      <c r="G25" s="54"/>
      <c r="H25" s="81">
        <v>56053098</v>
      </c>
      <c r="I25" s="55"/>
      <c r="J25" s="81">
        <v>68050624</v>
      </c>
    </row>
    <row r="26" spans="1:13" ht="22.5" customHeight="1" x14ac:dyDescent="0.45">
      <c r="A26" s="21" t="s">
        <v>22</v>
      </c>
      <c r="B26" s="20"/>
      <c r="D26" s="88">
        <f>SUM(D18:D25)</f>
        <v>293567906</v>
      </c>
      <c r="E26" s="89"/>
      <c r="F26" s="88">
        <f>SUM(F18:F25)</f>
        <v>339912150</v>
      </c>
      <c r="G26" s="90"/>
      <c r="H26" s="88">
        <f>SUM(H18:H25)</f>
        <v>295639620</v>
      </c>
      <c r="I26" s="89"/>
      <c r="J26" s="103">
        <f>SUM(J18:J25)</f>
        <v>341431725</v>
      </c>
      <c r="M26" s="54"/>
    </row>
    <row r="27" spans="1:13" ht="22.5" customHeight="1" x14ac:dyDescent="0.45">
      <c r="A27" s="21"/>
      <c r="B27" s="20"/>
      <c r="D27" s="91"/>
      <c r="E27" s="89"/>
      <c r="F27" s="91"/>
      <c r="G27" s="90"/>
      <c r="H27" s="90"/>
      <c r="I27" s="89"/>
      <c r="J27" s="90"/>
      <c r="M27" s="54"/>
    </row>
    <row r="28" spans="1:13" ht="22.5" customHeight="1" thickBot="1" x14ac:dyDescent="0.5">
      <c r="A28" s="21" t="s">
        <v>23</v>
      </c>
      <c r="B28" s="20"/>
      <c r="D28" s="92">
        <f>SUM(D15+D26)</f>
        <v>670725209</v>
      </c>
      <c r="E28" s="90"/>
      <c r="F28" s="92">
        <f>SUM(F15+F26)</f>
        <v>728986891</v>
      </c>
      <c r="G28" s="90"/>
      <c r="H28" s="92">
        <f>SUM(H15+H26)</f>
        <v>672796923</v>
      </c>
      <c r="I28" s="89"/>
      <c r="J28" s="105">
        <f>SUM(J15+J26)</f>
        <v>730506466</v>
      </c>
    </row>
    <row r="29" spans="1:13" ht="20.25" customHeight="1" thickTop="1" x14ac:dyDescent="0.45">
      <c r="A29" s="21"/>
      <c r="B29" s="20"/>
      <c r="D29" s="90"/>
      <c r="E29" s="89"/>
      <c r="F29" s="90"/>
      <c r="G29" s="90"/>
      <c r="H29" s="90"/>
      <c r="I29" s="89"/>
      <c r="J29" s="90"/>
    </row>
    <row r="30" spans="1:13" ht="20.25" customHeight="1" x14ac:dyDescent="0.45">
      <c r="A30" s="2" t="s">
        <v>163</v>
      </c>
      <c r="B30" s="93"/>
      <c r="C30" s="2"/>
      <c r="D30" s="37"/>
      <c r="E30" s="37"/>
      <c r="F30" s="37"/>
    </row>
    <row r="31" spans="1:13" ht="20.25" customHeight="1" x14ac:dyDescent="0.45">
      <c r="A31" s="64" t="s">
        <v>174</v>
      </c>
      <c r="B31" s="20"/>
    </row>
    <row r="32" spans="1:13" ht="20.25" customHeight="1" x14ac:dyDescent="0.45">
      <c r="A32" s="2" t="s">
        <v>198</v>
      </c>
      <c r="B32" s="20"/>
    </row>
    <row r="33" spans="1:12" ht="20.25" customHeight="1" x14ac:dyDescent="0.45">
      <c r="A33" s="21"/>
      <c r="B33" s="20"/>
      <c r="D33" s="164" t="s">
        <v>0</v>
      </c>
      <c r="E33" s="164"/>
      <c r="F33" s="164"/>
    </row>
    <row r="34" spans="1:12" ht="20.25" customHeight="1" x14ac:dyDescent="0.45">
      <c r="A34" s="21"/>
      <c r="B34" s="20"/>
      <c r="D34" s="166" t="s">
        <v>94</v>
      </c>
      <c r="E34" s="166"/>
      <c r="F34" s="166"/>
      <c r="G34" s="73"/>
      <c r="H34" s="166" t="s">
        <v>1</v>
      </c>
      <c r="I34" s="166"/>
      <c r="J34" s="166"/>
      <c r="L34" s="94"/>
    </row>
    <row r="35" spans="1:12" ht="20.25" customHeight="1" x14ac:dyDescent="0.45">
      <c r="A35" s="21"/>
      <c r="B35" s="20"/>
      <c r="D35" s="165" t="s">
        <v>2</v>
      </c>
      <c r="E35" s="165"/>
      <c r="F35" s="165"/>
      <c r="G35" s="73"/>
      <c r="H35" s="165" t="s">
        <v>3</v>
      </c>
      <c r="I35" s="165"/>
      <c r="J35" s="165"/>
    </row>
    <row r="36" spans="1:12" ht="20.25" customHeight="1" x14ac:dyDescent="0.45">
      <c r="A36" s="124" t="s">
        <v>24</v>
      </c>
      <c r="B36" s="75" t="s">
        <v>5</v>
      </c>
      <c r="C36" s="76"/>
      <c r="D36" s="77" t="s">
        <v>199</v>
      </c>
      <c r="E36" s="77"/>
      <c r="F36" s="77" t="s">
        <v>150</v>
      </c>
      <c r="G36" s="77"/>
      <c r="H36" s="77" t="s">
        <v>199</v>
      </c>
      <c r="I36" s="77"/>
      <c r="J36" s="77" t="s">
        <v>150</v>
      </c>
    </row>
    <row r="37" spans="1:12" ht="20.25" customHeight="1" x14ac:dyDescent="0.45">
      <c r="A37" s="124" t="s">
        <v>25</v>
      </c>
      <c r="B37" s="75"/>
      <c r="C37" s="76"/>
      <c r="D37" s="167" t="s">
        <v>190</v>
      </c>
      <c r="E37" s="167"/>
      <c r="F37" s="167"/>
      <c r="G37" s="167"/>
      <c r="H37" s="167"/>
      <c r="I37" s="167"/>
      <c r="J37" s="167"/>
    </row>
    <row r="38" spans="1:12" ht="20.25" customHeight="1" x14ac:dyDescent="0.45">
      <c r="A38" s="69" t="s">
        <v>26</v>
      </c>
      <c r="B38" s="20"/>
      <c r="D38" s="78"/>
      <c r="E38" s="78"/>
      <c r="F38" s="78"/>
      <c r="G38" s="79"/>
      <c r="H38" s="78"/>
      <c r="I38" s="78"/>
      <c r="J38" s="78"/>
    </row>
    <row r="39" spans="1:12" ht="20.25" customHeight="1" x14ac:dyDescent="0.45">
      <c r="A39" s="1" t="s">
        <v>27</v>
      </c>
      <c r="B39" s="20"/>
      <c r="D39" s="78"/>
      <c r="E39" s="78"/>
      <c r="F39" s="78"/>
      <c r="G39" s="79"/>
      <c r="H39" s="78"/>
      <c r="I39" s="78"/>
      <c r="J39" s="78"/>
    </row>
    <row r="40" spans="1:12" ht="20.25" customHeight="1" x14ac:dyDescent="0.45">
      <c r="A40" s="1" t="s">
        <v>28</v>
      </c>
      <c r="B40" s="20">
        <v>17</v>
      </c>
      <c r="D40" s="55">
        <v>124925087</v>
      </c>
      <c r="E40" s="78"/>
      <c r="F40" s="55">
        <v>172141550</v>
      </c>
      <c r="G40" s="79"/>
      <c r="H40" s="55">
        <v>124925087</v>
      </c>
      <c r="I40" s="78"/>
      <c r="J40" s="55">
        <v>172141550</v>
      </c>
    </row>
    <row r="41" spans="1:12" ht="20.25" customHeight="1" x14ac:dyDescent="0.45">
      <c r="A41" s="1" t="s">
        <v>29</v>
      </c>
      <c r="B41" s="20">
        <v>18</v>
      </c>
      <c r="D41" s="55">
        <v>16526914</v>
      </c>
      <c r="E41" s="55"/>
      <c r="F41" s="55">
        <v>53444468</v>
      </c>
      <c r="G41" s="54"/>
      <c r="H41" s="55">
        <v>16526914</v>
      </c>
      <c r="I41" s="55"/>
      <c r="J41" s="55">
        <v>53444468</v>
      </c>
    </row>
    <row r="42" spans="1:12" ht="20.25" customHeight="1" x14ac:dyDescent="0.45">
      <c r="A42" s="1" t="s">
        <v>30</v>
      </c>
      <c r="B42" s="20">
        <v>19</v>
      </c>
      <c r="D42" s="55">
        <v>18207790</v>
      </c>
      <c r="E42" s="55"/>
      <c r="F42" s="55">
        <v>25272170</v>
      </c>
      <c r="G42" s="54"/>
      <c r="H42" s="55">
        <v>18207790</v>
      </c>
      <c r="I42" s="55"/>
      <c r="J42" s="55">
        <v>25272170</v>
      </c>
    </row>
    <row r="43" spans="1:12" ht="20.25" customHeight="1" x14ac:dyDescent="0.45">
      <c r="A43" s="1" t="s">
        <v>31</v>
      </c>
      <c r="B43" s="20" t="s">
        <v>204</v>
      </c>
      <c r="D43" s="49">
        <v>39000000</v>
      </c>
      <c r="E43" s="49"/>
      <c r="F43" s="49">
        <v>0</v>
      </c>
      <c r="G43" s="54"/>
      <c r="H43" s="49">
        <v>39000000</v>
      </c>
      <c r="I43" s="55"/>
      <c r="J43" s="49">
        <v>0</v>
      </c>
    </row>
    <row r="44" spans="1:12" ht="20.25" hidden="1" customHeight="1" x14ac:dyDescent="0.45">
      <c r="A44" s="1" t="s">
        <v>95</v>
      </c>
      <c r="B44" s="20">
        <v>17</v>
      </c>
      <c r="D44" s="49"/>
      <c r="E44" s="49"/>
      <c r="F44" s="49">
        <v>0</v>
      </c>
      <c r="G44" s="54"/>
      <c r="H44" s="49"/>
      <c r="I44" s="55"/>
      <c r="J44" s="49">
        <v>0</v>
      </c>
    </row>
    <row r="45" spans="1:12" ht="20.25" customHeight="1" x14ac:dyDescent="0.45">
      <c r="A45" s="1" t="s">
        <v>32</v>
      </c>
      <c r="B45" s="20">
        <v>17</v>
      </c>
      <c r="D45" s="49">
        <v>245167</v>
      </c>
      <c r="E45" s="49"/>
      <c r="F45" s="49">
        <v>1065391</v>
      </c>
      <c r="G45" s="54"/>
      <c r="H45" s="49">
        <v>245167</v>
      </c>
      <c r="I45" s="55"/>
      <c r="J45" s="49">
        <v>1065391</v>
      </c>
    </row>
    <row r="46" spans="1:12" ht="20.25" hidden="1" customHeight="1" x14ac:dyDescent="0.45">
      <c r="A46" s="1" t="s">
        <v>112</v>
      </c>
      <c r="B46" s="20"/>
      <c r="D46" s="49"/>
      <c r="E46" s="49"/>
      <c r="F46" s="49"/>
      <c r="G46" s="54"/>
      <c r="H46" s="49"/>
      <c r="I46" s="55"/>
      <c r="J46" s="49"/>
    </row>
    <row r="47" spans="1:12" ht="20.25" customHeight="1" x14ac:dyDescent="0.45">
      <c r="A47" s="1" t="s">
        <v>33</v>
      </c>
      <c r="B47" s="20">
        <v>20</v>
      </c>
      <c r="D47" s="81">
        <v>5931290</v>
      </c>
      <c r="E47" s="55"/>
      <c r="F47" s="81">
        <v>9268207</v>
      </c>
      <c r="G47" s="54"/>
      <c r="H47" s="81">
        <v>5931290</v>
      </c>
      <c r="I47" s="55"/>
      <c r="J47" s="81">
        <v>9268207</v>
      </c>
    </row>
    <row r="48" spans="1:12" ht="20.25" customHeight="1" x14ac:dyDescent="0.45">
      <c r="A48" s="21" t="s">
        <v>34</v>
      </c>
      <c r="B48" s="20"/>
      <c r="D48" s="88">
        <f>SUM(D40:D47)</f>
        <v>204836248</v>
      </c>
      <c r="E48" s="91"/>
      <c r="F48" s="88">
        <f>SUM(F40:F47)</f>
        <v>261191786</v>
      </c>
      <c r="G48" s="90"/>
      <c r="H48" s="88">
        <f>SUM(H40:H47)</f>
        <v>204836248</v>
      </c>
      <c r="I48" s="89"/>
      <c r="J48" s="126">
        <f>SUM(J40:J47)</f>
        <v>261191786</v>
      </c>
    </row>
    <row r="49" spans="1:10" ht="20.25" customHeight="1" x14ac:dyDescent="0.45">
      <c r="A49" s="21"/>
      <c r="B49" s="20"/>
      <c r="D49" s="78"/>
      <c r="E49" s="78"/>
      <c r="F49" s="78"/>
      <c r="G49" s="79"/>
      <c r="H49" s="78"/>
      <c r="I49" s="78"/>
      <c r="J49" s="78"/>
    </row>
    <row r="50" spans="1:10" ht="20.25" customHeight="1" x14ac:dyDescent="0.45">
      <c r="A50" s="69" t="s">
        <v>35</v>
      </c>
      <c r="B50" s="20"/>
      <c r="D50" s="78"/>
      <c r="E50" s="78"/>
      <c r="F50" s="78"/>
      <c r="G50" s="79"/>
      <c r="H50" s="78"/>
      <c r="I50" s="78"/>
      <c r="J50" s="78"/>
    </row>
    <row r="51" spans="1:10" ht="20.25" customHeight="1" x14ac:dyDescent="0.45">
      <c r="A51" s="1" t="s">
        <v>36</v>
      </c>
      <c r="B51" s="20" t="s">
        <v>182</v>
      </c>
      <c r="D51" s="55">
        <v>1955254</v>
      </c>
      <c r="E51" s="55"/>
      <c r="F51" s="55">
        <v>0</v>
      </c>
      <c r="G51" s="54"/>
      <c r="H51" s="55">
        <v>1955254</v>
      </c>
      <c r="I51" s="55"/>
      <c r="J51" s="55">
        <v>0</v>
      </c>
    </row>
    <row r="52" spans="1:10" ht="20.25" customHeight="1" x14ac:dyDescent="0.45">
      <c r="A52" s="1" t="s">
        <v>103</v>
      </c>
      <c r="B52" s="20" t="s">
        <v>96</v>
      </c>
      <c r="D52" s="54">
        <v>7947699</v>
      </c>
      <c r="E52" s="54"/>
      <c r="F52" s="54">
        <v>6692182</v>
      </c>
      <c r="G52" s="54"/>
      <c r="H52" s="54">
        <v>7947699</v>
      </c>
      <c r="I52" s="54"/>
      <c r="J52" s="54">
        <v>6692182</v>
      </c>
    </row>
    <row r="53" spans="1:10" ht="20.25" customHeight="1" x14ac:dyDescent="0.45">
      <c r="A53" s="1" t="s">
        <v>97</v>
      </c>
      <c r="B53" s="20"/>
      <c r="D53" s="81">
        <v>1450190</v>
      </c>
      <c r="E53" s="54"/>
      <c r="F53" s="81">
        <v>1892670</v>
      </c>
      <c r="G53" s="54"/>
      <c r="H53" s="81">
        <v>1450190</v>
      </c>
      <c r="I53" s="54"/>
      <c r="J53" s="81">
        <v>1892670</v>
      </c>
    </row>
    <row r="54" spans="1:10" ht="20.25" customHeight="1" x14ac:dyDescent="0.45">
      <c r="A54" s="21" t="s">
        <v>37</v>
      </c>
      <c r="B54" s="20"/>
      <c r="D54" s="88">
        <f>SUM(D51:D53)</f>
        <v>11353143</v>
      </c>
      <c r="E54" s="91"/>
      <c r="F54" s="88">
        <f>SUM(F51:F53)</f>
        <v>8584852</v>
      </c>
      <c r="G54" s="90"/>
      <c r="H54" s="88">
        <f>SUM(H51:H53)</f>
        <v>11353143</v>
      </c>
      <c r="I54" s="90"/>
      <c r="J54" s="103">
        <f>SUM(J51:J53)</f>
        <v>8584852</v>
      </c>
    </row>
    <row r="55" spans="1:10" ht="11.45" customHeight="1" x14ac:dyDescent="0.45">
      <c r="A55" s="21"/>
      <c r="B55" s="20"/>
      <c r="D55" s="91"/>
      <c r="E55" s="91"/>
      <c r="F55" s="91"/>
      <c r="G55" s="90"/>
      <c r="H55" s="90"/>
      <c r="I55" s="90"/>
      <c r="J55" s="90"/>
    </row>
    <row r="56" spans="1:10" ht="20.25" customHeight="1" x14ac:dyDescent="0.45">
      <c r="A56" s="21" t="s">
        <v>38</v>
      </c>
      <c r="B56" s="20"/>
      <c r="D56" s="88">
        <f>D48+D54</f>
        <v>216189391</v>
      </c>
      <c r="E56" s="91"/>
      <c r="F56" s="88">
        <f>F48+F54</f>
        <v>269776638</v>
      </c>
      <c r="G56" s="90"/>
      <c r="H56" s="88">
        <f>H48+H54</f>
        <v>216189391</v>
      </c>
      <c r="I56" s="90"/>
      <c r="J56" s="103">
        <f>J48+J54</f>
        <v>269776638</v>
      </c>
    </row>
    <row r="57" spans="1:10" ht="20.25" customHeight="1" x14ac:dyDescent="0.45">
      <c r="A57" s="8"/>
      <c r="B57" s="20"/>
      <c r="D57" s="11"/>
      <c r="E57" s="11"/>
      <c r="F57" s="11"/>
      <c r="H57" s="11"/>
      <c r="I57" s="11"/>
      <c r="J57" s="11"/>
    </row>
    <row r="58" spans="1:10" ht="20.25" customHeight="1" x14ac:dyDescent="0.45">
      <c r="A58" s="69" t="s">
        <v>39</v>
      </c>
      <c r="B58" s="20"/>
      <c r="C58" s="95"/>
      <c r="D58" s="77"/>
      <c r="E58" s="12"/>
      <c r="F58" s="77"/>
      <c r="G58" s="77"/>
      <c r="H58" s="77"/>
      <c r="I58" s="12"/>
      <c r="J58" s="77"/>
    </row>
    <row r="59" spans="1:10" ht="20.25" customHeight="1" x14ac:dyDescent="0.45">
      <c r="A59" s="1" t="s">
        <v>113</v>
      </c>
      <c r="B59" s="20" t="s">
        <v>183</v>
      </c>
      <c r="D59" s="78"/>
      <c r="E59" s="78"/>
      <c r="F59" s="78"/>
      <c r="G59" s="79"/>
      <c r="H59" s="78"/>
      <c r="I59" s="78"/>
      <c r="J59" s="78"/>
    </row>
    <row r="60" spans="1:10" ht="20.25" customHeight="1" x14ac:dyDescent="0.45">
      <c r="A60" s="1" t="s">
        <v>40</v>
      </c>
      <c r="B60" s="20"/>
      <c r="D60" s="78"/>
      <c r="E60" s="78"/>
      <c r="F60" s="78"/>
      <c r="G60" s="79"/>
      <c r="H60" s="78"/>
      <c r="I60" s="78"/>
      <c r="J60" s="78"/>
    </row>
    <row r="61" spans="1:10" ht="20.25" customHeight="1" thickBot="1" x14ac:dyDescent="0.5">
      <c r="A61" s="96" t="s">
        <v>179</v>
      </c>
      <c r="D61" s="97">
        <v>250000000</v>
      </c>
      <c r="F61" s="97">
        <v>250000000</v>
      </c>
      <c r="H61" s="97">
        <v>250000000</v>
      </c>
      <c r="J61" s="97">
        <v>250000000</v>
      </c>
    </row>
    <row r="62" spans="1:10" ht="20.25" customHeight="1" thickTop="1" x14ac:dyDescent="0.45">
      <c r="A62" s="1" t="s">
        <v>41</v>
      </c>
      <c r="D62" s="11"/>
      <c r="F62" s="11"/>
      <c r="H62" s="11"/>
      <c r="J62" s="11"/>
    </row>
    <row r="63" spans="1:10" ht="20.25" customHeight="1" x14ac:dyDescent="0.45">
      <c r="A63" s="1" t="s">
        <v>180</v>
      </c>
      <c r="B63" s="20"/>
      <c r="D63" s="11">
        <v>120000000</v>
      </c>
      <c r="E63" s="11"/>
      <c r="F63" s="11">
        <v>120000000</v>
      </c>
      <c r="H63" s="11">
        <v>120000000</v>
      </c>
      <c r="I63" s="11"/>
      <c r="J63" s="11">
        <v>120000000</v>
      </c>
    </row>
    <row r="64" spans="1:10" ht="20.25" customHeight="1" x14ac:dyDescent="0.45">
      <c r="A64" s="1" t="s">
        <v>181</v>
      </c>
      <c r="B64" s="20" t="s">
        <v>183</v>
      </c>
      <c r="D64" s="78">
        <v>279255971</v>
      </c>
      <c r="E64" s="78"/>
      <c r="F64" s="78">
        <v>279255971</v>
      </c>
      <c r="G64" s="79"/>
      <c r="H64" s="78">
        <v>279255971</v>
      </c>
      <c r="I64" s="78"/>
      <c r="J64" s="78">
        <v>279255971</v>
      </c>
    </row>
    <row r="65" spans="1:13" ht="20.25" customHeight="1" x14ac:dyDescent="0.45">
      <c r="A65" s="1" t="s">
        <v>42</v>
      </c>
      <c r="B65" s="20"/>
      <c r="D65" s="78"/>
      <c r="E65" s="78"/>
      <c r="F65" s="78"/>
      <c r="G65" s="79"/>
      <c r="H65" s="78"/>
      <c r="I65" s="78"/>
      <c r="J65" s="78"/>
    </row>
    <row r="66" spans="1:13" ht="20.25" customHeight="1" x14ac:dyDescent="0.45">
      <c r="A66" s="1" t="s">
        <v>43</v>
      </c>
      <c r="B66" s="20"/>
      <c r="D66" s="78">
        <v>11018736</v>
      </c>
      <c r="E66" s="78"/>
      <c r="F66" s="78">
        <v>11018736</v>
      </c>
      <c r="G66" s="98"/>
      <c r="H66" s="99">
        <v>0</v>
      </c>
      <c r="I66" s="99"/>
      <c r="J66" s="99">
        <v>0</v>
      </c>
    </row>
    <row r="67" spans="1:13" ht="20.25" customHeight="1" x14ac:dyDescent="0.45">
      <c r="A67" s="1" t="s">
        <v>44</v>
      </c>
      <c r="B67" s="20"/>
      <c r="E67" s="78"/>
      <c r="G67" s="79"/>
      <c r="H67" s="78"/>
      <c r="I67" s="78"/>
      <c r="J67" s="78"/>
    </row>
    <row r="68" spans="1:13" ht="20.25" customHeight="1" x14ac:dyDescent="0.45">
      <c r="A68" s="1" t="s">
        <v>45</v>
      </c>
      <c r="B68" s="20"/>
      <c r="D68" s="55"/>
      <c r="E68" s="55"/>
      <c r="F68" s="55"/>
      <c r="G68" s="54"/>
      <c r="H68" s="100"/>
      <c r="I68" s="78"/>
      <c r="J68" s="100"/>
    </row>
    <row r="69" spans="1:13" ht="20.25" customHeight="1" x14ac:dyDescent="0.45">
      <c r="A69" s="1" t="s">
        <v>46</v>
      </c>
      <c r="B69" s="20" t="s">
        <v>98</v>
      </c>
      <c r="D69" s="55">
        <f>SHE!J33</f>
        <v>8060010</v>
      </c>
      <c r="E69" s="55"/>
      <c r="F69" s="55">
        <f>SHE!J22</f>
        <v>7883112</v>
      </c>
      <c r="G69" s="54"/>
      <c r="H69" s="55">
        <f>SH!H32</f>
        <v>8060010</v>
      </c>
      <c r="I69" s="55"/>
      <c r="J69" s="55">
        <f>SH!H21</f>
        <v>7883112</v>
      </c>
    </row>
    <row r="70" spans="1:13" ht="20.25" customHeight="1" x14ac:dyDescent="0.45">
      <c r="A70" s="1" t="s">
        <v>47</v>
      </c>
      <c r="B70" s="20"/>
      <c r="D70" s="55">
        <f>SHE!L33</f>
        <v>41117460</v>
      </c>
      <c r="E70" s="55"/>
      <c r="F70" s="55">
        <f>SHE!L22</f>
        <v>45850016</v>
      </c>
      <c r="G70" s="54"/>
      <c r="H70" s="55">
        <f>SH!J32</f>
        <v>54207910</v>
      </c>
      <c r="I70" s="55"/>
      <c r="J70" s="55">
        <f>SH!J21</f>
        <v>58388327</v>
      </c>
    </row>
    <row r="71" spans="1:13" ht="20.25" customHeight="1" x14ac:dyDescent="0.45">
      <c r="A71" s="127" t="s">
        <v>123</v>
      </c>
      <c r="B71" s="20"/>
      <c r="D71" s="81">
        <f>SHE!N33</f>
        <v>-4916359</v>
      </c>
      <c r="E71" s="55"/>
      <c r="F71" s="81">
        <f>SHE!N22</f>
        <v>-4797582</v>
      </c>
      <c r="G71" s="54"/>
      <c r="H71" s="81">
        <f>SH!L32</f>
        <v>-4916359</v>
      </c>
      <c r="I71" s="55"/>
      <c r="J71" s="81">
        <f>SH!L21</f>
        <v>-4797582</v>
      </c>
    </row>
    <row r="72" spans="1:13" ht="20.25" customHeight="1" x14ac:dyDescent="0.45">
      <c r="A72" s="21" t="s">
        <v>48</v>
      </c>
      <c r="B72" s="20"/>
      <c r="D72" s="101">
        <f>SUM(D63:D71)</f>
        <v>454535818</v>
      </c>
      <c r="E72" s="102"/>
      <c r="F72" s="101">
        <f>SUM(F63:F71)</f>
        <v>459210253</v>
      </c>
      <c r="G72" s="90"/>
      <c r="H72" s="103">
        <f>SUM(H63:H71)</f>
        <v>456607532</v>
      </c>
      <c r="I72" s="89"/>
      <c r="J72" s="103">
        <f>SUM(J63:J71)</f>
        <v>460729828</v>
      </c>
    </row>
    <row r="73" spans="1:13" ht="18" customHeight="1" x14ac:dyDescent="0.45">
      <c r="A73" s="21"/>
      <c r="B73" s="20"/>
      <c r="D73" s="104"/>
      <c r="E73" s="104"/>
      <c r="F73" s="104"/>
      <c r="G73" s="90"/>
      <c r="H73" s="90"/>
      <c r="I73" s="89"/>
      <c r="J73" s="90"/>
    </row>
    <row r="74" spans="1:13" ht="20.25" customHeight="1" thickBot="1" x14ac:dyDescent="0.5">
      <c r="A74" s="21" t="s">
        <v>49</v>
      </c>
      <c r="B74" s="20"/>
      <c r="D74" s="92">
        <f>SUM(D56+D72)</f>
        <v>670725209</v>
      </c>
      <c r="E74" s="89"/>
      <c r="F74" s="92">
        <f>SUM(F56+F72)</f>
        <v>728986891</v>
      </c>
      <c r="G74" s="90"/>
      <c r="H74" s="105">
        <f>SUM(H56+H72)</f>
        <v>672796923</v>
      </c>
      <c r="I74" s="89"/>
      <c r="J74" s="105">
        <f>SUM(J56+J72)</f>
        <v>730506466</v>
      </c>
      <c r="K74" s="128"/>
      <c r="L74" s="57"/>
      <c r="M74" s="87"/>
    </row>
    <row r="75" spans="1:13" ht="20.25" customHeight="1" thickTop="1" x14ac:dyDescent="0.45">
      <c r="A75" s="21"/>
      <c r="B75" s="20"/>
      <c r="C75" s="106"/>
      <c r="D75" s="107">
        <f>D74-D28</f>
        <v>0</v>
      </c>
      <c r="E75" s="108"/>
      <c r="F75" s="107">
        <f>F74-F28</f>
        <v>0</v>
      </c>
      <c r="G75" s="107"/>
      <c r="H75" s="107">
        <f>H74-H28</f>
        <v>0</v>
      </c>
      <c r="I75" s="108"/>
      <c r="J75" s="107">
        <f>J74-J28</f>
        <v>0</v>
      </c>
    </row>
    <row r="77" spans="1:13" ht="20.25" customHeight="1" x14ac:dyDescent="0.45">
      <c r="D77" s="146">
        <f>+D74-D28</f>
        <v>0</v>
      </c>
      <c r="E77" s="146">
        <f t="shared" ref="E77:J77" si="0">+E74-E28</f>
        <v>0</v>
      </c>
      <c r="F77" s="146">
        <f t="shared" si="0"/>
        <v>0</v>
      </c>
      <c r="G77" s="146">
        <f t="shared" si="0"/>
        <v>0</v>
      </c>
      <c r="H77" s="146">
        <f t="shared" si="0"/>
        <v>0</v>
      </c>
      <c r="I77" s="146">
        <f t="shared" si="0"/>
        <v>0</v>
      </c>
      <c r="J77" s="146">
        <f t="shared" si="0"/>
        <v>0</v>
      </c>
    </row>
  </sheetData>
  <mergeCells count="12">
    <mergeCell ref="D37:J37"/>
    <mergeCell ref="H5:J5"/>
    <mergeCell ref="H6:J6"/>
    <mergeCell ref="D8:J8"/>
    <mergeCell ref="H34:J34"/>
    <mergeCell ref="D6:F6"/>
    <mergeCell ref="D5:F5"/>
    <mergeCell ref="D4:F4"/>
    <mergeCell ref="D35:F35"/>
    <mergeCell ref="D34:F34"/>
    <mergeCell ref="D33:F33"/>
    <mergeCell ref="H35:J35"/>
  </mergeCells>
  <pageMargins left="0.98425196850393704" right="0.55118110236220474" top="0.98425196850393704" bottom="0.59055118110236227" header="0.51181102362204722" footer="0.51181102362204722"/>
  <pageSetup paperSize="9" scale="81" orientation="portrait" useFirstPageNumber="1" r:id="rId1"/>
  <headerFooter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view="pageBreakPreview" topLeftCell="A35" zoomScaleNormal="100" zoomScaleSheetLayoutView="100" workbookViewId="0">
      <selection activeCell="J46" sqref="J46"/>
    </sheetView>
  </sheetViews>
  <sheetFormatPr defaultColWidth="9.140625" defaultRowHeight="20.25" customHeight="1" x14ac:dyDescent="0.45"/>
  <cols>
    <col min="1" max="1" width="48.5703125" style="1" customWidth="1"/>
    <col min="2" max="2" width="6.42578125" style="70" customWidth="1"/>
    <col min="3" max="3" width="1.7109375" style="71" customWidth="1"/>
    <col min="4" max="4" width="14" style="4" customWidth="1"/>
    <col min="5" max="5" width="1.140625" style="4" customWidth="1"/>
    <col min="6" max="6" width="14" style="4" customWidth="1"/>
    <col min="7" max="7" width="1.140625" style="11" customWidth="1"/>
    <col min="8" max="8" width="13" style="4" customWidth="1"/>
    <col min="9" max="9" width="1.42578125" style="4" customWidth="1"/>
    <col min="10" max="10" width="13.28515625" style="4" customWidth="1"/>
    <col min="11" max="11" width="14.7109375" style="6" bestFit="1" customWidth="1"/>
    <col min="12" max="12" width="10.28515625" style="6" bestFit="1" customWidth="1"/>
    <col min="13" max="16384" width="9.140625" style="6"/>
  </cols>
  <sheetData>
    <row r="1" spans="1:11" ht="22.5" customHeight="1" x14ac:dyDescent="0.45">
      <c r="A1" s="2" t="s">
        <v>163</v>
      </c>
      <c r="B1" s="69"/>
      <c r="C1" s="2"/>
      <c r="D1" s="37"/>
      <c r="E1" s="37"/>
      <c r="F1" s="37"/>
    </row>
    <row r="2" spans="1:11" ht="22.5" customHeight="1" x14ac:dyDescent="0.45">
      <c r="A2" s="64" t="s">
        <v>175</v>
      </c>
      <c r="H2" s="129"/>
      <c r="J2" s="129"/>
    </row>
    <row r="3" spans="1:11" ht="22.5" customHeight="1" x14ac:dyDescent="0.45">
      <c r="A3" s="2" t="s">
        <v>200</v>
      </c>
      <c r="H3" s="129"/>
      <c r="J3" s="129"/>
    </row>
    <row r="4" spans="1:11" ht="22.5" customHeight="1" x14ac:dyDescent="0.45">
      <c r="A4" s="64"/>
      <c r="B4" s="130"/>
      <c r="C4" s="76"/>
      <c r="D4" s="165" t="s">
        <v>0</v>
      </c>
      <c r="E4" s="165"/>
      <c r="F4" s="165"/>
      <c r="G4" s="73"/>
    </row>
    <row r="5" spans="1:11" ht="22.5" customHeight="1" x14ac:dyDescent="0.45">
      <c r="A5" s="21"/>
      <c r="B5" s="130"/>
      <c r="C5" s="76"/>
      <c r="D5" s="165" t="s">
        <v>94</v>
      </c>
      <c r="E5" s="165"/>
      <c r="F5" s="165"/>
      <c r="G5" s="73"/>
      <c r="H5" s="166" t="s">
        <v>1</v>
      </c>
      <c r="I5" s="166"/>
      <c r="J5" s="166"/>
    </row>
    <row r="6" spans="1:11" ht="22.5" customHeight="1" x14ac:dyDescent="0.45">
      <c r="A6" s="21"/>
      <c r="B6" s="130"/>
      <c r="C6" s="76"/>
      <c r="D6" s="165" t="s">
        <v>2</v>
      </c>
      <c r="E6" s="165"/>
      <c r="F6" s="165"/>
      <c r="G6" s="73"/>
      <c r="H6" s="165" t="s">
        <v>3</v>
      </c>
      <c r="I6" s="165"/>
      <c r="J6" s="165"/>
    </row>
    <row r="7" spans="1:11" ht="22.5" customHeight="1" x14ac:dyDescent="0.45">
      <c r="A7" s="74"/>
      <c r="B7" s="75" t="s">
        <v>5</v>
      </c>
      <c r="C7" s="76"/>
      <c r="D7" s="77" t="s">
        <v>199</v>
      </c>
      <c r="E7" s="77"/>
      <c r="F7" s="77" t="s">
        <v>150</v>
      </c>
      <c r="G7" s="77"/>
      <c r="H7" s="77" t="s">
        <v>199</v>
      </c>
      <c r="I7" s="77"/>
      <c r="J7" s="77" t="s">
        <v>150</v>
      </c>
    </row>
    <row r="8" spans="1:11" ht="22.5" customHeight="1" x14ac:dyDescent="0.45">
      <c r="A8" s="74"/>
      <c r="B8" s="131"/>
      <c r="C8" s="76"/>
      <c r="D8" s="167" t="s">
        <v>6</v>
      </c>
      <c r="E8" s="167"/>
      <c r="F8" s="167"/>
      <c r="G8" s="167"/>
      <c r="H8" s="167"/>
      <c r="I8" s="167"/>
      <c r="J8" s="167"/>
    </row>
    <row r="9" spans="1:11" ht="22.5" customHeight="1" x14ac:dyDescent="0.45">
      <c r="A9" s="69" t="s">
        <v>105</v>
      </c>
      <c r="B9" s="20"/>
      <c r="D9" s="78"/>
      <c r="E9" s="78"/>
      <c r="F9" s="78"/>
      <c r="G9" s="79"/>
      <c r="H9" s="78"/>
      <c r="I9" s="78"/>
      <c r="J9" s="78"/>
    </row>
    <row r="10" spans="1:11" ht="22.5" customHeight="1" x14ac:dyDescent="0.45">
      <c r="A10" s="1" t="s">
        <v>100</v>
      </c>
      <c r="B10" s="20" t="s">
        <v>211</v>
      </c>
      <c r="D10" s="11">
        <v>600827549</v>
      </c>
      <c r="E10" s="78"/>
      <c r="F10" s="11">
        <v>673593555</v>
      </c>
      <c r="G10" s="79"/>
      <c r="H10" s="11">
        <v>600827549</v>
      </c>
      <c r="I10" s="78"/>
      <c r="J10" s="11">
        <v>673593555</v>
      </c>
    </row>
    <row r="11" spans="1:11" ht="22.5" customHeight="1" x14ac:dyDescent="0.45">
      <c r="A11" s="1" t="s">
        <v>101</v>
      </c>
      <c r="B11" s="20"/>
      <c r="D11" s="11">
        <v>129779573</v>
      </c>
      <c r="E11" s="78"/>
      <c r="F11" s="11">
        <v>142055181</v>
      </c>
      <c r="G11" s="79"/>
      <c r="H11" s="11">
        <v>129779573</v>
      </c>
      <c r="I11" s="78"/>
      <c r="J11" s="11">
        <v>142055181</v>
      </c>
      <c r="K11" s="132"/>
    </row>
    <row r="12" spans="1:11" ht="22.5" customHeight="1" x14ac:dyDescent="0.45">
      <c r="A12" s="1" t="s">
        <v>50</v>
      </c>
      <c r="B12" s="20" t="s">
        <v>184</v>
      </c>
      <c r="D12" s="11">
        <v>34484578</v>
      </c>
      <c r="E12" s="109"/>
      <c r="F12" s="11">
        <v>40095914</v>
      </c>
      <c r="G12" s="133"/>
      <c r="H12" s="155">
        <v>35136521</v>
      </c>
      <c r="I12" s="78"/>
      <c r="J12" s="155">
        <v>40438086</v>
      </c>
    </row>
    <row r="13" spans="1:11" ht="22.5" customHeight="1" x14ac:dyDescent="0.45">
      <c r="A13" s="21" t="s">
        <v>106</v>
      </c>
      <c r="B13" s="20"/>
      <c r="D13" s="101">
        <f>SUM(D10:D12)</f>
        <v>765091700</v>
      </c>
      <c r="E13" s="102"/>
      <c r="F13" s="101">
        <f>SUM(F10:F12)</f>
        <v>855744650</v>
      </c>
      <c r="G13" s="104"/>
      <c r="H13" s="86">
        <f>SUM(H10:H12)</f>
        <v>765743643</v>
      </c>
      <c r="I13" s="78"/>
      <c r="J13" s="134">
        <f>SUM(J10:J12)</f>
        <v>856086822</v>
      </c>
    </row>
    <row r="14" spans="1:11" ht="22.5" customHeight="1" x14ac:dyDescent="0.45">
      <c r="A14" s="21"/>
      <c r="B14" s="20"/>
      <c r="D14" s="78"/>
      <c r="E14" s="78"/>
      <c r="F14" s="78"/>
      <c r="G14" s="79"/>
      <c r="H14" s="78"/>
      <c r="I14" s="78"/>
      <c r="J14" s="78"/>
    </row>
    <row r="15" spans="1:11" ht="22.5" customHeight="1" x14ac:dyDescent="0.45">
      <c r="A15" s="69" t="s">
        <v>51</v>
      </c>
      <c r="B15" s="82"/>
      <c r="D15" s="78"/>
      <c r="E15" s="78"/>
      <c r="F15" s="78"/>
      <c r="G15" s="79"/>
      <c r="H15" s="78"/>
      <c r="I15" s="78"/>
      <c r="J15" s="78"/>
    </row>
    <row r="16" spans="1:11" ht="22.5" customHeight="1" x14ac:dyDescent="0.45">
      <c r="A16" s="1" t="s">
        <v>52</v>
      </c>
      <c r="B16" s="82">
        <v>4</v>
      </c>
      <c r="D16" s="11">
        <v>315524533</v>
      </c>
      <c r="E16" s="78"/>
      <c r="F16" s="11">
        <v>383545282</v>
      </c>
      <c r="G16" s="79"/>
      <c r="H16" s="11">
        <v>315524533</v>
      </c>
      <c r="I16" s="78"/>
      <c r="J16" s="11">
        <v>383545282</v>
      </c>
    </row>
    <row r="17" spans="1:10" ht="22.5" customHeight="1" x14ac:dyDescent="0.45">
      <c r="A17" s="1" t="s">
        <v>102</v>
      </c>
      <c r="B17" s="82"/>
      <c r="D17" s="11">
        <v>85979215</v>
      </c>
      <c r="E17" s="78"/>
      <c r="F17" s="11">
        <v>96753278</v>
      </c>
      <c r="G17" s="79"/>
      <c r="H17" s="11">
        <v>85979215</v>
      </c>
      <c r="I17" s="78"/>
      <c r="J17" s="11">
        <v>96753278</v>
      </c>
    </row>
    <row r="18" spans="1:10" ht="22.5" customHeight="1" x14ac:dyDescent="0.45">
      <c r="A18" s="1" t="s">
        <v>107</v>
      </c>
      <c r="B18" s="82">
        <v>4</v>
      </c>
      <c r="D18" s="11">
        <v>282051596</v>
      </c>
      <c r="E18" s="78"/>
      <c r="F18" s="11">
        <v>300979852</v>
      </c>
      <c r="G18" s="79"/>
      <c r="H18" s="11">
        <v>282051596</v>
      </c>
      <c r="I18" s="78"/>
      <c r="J18" s="11">
        <v>300979852</v>
      </c>
    </row>
    <row r="19" spans="1:10" ht="22.5" customHeight="1" x14ac:dyDescent="0.45">
      <c r="A19" s="1" t="s">
        <v>53</v>
      </c>
      <c r="B19" s="82">
        <v>4</v>
      </c>
      <c r="D19" s="11">
        <v>60208176</v>
      </c>
      <c r="E19" s="78"/>
      <c r="F19" s="11">
        <v>53854044</v>
      </c>
      <c r="G19" s="79"/>
      <c r="H19" s="11">
        <v>60208176</v>
      </c>
      <c r="I19" s="78"/>
      <c r="J19" s="11">
        <v>53854044</v>
      </c>
    </row>
    <row r="20" spans="1:10" ht="22.5" customHeight="1" x14ac:dyDescent="0.45">
      <c r="A20" s="1" t="s">
        <v>203</v>
      </c>
      <c r="B20" s="82">
        <v>32</v>
      </c>
      <c r="D20" s="11">
        <v>12235360</v>
      </c>
      <c r="E20" s="78"/>
      <c r="F20" s="42">
        <v>0</v>
      </c>
      <c r="G20" s="79"/>
      <c r="H20" s="11">
        <v>12235360</v>
      </c>
      <c r="I20" s="78"/>
      <c r="J20" s="42">
        <v>0</v>
      </c>
    </row>
    <row r="21" spans="1:10" ht="22.5" customHeight="1" x14ac:dyDescent="0.45">
      <c r="A21" s="1" t="s">
        <v>54</v>
      </c>
      <c r="B21" s="82">
        <v>5</v>
      </c>
      <c r="D21" s="155">
        <v>6256136</v>
      </c>
      <c r="E21" s="99"/>
      <c r="F21" s="155">
        <v>7684270</v>
      </c>
      <c r="G21" s="133"/>
      <c r="H21" s="155">
        <v>6256136</v>
      </c>
      <c r="I21" s="78"/>
      <c r="J21" s="155">
        <v>7684270</v>
      </c>
    </row>
    <row r="22" spans="1:10" ht="22.5" customHeight="1" x14ac:dyDescent="0.45">
      <c r="A22" s="21" t="s">
        <v>55</v>
      </c>
      <c r="B22" s="20"/>
      <c r="D22" s="101">
        <f>SUM(D16:D21)</f>
        <v>762255016</v>
      </c>
      <c r="E22" s="102"/>
      <c r="F22" s="101">
        <f>SUM(F16:F21)</f>
        <v>842816726</v>
      </c>
      <c r="G22" s="90"/>
      <c r="H22" s="135">
        <f>SUM(H16:H21)</f>
        <v>762255016</v>
      </c>
      <c r="I22" s="90"/>
      <c r="J22" s="123">
        <f>SUM(J16:J21)</f>
        <v>842816726</v>
      </c>
    </row>
    <row r="23" spans="1:10" ht="12" customHeight="1" x14ac:dyDescent="0.45">
      <c r="A23" s="21"/>
      <c r="B23" s="20"/>
      <c r="D23" s="90"/>
      <c r="E23" s="90"/>
      <c r="F23" s="90"/>
      <c r="G23" s="90"/>
      <c r="H23" s="90"/>
      <c r="I23" s="90"/>
      <c r="J23" s="90"/>
    </row>
    <row r="24" spans="1:10" ht="22.5" customHeight="1" x14ac:dyDescent="0.45">
      <c r="A24" s="1" t="s">
        <v>124</v>
      </c>
      <c r="B24" s="82">
        <v>10</v>
      </c>
      <c r="D24" s="155">
        <v>99804</v>
      </c>
      <c r="E24" s="79"/>
      <c r="F24" s="155">
        <v>46558</v>
      </c>
      <c r="G24" s="79"/>
      <c r="H24" s="136">
        <v>0</v>
      </c>
      <c r="I24" s="78"/>
      <c r="J24" s="136">
        <v>0</v>
      </c>
    </row>
    <row r="25" spans="1:10" ht="13.5" customHeight="1" x14ac:dyDescent="0.45">
      <c r="B25" s="82"/>
      <c r="D25" s="137"/>
      <c r="E25" s="79"/>
      <c r="F25" s="137"/>
      <c r="G25" s="79"/>
      <c r="H25" s="138"/>
      <c r="I25" s="78"/>
      <c r="J25" s="138"/>
    </row>
    <row r="26" spans="1:10" ht="22.5" customHeight="1" x14ac:dyDescent="0.45">
      <c r="A26" s="21" t="s">
        <v>109</v>
      </c>
      <c r="B26" s="20"/>
      <c r="D26" s="104">
        <f>SUM(D13-D22)+D24</f>
        <v>2936488</v>
      </c>
      <c r="E26" s="104"/>
      <c r="F26" s="104">
        <f>SUM(F13-F22)+F24</f>
        <v>12974482</v>
      </c>
      <c r="G26" s="90"/>
      <c r="H26" s="119">
        <f>SUM(H13-H22)+H24</f>
        <v>3488627</v>
      </c>
      <c r="I26" s="89"/>
      <c r="J26" s="119">
        <f>SUM(J13-J22)+J24</f>
        <v>13270096</v>
      </c>
    </row>
    <row r="27" spans="1:10" ht="22.5" customHeight="1" x14ac:dyDescent="0.45">
      <c r="A27" s="1" t="s">
        <v>114</v>
      </c>
      <c r="B27" s="20" t="s">
        <v>185</v>
      </c>
      <c r="D27" s="155">
        <v>-49317</v>
      </c>
      <c r="E27" s="89"/>
      <c r="F27" s="155">
        <v>1975769</v>
      </c>
      <c r="G27" s="90"/>
      <c r="H27" s="155">
        <v>-49317</v>
      </c>
      <c r="I27" s="89"/>
      <c r="J27" s="155">
        <v>1975769</v>
      </c>
    </row>
    <row r="28" spans="1:10" ht="22.5" customHeight="1" x14ac:dyDescent="0.45">
      <c r="A28" s="21" t="s">
        <v>108</v>
      </c>
      <c r="B28" s="20"/>
      <c r="D28" s="101">
        <f>D26-D27</f>
        <v>2985805</v>
      </c>
      <c r="E28" s="102"/>
      <c r="F28" s="101">
        <f>F26-F27</f>
        <v>10998713</v>
      </c>
      <c r="G28" s="90"/>
      <c r="H28" s="135">
        <f>H26-H27</f>
        <v>3537944</v>
      </c>
      <c r="I28" s="89"/>
      <c r="J28" s="123">
        <f>J26-J27</f>
        <v>11294327</v>
      </c>
    </row>
    <row r="29" spans="1:10" ht="13.5" customHeight="1" x14ac:dyDescent="0.45">
      <c r="A29" s="21"/>
      <c r="B29" s="20"/>
      <c r="D29" s="90"/>
      <c r="E29" s="90"/>
      <c r="F29" s="90"/>
      <c r="G29" s="90"/>
      <c r="H29" s="90"/>
      <c r="I29" s="90"/>
      <c r="J29" s="90"/>
    </row>
    <row r="30" spans="1:10" ht="22.5" customHeight="1" x14ac:dyDescent="0.45">
      <c r="A30" s="21" t="s">
        <v>56</v>
      </c>
      <c r="B30" s="20"/>
      <c r="D30" s="90"/>
      <c r="E30" s="90"/>
      <c r="F30" s="90"/>
      <c r="G30" s="90"/>
      <c r="H30" s="90"/>
      <c r="I30" s="90"/>
      <c r="J30" s="90"/>
    </row>
    <row r="31" spans="1:10" ht="22.5" customHeight="1" x14ac:dyDescent="0.45">
      <c r="A31" s="21" t="s">
        <v>104</v>
      </c>
      <c r="B31" s="20"/>
      <c r="D31" s="90"/>
      <c r="E31" s="90"/>
      <c r="F31" s="90"/>
      <c r="G31" s="90"/>
      <c r="H31" s="90"/>
      <c r="I31" s="90"/>
      <c r="J31" s="90"/>
    </row>
    <row r="32" spans="1:10" ht="22.5" customHeight="1" x14ac:dyDescent="0.45">
      <c r="A32" s="1" t="s">
        <v>125</v>
      </c>
      <c r="B32" s="6"/>
      <c r="D32" s="79">
        <v>-148471</v>
      </c>
      <c r="E32" s="79"/>
      <c r="F32" s="79">
        <v>-752254</v>
      </c>
      <c r="G32" s="79"/>
      <c r="H32" s="79">
        <v>-148471</v>
      </c>
      <c r="I32" s="79"/>
      <c r="J32" s="79">
        <v>-752254</v>
      </c>
    </row>
    <row r="33" spans="1:12" ht="22.5" customHeight="1" x14ac:dyDescent="0.45">
      <c r="A33" s="62" t="s">
        <v>126</v>
      </c>
      <c r="B33" s="82">
        <v>27</v>
      </c>
      <c r="D33" s="155">
        <v>29694</v>
      </c>
      <c r="E33" s="79"/>
      <c r="F33" s="114">
        <v>150450</v>
      </c>
      <c r="G33" s="79"/>
      <c r="H33" s="155">
        <v>29694</v>
      </c>
      <c r="I33" s="79"/>
      <c r="J33" s="114">
        <v>150450</v>
      </c>
    </row>
    <row r="34" spans="1:12" ht="22.5" customHeight="1" x14ac:dyDescent="0.45">
      <c r="A34" s="36" t="s">
        <v>115</v>
      </c>
      <c r="B34" s="82"/>
      <c r="D34" s="79"/>
      <c r="E34" s="79"/>
      <c r="F34" s="79"/>
      <c r="G34" s="79"/>
      <c r="H34" s="79"/>
      <c r="I34" s="79"/>
      <c r="J34" s="79"/>
    </row>
    <row r="35" spans="1:12" ht="22.5" customHeight="1" x14ac:dyDescent="0.45">
      <c r="A35" s="36" t="s">
        <v>116</v>
      </c>
      <c r="B35" s="82"/>
      <c r="D35" s="86">
        <f>D32+D33</f>
        <v>-118777</v>
      </c>
      <c r="E35" s="79"/>
      <c r="F35" s="103">
        <f>F32+F33</f>
        <v>-601804</v>
      </c>
      <c r="G35" s="79"/>
      <c r="H35" s="86">
        <f>H32+H33</f>
        <v>-118777</v>
      </c>
      <c r="I35" s="79"/>
      <c r="J35" s="103">
        <f>J32+J33</f>
        <v>-601804</v>
      </c>
      <c r="K35" s="118"/>
    </row>
    <row r="36" spans="1:12" ht="10.5" customHeight="1" x14ac:dyDescent="0.45">
      <c r="A36" s="74"/>
      <c r="B36" s="131"/>
      <c r="C36" s="76"/>
      <c r="D36" s="15"/>
      <c r="E36" s="15"/>
      <c r="F36" s="15"/>
      <c r="G36" s="15"/>
      <c r="H36" s="15"/>
      <c r="I36" s="15"/>
      <c r="J36" s="15"/>
    </row>
    <row r="37" spans="1:12" ht="22.5" customHeight="1" x14ac:dyDescent="0.45">
      <c r="A37" s="21" t="s">
        <v>127</v>
      </c>
      <c r="B37" s="20"/>
      <c r="D37" s="90"/>
      <c r="E37" s="90"/>
      <c r="F37" s="90"/>
      <c r="G37" s="90"/>
      <c r="H37" s="90"/>
      <c r="I37" s="90"/>
      <c r="J37" s="90"/>
      <c r="L37" s="62"/>
    </row>
    <row r="38" spans="1:12" ht="22.5" customHeight="1" x14ac:dyDescent="0.45">
      <c r="A38" s="1" t="s">
        <v>121</v>
      </c>
      <c r="B38" s="20" t="s">
        <v>96</v>
      </c>
      <c r="D38" s="110">
        <v>1073171</v>
      </c>
      <c r="E38" s="79"/>
      <c r="F38" s="110">
        <v>0</v>
      </c>
      <c r="G38" s="79"/>
      <c r="H38" s="110">
        <v>1073171</v>
      </c>
      <c r="I38" s="79"/>
      <c r="J38" s="110">
        <v>0</v>
      </c>
    </row>
    <row r="39" spans="1:12" ht="22.5" customHeight="1" x14ac:dyDescent="0.45">
      <c r="A39" s="1" t="s">
        <v>117</v>
      </c>
      <c r="B39" s="20" t="s">
        <v>185</v>
      </c>
      <c r="D39" s="111">
        <v>-214634</v>
      </c>
      <c r="E39" s="79"/>
      <c r="F39" s="111">
        <v>0</v>
      </c>
      <c r="G39" s="79"/>
      <c r="H39" s="111">
        <v>-214634</v>
      </c>
      <c r="I39" s="79"/>
      <c r="J39" s="111">
        <v>0</v>
      </c>
    </row>
    <row r="40" spans="1:12" ht="21.95" customHeight="1" x14ac:dyDescent="0.45">
      <c r="A40" s="21" t="s">
        <v>118</v>
      </c>
      <c r="B40" s="20"/>
      <c r="D40" s="86">
        <f>D38+D39</f>
        <v>858537</v>
      </c>
      <c r="E40" s="90"/>
      <c r="F40" s="86">
        <f>F38+F39</f>
        <v>0</v>
      </c>
      <c r="G40" s="90"/>
      <c r="H40" s="86">
        <f>H38+H39</f>
        <v>858537</v>
      </c>
      <c r="I40" s="90"/>
      <c r="J40" s="86">
        <f>J38+J39</f>
        <v>0</v>
      </c>
    </row>
    <row r="41" spans="1:12" ht="9.75" customHeight="1" x14ac:dyDescent="0.45">
      <c r="B41" s="20"/>
      <c r="D41" s="104"/>
      <c r="E41" s="104"/>
      <c r="F41" s="104"/>
      <c r="G41" s="104"/>
      <c r="H41" s="104"/>
      <c r="I41" s="104"/>
      <c r="J41" s="104"/>
    </row>
    <row r="42" spans="1:12" ht="22.5" customHeight="1" x14ac:dyDescent="0.45">
      <c r="A42" s="2" t="s">
        <v>128</v>
      </c>
      <c r="B42" s="20"/>
      <c r="D42" s="115">
        <f>D35+D40</f>
        <v>739760</v>
      </c>
      <c r="E42" s="102"/>
      <c r="F42" s="115">
        <f>F35+F40</f>
        <v>-601804</v>
      </c>
      <c r="G42" s="104"/>
      <c r="H42" s="115">
        <f>H35+H40</f>
        <v>739760</v>
      </c>
      <c r="I42" s="102"/>
      <c r="J42" s="115">
        <f>J35+J40</f>
        <v>-601804</v>
      </c>
    </row>
    <row r="43" spans="1:12" ht="15.75" customHeight="1" x14ac:dyDescent="0.45">
      <c r="A43" s="2"/>
      <c r="B43" s="20"/>
      <c r="D43" s="104"/>
      <c r="E43" s="102"/>
      <c r="F43" s="104"/>
      <c r="G43" s="104"/>
      <c r="H43" s="104"/>
      <c r="I43" s="102"/>
      <c r="J43" s="104"/>
    </row>
    <row r="44" spans="1:12" ht="22.5" customHeight="1" thickBot="1" x14ac:dyDescent="0.5">
      <c r="A44" s="2" t="s">
        <v>57</v>
      </c>
      <c r="B44" s="20"/>
      <c r="D44" s="92">
        <f>D28+D42</f>
        <v>3725565</v>
      </c>
      <c r="E44" s="89"/>
      <c r="F44" s="92">
        <f>F28+F42</f>
        <v>10396909</v>
      </c>
      <c r="G44" s="104"/>
      <c r="H44" s="92">
        <f>H28+H42</f>
        <v>4277704</v>
      </c>
      <c r="I44" s="104"/>
      <c r="J44" s="92">
        <f>J28+J42</f>
        <v>10692523</v>
      </c>
    </row>
    <row r="45" spans="1:12" ht="22.5" thickTop="1" x14ac:dyDescent="0.45">
      <c r="A45" s="21"/>
      <c r="B45" s="20"/>
      <c r="D45" s="90"/>
      <c r="E45" s="90"/>
      <c r="F45" s="90"/>
      <c r="G45" s="90"/>
      <c r="H45" s="90"/>
      <c r="I45" s="90"/>
      <c r="J45" s="90"/>
    </row>
    <row r="46" spans="1:12" ht="22.5" customHeight="1" thickBot="1" x14ac:dyDescent="0.5">
      <c r="A46" s="36" t="s">
        <v>120</v>
      </c>
      <c r="B46" s="20" t="s">
        <v>186</v>
      </c>
      <c r="D46" s="139">
        <f>D28/12000000</f>
        <v>0.24881708333333333</v>
      </c>
      <c r="E46" s="89"/>
      <c r="F46" s="139">
        <f>F28/12000000</f>
        <v>0.91655941666666663</v>
      </c>
      <c r="G46" s="140"/>
      <c r="H46" s="139">
        <f>H28/12000000</f>
        <v>0.29482866666666668</v>
      </c>
      <c r="I46" s="141"/>
      <c r="J46" s="139">
        <f>J28/12000000</f>
        <v>0.94119391666666663</v>
      </c>
    </row>
    <row r="47" spans="1:12" ht="22.5" customHeight="1" thickTop="1" x14ac:dyDescent="0.45">
      <c r="A47" s="36"/>
      <c r="B47" s="20"/>
      <c r="D47" s="142"/>
      <c r="E47" s="89"/>
      <c r="F47" s="142"/>
      <c r="G47" s="140"/>
      <c r="H47" s="140"/>
      <c r="I47" s="141"/>
      <c r="J47" s="140"/>
    </row>
    <row r="48" spans="1:12" ht="22.5" customHeight="1" x14ac:dyDescent="0.45">
      <c r="A48" s="36"/>
      <c r="B48" s="20"/>
      <c r="D48" s="142"/>
      <c r="E48" s="89"/>
      <c r="F48" s="142"/>
      <c r="G48" s="140"/>
      <c r="H48" s="140"/>
      <c r="I48" s="141"/>
      <c r="J48" s="140"/>
    </row>
    <row r="49" spans="1:10" ht="22.5" customHeight="1" x14ac:dyDescent="0.45">
      <c r="A49" s="36"/>
      <c r="B49" s="20"/>
      <c r="D49" s="142"/>
      <c r="E49" s="89"/>
      <c r="F49" s="142"/>
      <c r="G49" s="140"/>
      <c r="H49" s="140"/>
      <c r="I49" s="141"/>
      <c r="J49" s="140"/>
    </row>
    <row r="50" spans="1:10" ht="20.25" customHeight="1" x14ac:dyDescent="0.45">
      <c r="A50" s="36"/>
      <c r="B50" s="20"/>
      <c r="D50" s="142"/>
      <c r="E50" s="89"/>
      <c r="F50" s="142"/>
      <c r="G50" s="140"/>
      <c r="H50" s="140"/>
      <c r="I50" s="141"/>
      <c r="J50" s="140"/>
    </row>
    <row r="51" spans="1:10" ht="20.25" customHeight="1" x14ac:dyDescent="0.45">
      <c r="A51" s="36"/>
      <c r="B51" s="20"/>
      <c r="D51" s="142"/>
      <c r="E51" s="89"/>
      <c r="F51" s="142"/>
      <c r="G51" s="140"/>
      <c r="H51" s="140"/>
      <c r="I51" s="141"/>
      <c r="J51" s="140"/>
    </row>
    <row r="52" spans="1:10" ht="20.25" customHeight="1" x14ac:dyDescent="0.45">
      <c r="A52" s="36"/>
      <c r="B52" s="20"/>
      <c r="D52" s="142"/>
      <c r="E52" s="89"/>
      <c r="F52" s="142"/>
      <c r="G52" s="140"/>
      <c r="H52" s="140"/>
      <c r="I52" s="141"/>
      <c r="J52" s="140"/>
    </row>
    <row r="53" spans="1:10" ht="20.25" customHeight="1" x14ac:dyDescent="0.45">
      <c r="A53" s="36"/>
      <c r="B53" s="20"/>
      <c r="D53" s="142"/>
      <c r="E53" s="89"/>
      <c r="F53" s="142"/>
      <c r="G53" s="140"/>
      <c r="H53" s="140"/>
      <c r="I53" s="141"/>
      <c r="J53" s="140"/>
    </row>
    <row r="54" spans="1:10" ht="20.25" customHeight="1" x14ac:dyDescent="0.45">
      <c r="A54" s="36"/>
      <c r="B54" s="20"/>
      <c r="D54" s="142"/>
      <c r="E54" s="89"/>
      <c r="F54" s="142"/>
      <c r="G54" s="140"/>
      <c r="H54" s="140"/>
      <c r="I54" s="141"/>
      <c r="J54" s="140"/>
    </row>
    <row r="55" spans="1:10" ht="20.25" customHeight="1" x14ac:dyDescent="0.45">
      <c r="A55" s="36"/>
      <c r="B55" s="20"/>
      <c r="D55" s="142"/>
      <c r="E55" s="89"/>
      <c r="F55" s="142"/>
      <c r="G55" s="140"/>
      <c r="H55" s="140"/>
      <c r="I55" s="141"/>
      <c r="J55" s="140"/>
    </row>
    <row r="56" spans="1:10" ht="20.25" customHeight="1" x14ac:dyDescent="0.45">
      <c r="A56" s="36"/>
      <c r="B56" s="20"/>
      <c r="D56" s="142"/>
      <c r="E56" s="89"/>
      <c r="F56" s="142"/>
      <c r="G56" s="140"/>
      <c r="H56" s="140"/>
      <c r="I56" s="141"/>
      <c r="J56" s="140"/>
    </row>
    <row r="57" spans="1:10" ht="20.25" customHeight="1" x14ac:dyDescent="0.45">
      <c r="A57" s="36"/>
      <c r="B57" s="20"/>
      <c r="D57" s="142"/>
      <c r="E57" s="89"/>
      <c r="F57" s="142"/>
      <c r="G57" s="140"/>
      <c r="H57" s="140"/>
      <c r="I57" s="141"/>
      <c r="J57" s="140"/>
    </row>
    <row r="58" spans="1:10" ht="20.25" customHeight="1" x14ac:dyDescent="0.45">
      <c r="A58" s="36"/>
      <c r="B58" s="20"/>
      <c r="D58" s="142"/>
      <c r="E58" s="89"/>
      <c r="F58" s="142"/>
      <c r="G58" s="140"/>
      <c r="H58" s="140"/>
      <c r="I58" s="141"/>
      <c r="J58" s="140"/>
    </row>
    <row r="59" spans="1:10" ht="20.25" customHeight="1" x14ac:dyDescent="0.45">
      <c r="A59" s="36"/>
      <c r="B59" s="20"/>
      <c r="D59" s="142"/>
      <c r="E59" s="89"/>
      <c r="F59" s="142"/>
      <c r="G59" s="140"/>
      <c r="H59" s="140"/>
      <c r="I59" s="141"/>
      <c r="J59" s="140"/>
    </row>
    <row r="60" spans="1:10" ht="20.25" customHeight="1" x14ac:dyDescent="0.45">
      <c r="A60" s="36"/>
      <c r="B60" s="20"/>
      <c r="D60" s="142"/>
      <c r="E60" s="89"/>
      <c r="F60" s="142"/>
      <c r="G60" s="140"/>
      <c r="H60" s="140"/>
      <c r="I60" s="141"/>
      <c r="J60" s="140"/>
    </row>
    <row r="61" spans="1:10" ht="20.25" customHeight="1" x14ac:dyDescent="0.45">
      <c r="A61" s="36"/>
      <c r="B61" s="20"/>
      <c r="D61" s="142"/>
      <c r="E61" s="89"/>
      <c r="F61" s="142"/>
      <c r="G61" s="140"/>
      <c r="H61" s="140"/>
      <c r="I61" s="141"/>
      <c r="J61" s="140"/>
    </row>
    <row r="62" spans="1:10" ht="20.25" customHeight="1" x14ac:dyDescent="0.45">
      <c r="A62" s="36"/>
      <c r="B62" s="20"/>
      <c r="D62" s="142"/>
      <c r="E62" s="89"/>
      <c r="F62" s="142"/>
      <c r="G62" s="140"/>
      <c r="H62" s="140"/>
      <c r="I62" s="141"/>
      <c r="J62" s="140"/>
    </row>
    <row r="63" spans="1:10" ht="20.25" customHeight="1" x14ac:dyDescent="0.45">
      <c r="A63" s="36"/>
      <c r="B63" s="20"/>
      <c r="D63" s="142"/>
      <c r="E63" s="89"/>
      <c r="F63" s="142"/>
      <c r="G63" s="140"/>
      <c r="H63" s="140"/>
      <c r="I63" s="141"/>
      <c r="J63" s="140"/>
    </row>
    <row r="64" spans="1:10" ht="20.25" customHeight="1" x14ac:dyDescent="0.45">
      <c r="A64" s="36"/>
      <c r="B64" s="20"/>
      <c r="D64" s="142"/>
      <c r="E64" s="89"/>
      <c r="F64" s="142"/>
      <c r="G64" s="140"/>
      <c r="H64" s="140"/>
      <c r="I64" s="141"/>
      <c r="J64" s="140"/>
    </row>
    <row r="65" spans="1:10" ht="20.25" customHeight="1" x14ac:dyDescent="0.45">
      <c r="A65" s="36"/>
      <c r="B65" s="20"/>
      <c r="D65" s="142"/>
      <c r="E65" s="89"/>
      <c r="F65" s="142"/>
      <c r="G65" s="140"/>
      <c r="H65" s="140"/>
      <c r="I65" s="141"/>
      <c r="J65" s="140"/>
    </row>
    <row r="66" spans="1:10" ht="20.25" customHeight="1" x14ac:dyDescent="0.45">
      <c r="A66" s="36"/>
      <c r="B66" s="20"/>
      <c r="D66" s="142"/>
      <c r="E66" s="89"/>
      <c r="F66" s="142"/>
      <c r="G66" s="140"/>
      <c r="H66" s="140"/>
      <c r="I66" s="141"/>
      <c r="J66" s="140"/>
    </row>
  </sheetData>
  <mergeCells count="6">
    <mergeCell ref="D4:F4"/>
    <mergeCell ref="H5:J5"/>
    <mergeCell ref="D5:F5"/>
    <mergeCell ref="D8:J8"/>
    <mergeCell ref="D6:F6"/>
    <mergeCell ref="H6:J6"/>
  </mergeCells>
  <pageMargins left="0.98425196850393704" right="0.55118110236220474" top="0.98425196850393704" bottom="0.59055118110236227" header="0.51181102362204722" footer="0.51181102362204722"/>
  <pageSetup paperSize="9" scale="75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22" zoomScale="90" zoomScaleNormal="100" zoomScaleSheetLayoutView="90" workbookViewId="0">
      <selection activeCell="L32" sqref="L32"/>
    </sheetView>
  </sheetViews>
  <sheetFormatPr defaultRowHeight="21.75" x14ac:dyDescent="0.45"/>
  <cols>
    <col min="1" max="1" width="47.140625" style="1" customWidth="1"/>
    <col min="2" max="2" width="6.5703125" style="1" customWidth="1"/>
    <col min="3" max="3" width="1.7109375" style="1" customWidth="1"/>
    <col min="4" max="4" width="16.28515625" style="4" customWidth="1"/>
    <col min="5" max="5" width="1.5703125" style="4" customWidth="1"/>
    <col min="6" max="6" width="14.85546875" style="4" customWidth="1"/>
    <col min="7" max="7" width="1.5703125" style="4" customWidth="1"/>
    <col min="8" max="8" width="16" style="4" customWidth="1"/>
    <col min="9" max="9" width="1.5703125" style="11" customWidth="1"/>
    <col min="10" max="10" width="14.28515625" style="4" customWidth="1"/>
    <col min="11" max="11" width="1.5703125" style="4" customWidth="1"/>
    <col min="12" max="12" width="15.85546875" style="4" customWidth="1"/>
    <col min="13" max="13" width="1.5703125" style="4" customWidth="1"/>
    <col min="14" max="14" width="15.5703125" style="4" customWidth="1"/>
    <col min="15" max="15" width="1.5703125" style="4" customWidth="1"/>
    <col min="16" max="16" width="16" style="4" customWidth="1"/>
    <col min="17" max="256" width="9.140625" style="6"/>
    <col min="257" max="257" width="42.28515625" style="6" customWidth="1"/>
    <col min="258" max="258" width="6.5703125" style="6" customWidth="1"/>
    <col min="259" max="259" width="1.7109375" style="6" customWidth="1"/>
    <col min="260" max="260" width="16.28515625" style="6" customWidth="1"/>
    <col min="261" max="261" width="1.5703125" style="6" customWidth="1"/>
    <col min="262" max="262" width="14.85546875" style="6" customWidth="1"/>
    <col min="263" max="263" width="1.5703125" style="6" customWidth="1"/>
    <col min="264" max="264" width="16" style="6" customWidth="1"/>
    <col min="265" max="265" width="1.5703125" style="6" customWidth="1"/>
    <col min="266" max="266" width="14.28515625" style="6" customWidth="1"/>
    <col min="267" max="267" width="1.5703125" style="6" customWidth="1"/>
    <col min="268" max="268" width="15.85546875" style="6" customWidth="1"/>
    <col min="269" max="269" width="1.5703125" style="6" customWidth="1"/>
    <col min="270" max="270" width="15.5703125" style="6" customWidth="1"/>
    <col min="271" max="271" width="1.5703125" style="6" customWidth="1"/>
    <col min="272" max="272" width="16" style="6" customWidth="1"/>
    <col min="273" max="512" width="9.140625" style="6"/>
    <col min="513" max="513" width="42.28515625" style="6" customWidth="1"/>
    <col min="514" max="514" width="6.5703125" style="6" customWidth="1"/>
    <col min="515" max="515" width="1.7109375" style="6" customWidth="1"/>
    <col min="516" max="516" width="16.28515625" style="6" customWidth="1"/>
    <col min="517" max="517" width="1.5703125" style="6" customWidth="1"/>
    <col min="518" max="518" width="14.85546875" style="6" customWidth="1"/>
    <col min="519" max="519" width="1.5703125" style="6" customWidth="1"/>
    <col min="520" max="520" width="16" style="6" customWidth="1"/>
    <col min="521" max="521" width="1.5703125" style="6" customWidth="1"/>
    <col min="522" max="522" width="14.28515625" style="6" customWidth="1"/>
    <col min="523" max="523" width="1.5703125" style="6" customWidth="1"/>
    <col min="524" max="524" width="15.85546875" style="6" customWidth="1"/>
    <col min="525" max="525" width="1.5703125" style="6" customWidth="1"/>
    <col min="526" max="526" width="15.5703125" style="6" customWidth="1"/>
    <col min="527" max="527" width="1.5703125" style="6" customWidth="1"/>
    <col min="528" max="528" width="16" style="6" customWidth="1"/>
    <col min="529" max="768" width="9.140625" style="6"/>
    <col min="769" max="769" width="42.28515625" style="6" customWidth="1"/>
    <col min="770" max="770" width="6.5703125" style="6" customWidth="1"/>
    <col min="771" max="771" width="1.7109375" style="6" customWidth="1"/>
    <col min="772" max="772" width="16.28515625" style="6" customWidth="1"/>
    <col min="773" max="773" width="1.5703125" style="6" customWidth="1"/>
    <col min="774" max="774" width="14.85546875" style="6" customWidth="1"/>
    <col min="775" max="775" width="1.5703125" style="6" customWidth="1"/>
    <col min="776" max="776" width="16" style="6" customWidth="1"/>
    <col min="777" max="777" width="1.5703125" style="6" customWidth="1"/>
    <col min="778" max="778" width="14.28515625" style="6" customWidth="1"/>
    <col min="779" max="779" width="1.5703125" style="6" customWidth="1"/>
    <col min="780" max="780" width="15.85546875" style="6" customWidth="1"/>
    <col min="781" max="781" width="1.5703125" style="6" customWidth="1"/>
    <col min="782" max="782" width="15.5703125" style="6" customWidth="1"/>
    <col min="783" max="783" width="1.5703125" style="6" customWidth="1"/>
    <col min="784" max="784" width="16" style="6" customWidth="1"/>
    <col min="785" max="1024" width="9.140625" style="6"/>
    <col min="1025" max="1025" width="42.28515625" style="6" customWidth="1"/>
    <col min="1026" max="1026" width="6.5703125" style="6" customWidth="1"/>
    <col min="1027" max="1027" width="1.7109375" style="6" customWidth="1"/>
    <col min="1028" max="1028" width="16.28515625" style="6" customWidth="1"/>
    <col min="1029" max="1029" width="1.5703125" style="6" customWidth="1"/>
    <col min="1030" max="1030" width="14.85546875" style="6" customWidth="1"/>
    <col min="1031" max="1031" width="1.5703125" style="6" customWidth="1"/>
    <col min="1032" max="1032" width="16" style="6" customWidth="1"/>
    <col min="1033" max="1033" width="1.5703125" style="6" customWidth="1"/>
    <col min="1034" max="1034" width="14.28515625" style="6" customWidth="1"/>
    <col min="1035" max="1035" width="1.5703125" style="6" customWidth="1"/>
    <col min="1036" max="1036" width="15.85546875" style="6" customWidth="1"/>
    <col min="1037" max="1037" width="1.5703125" style="6" customWidth="1"/>
    <col min="1038" max="1038" width="15.5703125" style="6" customWidth="1"/>
    <col min="1039" max="1039" width="1.5703125" style="6" customWidth="1"/>
    <col min="1040" max="1040" width="16" style="6" customWidth="1"/>
    <col min="1041" max="1280" width="9.140625" style="6"/>
    <col min="1281" max="1281" width="42.28515625" style="6" customWidth="1"/>
    <col min="1282" max="1282" width="6.5703125" style="6" customWidth="1"/>
    <col min="1283" max="1283" width="1.7109375" style="6" customWidth="1"/>
    <col min="1284" max="1284" width="16.28515625" style="6" customWidth="1"/>
    <col min="1285" max="1285" width="1.5703125" style="6" customWidth="1"/>
    <col min="1286" max="1286" width="14.85546875" style="6" customWidth="1"/>
    <col min="1287" max="1287" width="1.5703125" style="6" customWidth="1"/>
    <col min="1288" max="1288" width="16" style="6" customWidth="1"/>
    <col min="1289" max="1289" width="1.5703125" style="6" customWidth="1"/>
    <col min="1290" max="1290" width="14.28515625" style="6" customWidth="1"/>
    <col min="1291" max="1291" width="1.5703125" style="6" customWidth="1"/>
    <col min="1292" max="1292" width="15.85546875" style="6" customWidth="1"/>
    <col min="1293" max="1293" width="1.5703125" style="6" customWidth="1"/>
    <col min="1294" max="1294" width="15.5703125" style="6" customWidth="1"/>
    <col min="1295" max="1295" width="1.5703125" style="6" customWidth="1"/>
    <col min="1296" max="1296" width="16" style="6" customWidth="1"/>
    <col min="1297" max="1536" width="9.140625" style="6"/>
    <col min="1537" max="1537" width="42.28515625" style="6" customWidth="1"/>
    <col min="1538" max="1538" width="6.5703125" style="6" customWidth="1"/>
    <col min="1539" max="1539" width="1.7109375" style="6" customWidth="1"/>
    <col min="1540" max="1540" width="16.28515625" style="6" customWidth="1"/>
    <col min="1541" max="1541" width="1.5703125" style="6" customWidth="1"/>
    <col min="1542" max="1542" width="14.85546875" style="6" customWidth="1"/>
    <col min="1543" max="1543" width="1.5703125" style="6" customWidth="1"/>
    <col min="1544" max="1544" width="16" style="6" customWidth="1"/>
    <col min="1545" max="1545" width="1.5703125" style="6" customWidth="1"/>
    <col min="1546" max="1546" width="14.28515625" style="6" customWidth="1"/>
    <col min="1547" max="1547" width="1.5703125" style="6" customWidth="1"/>
    <col min="1548" max="1548" width="15.85546875" style="6" customWidth="1"/>
    <col min="1549" max="1549" width="1.5703125" style="6" customWidth="1"/>
    <col min="1550" max="1550" width="15.5703125" style="6" customWidth="1"/>
    <col min="1551" max="1551" width="1.5703125" style="6" customWidth="1"/>
    <col min="1552" max="1552" width="16" style="6" customWidth="1"/>
    <col min="1553" max="1792" width="9.140625" style="6"/>
    <col min="1793" max="1793" width="42.28515625" style="6" customWidth="1"/>
    <col min="1794" max="1794" width="6.5703125" style="6" customWidth="1"/>
    <col min="1795" max="1795" width="1.7109375" style="6" customWidth="1"/>
    <col min="1796" max="1796" width="16.28515625" style="6" customWidth="1"/>
    <col min="1797" max="1797" width="1.5703125" style="6" customWidth="1"/>
    <col min="1798" max="1798" width="14.85546875" style="6" customWidth="1"/>
    <col min="1799" max="1799" width="1.5703125" style="6" customWidth="1"/>
    <col min="1800" max="1800" width="16" style="6" customWidth="1"/>
    <col min="1801" max="1801" width="1.5703125" style="6" customWidth="1"/>
    <col min="1802" max="1802" width="14.28515625" style="6" customWidth="1"/>
    <col min="1803" max="1803" width="1.5703125" style="6" customWidth="1"/>
    <col min="1804" max="1804" width="15.85546875" style="6" customWidth="1"/>
    <col min="1805" max="1805" width="1.5703125" style="6" customWidth="1"/>
    <col min="1806" max="1806" width="15.5703125" style="6" customWidth="1"/>
    <col min="1807" max="1807" width="1.5703125" style="6" customWidth="1"/>
    <col min="1808" max="1808" width="16" style="6" customWidth="1"/>
    <col min="1809" max="2048" width="9.140625" style="6"/>
    <col min="2049" max="2049" width="42.28515625" style="6" customWidth="1"/>
    <col min="2050" max="2050" width="6.5703125" style="6" customWidth="1"/>
    <col min="2051" max="2051" width="1.7109375" style="6" customWidth="1"/>
    <col min="2052" max="2052" width="16.28515625" style="6" customWidth="1"/>
    <col min="2053" max="2053" width="1.5703125" style="6" customWidth="1"/>
    <col min="2054" max="2054" width="14.85546875" style="6" customWidth="1"/>
    <col min="2055" max="2055" width="1.5703125" style="6" customWidth="1"/>
    <col min="2056" max="2056" width="16" style="6" customWidth="1"/>
    <col min="2057" max="2057" width="1.5703125" style="6" customWidth="1"/>
    <col min="2058" max="2058" width="14.28515625" style="6" customWidth="1"/>
    <col min="2059" max="2059" width="1.5703125" style="6" customWidth="1"/>
    <col min="2060" max="2060" width="15.85546875" style="6" customWidth="1"/>
    <col min="2061" max="2061" width="1.5703125" style="6" customWidth="1"/>
    <col min="2062" max="2062" width="15.5703125" style="6" customWidth="1"/>
    <col min="2063" max="2063" width="1.5703125" style="6" customWidth="1"/>
    <col min="2064" max="2064" width="16" style="6" customWidth="1"/>
    <col min="2065" max="2304" width="9.140625" style="6"/>
    <col min="2305" max="2305" width="42.28515625" style="6" customWidth="1"/>
    <col min="2306" max="2306" width="6.5703125" style="6" customWidth="1"/>
    <col min="2307" max="2307" width="1.7109375" style="6" customWidth="1"/>
    <col min="2308" max="2308" width="16.28515625" style="6" customWidth="1"/>
    <col min="2309" max="2309" width="1.5703125" style="6" customWidth="1"/>
    <col min="2310" max="2310" width="14.85546875" style="6" customWidth="1"/>
    <col min="2311" max="2311" width="1.5703125" style="6" customWidth="1"/>
    <col min="2312" max="2312" width="16" style="6" customWidth="1"/>
    <col min="2313" max="2313" width="1.5703125" style="6" customWidth="1"/>
    <col min="2314" max="2314" width="14.28515625" style="6" customWidth="1"/>
    <col min="2315" max="2315" width="1.5703125" style="6" customWidth="1"/>
    <col min="2316" max="2316" width="15.85546875" style="6" customWidth="1"/>
    <col min="2317" max="2317" width="1.5703125" style="6" customWidth="1"/>
    <col min="2318" max="2318" width="15.5703125" style="6" customWidth="1"/>
    <col min="2319" max="2319" width="1.5703125" style="6" customWidth="1"/>
    <col min="2320" max="2320" width="16" style="6" customWidth="1"/>
    <col min="2321" max="2560" width="9.140625" style="6"/>
    <col min="2561" max="2561" width="42.28515625" style="6" customWidth="1"/>
    <col min="2562" max="2562" width="6.5703125" style="6" customWidth="1"/>
    <col min="2563" max="2563" width="1.7109375" style="6" customWidth="1"/>
    <col min="2564" max="2564" width="16.28515625" style="6" customWidth="1"/>
    <col min="2565" max="2565" width="1.5703125" style="6" customWidth="1"/>
    <col min="2566" max="2566" width="14.85546875" style="6" customWidth="1"/>
    <col min="2567" max="2567" width="1.5703125" style="6" customWidth="1"/>
    <col min="2568" max="2568" width="16" style="6" customWidth="1"/>
    <col min="2569" max="2569" width="1.5703125" style="6" customWidth="1"/>
    <col min="2570" max="2570" width="14.28515625" style="6" customWidth="1"/>
    <col min="2571" max="2571" width="1.5703125" style="6" customWidth="1"/>
    <col min="2572" max="2572" width="15.85546875" style="6" customWidth="1"/>
    <col min="2573" max="2573" width="1.5703125" style="6" customWidth="1"/>
    <col min="2574" max="2574" width="15.5703125" style="6" customWidth="1"/>
    <col min="2575" max="2575" width="1.5703125" style="6" customWidth="1"/>
    <col min="2576" max="2576" width="16" style="6" customWidth="1"/>
    <col min="2577" max="2816" width="9.140625" style="6"/>
    <col min="2817" max="2817" width="42.28515625" style="6" customWidth="1"/>
    <col min="2818" max="2818" width="6.5703125" style="6" customWidth="1"/>
    <col min="2819" max="2819" width="1.7109375" style="6" customWidth="1"/>
    <col min="2820" max="2820" width="16.28515625" style="6" customWidth="1"/>
    <col min="2821" max="2821" width="1.5703125" style="6" customWidth="1"/>
    <col min="2822" max="2822" width="14.85546875" style="6" customWidth="1"/>
    <col min="2823" max="2823" width="1.5703125" style="6" customWidth="1"/>
    <col min="2824" max="2824" width="16" style="6" customWidth="1"/>
    <col min="2825" max="2825" width="1.5703125" style="6" customWidth="1"/>
    <col min="2826" max="2826" width="14.28515625" style="6" customWidth="1"/>
    <col min="2827" max="2827" width="1.5703125" style="6" customWidth="1"/>
    <col min="2828" max="2828" width="15.85546875" style="6" customWidth="1"/>
    <col min="2829" max="2829" width="1.5703125" style="6" customWidth="1"/>
    <col min="2830" max="2830" width="15.5703125" style="6" customWidth="1"/>
    <col min="2831" max="2831" width="1.5703125" style="6" customWidth="1"/>
    <col min="2832" max="2832" width="16" style="6" customWidth="1"/>
    <col min="2833" max="3072" width="9.140625" style="6"/>
    <col min="3073" max="3073" width="42.28515625" style="6" customWidth="1"/>
    <col min="3074" max="3074" width="6.5703125" style="6" customWidth="1"/>
    <col min="3075" max="3075" width="1.7109375" style="6" customWidth="1"/>
    <col min="3076" max="3076" width="16.28515625" style="6" customWidth="1"/>
    <col min="3077" max="3077" width="1.5703125" style="6" customWidth="1"/>
    <col min="3078" max="3078" width="14.85546875" style="6" customWidth="1"/>
    <col min="3079" max="3079" width="1.5703125" style="6" customWidth="1"/>
    <col min="3080" max="3080" width="16" style="6" customWidth="1"/>
    <col min="3081" max="3081" width="1.5703125" style="6" customWidth="1"/>
    <col min="3082" max="3082" width="14.28515625" style="6" customWidth="1"/>
    <col min="3083" max="3083" width="1.5703125" style="6" customWidth="1"/>
    <col min="3084" max="3084" width="15.85546875" style="6" customWidth="1"/>
    <col min="3085" max="3085" width="1.5703125" style="6" customWidth="1"/>
    <col min="3086" max="3086" width="15.5703125" style="6" customWidth="1"/>
    <col min="3087" max="3087" width="1.5703125" style="6" customWidth="1"/>
    <col min="3088" max="3088" width="16" style="6" customWidth="1"/>
    <col min="3089" max="3328" width="9.140625" style="6"/>
    <col min="3329" max="3329" width="42.28515625" style="6" customWidth="1"/>
    <col min="3330" max="3330" width="6.5703125" style="6" customWidth="1"/>
    <col min="3331" max="3331" width="1.7109375" style="6" customWidth="1"/>
    <col min="3332" max="3332" width="16.28515625" style="6" customWidth="1"/>
    <col min="3333" max="3333" width="1.5703125" style="6" customWidth="1"/>
    <col min="3334" max="3334" width="14.85546875" style="6" customWidth="1"/>
    <col min="3335" max="3335" width="1.5703125" style="6" customWidth="1"/>
    <col min="3336" max="3336" width="16" style="6" customWidth="1"/>
    <col min="3337" max="3337" width="1.5703125" style="6" customWidth="1"/>
    <col min="3338" max="3338" width="14.28515625" style="6" customWidth="1"/>
    <col min="3339" max="3339" width="1.5703125" style="6" customWidth="1"/>
    <col min="3340" max="3340" width="15.85546875" style="6" customWidth="1"/>
    <col min="3341" max="3341" width="1.5703125" style="6" customWidth="1"/>
    <col min="3342" max="3342" width="15.5703125" style="6" customWidth="1"/>
    <col min="3343" max="3343" width="1.5703125" style="6" customWidth="1"/>
    <col min="3344" max="3344" width="16" style="6" customWidth="1"/>
    <col min="3345" max="3584" width="9.140625" style="6"/>
    <col min="3585" max="3585" width="42.28515625" style="6" customWidth="1"/>
    <col min="3586" max="3586" width="6.5703125" style="6" customWidth="1"/>
    <col min="3587" max="3587" width="1.7109375" style="6" customWidth="1"/>
    <col min="3588" max="3588" width="16.28515625" style="6" customWidth="1"/>
    <col min="3589" max="3589" width="1.5703125" style="6" customWidth="1"/>
    <col min="3590" max="3590" width="14.85546875" style="6" customWidth="1"/>
    <col min="3591" max="3591" width="1.5703125" style="6" customWidth="1"/>
    <col min="3592" max="3592" width="16" style="6" customWidth="1"/>
    <col min="3593" max="3593" width="1.5703125" style="6" customWidth="1"/>
    <col min="3594" max="3594" width="14.28515625" style="6" customWidth="1"/>
    <col min="3595" max="3595" width="1.5703125" style="6" customWidth="1"/>
    <col min="3596" max="3596" width="15.85546875" style="6" customWidth="1"/>
    <col min="3597" max="3597" width="1.5703125" style="6" customWidth="1"/>
    <col min="3598" max="3598" width="15.5703125" style="6" customWidth="1"/>
    <col min="3599" max="3599" width="1.5703125" style="6" customWidth="1"/>
    <col min="3600" max="3600" width="16" style="6" customWidth="1"/>
    <col min="3601" max="3840" width="9.140625" style="6"/>
    <col min="3841" max="3841" width="42.28515625" style="6" customWidth="1"/>
    <col min="3842" max="3842" width="6.5703125" style="6" customWidth="1"/>
    <col min="3843" max="3843" width="1.7109375" style="6" customWidth="1"/>
    <col min="3844" max="3844" width="16.28515625" style="6" customWidth="1"/>
    <col min="3845" max="3845" width="1.5703125" style="6" customWidth="1"/>
    <col min="3846" max="3846" width="14.85546875" style="6" customWidth="1"/>
    <col min="3847" max="3847" width="1.5703125" style="6" customWidth="1"/>
    <col min="3848" max="3848" width="16" style="6" customWidth="1"/>
    <col min="3849" max="3849" width="1.5703125" style="6" customWidth="1"/>
    <col min="3850" max="3850" width="14.28515625" style="6" customWidth="1"/>
    <col min="3851" max="3851" width="1.5703125" style="6" customWidth="1"/>
    <col min="3852" max="3852" width="15.85546875" style="6" customWidth="1"/>
    <col min="3853" max="3853" width="1.5703125" style="6" customWidth="1"/>
    <col min="3854" max="3854" width="15.5703125" style="6" customWidth="1"/>
    <col min="3855" max="3855" width="1.5703125" style="6" customWidth="1"/>
    <col min="3856" max="3856" width="16" style="6" customWidth="1"/>
    <col min="3857" max="4096" width="9.140625" style="6"/>
    <col min="4097" max="4097" width="42.28515625" style="6" customWidth="1"/>
    <col min="4098" max="4098" width="6.5703125" style="6" customWidth="1"/>
    <col min="4099" max="4099" width="1.7109375" style="6" customWidth="1"/>
    <col min="4100" max="4100" width="16.28515625" style="6" customWidth="1"/>
    <col min="4101" max="4101" width="1.5703125" style="6" customWidth="1"/>
    <col min="4102" max="4102" width="14.85546875" style="6" customWidth="1"/>
    <col min="4103" max="4103" width="1.5703125" style="6" customWidth="1"/>
    <col min="4104" max="4104" width="16" style="6" customWidth="1"/>
    <col min="4105" max="4105" width="1.5703125" style="6" customWidth="1"/>
    <col min="4106" max="4106" width="14.28515625" style="6" customWidth="1"/>
    <col min="4107" max="4107" width="1.5703125" style="6" customWidth="1"/>
    <col min="4108" max="4108" width="15.85546875" style="6" customWidth="1"/>
    <col min="4109" max="4109" width="1.5703125" style="6" customWidth="1"/>
    <col min="4110" max="4110" width="15.5703125" style="6" customWidth="1"/>
    <col min="4111" max="4111" width="1.5703125" style="6" customWidth="1"/>
    <col min="4112" max="4112" width="16" style="6" customWidth="1"/>
    <col min="4113" max="4352" width="9.140625" style="6"/>
    <col min="4353" max="4353" width="42.28515625" style="6" customWidth="1"/>
    <col min="4354" max="4354" width="6.5703125" style="6" customWidth="1"/>
    <col min="4355" max="4355" width="1.7109375" style="6" customWidth="1"/>
    <col min="4356" max="4356" width="16.28515625" style="6" customWidth="1"/>
    <col min="4357" max="4357" width="1.5703125" style="6" customWidth="1"/>
    <col min="4358" max="4358" width="14.85546875" style="6" customWidth="1"/>
    <col min="4359" max="4359" width="1.5703125" style="6" customWidth="1"/>
    <col min="4360" max="4360" width="16" style="6" customWidth="1"/>
    <col min="4361" max="4361" width="1.5703125" style="6" customWidth="1"/>
    <col min="4362" max="4362" width="14.28515625" style="6" customWidth="1"/>
    <col min="4363" max="4363" width="1.5703125" style="6" customWidth="1"/>
    <col min="4364" max="4364" width="15.85546875" style="6" customWidth="1"/>
    <col min="4365" max="4365" width="1.5703125" style="6" customWidth="1"/>
    <col min="4366" max="4366" width="15.5703125" style="6" customWidth="1"/>
    <col min="4367" max="4367" width="1.5703125" style="6" customWidth="1"/>
    <col min="4368" max="4368" width="16" style="6" customWidth="1"/>
    <col min="4369" max="4608" width="9.140625" style="6"/>
    <col min="4609" max="4609" width="42.28515625" style="6" customWidth="1"/>
    <col min="4610" max="4610" width="6.5703125" style="6" customWidth="1"/>
    <col min="4611" max="4611" width="1.7109375" style="6" customWidth="1"/>
    <col min="4612" max="4612" width="16.28515625" style="6" customWidth="1"/>
    <col min="4613" max="4613" width="1.5703125" style="6" customWidth="1"/>
    <col min="4614" max="4614" width="14.85546875" style="6" customWidth="1"/>
    <col min="4615" max="4615" width="1.5703125" style="6" customWidth="1"/>
    <col min="4616" max="4616" width="16" style="6" customWidth="1"/>
    <col min="4617" max="4617" width="1.5703125" style="6" customWidth="1"/>
    <col min="4618" max="4618" width="14.28515625" style="6" customWidth="1"/>
    <col min="4619" max="4619" width="1.5703125" style="6" customWidth="1"/>
    <col min="4620" max="4620" width="15.85546875" style="6" customWidth="1"/>
    <col min="4621" max="4621" width="1.5703125" style="6" customWidth="1"/>
    <col min="4622" max="4622" width="15.5703125" style="6" customWidth="1"/>
    <col min="4623" max="4623" width="1.5703125" style="6" customWidth="1"/>
    <col min="4624" max="4624" width="16" style="6" customWidth="1"/>
    <col min="4625" max="4864" width="9.140625" style="6"/>
    <col min="4865" max="4865" width="42.28515625" style="6" customWidth="1"/>
    <col min="4866" max="4866" width="6.5703125" style="6" customWidth="1"/>
    <col min="4867" max="4867" width="1.7109375" style="6" customWidth="1"/>
    <col min="4868" max="4868" width="16.28515625" style="6" customWidth="1"/>
    <col min="4869" max="4869" width="1.5703125" style="6" customWidth="1"/>
    <col min="4870" max="4870" width="14.85546875" style="6" customWidth="1"/>
    <col min="4871" max="4871" width="1.5703125" style="6" customWidth="1"/>
    <col min="4872" max="4872" width="16" style="6" customWidth="1"/>
    <col min="4873" max="4873" width="1.5703125" style="6" customWidth="1"/>
    <col min="4874" max="4874" width="14.28515625" style="6" customWidth="1"/>
    <col min="4875" max="4875" width="1.5703125" style="6" customWidth="1"/>
    <col min="4876" max="4876" width="15.85546875" style="6" customWidth="1"/>
    <col min="4877" max="4877" width="1.5703125" style="6" customWidth="1"/>
    <col min="4878" max="4878" width="15.5703125" style="6" customWidth="1"/>
    <col min="4879" max="4879" width="1.5703125" style="6" customWidth="1"/>
    <col min="4880" max="4880" width="16" style="6" customWidth="1"/>
    <col min="4881" max="5120" width="9.140625" style="6"/>
    <col min="5121" max="5121" width="42.28515625" style="6" customWidth="1"/>
    <col min="5122" max="5122" width="6.5703125" style="6" customWidth="1"/>
    <col min="5123" max="5123" width="1.7109375" style="6" customWidth="1"/>
    <col min="5124" max="5124" width="16.28515625" style="6" customWidth="1"/>
    <col min="5125" max="5125" width="1.5703125" style="6" customWidth="1"/>
    <col min="5126" max="5126" width="14.85546875" style="6" customWidth="1"/>
    <col min="5127" max="5127" width="1.5703125" style="6" customWidth="1"/>
    <col min="5128" max="5128" width="16" style="6" customWidth="1"/>
    <col min="5129" max="5129" width="1.5703125" style="6" customWidth="1"/>
    <col min="5130" max="5130" width="14.28515625" style="6" customWidth="1"/>
    <col min="5131" max="5131" width="1.5703125" style="6" customWidth="1"/>
    <col min="5132" max="5132" width="15.85546875" style="6" customWidth="1"/>
    <col min="5133" max="5133" width="1.5703125" style="6" customWidth="1"/>
    <col min="5134" max="5134" width="15.5703125" style="6" customWidth="1"/>
    <col min="5135" max="5135" width="1.5703125" style="6" customWidth="1"/>
    <col min="5136" max="5136" width="16" style="6" customWidth="1"/>
    <col min="5137" max="5376" width="9.140625" style="6"/>
    <col min="5377" max="5377" width="42.28515625" style="6" customWidth="1"/>
    <col min="5378" max="5378" width="6.5703125" style="6" customWidth="1"/>
    <col min="5379" max="5379" width="1.7109375" style="6" customWidth="1"/>
    <col min="5380" max="5380" width="16.28515625" style="6" customWidth="1"/>
    <col min="5381" max="5381" width="1.5703125" style="6" customWidth="1"/>
    <col min="5382" max="5382" width="14.85546875" style="6" customWidth="1"/>
    <col min="5383" max="5383" width="1.5703125" style="6" customWidth="1"/>
    <col min="5384" max="5384" width="16" style="6" customWidth="1"/>
    <col min="5385" max="5385" width="1.5703125" style="6" customWidth="1"/>
    <col min="5386" max="5386" width="14.28515625" style="6" customWidth="1"/>
    <col min="5387" max="5387" width="1.5703125" style="6" customWidth="1"/>
    <col min="5388" max="5388" width="15.85546875" style="6" customWidth="1"/>
    <col min="5389" max="5389" width="1.5703125" style="6" customWidth="1"/>
    <col min="5390" max="5390" width="15.5703125" style="6" customWidth="1"/>
    <col min="5391" max="5391" width="1.5703125" style="6" customWidth="1"/>
    <col min="5392" max="5392" width="16" style="6" customWidth="1"/>
    <col min="5393" max="5632" width="9.140625" style="6"/>
    <col min="5633" max="5633" width="42.28515625" style="6" customWidth="1"/>
    <col min="5634" max="5634" width="6.5703125" style="6" customWidth="1"/>
    <col min="5635" max="5635" width="1.7109375" style="6" customWidth="1"/>
    <col min="5636" max="5636" width="16.28515625" style="6" customWidth="1"/>
    <col min="5637" max="5637" width="1.5703125" style="6" customWidth="1"/>
    <col min="5638" max="5638" width="14.85546875" style="6" customWidth="1"/>
    <col min="5639" max="5639" width="1.5703125" style="6" customWidth="1"/>
    <col min="5640" max="5640" width="16" style="6" customWidth="1"/>
    <col min="5641" max="5641" width="1.5703125" style="6" customWidth="1"/>
    <col min="5642" max="5642" width="14.28515625" style="6" customWidth="1"/>
    <col min="5643" max="5643" width="1.5703125" style="6" customWidth="1"/>
    <col min="5644" max="5644" width="15.85546875" style="6" customWidth="1"/>
    <col min="5645" max="5645" width="1.5703125" style="6" customWidth="1"/>
    <col min="5646" max="5646" width="15.5703125" style="6" customWidth="1"/>
    <col min="5647" max="5647" width="1.5703125" style="6" customWidth="1"/>
    <col min="5648" max="5648" width="16" style="6" customWidth="1"/>
    <col min="5649" max="5888" width="9.140625" style="6"/>
    <col min="5889" max="5889" width="42.28515625" style="6" customWidth="1"/>
    <col min="5890" max="5890" width="6.5703125" style="6" customWidth="1"/>
    <col min="5891" max="5891" width="1.7109375" style="6" customWidth="1"/>
    <col min="5892" max="5892" width="16.28515625" style="6" customWidth="1"/>
    <col min="5893" max="5893" width="1.5703125" style="6" customWidth="1"/>
    <col min="5894" max="5894" width="14.85546875" style="6" customWidth="1"/>
    <col min="5895" max="5895" width="1.5703125" style="6" customWidth="1"/>
    <col min="5896" max="5896" width="16" style="6" customWidth="1"/>
    <col min="5897" max="5897" width="1.5703125" style="6" customWidth="1"/>
    <col min="5898" max="5898" width="14.28515625" style="6" customWidth="1"/>
    <col min="5899" max="5899" width="1.5703125" style="6" customWidth="1"/>
    <col min="5900" max="5900" width="15.85546875" style="6" customWidth="1"/>
    <col min="5901" max="5901" width="1.5703125" style="6" customWidth="1"/>
    <col min="5902" max="5902" width="15.5703125" style="6" customWidth="1"/>
    <col min="5903" max="5903" width="1.5703125" style="6" customWidth="1"/>
    <col min="5904" max="5904" width="16" style="6" customWidth="1"/>
    <col min="5905" max="6144" width="9.140625" style="6"/>
    <col min="6145" max="6145" width="42.28515625" style="6" customWidth="1"/>
    <col min="6146" max="6146" width="6.5703125" style="6" customWidth="1"/>
    <col min="6147" max="6147" width="1.7109375" style="6" customWidth="1"/>
    <col min="6148" max="6148" width="16.28515625" style="6" customWidth="1"/>
    <col min="6149" max="6149" width="1.5703125" style="6" customWidth="1"/>
    <col min="6150" max="6150" width="14.85546875" style="6" customWidth="1"/>
    <col min="6151" max="6151" width="1.5703125" style="6" customWidth="1"/>
    <col min="6152" max="6152" width="16" style="6" customWidth="1"/>
    <col min="6153" max="6153" width="1.5703125" style="6" customWidth="1"/>
    <col min="6154" max="6154" width="14.28515625" style="6" customWidth="1"/>
    <col min="6155" max="6155" width="1.5703125" style="6" customWidth="1"/>
    <col min="6156" max="6156" width="15.85546875" style="6" customWidth="1"/>
    <col min="6157" max="6157" width="1.5703125" style="6" customWidth="1"/>
    <col min="6158" max="6158" width="15.5703125" style="6" customWidth="1"/>
    <col min="6159" max="6159" width="1.5703125" style="6" customWidth="1"/>
    <col min="6160" max="6160" width="16" style="6" customWidth="1"/>
    <col min="6161" max="6400" width="9.140625" style="6"/>
    <col min="6401" max="6401" width="42.28515625" style="6" customWidth="1"/>
    <col min="6402" max="6402" width="6.5703125" style="6" customWidth="1"/>
    <col min="6403" max="6403" width="1.7109375" style="6" customWidth="1"/>
    <col min="6404" max="6404" width="16.28515625" style="6" customWidth="1"/>
    <col min="6405" max="6405" width="1.5703125" style="6" customWidth="1"/>
    <col min="6406" max="6406" width="14.85546875" style="6" customWidth="1"/>
    <col min="6407" max="6407" width="1.5703125" style="6" customWidth="1"/>
    <col min="6408" max="6408" width="16" style="6" customWidth="1"/>
    <col min="6409" max="6409" width="1.5703125" style="6" customWidth="1"/>
    <col min="6410" max="6410" width="14.28515625" style="6" customWidth="1"/>
    <col min="6411" max="6411" width="1.5703125" style="6" customWidth="1"/>
    <col min="6412" max="6412" width="15.85546875" style="6" customWidth="1"/>
    <col min="6413" max="6413" width="1.5703125" style="6" customWidth="1"/>
    <col min="6414" max="6414" width="15.5703125" style="6" customWidth="1"/>
    <col min="6415" max="6415" width="1.5703125" style="6" customWidth="1"/>
    <col min="6416" max="6416" width="16" style="6" customWidth="1"/>
    <col min="6417" max="6656" width="9.140625" style="6"/>
    <col min="6657" max="6657" width="42.28515625" style="6" customWidth="1"/>
    <col min="6658" max="6658" width="6.5703125" style="6" customWidth="1"/>
    <col min="6659" max="6659" width="1.7109375" style="6" customWidth="1"/>
    <col min="6660" max="6660" width="16.28515625" style="6" customWidth="1"/>
    <col min="6661" max="6661" width="1.5703125" style="6" customWidth="1"/>
    <col min="6662" max="6662" width="14.85546875" style="6" customWidth="1"/>
    <col min="6663" max="6663" width="1.5703125" style="6" customWidth="1"/>
    <col min="6664" max="6664" width="16" style="6" customWidth="1"/>
    <col min="6665" max="6665" width="1.5703125" style="6" customWidth="1"/>
    <col min="6666" max="6666" width="14.28515625" style="6" customWidth="1"/>
    <col min="6667" max="6667" width="1.5703125" style="6" customWidth="1"/>
    <col min="6668" max="6668" width="15.85546875" style="6" customWidth="1"/>
    <col min="6669" max="6669" width="1.5703125" style="6" customWidth="1"/>
    <col min="6670" max="6670" width="15.5703125" style="6" customWidth="1"/>
    <col min="6671" max="6671" width="1.5703125" style="6" customWidth="1"/>
    <col min="6672" max="6672" width="16" style="6" customWidth="1"/>
    <col min="6673" max="6912" width="9.140625" style="6"/>
    <col min="6913" max="6913" width="42.28515625" style="6" customWidth="1"/>
    <col min="6914" max="6914" width="6.5703125" style="6" customWidth="1"/>
    <col min="6915" max="6915" width="1.7109375" style="6" customWidth="1"/>
    <col min="6916" max="6916" width="16.28515625" style="6" customWidth="1"/>
    <col min="6917" max="6917" width="1.5703125" style="6" customWidth="1"/>
    <col min="6918" max="6918" width="14.85546875" style="6" customWidth="1"/>
    <col min="6919" max="6919" width="1.5703125" style="6" customWidth="1"/>
    <col min="6920" max="6920" width="16" style="6" customWidth="1"/>
    <col min="6921" max="6921" width="1.5703125" style="6" customWidth="1"/>
    <col min="6922" max="6922" width="14.28515625" style="6" customWidth="1"/>
    <col min="6923" max="6923" width="1.5703125" style="6" customWidth="1"/>
    <col min="6924" max="6924" width="15.85546875" style="6" customWidth="1"/>
    <col min="6925" max="6925" width="1.5703125" style="6" customWidth="1"/>
    <col min="6926" max="6926" width="15.5703125" style="6" customWidth="1"/>
    <col min="6927" max="6927" width="1.5703125" style="6" customWidth="1"/>
    <col min="6928" max="6928" width="16" style="6" customWidth="1"/>
    <col min="6929" max="7168" width="9.140625" style="6"/>
    <col min="7169" max="7169" width="42.28515625" style="6" customWidth="1"/>
    <col min="7170" max="7170" width="6.5703125" style="6" customWidth="1"/>
    <col min="7171" max="7171" width="1.7109375" style="6" customWidth="1"/>
    <col min="7172" max="7172" width="16.28515625" style="6" customWidth="1"/>
    <col min="7173" max="7173" width="1.5703125" style="6" customWidth="1"/>
    <col min="7174" max="7174" width="14.85546875" style="6" customWidth="1"/>
    <col min="7175" max="7175" width="1.5703125" style="6" customWidth="1"/>
    <col min="7176" max="7176" width="16" style="6" customWidth="1"/>
    <col min="7177" max="7177" width="1.5703125" style="6" customWidth="1"/>
    <col min="7178" max="7178" width="14.28515625" style="6" customWidth="1"/>
    <col min="7179" max="7179" width="1.5703125" style="6" customWidth="1"/>
    <col min="7180" max="7180" width="15.85546875" style="6" customWidth="1"/>
    <col min="7181" max="7181" width="1.5703125" style="6" customWidth="1"/>
    <col min="7182" max="7182" width="15.5703125" style="6" customWidth="1"/>
    <col min="7183" max="7183" width="1.5703125" style="6" customWidth="1"/>
    <col min="7184" max="7184" width="16" style="6" customWidth="1"/>
    <col min="7185" max="7424" width="9.140625" style="6"/>
    <col min="7425" max="7425" width="42.28515625" style="6" customWidth="1"/>
    <col min="7426" max="7426" width="6.5703125" style="6" customWidth="1"/>
    <col min="7427" max="7427" width="1.7109375" style="6" customWidth="1"/>
    <col min="7428" max="7428" width="16.28515625" style="6" customWidth="1"/>
    <col min="7429" max="7429" width="1.5703125" style="6" customWidth="1"/>
    <col min="7430" max="7430" width="14.85546875" style="6" customWidth="1"/>
    <col min="7431" max="7431" width="1.5703125" style="6" customWidth="1"/>
    <col min="7432" max="7432" width="16" style="6" customWidth="1"/>
    <col min="7433" max="7433" width="1.5703125" style="6" customWidth="1"/>
    <col min="7434" max="7434" width="14.28515625" style="6" customWidth="1"/>
    <col min="7435" max="7435" width="1.5703125" style="6" customWidth="1"/>
    <col min="7436" max="7436" width="15.85546875" style="6" customWidth="1"/>
    <col min="7437" max="7437" width="1.5703125" style="6" customWidth="1"/>
    <col min="7438" max="7438" width="15.5703125" style="6" customWidth="1"/>
    <col min="7439" max="7439" width="1.5703125" style="6" customWidth="1"/>
    <col min="7440" max="7440" width="16" style="6" customWidth="1"/>
    <col min="7441" max="7680" width="9.140625" style="6"/>
    <col min="7681" max="7681" width="42.28515625" style="6" customWidth="1"/>
    <col min="7682" max="7682" width="6.5703125" style="6" customWidth="1"/>
    <col min="7683" max="7683" width="1.7109375" style="6" customWidth="1"/>
    <col min="7684" max="7684" width="16.28515625" style="6" customWidth="1"/>
    <col min="7685" max="7685" width="1.5703125" style="6" customWidth="1"/>
    <col min="7686" max="7686" width="14.85546875" style="6" customWidth="1"/>
    <col min="7687" max="7687" width="1.5703125" style="6" customWidth="1"/>
    <col min="7688" max="7688" width="16" style="6" customWidth="1"/>
    <col min="7689" max="7689" width="1.5703125" style="6" customWidth="1"/>
    <col min="7690" max="7690" width="14.28515625" style="6" customWidth="1"/>
    <col min="7691" max="7691" width="1.5703125" style="6" customWidth="1"/>
    <col min="7692" max="7692" width="15.85546875" style="6" customWidth="1"/>
    <col min="7693" max="7693" width="1.5703125" style="6" customWidth="1"/>
    <col min="7694" max="7694" width="15.5703125" style="6" customWidth="1"/>
    <col min="7695" max="7695" width="1.5703125" style="6" customWidth="1"/>
    <col min="7696" max="7696" width="16" style="6" customWidth="1"/>
    <col min="7697" max="7936" width="9.140625" style="6"/>
    <col min="7937" max="7937" width="42.28515625" style="6" customWidth="1"/>
    <col min="7938" max="7938" width="6.5703125" style="6" customWidth="1"/>
    <col min="7939" max="7939" width="1.7109375" style="6" customWidth="1"/>
    <col min="7940" max="7940" width="16.28515625" style="6" customWidth="1"/>
    <col min="7941" max="7941" width="1.5703125" style="6" customWidth="1"/>
    <col min="7942" max="7942" width="14.85546875" style="6" customWidth="1"/>
    <col min="7943" max="7943" width="1.5703125" style="6" customWidth="1"/>
    <col min="7944" max="7944" width="16" style="6" customWidth="1"/>
    <col min="7945" max="7945" width="1.5703125" style="6" customWidth="1"/>
    <col min="7946" max="7946" width="14.28515625" style="6" customWidth="1"/>
    <col min="7947" max="7947" width="1.5703125" style="6" customWidth="1"/>
    <col min="7948" max="7948" width="15.85546875" style="6" customWidth="1"/>
    <col min="7949" max="7949" width="1.5703125" style="6" customWidth="1"/>
    <col min="7950" max="7950" width="15.5703125" style="6" customWidth="1"/>
    <col min="7951" max="7951" width="1.5703125" style="6" customWidth="1"/>
    <col min="7952" max="7952" width="16" style="6" customWidth="1"/>
    <col min="7953" max="8192" width="9.140625" style="6"/>
    <col min="8193" max="8193" width="42.28515625" style="6" customWidth="1"/>
    <col min="8194" max="8194" width="6.5703125" style="6" customWidth="1"/>
    <col min="8195" max="8195" width="1.7109375" style="6" customWidth="1"/>
    <col min="8196" max="8196" width="16.28515625" style="6" customWidth="1"/>
    <col min="8197" max="8197" width="1.5703125" style="6" customWidth="1"/>
    <col min="8198" max="8198" width="14.85546875" style="6" customWidth="1"/>
    <col min="8199" max="8199" width="1.5703125" style="6" customWidth="1"/>
    <col min="8200" max="8200" width="16" style="6" customWidth="1"/>
    <col min="8201" max="8201" width="1.5703125" style="6" customWidth="1"/>
    <col min="8202" max="8202" width="14.28515625" style="6" customWidth="1"/>
    <col min="8203" max="8203" width="1.5703125" style="6" customWidth="1"/>
    <col min="8204" max="8204" width="15.85546875" style="6" customWidth="1"/>
    <col min="8205" max="8205" width="1.5703125" style="6" customWidth="1"/>
    <col min="8206" max="8206" width="15.5703125" style="6" customWidth="1"/>
    <col min="8207" max="8207" width="1.5703125" style="6" customWidth="1"/>
    <col min="8208" max="8208" width="16" style="6" customWidth="1"/>
    <col min="8209" max="8448" width="9.140625" style="6"/>
    <col min="8449" max="8449" width="42.28515625" style="6" customWidth="1"/>
    <col min="8450" max="8450" width="6.5703125" style="6" customWidth="1"/>
    <col min="8451" max="8451" width="1.7109375" style="6" customWidth="1"/>
    <col min="8452" max="8452" width="16.28515625" style="6" customWidth="1"/>
    <col min="8453" max="8453" width="1.5703125" style="6" customWidth="1"/>
    <col min="8454" max="8454" width="14.85546875" style="6" customWidth="1"/>
    <col min="8455" max="8455" width="1.5703125" style="6" customWidth="1"/>
    <col min="8456" max="8456" width="16" style="6" customWidth="1"/>
    <col min="8457" max="8457" width="1.5703125" style="6" customWidth="1"/>
    <col min="8458" max="8458" width="14.28515625" style="6" customWidth="1"/>
    <col min="8459" max="8459" width="1.5703125" style="6" customWidth="1"/>
    <col min="8460" max="8460" width="15.85546875" style="6" customWidth="1"/>
    <col min="8461" max="8461" width="1.5703125" style="6" customWidth="1"/>
    <col min="8462" max="8462" width="15.5703125" style="6" customWidth="1"/>
    <col min="8463" max="8463" width="1.5703125" style="6" customWidth="1"/>
    <col min="8464" max="8464" width="16" style="6" customWidth="1"/>
    <col min="8465" max="8704" width="9.140625" style="6"/>
    <col min="8705" max="8705" width="42.28515625" style="6" customWidth="1"/>
    <col min="8706" max="8706" width="6.5703125" style="6" customWidth="1"/>
    <col min="8707" max="8707" width="1.7109375" style="6" customWidth="1"/>
    <col min="8708" max="8708" width="16.28515625" style="6" customWidth="1"/>
    <col min="8709" max="8709" width="1.5703125" style="6" customWidth="1"/>
    <col min="8710" max="8710" width="14.85546875" style="6" customWidth="1"/>
    <col min="8711" max="8711" width="1.5703125" style="6" customWidth="1"/>
    <col min="8712" max="8712" width="16" style="6" customWidth="1"/>
    <col min="8713" max="8713" width="1.5703125" style="6" customWidth="1"/>
    <col min="8714" max="8714" width="14.28515625" style="6" customWidth="1"/>
    <col min="8715" max="8715" width="1.5703125" style="6" customWidth="1"/>
    <col min="8716" max="8716" width="15.85546875" style="6" customWidth="1"/>
    <col min="8717" max="8717" width="1.5703125" style="6" customWidth="1"/>
    <col min="8718" max="8718" width="15.5703125" style="6" customWidth="1"/>
    <col min="8719" max="8719" width="1.5703125" style="6" customWidth="1"/>
    <col min="8720" max="8720" width="16" style="6" customWidth="1"/>
    <col min="8721" max="8960" width="9.140625" style="6"/>
    <col min="8961" max="8961" width="42.28515625" style="6" customWidth="1"/>
    <col min="8962" max="8962" width="6.5703125" style="6" customWidth="1"/>
    <col min="8963" max="8963" width="1.7109375" style="6" customWidth="1"/>
    <col min="8964" max="8964" width="16.28515625" style="6" customWidth="1"/>
    <col min="8965" max="8965" width="1.5703125" style="6" customWidth="1"/>
    <col min="8966" max="8966" width="14.85546875" style="6" customWidth="1"/>
    <col min="8967" max="8967" width="1.5703125" style="6" customWidth="1"/>
    <col min="8968" max="8968" width="16" style="6" customWidth="1"/>
    <col min="8969" max="8969" width="1.5703125" style="6" customWidth="1"/>
    <col min="8970" max="8970" width="14.28515625" style="6" customWidth="1"/>
    <col min="8971" max="8971" width="1.5703125" style="6" customWidth="1"/>
    <col min="8972" max="8972" width="15.85546875" style="6" customWidth="1"/>
    <col min="8973" max="8973" width="1.5703125" style="6" customWidth="1"/>
    <col min="8974" max="8974" width="15.5703125" style="6" customWidth="1"/>
    <col min="8975" max="8975" width="1.5703125" style="6" customWidth="1"/>
    <col min="8976" max="8976" width="16" style="6" customWidth="1"/>
    <col min="8977" max="9216" width="9.140625" style="6"/>
    <col min="9217" max="9217" width="42.28515625" style="6" customWidth="1"/>
    <col min="9218" max="9218" width="6.5703125" style="6" customWidth="1"/>
    <col min="9219" max="9219" width="1.7109375" style="6" customWidth="1"/>
    <col min="9220" max="9220" width="16.28515625" style="6" customWidth="1"/>
    <col min="9221" max="9221" width="1.5703125" style="6" customWidth="1"/>
    <col min="9222" max="9222" width="14.85546875" style="6" customWidth="1"/>
    <col min="9223" max="9223" width="1.5703125" style="6" customWidth="1"/>
    <col min="9224" max="9224" width="16" style="6" customWidth="1"/>
    <col min="9225" max="9225" width="1.5703125" style="6" customWidth="1"/>
    <col min="9226" max="9226" width="14.28515625" style="6" customWidth="1"/>
    <col min="9227" max="9227" width="1.5703125" style="6" customWidth="1"/>
    <col min="9228" max="9228" width="15.85546875" style="6" customWidth="1"/>
    <col min="9229" max="9229" width="1.5703125" style="6" customWidth="1"/>
    <col min="9230" max="9230" width="15.5703125" style="6" customWidth="1"/>
    <col min="9231" max="9231" width="1.5703125" style="6" customWidth="1"/>
    <col min="9232" max="9232" width="16" style="6" customWidth="1"/>
    <col min="9233" max="9472" width="9.140625" style="6"/>
    <col min="9473" max="9473" width="42.28515625" style="6" customWidth="1"/>
    <col min="9474" max="9474" width="6.5703125" style="6" customWidth="1"/>
    <col min="9475" max="9475" width="1.7109375" style="6" customWidth="1"/>
    <col min="9476" max="9476" width="16.28515625" style="6" customWidth="1"/>
    <col min="9477" max="9477" width="1.5703125" style="6" customWidth="1"/>
    <col min="9478" max="9478" width="14.85546875" style="6" customWidth="1"/>
    <col min="9479" max="9479" width="1.5703125" style="6" customWidth="1"/>
    <col min="9480" max="9480" width="16" style="6" customWidth="1"/>
    <col min="9481" max="9481" width="1.5703125" style="6" customWidth="1"/>
    <col min="9482" max="9482" width="14.28515625" style="6" customWidth="1"/>
    <col min="9483" max="9483" width="1.5703125" style="6" customWidth="1"/>
    <col min="9484" max="9484" width="15.85546875" style="6" customWidth="1"/>
    <col min="9485" max="9485" width="1.5703125" style="6" customWidth="1"/>
    <col min="9486" max="9486" width="15.5703125" style="6" customWidth="1"/>
    <col min="9487" max="9487" width="1.5703125" style="6" customWidth="1"/>
    <col min="9488" max="9488" width="16" style="6" customWidth="1"/>
    <col min="9489" max="9728" width="9.140625" style="6"/>
    <col min="9729" max="9729" width="42.28515625" style="6" customWidth="1"/>
    <col min="9730" max="9730" width="6.5703125" style="6" customWidth="1"/>
    <col min="9731" max="9731" width="1.7109375" style="6" customWidth="1"/>
    <col min="9732" max="9732" width="16.28515625" style="6" customWidth="1"/>
    <col min="9733" max="9733" width="1.5703125" style="6" customWidth="1"/>
    <col min="9734" max="9734" width="14.85546875" style="6" customWidth="1"/>
    <col min="9735" max="9735" width="1.5703125" style="6" customWidth="1"/>
    <col min="9736" max="9736" width="16" style="6" customWidth="1"/>
    <col min="9737" max="9737" width="1.5703125" style="6" customWidth="1"/>
    <col min="9738" max="9738" width="14.28515625" style="6" customWidth="1"/>
    <col min="9739" max="9739" width="1.5703125" style="6" customWidth="1"/>
    <col min="9740" max="9740" width="15.85546875" style="6" customWidth="1"/>
    <col min="9741" max="9741" width="1.5703125" style="6" customWidth="1"/>
    <col min="9742" max="9742" width="15.5703125" style="6" customWidth="1"/>
    <col min="9743" max="9743" width="1.5703125" style="6" customWidth="1"/>
    <col min="9744" max="9744" width="16" style="6" customWidth="1"/>
    <col min="9745" max="9984" width="9.140625" style="6"/>
    <col min="9985" max="9985" width="42.28515625" style="6" customWidth="1"/>
    <col min="9986" max="9986" width="6.5703125" style="6" customWidth="1"/>
    <col min="9987" max="9987" width="1.7109375" style="6" customWidth="1"/>
    <col min="9988" max="9988" width="16.28515625" style="6" customWidth="1"/>
    <col min="9989" max="9989" width="1.5703125" style="6" customWidth="1"/>
    <col min="9990" max="9990" width="14.85546875" style="6" customWidth="1"/>
    <col min="9991" max="9991" width="1.5703125" style="6" customWidth="1"/>
    <col min="9992" max="9992" width="16" style="6" customWidth="1"/>
    <col min="9993" max="9993" width="1.5703125" style="6" customWidth="1"/>
    <col min="9994" max="9994" width="14.28515625" style="6" customWidth="1"/>
    <col min="9995" max="9995" width="1.5703125" style="6" customWidth="1"/>
    <col min="9996" max="9996" width="15.85546875" style="6" customWidth="1"/>
    <col min="9997" max="9997" width="1.5703125" style="6" customWidth="1"/>
    <col min="9998" max="9998" width="15.5703125" style="6" customWidth="1"/>
    <col min="9999" max="9999" width="1.5703125" style="6" customWidth="1"/>
    <col min="10000" max="10000" width="16" style="6" customWidth="1"/>
    <col min="10001" max="10240" width="9.140625" style="6"/>
    <col min="10241" max="10241" width="42.28515625" style="6" customWidth="1"/>
    <col min="10242" max="10242" width="6.5703125" style="6" customWidth="1"/>
    <col min="10243" max="10243" width="1.7109375" style="6" customWidth="1"/>
    <col min="10244" max="10244" width="16.28515625" style="6" customWidth="1"/>
    <col min="10245" max="10245" width="1.5703125" style="6" customWidth="1"/>
    <col min="10246" max="10246" width="14.85546875" style="6" customWidth="1"/>
    <col min="10247" max="10247" width="1.5703125" style="6" customWidth="1"/>
    <col min="10248" max="10248" width="16" style="6" customWidth="1"/>
    <col min="10249" max="10249" width="1.5703125" style="6" customWidth="1"/>
    <col min="10250" max="10250" width="14.28515625" style="6" customWidth="1"/>
    <col min="10251" max="10251" width="1.5703125" style="6" customWidth="1"/>
    <col min="10252" max="10252" width="15.85546875" style="6" customWidth="1"/>
    <col min="10253" max="10253" width="1.5703125" style="6" customWidth="1"/>
    <col min="10254" max="10254" width="15.5703125" style="6" customWidth="1"/>
    <col min="10255" max="10255" width="1.5703125" style="6" customWidth="1"/>
    <col min="10256" max="10256" width="16" style="6" customWidth="1"/>
    <col min="10257" max="10496" width="9.140625" style="6"/>
    <col min="10497" max="10497" width="42.28515625" style="6" customWidth="1"/>
    <col min="10498" max="10498" width="6.5703125" style="6" customWidth="1"/>
    <col min="10499" max="10499" width="1.7109375" style="6" customWidth="1"/>
    <col min="10500" max="10500" width="16.28515625" style="6" customWidth="1"/>
    <col min="10501" max="10501" width="1.5703125" style="6" customWidth="1"/>
    <col min="10502" max="10502" width="14.85546875" style="6" customWidth="1"/>
    <col min="10503" max="10503" width="1.5703125" style="6" customWidth="1"/>
    <col min="10504" max="10504" width="16" style="6" customWidth="1"/>
    <col min="10505" max="10505" width="1.5703125" style="6" customWidth="1"/>
    <col min="10506" max="10506" width="14.28515625" style="6" customWidth="1"/>
    <col min="10507" max="10507" width="1.5703125" style="6" customWidth="1"/>
    <col min="10508" max="10508" width="15.85546875" style="6" customWidth="1"/>
    <col min="10509" max="10509" width="1.5703125" style="6" customWidth="1"/>
    <col min="10510" max="10510" width="15.5703125" style="6" customWidth="1"/>
    <col min="10511" max="10511" width="1.5703125" style="6" customWidth="1"/>
    <col min="10512" max="10512" width="16" style="6" customWidth="1"/>
    <col min="10513" max="10752" width="9.140625" style="6"/>
    <col min="10753" max="10753" width="42.28515625" style="6" customWidth="1"/>
    <col min="10754" max="10754" width="6.5703125" style="6" customWidth="1"/>
    <col min="10755" max="10755" width="1.7109375" style="6" customWidth="1"/>
    <col min="10756" max="10756" width="16.28515625" style="6" customWidth="1"/>
    <col min="10757" max="10757" width="1.5703125" style="6" customWidth="1"/>
    <col min="10758" max="10758" width="14.85546875" style="6" customWidth="1"/>
    <col min="10759" max="10759" width="1.5703125" style="6" customWidth="1"/>
    <col min="10760" max="10760" width="16" style="6" customWidth="1"/>
    <col min="10761" max="10761" width="1.5703125" style="6" customWidth="1"/>
    <col min="10762" max="10762" width="14.28515625" style="6" customWidth="1"/>
    <col min="10763" max="10763" width="1.5703125" style="6" customWidth="1"/>
    <col min="10764" max="10764" width="15.85546875" style="6" customWidth="1"/>
    <col min="10765" max="10765" width="1.5703125" style="6" customWidth="1"/>
    <col min="10766" max="10766" width="15.5703125" style="6" customWidth="1"/>
    <col min="10767" max="10767" width="1.5703125" style="6" customWidth="1"/>
    <col min="10768" max="10768" width="16" style="6" customWidth="1"/>
    <col min="10769" max="11008" width="9.140625" style="6"/>
    <col min="11009" max="11009" width="42.28515625" style="6" customWidth="1"/>
    <col min="11010" max="11010" width="6.5703125" style="6" customWidth="1"/>
    <col min="11011" max="11011" width="1.7109375" style="6" customWidth="1"/>
    <col min="11012" max="11012" width="16.28515625" style="6" customWidth="1"/>
    <col min="11013" max="11013" width="1.5703125" style="6" customWidth="1"/>
    <col min="11014" max="11014" width="14.85546875" style="6" customWidth="1"/>
    <col min="11015" max="11015" width="1.5703125" style="6" customWidth="1"/>
    <col min="11016" max="11016" width="16" style="6" customWidth="1"/>
    <col min="11017" max="11017" width="1.5703125" style="6" customWidth="1"/>
    <col min="11018" max="11018" width="14.28515625" style="6" customWidth="1"/>
    <col min="11019" max="11019" width="1.5703125" style="6" customWidth="1"/>
    <col min="11020" max="11020" width="15.85546875" style="6" customWidth="1"/>
    <col min="11021" max="11021" width="1.5703125" style="6" customWidth="1"/>
    <col min="11022" max="11022" width="15.5703125" style="6" customWidth="1"/>
    <col min="11023" max="11023" width="1.5703125" style="6" customWidth="1"/>
    <col min="11024" max="11024" width="16" style="6" customWidth="1"/>
    <col min="11025" max="11264" width="9.140625" style="6"/>
    <col min="11265" max="11265" width="42.28515625" style="6" customWidth="1"/>
    <col min="11266" max="11266" width="6.5703125" style="6" customWidth="1"/>
    <col min="11267" max="11267" width="1.7109375" style="6" customWidth="1"/>
    <col min="11268" max="11268" width="16.28515625" style="6" customWidth="1"/>
    <col min="11269" max="11269" width="1.5703125" style="6" customWidth="1"/>
    <col min="11270" max="11270" width="14.85546875" style="6" customWidth="1"/>
    <col min="11271" max="11271" width="1.5703125" style="6" customWidth="1"/>
    <col min="11272" max="11272" width="16" style="6" customWidth="1"/>
    <col min="11273" max="11273" width="1.5703125" style="6" customWidth="1"/>
    <col min="11274" max="11274" width="14.28515625" style="6" customWidth="1"/>
    <col min="11275" max="11275" width="1.5703125" style="6" customWidth="1"/>
    <col min="11276" max="11276" width="15.85546875" style="6" customWidth="1"/>
    <col min="11277" max="11277" width="1.5703125" style="6" customWidth="1"/>
    <col min="11278" max="11278" width="15.5703125" style="6" customWidth="1"/>
    <col min="11279" max="11279" width="1.5703125" style="6" customWidth="1"/>
    <col min="11280" max="11280" width="16" style="6" customWidth="1"/>
    <col min="11281" max="11520" width="9.140625" style="6"/>
    <col min="11521" max="11521" width="42.28515625" style="6" customWidth="1"/>
    <col min="11522" max="11522" width="6.5703125" style="6" customWidth="1"/>
    <col min="11523" max="11523" width="1.7109375" style="6" customWidth="1"/>
    <col min="11524" max="11524" width="16.28515625" style="6" customWidth="1"/>
    <col min="11525" max="11525" width="1.5703125" style="6" customWidth="1"/>
    <col min="11526" max="11526" width="14.85546875" style="6" customWidth="1"/>
    <col min="11527" max="11527" width="1.5703125" style="6" customWidth="1"/>
    <col min="11528" max="11528" width="16" style="6" customWidth="1"/>
    <col min="11529" max="11529" width="1.5703125" style="6" customWidth="1"/>
    <col min="11530" max="11530" width="14.28515625" style="6" customWidth="1"/>
    <col min="11531" max="11531" width="1.5703125" style="6" customWidth="1"/>
    <col min="11532" max="11532" width="15.85546875" style="6" customWidth="1"/>
    <col min="11533" max="11533" width="1.5703125" style="6" customWidth="1"/>
    <col min="11534" max="11534" width="15.5703125" style="6" customWidth="1"/>
    <col min="11535" max="11535" width="1.5703125" style="6" customWidth="1"/>
    <col min="11536" max="11536" width="16" style="6" customWidth="1"/>
    <col min="11537" max="11776" width="9.140625" style="6"/>
    <col min="11777" max="11777" width="42.28515625" style="6" customWidth="1"/>
    <col min="11778" max="11778" width="6.5703125" style="6" customWidth="1"/>
    <col min="11779" max="11779" width="1.7109375" style="6" customWidth="1"/>
    <col min="11780" max="11780" width="16.28515625" style="6" customWidth="1"/>
    <col min="11781" max="11781" width="1.5703125" style="6" customWidth="1"/>
    <col min="11782" max="11782" width="14.85546875" style="6" customWidth="1"/>
    <col min="11783" max="11783" width="1.5703125" style="6" customWidth="1"/>
    <col min="11784" max="11784" width="16" style="6" customWidth="1"/>
    <col min="11785" max="11785" width="1.5703125" style="6" customWidth="1"/>
    <col min="11786" max="11786" width="14.28515625" style="6" customWidth="1"/>
    <col min="11787" max="11787" width="1.5703125" style="6" customWidth="1"/>
    <col min="11788" max="11788" width="15.85546875" style="6" customWidth="1"/>
    <col min="11789" max="11789" width="1.5703125" style="6" customWidth="1"/>
    <col min="11790" max="11790" width="15.5703125" style="6" customWidth="1"/>
    <col min="11791" max="11791" width="1.5703125" style="6" customWidth="1"/>
    <col min="11792" max="11792" width="16" style="6" customWidth="1"/>
    <col min="11793" max="12032" width="9.140625" style="6"/>
    <col min="12033" max="12033" width="42.28515625" style="6" customWidth="1"/>
    <col min="12034" max="12034" width="6.5703125" style="6" customWidth="1"/>
    <col min="12035" max="12035" width="1.7109375" style="6" customWidth="1"/>
    <col min="12036" max="12036" width="16.28515625" style="6" customWidth="1"/>
    <col min="12037" max="12037" width="1.5703125" style="6" customWidth="1"/>
    <col min="12038" max="12038" width="14.85546875" style="6" customWidth="1"/>
    <col min="12039" max="12039" width="1.5703125" style="6" customWidth="1"/>
    <col min="12040" max="12040" width="16" style="6" customWidth="1"/>
    <col min="12041" max="12041" width="1.5703125" style="6" customWidth="1"/>
    <col min="12042" max="12042" width="14.28515625" style="6" customWidth="1"/>
    <col min="12043" max="12043" width="1.5703125" style="6" customWidth="1"/>
    <col min="12044" max="12044" width="15.85546875" style="6" customWidth="1"/>
    <col min="12045" max="12045" width="1.5703125" style="6" customWidth="1"/>
    <col min="12046" max="12046" width="15.5703125" style="6" customWidth="1"/>
    <col min="12047" max="12047" width="1.5703125" style="6" customWidth="1"/>
    <col min="12048" max="12048" width="16" style="6" customWidth="1"/>
    <col min="12049" max="12288" width="9.140625" style="6"/>
    <col min="12289" max="12289" width="42.28515625" style="6" customWidth="1"/>
    <col min="12290" max="12290" width="6.5703125" style="6" customWidth="1"/>
    <col min="12291" max="12291" width="1.7109375" style="6" customWidth="1"/>
    <col min="12292" max="12292" width="16.28515625" style="6" customWidth="1"/>
    <col min="12293" max="12293" width="1.5703125" style="6" customWidth="1"/>
    <col min="12294" max="12294" width="14.85546875" style="6" customWidth="1"/>
    <col min="12295" max="12295" width="1.5703125" style="6" customWidth="1"/>
    <col min="12296" max="12296" width="16" style="6" customWidth="1"/>
    <col min="12297" max="12297" width="1.5703125" style="6" customWidth="1"/>
    <col min="12298" max="12298" width="14.28515625" style="6" customWidth="1"/>
    <col min="12299" max="12299" width="1.5703125" style="6" customWidth="1"/>
    <col min="12300" max="12300" width="15.85546875" style="6" customWidth="1"/>
    <col min="12301" max="12301" width="1.5703125" style="6" customWidth="1"/>
    <col min="12302" max="12302" width="15.5703125" style="6" customWidth="1"/>
    <col min="12303" max="12303" width="1.5703125" style="6" customWidth="1"/>
    <col min="12304" max="12304" width="16" style="6" customWidth="1"/>
    <col min="12305" max="12544" width="9.140625" style="6"/>
    <col min="12545" max="12545" width="42.28515625" style="6" customWidth="1"/>
    <col min="12546" max="12546" width="6.5703125" style="6" customWidth="1"/>
    <col min="12547" max="12547" width="1.7109375" style="6" customWidth="1"/>
    <col min="12548" max="12548" width="16.28515625" style="6" customWidth="1"/>
    <col min="12549" max="12549" width="1.5703125" style="6" customWidth="1"/>
    <col min="12550" max="12550" width="14.85546875" style="6" customWidth="1"/>
    <col min="12551" max="12551" width="1.5703125" style="6" customWidth="1"/>
    <col min="12552" max="12552" width="16" style="6" customWidth="1"/>
    <col min="12553" max="12553" width="1.5703125" style="6" customWidth="1"/>
    <col min="12554" max="12554" width="14.28515625" style="6" customWidth="1"/>
    <col min="12555" max="12555" width="1.5703125" style="6" customWidth="1"/>
    <col min="12556" max="12556" width="15.85546875" style="6" customWidth="1"/>
    <col min="12557" max="12557" width="1.5703125" style="6" customWidth="1"/>
    <col min="12558" max="12558" width="15.5703125" style="6" customWidth="1"/>
    <col min="12559" max="12559" width="1.5703125" style="6" customWidth="1"/>
    <col min="12560" max="12560" width="16" style="6" customWidth="1"/>
    <col min="12561" max="12800" width="9.140625" style="6"/>
    <col min="12801" max="12801" width="42.28515625" style="6" customWidth="1"/>
    <col min="12802" max="12802" width="6.5703125" style="6" customWidth="1"/>
    <col min="12803" max="12803" width="1.7109375" style="6" customWidth="1"/>
    <col min="12804" max="12804" width="16.28515625" style="6" customWidth="1"/>
    <col min="12805" max="12805" width="1.5703125" style="6" customWidth="1"/>
    <col min="12806" max="12806" width="14.85546875" style="6" customWidth="1"/>
    <col min="12807" max="12807" width="1.5703125" style="6" customWidth="1"/>
    <col min="12808" max="12808" width="16" style="6" customWidth="1"/>
    <col min="12809" max="12809" width="1.5703125" style="6" customWidth="1"/>
    <col min="12810" max="12810" width="14.28515625" style="6" customWidth="1"/>
    <col min="12811" max="12811" width="1.5703125" style="6" customWidth="1"/>
    <col min="12812" max="12812" width="15.85546875" style="6" customWidth="1"/>
    <col min="12813" max="12813" width="1.5703125" style="6" customWidth="1"/>
    <col min="12814" max="12814" width="15.5703125" style="6" customWidth="1"/>
    <col min="12815" max="12815" width="1.5703125" style="6" customWidth="1"/>
    <col min="12816" max="12816" width="16" style="6" customWidth="1"/>
    <col min="12817" max="13056" width="9.140625" style="6"/>
    <col min="13057" max="13057" width="42.28515625" style="6" customWidth="1"/>
    <col min="13058" max="13058" width="6.5703125" style="6" customWidth="1"/>
    <col min="13059" max="13059" width="1.7109375" style="6" customWidth="1"/>
    <col min="13060" max="13060" width="16.28515625" style="6" customWidth="1"/>
    <col min="13061" max="13061" width="1.5703125" style="6" customWidth="1"/>
    <col min="13062" max="13062" width="14.85546875" style="6" customWidth="1"/>
    <col min="13063" max="13063" width="1.5703125" style="6" customWidth="1"/>
    <col min="13064" max="13064" width="16" style="6" customWidth="1"/>
    <col min="13065" max="13065" width="1.5703125" style="6" customWidth="1"/>
    <col min="13066" max="13066" width="14.28515625" style="6" customWidth="1"/>
    <col min="13067" max="13067" width="1.5703125" style="6" customWidth="1"/>
    <col min="13068" max="13068" width="15.85546875" style="6" customWidth="1"/>
    <col min="13069" max="13069" width="1.5703125" style="6" customWidth="1"/>
    <col min="13070" max="13070" width="15.5703125" style="6" customWidth="1"/>
    <col min="13071" max="13071" width="1.5703125" style="6" customWidth="1"/>
    <col min="13072" max="13072" width="16" style="6" customWidth="1"/>
    <col min="13073" max="13312" width="9.140625" style="6"/>
    <col min="13313" max="13313" width="42.28515625" style="6" customWidth="1"/>
    <col min="13314" max="13314" width="6.5703125" style="6" customWidth="1"/>
    <col min="13315" max="13315" width="1.7109375" style="6" customWidth="1"/>
    <col min="13316" max="13316" width="16.28515625" style="6" customWidth="1"/>
    <col min="13317" max="13317" width="1.5703125" style="6" customWidth="1"/>
    <col min="13318" max="13318" width="14.85546875" style="6" customWidth="1"/>
    <col min="13319" max="13319" width="1.5703125" style="6" customWidth="1"/>
    <col min="13320" max="13320" width="16" style="6" customWidth="1"/>
    <col min="13321" max="13321" width="1.5703125" style="6" customWidth="1"/>
    <col min="13322" max="13322" width="14.28515625" style="6" customWidth="1"/>
    <col min="13323" max="13323" width="1.5703125" style="6" customWidth="1"/>
    <col min="13324" max="13324" width="15.85546875" style="6" customWidth="1"/>
    <col min="13325" max="13325" width="1.5703125" style="6" customWidth="1"/>
    <col min="13326" max="13326" width="15.5703125" style="6" customWidth="1"/>
    <col min="13327" max="13327" width="1.5703125" style="6" customWidth="1"/>
    <col min="13328" max="13328" width="16" style="6" customWidth="1"/>
    <col min="13329" max="13568" width="9.140625" style="6"/>
    <col min="13569" max="13569" width="42.28515625" style="6" customWidth="1"/>
    <col min="13570" max="13570" width="6.5703125" style="6" customWidth="1"/>
    <col min="13571" max="13571" width="1.7109375" style="6" customWidth="1"/>
    <col min="13572" max="13572" width="16.28515625" style="6" customWidth="1"/>
    <col min="13573" max="13573" width="1.5703125" style="6" customWidth="1"/>
    <col min="13574" max="13574" width="14.85546875" style="6" customWidth="1"/>
    <col min="13575" max="13575" width="1.5703125" style="6" customWidth="1"/>
    <col min="13576" max="13576" width="16" style="6" customWidth="1"/>
    <col min="13577" max="13577" width="1.5703125" style="6" customWidth="1"/>
    <col min="13578" max="13578" width="14.28515625" style="6" customWidth="1"/>
    <col min="13579" max="13579" width="1.5703125" style="6" customWidth="1"/>
    <col min="13580" max="13580" width="15.85546875" style="6" customWidth="1"/>
    <col min="13581" max="13581" width="1.5703125" style="6" customWidth="1"/>
    <col min="13582" max="13582" width="15.5703125" style="6" customWidth="1"/>
    <col min="13583" max="13583" width="1.5703125" style="6" customWidth="1"/>
    <col min="13584" max="13584" width="16" style="6" customWidth="1"/>
    <col min="13585" max="13824" width="9.140625" style="6"/>
    <col min="13825" max="13825" width="42.28515625" style="6" customWidth="1"/>
    <col min="13826" max="13826" width="6.5703125" style="6" customWidth="1"/>
    <col min="13827" max="13827" width="1.7109375" style="6" customWidth="1"/>
    <col min="13828" max="13828" width="16.28515625" style="6" customWidth="1"/>
    <col min="13829" max="13829" width="1.5703125" style="6" customWidth="1"/>
    <col min="13830" max="13830" width="14.85546875" style="6" customWidth="1"/>
    <col min="13831" max="13831" width="1.5703125" style="6" customWidth="1"/>
    <col min="13832" max="13832" width="16" style="6" customWidth="1"/>
    <col min="13833" max="13833" width="1.5703125" style="6" customWidth="1"/>
    <col min="13834" max="13834" width="14.28515625" style="6" customWidth="1"/>
    <col min="13835" max="13835" width="1.5703125" style="6" customWidth="1"/>
    <col min="13836" max="13836" width="15.85546875" style="6" customWidth="1"/>
    <col min="13837" max="13837" width="1.5703125" style="6" customWidth="1"/>
    <col min="13838" max="13838" width="15.5703125" style="6" customWidth="1"/>
    <col min="13839" max="13839" width="1.5703125" style="6" customWidth="1"/>
    <col min="13840" max="13840" width="16" style="6" customWidth="1"/>
    <col min="13841" max="14080" width="9.140625" style="6"/>
    <col min="14081" max="14081" width="42.28515625" style="6" customWidth="1"/>
    <col min="14082" max="14082" width="6.5703125" style="6" customWidth="1"/>
    <col min="14083" max="14083" width="1.7109375" style="6" customWidth="1"/>
    <col min="14084" max="14084" width="16.28515625" style="6" customWidth="1"/>
    <col min="14085" max="14085" width="1.5703125" style="6" customWidth="1"/>
    <col min="14086" max="14086" width="14.85546875" style="6" customWidth="1"/>
    <col min="14087" max="14087" width="1.5703125" style="6" customWidth="1"/>
    <col min="14088" max="14088" width="16" style="6" customWidth="1"/>
    <col min="14089" max="14089" width="1.5703125" style="6" customWidth="1"/>
    <col min="14090" max="14090" width="14.28515625" style="6" customWidth="1"/>
    <col min="14091" max="14091" width="1.5703125" style="6" customWidth="1"/>
    <col min="14092" max="14092" width="15.85546875" style="6" customWidth="1"/>
    <col min="14093" max="14093" width="1.5703125" style="6" customWidth="1"/>
    <col min="14094" max="14094" width="15.5703125" style="6" customWidth="1"/>
    <col min="14095" max="14095" width="1.5703125" style="6" customWidth="1"/>
    <col min="14096" max="14096" width="16" style="6" customWidth="1"/>
    <col min="14097" max="14336" width="9.140625" style="6"/>
    <col min="14337" max="14337" width="42.28515625" style="6" customWidth="1"/>
    <col min="14338" max="14338" width="6.5703125" style="6" customWidth="1"/>
    <col min="14339" max="14339" width="1.7109375" style="6" customWidth="1"/>
    <col min="14340" max="14340" width="16.28515625" style="6" customWidth="1"/>
    <col min="14341" max="14341" width="1.5703125" style="6" customWidth="1"/>
    <col min="14342" max="14342" width="14.85546875" style="6" customWidth="1"/>
    <col min="14343" max="14343" width="1.5703125" style="6" customWidth="1"/>
    <col min="14344" max="14344" width="16" style="6" customWidth="1"/>
    <col min="14345" max="14345" width="1.5703125" style="6" customWidth="1"/>
    <col min="14346" max="14346" width="14.28515625" style="6" customWidth="1"/>
    <col min="14347" max="14347" width="1.5703125" style="6" customWidth="1"/>
    <col min="14348" max="14348" width="15.85546875" style="6" customWidth="1"/>
    <col min="14349" max="14349" width="1.5703125" style="6" customWidth="1"/>
    <col min="14350" max="14350" width="15.5703125" style="6" customWidth="1"/>
    <col min="14351" max="14351" width="1.5703125" style="6" customWidth="1"/>
    <col min="14352" max="14352" width="16" style="6" customWidth="1"/>
    <col min="14353" max="14592" width="9.140625" style="6"/>
    <col min="14593" max="14593" width="42.28515625" style="6" customWidth="1"/>
    <col min="14594" max="14594" width="6.5703125" style="6" customWidth="1"/>
    <col min="14595" max="14595" width="1.7109375" style="6" customWidth="1"/>
    <col min="14596" max="14596" width="16.28515625" style="6" customWidth="1"/>
    <col min="14597" max="14597" width="1.5703125" style="6" customWidth="1"/>
    <col min="14598" max="14598" width="14.85546875" style="6" customWidth="1"/>
    <col min="14599" max="14599" width="1.5703125" style="6" customWidth="1"/>
    <col min="14600" max="14600" width="16" style="6" customWidth="1"/>
    <col min="14601" max="14601" width="1.5703125" style="6" customWidth="1"/>
    <col min="14602" max="14602" width="14.28515625" style="6" customWidth="1"/>
    <col min="14603" max="14603" width="1.5703125" style="6" customWidth="1"/>
    <col min="14604" max="14604" width="15.85546875" style="6" customWidth="1"/>
    <col min="14605" max="14605" width="1.5703125" style="6" customWidth="1"/>
    <col min="14606" max="14606" width="15.5703125" style="6" customWidth="1"/>
    <col min="14607" max="14607" width="1.5703125" style="6" customWidth="1"/>
    <col min="14608" max="14608" width="16" style="6" customWidth="1"/>
    <col min="14609" max="14848" width="9.140625" style="6"/>
    <col min="14849" max="14849" width="42.28515625" style="6" customWidth="1"/>
    <col min="14850" max="14850" width="6.5703125" style="6" customWidth="1"/>
    <col min="14851" max="14851" width="1.7109375" style="6" customWidth="1"/>
    <col min="14852" max="14852" width="16.28515625" style="6" customWidth="1"/>
    <col min="14853" max="14853" width="1.5703125" style="6" customWidth="1"/>
    <col min="14854" max="14854" width="14.85546875" style="6" customWidth="1"/>
    <col min="14855" max="14855" width="1.5703125" style="6" customWidth="1"/>
    <col min="14856" max="14856" width="16" style="6" customWidth="1"/>
    <col min="14857" max="14857" width="1.5703125" style="6" customWidth="1"/>
    <col min="14858" max="14858" width="14.28515625" style="6" customWidth="1"/>
    <col min="14859" max="14859" width="1.5703125" style="6" customWidth="1"/>
    <col min="14860" max="14860" width="15.85546875" style="6" customWidth="1"/>
    <col min="14861" max="14861" width="1.5703125" style="6" customWidth="1"/>
    <col min="14862" max="14862" width="15.5703125" style="6" customWidth="1"/>
    <col min="14863" max="14863" width="1.5703125" style="6" customWidth="1"/>
    <col min="14864" max="14864" width="16" style="6" customWidth="1"/>
    <col min="14865" max="15104" width="9.140625" style="6"/>
    <col min="15105" max="15105" width="42.28515625" style="6" customWidth="1"/>
    <col min="15106" max="15106" width="6.5703125" style="6" customWidth="1"/>
    <col min="15107" max="15107" width="1.7109375" style="6" customWidth="1"/>
    <col min="15108" max="15108" width="16.28515625" style="6" customWidth="1"/>
    <col min="15109" max="15109" width="1.5703125" style="6" customWidth="1"/>
    <col min="15110" max="15110" width="14.85546875" style="6" customWidth="1"/>
    <col min="15111" max="15111" width="1.5703125" style="6" customWidth="1"/>
    <col min="15112" max="15112" width="16" style="6" customWidth="1"/>
    <col min="15113" max="15113" width="1.5703125" style="6" customWidth="1"/>
    <col min="15114" max="15114" width="14.28515625" style="6" customWidth="1"/>
    <col min="15115" max="15115" width="1.5703125" style="6" customWidth="1"/>
    <col min="15116" max="15116" width="15.85546875" style="6" customWidth="1"/>
    <col min="15117" max="15117" width="1.5703125" style="6" customWidth="1"/>
    <col min="15118" max="15118" width="15.5703125" style="6" customWidth="1"/>
    <col min="15119" max="15119" width="1.5703125" style="6" customWidth="1"/>
    <col min="15120" max="15120" width="16" style="6" customWidth="1"/>
    <col min="15121" max="15360" width="9.140625" style="6"/>
    <col min="15361" max="15361" width="42.28515625" style="6" customWidth="1"/>
    <col min="15362" max="15362" width="6.5703125" style="6" customWidth="1"/>
    <col min="15363" max="15363" width="1.7109375" style="6" customWidth="1"/>
    <col min="15364" max="15364" width="16.28515625" style="6" customWidth="1"/>
    <col min="15365" max="15365" width="1.5703125" style="6" customWidth="1"/>
    <col min="15366" max="15366" width="14.85546875" style="6" customWidth="1"/>
    <col min="15367" max="15367" width="1.5703125" style="6" customWidth="1"/>
    <col min="15368" max="15368" width="16" style="6" customWidth="1"/>
    <col min="15369" max="15369" width="1.5703125" style="6" customWidth="1"/>
    <col min="15370" max="15370" width="14.28515625" style="6" customWidth="1"/>
    <col min="15371" max="15371" width="1.5703125" style="6" customWidth="1"/>
    <col min="15372" max="15372" width="15.85546875" style="6" customWidth="1"/>
    <col min="15373" max="15373" width="1.5703125" style="6" customWidth="1"/>
    <col min="15374" max="15374" width="15.5703125" style="6" customWidth="1"/>
    <col min="15375" max="15375" width="1.5703125" style="6" customWidth="1"/>
    <col min="15376" max="15376" width="16" style="6" customWidth="1"/>
    <col min="15377" max="15616" width="9.140625" style="6"/>
    <col min="15617" max="15617" width="42.28515625" style="6" customWidth="1"/>
    <col min="15618" max="15618" width="6.5703125" style="6" customWidth="1"/>
    <col min="15619" max="15619" width="1.7109375" style="6" customWidth="1"/>
    <col min="15620" max="15620" width="16.28515625" style="6" customWidth="1"/>
    <col min="15621" max="15621" width="1.5703125" style="6" customWidth="1"/>
    <col min="15622" max="15622" width="14.85546875" style="6" customWidth="1"/>
    <col min="15623" max="15623" width="1.5703125" style="6" customWidth="1"/>
    <col min="15624" max="15624" width="16" style="6" customWidth="1"/>
    <col min="15625" max="15625" width="1.5703125" style="6" customWidth="1"/>
    <col min="15626" max="15626" width="14.28515625" style="6" customWidth="1"/>
    <col min="15627" max="15627" width="1.5703125" style="6" customWidth="1"/>
    <col min="15628" max="15628" width="15.85546875" style="6" customWidth="1"/>
    <col min="15629" max="15629" width="1.5703125" style="6" customWidth="1"/>
    <col min="15630" max="15630" width="15.5703125" style="6" customWidth="1"/>
    <col min="15631" max="15631" width="1.5703125" style="6" customWidth="1"/>
    <col min="15632" max="15632" width="16" style="6" customWidth="1"/>
    <col min="15633" max="15872" width="9.140625" style="6"/>
    <col min="15873" max="15873" width="42.28515625" style="6" customWidth="1"/>
    <col min="15874" max="15874" width="6.5703125" style="6" customWidth="1"/>
    <col min="15875" max="15875" width="1.7109375" style="6" customWidth="1"/>
    <col min="15876" max="15876" width="16.28515625" style="6" customWidth="1"/>
    <col min="15877" max="15877" width="1.5703125" style="6" customWidth="1"/>
    <col min="15878" max="15878" width="14.85546875" style="6" customWidth="1"/>
    <col min="15879" max="15879" width="1.5703125" style="6" customWidth="1"/>
    <col min="15880" max="15880" width="16" style="6" customWidth="1"/>
    <col min="15881" max="15881" width="1.5703125" style="6" customWidth="1"/>
    <col min="15882" max="15882" width="14.28515625" style="6" customWidth="1"/>
    <col min="15883" max="15883" width="1.5703125" style="6" customWidth="1"/>
    <col min="15884" max="15884" width="15.85546875" style="6" customWidth="1"/>
    <col min="15885" max="15885" width="1.5703125" style="6" customWidth="1"/>
    <col min="15886" max="15886" width="15.5703125" style="6" customWidth="1"/>
    <col min="15887" max="15887" width="1.5703125" style="6" customWidth="1"/>
    <col min="15888" max="15888" width="16" style="6" customWidth="1"/>
    <col min="15889" max="16128" width="9.140625" style="6"/>
    <col min="16129" max="16129" width="42.28515625" style="6" customWidth="1"/>
    <col min="16130" max="16130" width="6.5703125" style="6" customWidth="1"/>
    <col min="16131" max="16131" width="1.7109375" style="6" customWidth="1"/>
    <col min="16132" max="16132" width="16.28515625" style="6" customWidth="1"/>
    <col min="16133" max="16133" width="1.5703125" style="6" customWidth="1"/>
    <col min="16134" max="16134" width="14.85546875" style="6" customWidth="1"/>
    <col min="16135" max="16135" width="1.5703125" style="6" customWidth="1"/>
    <col min="16136" max="16136" width="16" style="6" customWidth="1"/>
    <col min="16137" max="16137" width="1.5703125" style="6" customWidth="1"/>
    <col min="16138" max="16138" width="14.28515625" style="6" customWidth="1"/>
    <col min="16139" max="16139" width="1.5703125" style="6" customWidth="1"/>
    <col min="16140" max="16140" width="15.85546875" style="6" customWidth="1"/>
    <col min="16141" max="16141" width="1.5703125" style="6" customWidth="1"/>
    <col min="16142" max="16142" width="15.5703125" style="6" customWidth="1"/>
    <col min="16143" max="16143" width="1.5703125" style="6" customWidth="1"/>
    <col min="16144" max="16144" width="16" style="6" customWidth="1"/>
    <col min="16145" max="16384" width="9.140625" style="6"/>
  </cols>
  <sheetData>
    <row r="1" spans="1:16" x14ac:dyDescent="0.45">
      <c r="A1" s="2" t="s">
        <v>163</v>
      </c>
      <c r="B1" s="2"/>
      <c r="C1" s="2"/>
      <c r="D1" s="2"/>
      <c r="E1" s="2"/>
      <c r="F1" s="2"/>
      <c r="G1" s="2"/>
      <c r="H1" s="2"/>
      <c r="I1" s="3"/>
      <c r="P1" s="5"/>
    </row>
    <row r="2" spans="1:16" x14ac:dyDescent="0.45">
      <c r="A2" s="7" t="s">
        <v>164</v>
      </c>
      <c r="B2" s="7"/>
      <c r="C2" s="8"/>
      <c r="D2" s="9"/>
      <c r="E2" s="9"/>
      <c r="F2" s="9"/>
      <c r="G2" s="9"/>
      <c r="H2" s="9"/>
      <c r="I2" s="10"/>
      <c r="P2" s="5"/>
    </row>
    <row r="3" spans="1:16" x14ac:dyDescent="0.45">
      <c r="A3" s="7" t="s">
        <v>200</v>
      </c>
      <c r="B3" s="7"/>
      <c r="D3" s="11"/>
      <c r="E3" s="11"/>
      <c r="F3" s="11"/>
      <c r="G3" s="11"/>
      <c r="H3" s="11"/>
      <c r="J3" s="11"/>
      <c r="K3" s="11"/>
      <c r="L3" s="11"/>
      <c r="M3" s="11"/>
      <c r="N3" s="11"/>
      <c r="O3" s="11"/>
      <c r="P3" s="11"/>
    </row>
    <row r="4" spans="1:16" ht="12.75" customHeight="1" x14ac:dyDescent="0.45">
      <c r="A4" s="7"/>
      <c r="B4" s="7"/>
      <c r="D4" s="11"/>
      <c r="E4" s="11"/>
      <c r="F4" s="11"/>
      <c r="G4" s="11"/>
      <c r="H4" s="11"/>
      <c r="J4" s="11"/>
      <c r="K4" s="11"/>
      <c r="L4" s="11"/>
      <c r="M4" s="11"/>
      <c r="N4" s="11"/>
      <c r="O4" s="11"/>
      <c r="P4" s="11"/>
    </row>
    <row r="5" spans="1:16" s="13" customFormat="1" x14ac:dyDescent="0.45">
      <c r="A5" s="12"/>
      <c r="B5" s="12"/>
      <c r="C5" s="12"/>
      <c r="D5" s="166" t="s">
        <v>72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6" s="13" customFormat="1" x14ac:dyDescent="0.45">
      <c r="A6" s="12"/>
      <c r="B6" s="12"/>
      <c r="C6" s="12"/>
      <c r="F6" s="11"/>
      <c r="G6" s="11"/>
      <c r="H6" s="14" t="s">
        <v>73</v>
      </c>
      <c r="I6" s="157"/>
      <c r="J6" s="16"/>
      <c r="K6" s="16"/>
      <c r="L6" s="16"/>
      <c r="M6" s="156"/>
      <c r="N6" s="16"/>
      <c r="O6" s="11"/>
      <c r="P6" s="11"/>
    </row>
    <row r="7" spans="1:16" s="13" customFormat="1" x14ac:dyDescent="0.45">
      <c r="A7" s="12"/>
      <c r="B7" s="12"/>
      <c r="C7" s="12"/>
      <c r="D7" s="16"/>
      <c r="E7" s="16"/>
      <c r="F7" s="16"/>
      <c r="G7" s="16"/>
      <c r="H7" s="16" t="s">
        <v>129</v>
      </c>
      <c r="I7" s="16"/>
      <c r="J7" s="16"/>
      <c r="K7" s="16"/>
      <c r="L7" s="11"/>
      <c r="M7" s="11"/>
      <c r="N7" s="16" t="s">
        <v>131</v>
      </c>
      <c r="O7" s="11"/>
      <c r="P7" s="16"/>
    </row>
    <row r="8" spans="1:16" s="13" customFormat="1" x14ac:dyDescent="0.45">
      <c r="A8" s="12"/>
      <c r="B8" s="12"/>
      <c r="C8" s="12"/>
      <c r="D8" s="16" t="s">
        <v>59</v>
      </c>
      <c r="E8" s="16"/>
      <c r="F8" s="16"/>
      <c r="G8" s="16"/>
      <c r="H8" s="14" t="s">
        <v>74</v>
      </c>
      <c r="I8" s="16"/>
      <c r="J8" s="168" t="s">
        <v>58</v>
      </c>
      <c r="K8" s="168"/>
      <c r="L8" s="168"/>
      <c r="M8" s="16"/>
      <c r="N8" s="158" t="s">
        <v>130</v>
      </c>
      <c r="O8" s="16"/>
      <c r="P8" s="19"/>
    </row>
    <row r="9" spans="1:16" s="13" customFormat="1" x14ac:dyDescent="0.45">
      <c r="A9" s="12"/>
      <c r="B9" s="12"/>
      <c r="C9" s="12"/>
      <c r="D9" s="16" t="s">
        <v>60</v>
      </c>
      <c r="E9" s="16"/>
      <c r="F9" s="14" t="s">
        <v>61</v>
      </c>
      <c r="G9" s="14"/>
      <c r="H9" s="16" t="s">
        <v>75</v>
      </c>
      <c r="I9" s="16"/>
      <c r="J9" s="13" t="s">
        <v>62</v>
      </c>
      <c r="L9" s="16"/>
      <c r="M9" s="16"/>
      <c r="N9" s="13" t="s">
        <v>165</v>
      </c>
      <c r="O9" s="16"/>
      <c r="P9" s="19" t="s">
        <v>63</v>
      </c>
    </row>
    <row r="10" spans="1:16" s="13" customFormat="1" x14ac:dyDescent="0.45">
      <c r="A10" s="12"/>
      <c r="B10" s="159" t="s">
        <v>64</v>
      </c>
      <c r="C10" s="20"/>
      <c r="D10" s="16" t="s">
        <v>65</v>
      </c>
      <c r="E10" s="16"/>
      <c r="F10" s="16" t="s">
        <v>66</v>
      </c>
      <c r="G10" s="16"/>
      <c r="H10" s="14" t="s">
        <v>76</v>
      </c>
      <c r="I10" s="16"/>
      <c r="J10" s="16" t="s">
        <v>67</v>
      </c>
      <c r="K10" s="16"/>
      <c r="L10" s="16" t="s">
        <v>68</v>
      </c>
      <c r="M10" s="16"/>
      <c r="N10" s="19" t="s">
        <v>166</v>
      </c>
      <c r="O10" s="16"/>
      <c r="P10" s="19" t="s">
        <v>69</v>
      </c>
    </row>
    <row r="11" spans="1:16" x14ac:dyDescent="0.45">
      <c r="B11" s="70"/>
      <c r="D11" s="169" t="s">
        <v>6</v>
      </c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</row>
    <row r="12" spans="1:16" x14ac:dyDescent="0.45">
      <c r="A12" s="21" t="s">
        <v>201</v>
      </c>
      <c r="B12" s="69"/>
      <c r="C12" s="21"/>
      <c r="D12" s="22">
        <v>120000000</v>
      </c>
      <c r="E12" s="22"/>
      <c r="F12" s="22">
        <v>279255971</v>
      </c>
      <c r="G12" s="22"/>
      <c r="H12" s="23">
        <v>11018736</v>
      </c>
      <c r="I12" s="22"/>
      <c r="J12" s="24">
        <v>7318396</v>
      </c>
      <c r="K12" s="25"/>
      <c r="L12" s="24">
        <v>41416019</v>
      </c>
      <c r="M12" s="25"/>
      <c r="N12" s="24">
        <v>-4195778</v>
      </c>
      <c r="O12" s="22"/>
      <c r="P12" s="26">
        <f>SUM(D12:N12)</f>
        <v>454813344</v>
      </c>
    </row>
    <row r="13" spans="1:16" x14ac:dyDescent="0.45">
      <c r="A13" s="27" t="s">
        <v>70</v>
      </c>
      <c r="B13" s="69"/>
      <c r="C13" s="21"/>
      <c r="D13" s="26"/>
      <c r="E13" s="28"/>
      <c r="F13" s="26"/>
      <c r="G13" s="28"/>
      <c r="H13" s="29"/>
      <c r="I13" s="28"/>
      <c r="J13" s="26"/>
      <c r="K13" s="28"/>
      <c r="L13" s="26"/>
      <c r="M13" s="28"/>
      <c r="N13" s="23"/>
      <c r="O13" s="26"/>
      <c r="P13" s="26"/>
    </row>
    <row r="14" spans="1:16" x14ac:dyDescent="0.45">
      <c r="A14" s="27" t="s">
        <v>167</v>
      </c>
      <c r="B14" s="149">
        <v>29</v>
      </c>
      <c r="C14" s="21"/>
      <c r="D14" s="30">
        <v>0</v>
      </c>
      <c r="E14" s="31"/>
      <c r="F14" s="30">
        <v>0</v>
      </c>
      <c r="G14" s="32"/>
      <c r="H14" s="30">
        <v>0</v>
      </c>
      <c r="I14" s="32"/>
      <c r="J14" s="30">
        <v>0</v>
      </c>
      <c r="K14" s="28"/>
      <c r="L14" s="33">
        <v>-6000000</v>
      </c>
      <c r="M14" s="28"/>
      <c r="N14" s="34">
        <v>0</v>
      </c>
      <c r="O14" s="35"/>
      <c r="P14" s="33">
        <f t="shared" ref="P14:P15" si="0">SUM(D14:N14)</f>
        <v>-6000000</v>
      </c>
    </row>
    <row r="15" spans="1:16" x14ac:dyDescent="0.45">
      <c r="A15" s="27" t="s">
        <v>168</v>
      </c>
      <c r="B15" s="93"/>
      <c r="C15" s="21"/>
      <c r="D15" s="33">
        <f>SUM(D14)</f>
        <v>0</v>
      </c>
      <c r="E15" s="28"/>
      <c r="F15" s="33">
        <f>SUM(F14)</f>
        <v>0</v>
      </c>
      <c r="G15" s="28"/>
      <c r="H15" s="33">
        <f>SUM(H14)</f>
        <v>0</v>
      </c>
      <c r="I15" s="28"/>
      <c r="J15" s="33">
        <f>SUM(J14)</f>
        <v>0</v>
      </c>
      <c r="K15" s="28"/>
      <c r="L15" s="33">
        <f>SUM(L14)</f>
        <v>-6000000</v>
      </c>
      <c r="M15" s="28"/>
      <c r="N15" s="33">
        <f>SUM(N14)</f>
        <v>0</v>
      </c>
      <c r="O15" s="35"/>
      <c r="P15" s="33">
        <f t="shared" si="0"/>
        <v>-6000000</v>
      </c>
    </row>
    <row r="16" spans="1:16" s="40" customFormat="1" x14ac:dyDescent="0.45">
      <c r="A16" s="27" t="s">
        <v>169</v>
      </c>
      <c r="B16" s="149"/>
      <c r="C16" s="36"/>
      <c r="D16" s="37"/>
      <c r="E16" s="37"/>
      <c r="F16" s="38"/>
      <c r="G16" s="38"/>
      <c r="H16" s="39"/>
      <c r="I16" s="38"/>
      <c r="J16" s="38"/>
      <c r="K16" s="38"/>
      <c r="L16" s="38"/>
      <c r="M16" s="38"/>
      <c r="N16" s="38"/>
      <c r="O16" s="38"/>
    </row>
    <row r="17" spans="1:16" x14ac:dyDescent="0.45">
      <c r="A17" s="27" t="s">
        <v>170</v>
      </c>
      <c r="B17" s="149"/>
      <c r="C17" s="27"/>
      <c r="D17" s="41">
        <v>0</v>
      </c>
      <c r="E17" s="37"/>
      <c r="F17" s="41">
        <v>0</v>
      </c>
      <c r="G17" s="41"/>
      <c r="H17" s="42">
        <v>0</v>
      </c>
      <c r="I17" s="39"/>
      <c r="J17" s="43">
        <v>0</v>
      </c>
      <c r="K17" s="44"/>
      <c r="L17" s="43">
        <v>10998713</v>
      </c>
      <c r="M17" s="44"/>
      <c r="N17" s="23">
        <v>0</v>
      </c>
      <c r="O17" s="45"/>
      <c r="P17" s="35">
        <f t="shared" ref="P17:P22" si="1">SUM(D17:N17)</f>
        <v>10998713</v>
      </c>
    </row>
    <row r="18" spans="1:16" x14ac:dyDescent="0.45">
      <c r="A18" s="27" t="s">
        <v>71</v>
      </c>
      <c r="B18" s="149"/>
      <c r="C18" s="27"/>
      <c r="D18" s="46">
        <v>0</v>
      </c>
      <c r="E18" s="21"/>
      <c r="F18" s="46">
        <v>0</v>
      </c>
      <c r="G18" s="47"/>
      <c r="H18" s="48">
        <v>0</v>
      </c>
      <c r="I18" s="21"/>
      <c r="J18" s="47">
        <v>0</v>
      </c>
      <c r="K18" s="1"/>
      <c r="L18" s="49">
        <v>0</v>
      </c>
      <c r="M18" s="1"/>
      <c r="N18" s="50">
        <v>-601804</v>
      </c>
      <c r="O18" s="1"/>
      <c r="P18" s="35">
        <f t="shared" si="1"/>
        <v>-601804</v>
      </c>
    </row>
    <row r="19" spans="1:16" x14ac:dyDescent="0.45">
      <c r="A19" s="27" t="s">
        <v>171</v>
      </c>
      <c r="B19" s="149"/>
      <c r="C19" s="27"/>
      <c r="D19" s="51">
        <f>SUM(D17:D18)</f>
        <v>0</v>
      </c>
      <c r="E19" s="67"/>
      <c r="F19" s="51">
        <f>SUM(F17:F18)</f>
        <v>0</v>
      </c>
      <c r="G19" s="43"/>
      <c r="H19" s="51">
        <f>SUM(H17:H18)</f>
        <v>0</v>
      </c>
      <c r="I19" s="67"/>
      <c r="J19" s="51">
        <f>SUM(J17:J18)</f>
        <v>0</v>
      </c>
      <c r="K19" s="67"/>
      <c r="L19" s="51">
        <f>SUM(L17:L18)</f>
        <v>10998713</v>
      </c>
      <c r="M19" s="67"/>
      <c r="N19" s="51">
        <f>SUM(N17:N18)</f>
        <v>-601804</v>
      </c>
      <c r="O19" s="67"/>
      <c r="P19" s="51">
        <f t="shared" si="1"/>
        <v>10396909</v>
      </c>
    </row>
    <row r="20" spans="1:16" ht="8.25" customHeight="1" x14ac:dyDescent="0.45">
      <c r="A20" s="27"/>
      <c r="B20" s="149"/>
      <c r="C20" s="27"/>
      <c r="D20" s="43"/>
      <c r="E20" s="67"/>
      <c r="F20" s="43"/>
      <c r="G20" s="43"/>
      <c r="H20" s="43"/>
      <c r="I20" s="67"/>
      <c r="J20" s="43"/>
      <c r="K20" s="67"/>
      <c r="L20" s="43"/>
      <c r="M20" s="67"/>
      <c r="N20" s="43"/>
      <c r="O20" s="67"/>
      <c r="P20" s="43"/>
    </row>
    <row r="21" spans="1:16" x14ac:dyDescent="0.45">
      <c r="A21" s="27" t="s">
        <v>178</v>
      </c>
      <c r="B21" s="149">
        <v>23</v>
      </c>
      <c r="C21" s="27"/>
      <c r="D21" s="50">
        <v>0</v>
      </c>
      <c r="E21" s="68"/>
      <c r="F21" s="50">
        <v>0</v>
      </c>
      <c r="G21" s="43"/>
      <c r="H21" s="50">
        <v>0</v>
      </c>
      <c r="I21" s="68"/>
      <c r="J21" s="50">
        <v>564716</v>
      </c>
      <c r="K21" s="68"/>
      <c r="L21" s="50">
        <v>-564716</v>
      </c>
      <c r="M21" s="68"/>
      <c r="N21" s="50">
        <v>0</v>
      </c>
      <c r="O21" s="68"/>
      <c r="P21" s="50">
        <f t="shared" si="1"/>
        <v>0</v>
      </c>
    </row>
    <row r="22" spans="1:16" s="40" customFormat="1" x14ac:dyDescent="0.45">
      <c r="A22" s="40" t="s">
        <v>177</v>
      </c>
      <c r="B22" s="160"/>
      <c r="D22" s="23">
        <f>D12+D15+D19+D21</f>
        <v>120000000</v>
      </c>
      <c r="E22" s="66"/>
      <c r="F22" s="23">
        <f>F12+F15+F19+F21</f>
        <v>279255971</v>
      </c>
      <c r="G22" s="53"/>
      <c r="H22" s="23">
        <f>H12+H15+H19+H21</f>
        <v>11018736</v>
      </c>
      <c r="I22" s="53"/>
      <c r="J22" s="23">
        <f>J12+J15+J19+J21</f>
        <v>7883112</v>
      </c>
      <c r="K22" s="53"/>
      <c r="L22" s="23">
        <f>L12+L15+L19+L21</f>
        <v>45850016</v>
      </c>
      <c r="M22" s="53"/>
      <c r="N22" s="23">
        <f>N12+N15+N19+N21</f>
        <v>-4797582</v>
      </c>
      <c r="O22" s="23"/>
      <c r="P22" s="23">
        <f t="shared" si="1"/>
        <v>459210253</v>
      </c>
    </row>
    <row r="23" spans="1:16" x14ac:dyDescent="0.45">
      <c r="A23" s="27" t="s">
        <v>70</v>
      </c>
      <c r="B23" s="93"/>
      <c r="C23" s="21"/>
      <c r="D23" s="26"/>
      <c r="E23" s="28"/>
      <c r="F23" s="26"/>
      <c r="G23" s="28"/>
      <c r="H23" s="29"/>
      <c r="I23" s="28"/>
      <c r="J23" s="26"/>
      <c r="K23" s="28"/>
      <c r="L23" s="26"/>
      <c r="M23" s="28"/>
      <c r="N23" s="23"/>
      <c r="O23" s="26"/>
      <c r="P23" s="26"/>
    </row>
    <row r="24" spans="1:16" x14ac:dyDescent="0.45">
      <c r="A24" s="27" t="s">
        <v>167</v>
      </c>
      <c r="B24" s="149">
        <v>29</v>
      </c>
      <c r="C24" s="21"/>
      <c r="D24" s="30">
        <v>0</v>
      </c>
      <c r="E24" s="31"/>
      <c r="F24" s="30">
        <v>0</v>
      </c>
      <c r="G24" s="32"/>
      <c r="H24" s="29">
        <v>0</v>
      </c>
      <c r="I24" s="32"/>
      <c r="J24" s="30">
        <v>0</v>
      </c>
      <c r="K24" s="28"/>
      <c r="L24" s="33">
        <v>-8400000</v>
      </c>
      <c r="M24" s="28"/>
      <c r="N24" s="34">
        <v>0</v>
      </c>
      <c r="O24" s="35"/>
      <c r="P24" s="33">
        <f>SUM(D24:N24)</f>
        <v>-8400000</v>
      </c>
    </row>
    <row r="25" spans="1:16" x14ac:dyDescent="0.45">
      <c r="A25" s="27" t="s">
        <v>168</v>
      </c>
      <c r="B25" s="69"/>
      <c r="C25" s="21"/>
      <c r="D25" s="33">
        <f>SUM(D24)</f>
        <v>0</v>
      </c>
      <c r="E25" s="28"/>
      <c r="F25" s="33">
        <f>SUM(F24)</f>
        <v>0</v>
      </c>
      <c r="G25" s="28"/>
      <c r="H25" s="65">
        <f>SUM(H24:H24)</f>
        <v>0</v>
      </c>
      <c r="I25" s="28"/>
      <c r="J25" s="33">
        <f>SUM(J24)</f>
        <v>0</v>
      </c>
      <c r="K25" s="28"/>
      <c r="L25" s="33">
        <f>SUM(L24)</f>
        <v>-8400000</v>
      </c>
      <c r="M25" s="28"/>
      <c r="N25" s="33">
        <f>SUM(N24)</f>
        <v>0</v>
      </c>
      <c r="O25" s="35"/>
      <c r="P25" s="33">
        <f>SUM(P24:P24)</f>
        <v>-8400000</v>
      </c>
    </row>
    <row r="26" spans="1:16" x14ac:dyDescent="0.45">
      <c r="A26" s="27" t="s">
        <v>169</v>
      </c>
      <c r="B26" s="161"/>
      <c r="C26" s="36"/>
      <c r="D26" s="37"/>
      <c r="E26" s="37"/>
      <c r="F26" s="38"/>
      <c r="G26" s="38"/>
      <c r="H26" s="39"/>
      <c r="I26" s="38"/>
      <c r="J26" s="38"/>
      <c r="K26" s="38"/>
      <c r="L26" s="38"/>
      <c r="M26" s="38"/>
      <c r="N26" s="38"/>
      <c r="O26" s="38"/>
      <c r="P26" s="40"/>
    </row>
    <row r="27" spans="1:16" x14ac:dyDescent="0.45">
      <c r="A27" s="27" t="s">
        <v>170</v>
      </c>
      <c r="B27" s="161"/>
      <c r="C27" s="27"/>
      <c r="D27" s="41">
        <v>0</v>
      </c>
      <c r="E27" s="37"/>
      <c r="F27" s="41">
        <v>0</v>
      </c>
      <c r="G27" s="41"/>
      <c r="H27" s="42">
        <v>0</v>
      </c>
      <c r="I27" s="39"/>
      <c r="J27" s="43">
        <v>0</v>
      </c>
      <c r="K27" s="44"/>
      <c r="L27" s="43">
        <f>PL!D28</f>
        <v>2985805</v>
      </c>
      <c r="M27" s="44"/>
      <c r="N27" s="23">
        <v>0</v>
      </c>
      <c r="O27" s="44"/>
      <c r="P27" s="54">
        <f>SUM(D27:O27)</f>
        <v>2985805</v>
      </c>
    </row>
    <row r="28" spans="1:16" x14ac:dyDescent="0.45">
      <c r="A28" s="27" t="s">
        <v>71</v>
      </c>
      <c r="B28" s="161"/>
      <c r="C28" s="27"/>
      <c r="D28" s="46">
        <v>0</v>
      </c>
      <c r="E28" s="21"/>
      <c r="F28" s="46">
        <v>0</v>
      </c>
      <c r="G28" s="47"/>
      <c r="H28" s="48">
        <v>0</v>
      </c>
      <c r="I28" s="21"/>
      <c r="J28" s="47"/>
      <c r="K28" s="1"/>
      <c r="L28" s="49">
        <v>858537</v>
      </c>
      <c r="M28" s="1"/>
      <c r="N28" s="50">
        <f>+PL!D35</f>
        <v>-118777</v>
      </c>
      <c r="O28" s="1"/>
      <c r="P28" s="55">
        <f>SUM(D28:O28)</f>
        <v>739760</v>
      </c>
    </row>
    <row r="29" spans="1:16" x14ac:dyDescent="0.45">
      <c r="A29" s="27" t="s">
        <v>171</v>
      </c>
      <c r="B29" s="161"/>
      <c r="C29" s="27"/>
      <c r="D29" s="51">
        <f>SUM(D27:D28)</f>
        <v>0</v>
      </c>
      <c r="E29" s="67"/>
      <c r="F29" s="51">
        <f>SUM(F27:F28)</f>
        <v>0</v>
      </c>
      <c r="G29" s="43"/>
      <c r="H29" s="50">
        <v>0</v>
      </c>
      <c r="I29" s="67"/>
      <c r="J29" s="51">
        <v>0</v>
      </c>
      <c r="K29" s="67"/>
      <c r="L29" s="51">
        <f>SUM(L27:L28)</f>
        <v>3844342</v>
      </c>
      <c r="M29" s="67"/>
      <c r="N29" s="51">
        <f>SUM(N27:N28)</f>
        <v>-118777</v>
      </c>
      <c r="O29" s="67"/>
      <c r="P29" s="51">
        <f>SUM(P27:P28)</f>
        <v>3725565</v>
      </c>
    </row>
    <row r="30" spans="1:16" ht="8.25" customHeight="1" x14ac:dyDescent="0.45">
      <c r="A30" s="27"/>
      <c r="B30" s="161"/>
      <c r="C30" s="27"/>
      <c r="D30" s="43"/>
      <c r="E30" s="67"/>
      <c r="F30" s="43"/>
      <c r="G30" s="43"/>
      <c r="H30" s="43"/>
      <c r="I30" s="67"/>
      <c r="J30" s="43"/>
      <c r="K30" s="67"/>
      <c r="L30" s="43"/>
      <c r="M30" s="67"/>
      <c r="N30" s="43"/>
      <c r="O30" s="67"/>
      <c r="P30" s="43"/>
    </row>
    <row r="31" spans="1:16" x14ac:dyDescent="0.45">
      <c r="A31" s="27" t="s">
        <v>178</v>
      </c>
      <c r="B31" s="149">
        <v>23</v>
      </c>
      <c r="C31" s="27"/>
      <c r="D31" s="50"/>
      <c r="E31" s="67"/>
      <c r="F31" s="50"/>
      <c r="G31" s="43"/>
      <c r="H31" s="50"/>
      <c r="I31" s="67"/>
      <c r="J31" s="50">
        <f>-L31</f>
        <v>176898</v>
      </c>
      <c r="K31" s="67"/>
      <c r="L31" s="50">
        <v>-176898</v>
      </c>
      <c r="M31" s="67"/>
      <c r="N31" s="50">
        <v>0</v>
      </c>
      <c r="O31" s="67"/>
      <c r="P31" s="50">
        <v>0</v>
      </c>
    </row>
    <row r="32" spans="1:16" ht="11.25" customHeight="1" x14ac:dyDescent="0.45">
      <c r="A32" s="27"/>
      <c r="B32" s="161"/>
      <c r="C32" s="27"/>
      <c r="D32" s="43"/>
      <c r="E32" s="67"/>
      <c r="F32" s="43"/>
      <c r="G32" s="43"/>
      <c r="H32" s="43"/>
      <c r="I32" s="67"/>
      <c r="J32" s="43"/>
      <c r="K32" s="67"/>
      <c r="L32" s="43"/>
      <c r="M32" s="67"/>
      <c r="N32" s="43"/>
      <c r="O32" s="67"/>
      <c r="P32" s="43"/>
    </row>
    <row r="33" spans="1:16" ht="22.5" thickBot="1" x14ac:dyDescent="0.5">
      <c r="A33" s="40" t="s">
        <v>202</v>
      </c>
      <c r="B33" s="162"/>
      <c r="C33" s="40"/>
      <c r="D33" s="52">
        <f>D22+D25+D29+D31</f>
        <v>120000000</v>
      </c>
      <c r="E33" s="31"/>
      <c r="F33" s="52">
        <f>F22+F25+F29+F31</f>
        <v>279255971</v>
      </c>
      <c r="G33" s="53"/>
      <c r="H33" s="52">
        <f>H22+H25+H29+H31</f>
        <v>11018736</v>
      </c>
      <c r="I33" s="53"/>
      <c r="J33" s="52">
        <f>J22+J29+J25+J31</f>
        <v>8060010</v>
      </c>
      <c r="K33" s="53"/>
      <c r="L33" s="52">
        <f>L22+L25+L29+L31</f>
        <v>41117460</v>
      </c>
      <c r="M33" s="53"/>
      <c r="N33" s="52">
        <f>N22+N25+N29+N31</f>
        <v>-4916359</v>
      </c>
      <c r="O33" s="23"/>
      <c r="P33" s="52">
        <f>P22+P25+P29+P31</f>
        <v>454535818</v>
      </c>
    </row>
    <row r="34" spans="1:16" ht="9.75" customHeight="1" thickTop="1" x14ac:dyDescent="0.45"/>
    <row r="36" spans="1:16" x14ac:dyDescent="0.45">
      <c r="D36" s="146">
        <f>+D33-BS!D63</f>
        <v>0</v>
      </c>
      <c r="F36" s="146">
        <f>+SHE!F33-BS!D64</f>
        <v>0</v>
      </c>
      <c r="G36" s="146"/>
      <c r="H36" s="146">
        <f>+H33-BS!D66</f>
        <v>0</v>
      </c>
      <c r="I36" s="42"/>
      <c r="J36" s="146">
        <f>+J33-BS!D69</f>
        <v>0</v>
      </c>
      <c r="K36" s="146"/>
      <c r="L36" s="146">
        <f>+L33-BS!D70</f>
        <v>0</v>
      </c>
      <c r="M36" s="146"/>
      <c r="N36" s="146">
        <f>+N33-BS!D71</f>
        <v>0</v>
      </c>
      <c r="O36" s="146"/>
      <c r="P36" s="146">
        <f>+P33-BS!D72</f>
        <v>0</v>
      </c>
    </row>
  </sheetData>
  <mergeCells count="3">
    <mergeCell ref="D5:P5"/>
    <mergeCell ref="J8:L8"/>
    <mergeCell ref="D11:P11"/>
  </mergeCells>
  <pageMargins left="0.98425196850393704" right="0.55118110236220474" top="0.98425196850393704" bottom="0.59055118110236227" header="0.31496062992125984" footer="0.31496062992125984"/>
  <pageSetup paperSize="9" scale="75" firstPageNumber="4" fitToHeight="0" orientation="landscape" useFirstPageNumber="1" r:id="rId1"/>
  <headerFooter>
    <oddFooter>&amp;LThe accompanying notes are an integral part of these financial statements.&amp;C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22" zoomScaleNormal="100" zoomScaleSheetLayoutView="100" workbookViewId="0">
      <selection activeCell="J31" sqref="J31"/>
    </sheetView>
  </sheetViews>
  <sheetFormatPr defaultRowHeight="21.75" x14ac:dyDescent="0.45"/>
  <cols>
    <col min="1" max="1" width="46" style="1" customWidth="1"/>
    <col min="2" max="2" width="8.85546875" style="1" customWidth="1"/>
    <col min="3" max="3" width="1.5703125" style="1" customWidth="1"/>
    <col min="4" max="4" width="16.28515625" style="4" customWidth="1"/>
    <col min="5" max="5" width="2" style="4" customWidth="1"/>
    <col min="6" max="6" width="15.7109375" style="4" customWidth="1"/>
    <col min="7" max="7" width="2.28515625" style="11" customWidth="1"/>
    <col min="8" max="8" width="16.140625" style="4" customWidth="1"/>
    <col min="9" max="9" width="2.28515625" style="4" customWidth="1"/>
    <col min="10" max="10" width="16.42578125" style="4" customWidth="1"/>
    <col min="11" max="11" width="2.28515625" style="6" customWidth="1"/>
    <col min="12" max="12" width="16.28515625" style="6" customWidth="1"/>
    <col min="13" max="13" width="2.28515625" style="6" customWidth="1"/>
    <col min="14" max="14" width="15.7109375" style="6" customWidth="1"/>
    <col min="15" max="256" width="9.140625" style="6"/>
    <col min="257" max="257" width="46" style="6" customWidth="1"/>
    <col min="258" max="258" width="8.85546875" style="6" customWidth="1"/>
    <col min="259" max="259" width="1.5703125" style="6" customWidth="1"/>
    <col min="260" max="260" width="16.28515625" style="6" customWidth="1"/>
    <col min="261" max="261" width="2" style="6" customWidth="1"/>
    <col min="262" max="262" width="15.7109375" style="6" customWidth="1"/>
    <col min="263" max="263" width="2.28515625" style="6" customWidth="1"/>
    <col min="264" max="264" width="16.140625" style="6" customWidth="1"/>
    <col min="265" max="265" width="2.28515625" style="6" customWidth="1"/>
    <col min="266" max="266" width="16.42578125" style="6" customWidth="1"/>
    <col min="267" max="267" width="2.28515625" style="6" customWidth="1"/>
    <col min="268" max="268" width="16.85546875" style="6" customWidth="1"/>
    <col min="269" max="269" width="2.28515625" style="6" customWidth="1"/>
    <col min="270" max="270" width="16.7109375" style="6" customWidth="1"/>
    <col min="271" max="512" width="9.140625" style="6"/>
    <col min="513" max="513" width="46" style="6" customWidth="1"/>
    <col min="514" max="514" width="8.85546875" style="6" customWidth="1"/>
    <col min="515" max="515" width="1.5703125" style="6" customWidth="1"/>
    <col min="516" max="516" width="16.28515625" style="6" customWidth="1"/>
    <col min="517" max="517" width="2" style="6" customWidth="1"/>
    <col min="518" max="518" width="15.7109375" style="6" customWidth="1"/>
    <col min="519" max="519" width="2.28515625" style="6" customWidth="1"/>
    <col min="520" max="520" width="16.140625" style="6" customWidth="1"/>
    <col min="521" max="521" width="2.28515625" style="6" customWidth="1"/>
    <col min="522" max="522" width="16.42578125" style="6" customWidth="1"/>
    <col min="523" max="523" width="2.28515625" style="6" customWidth="1"/>
    <col min="524" max="524" width="16.85546875" style="6" customWidth="1"/>
    <col min="525" max="525" width="2.28515625" style="6" customWidth="1"/>
    <col min="526" max="526" width="16.7109375" style="6" customWidth="1"/>
    <col min="527" max="768" width="9.140625" style="6"/>
    <col min="769" max="769" width="46" style="6" customWidth="1"/>
    <col min="770" max="770" width="8.85546875" style="6" customWidth="1"/>
    <col min="771" max="771" width="1.5703125" style="6" customWidth="1"/>
    <col min="772" max="772" width="16.28515625" style="6" customWidth="1"/>
    <col min="773" max="773" width="2" style="6" customWidth="1"/>
    <col min="774" max="774" width="15.7109375" style="6" customWidth="1"/>
    <col min="775" max="775" width="2.28515625" style="6" customWidth="1"/>
    <col min="776" max="776" width="16.140625" style="6" customWidth="1"/>
    <col min="777" max="777" width="2.28515625" style="6" customWidth="1"/>
    <col min="778" max="778" width="16.42578125" style="6" customWidth="1"/>
    <col min="779" max="779" width="2.28515625" style="6" customWidth="1"/>
    <col min="780" max="780" width="16.85546875" style="6" customWidth="1"/>
    <col min="781" max="781" width="2.28515625" style="6" customWidth="1"/>
    <col min="782" max="782" width="16.7109375" style="6" customWidth="1"/>
    <col min="783" max="1024" width="9.140625" style="6"/>
    <col min="1025" max="1025" width="46" style="6" customWidth="1"/>
    <col min="1026" max="1026" width="8.85546875" style="6" customWidth="1"/>
    <col min="1027" max="1027" width="1.5703125" style="6" customWidth="1"/>
    <col min="1028" max="1028" width="16.28515625" style="6" customWidth="1"/>
    <col min="1029" max="1029" width="2" style="6" customWidth="1"/>
    <col min="1030" max="1030" width="15.7109375" style="6" customWidth="1"/>
    <col min="1031" max="1031" width="2.28515625" style="6" customWidth="1"/>
    <col min="1032" max="1032" width="16.140625" style="6" customWidth="1"/>
    <col min="1033" max="1033" width="2.28515625" style="6" customWidth="1"/>
    <col min="1034" max="1034" width="16.42578125" style="6" customWidth="1"/>
    <col min="1035" max="1035" width="2.28515625" style="6" customWidth="1"/>
    <col min="1036" max="1036" width="16.85546875" style="6" customWidth="1"/>
    <col min="1037" max="1037" width="2.28515625" style="6" customWidth="1"/>
    <col min="1038" max="1038" width="16.7109375" style="6" customWidth="1"/>
    <col min="1039" max="1280" width="9.140625" style="6"/>
    <col min="1281" max="1281" width="46" style="6" customWidth="1"/>
    <col min="1282" max="1282" width="8.85546875" style="6" customWidth="1"/>
    <col min="1283" max="1283" width="1.5703125" style="6" customWidth="1"/>
    <col min="1284" max="1284" width="16.28515625" style="6" customWidth="1"/>
    <col min="1285" max="1285" width="2" style="6" customWidth="1"/>
    <col min="1286" max="1286" width="15.7109375" style="6" customWidth="1"/>
    <col min="1287" max="1287" width="2.28515625" style="6" customWidth="1"/>
    <col min="1288" max="1288" width="16.140625" style="6" customWidth="1"/>
    <col min="1289" max="1289" width="2.28515625" style="6" customWidth="1"/>
    <col min="1290" max="1290" width="16.42578125" style="6" customWidth="1"/>
    <col min="1291" max="1291" width="2.28515625" style="6" customWidth="1"/>
    <col min="1292" max="1292" width="16.85546875" style="6" customWidth="1"/>
    <col min="1293" max="1293" width="2.28515625" style="6" customWidth="1"/>
    <col min="1294" max="1294" width="16.7109375" style="6" customWidth="1"/>
    <col min="1295" max="1536" width="9.140625" style="6"/>
    <col min="1537" max="1537" width="46" style="6" customWidth="1"/>
    <col min="1538" max="1538" width="8.85546875" style="6" customWidth="1"/>
    <col min="1539" max="1539" width="1.5703125" style="6" customWidth="1"/>
    <col min="1540" max="1540" width="16.28515625" style="6" customWidth="1"/>
    <col min="1541" max="1541" width="2" style="6" customWidth="1"/>
    <col min="1542" max="1542" width="15.7109375" style="6" customWidth="1"/>
    <col min="1543" max="1543" width="2.28515625" style="6" customWidth="1"/>
    <col min="1544" max="1544" width="16.140625" style="6" customWidth="1"/>
    <col min="1545" max="1545" width="2.28515625" style="6" customWidth="1"/>
    <col min="1546" max="1546" width="16.42578125" style="6" customWidth="1"/>
    <col min="1547" max="1547" width="2.28515625" style="6" customWidth="1"/>
    <col min="1548" max="1548" width="16.85546875" style="6" customWidth="1"/>
    <col min="1549" max="1549" width="2.28515625" style="6" customWidth="1"/>
    <col min="1550" max="1550" width="16.7109375" style="6" customWidth="1"/>
    <col min="1551" max="1792" width="9.140625" style="6"/>
    <col min="1793" max="1793" width="46" style="6" customWidth="1"/>
    <col min="1794" max="1794" width="8.85546875" style="6" customWidth="1"/>
    <col min="1795" max="1795" width="1.5703125" style="6" customWidth="1"/>
    <col min="1796" max="1796" width="16.28515625" style="6" customWidth="1"/>
    <col min="1797" max="1797" width="2" style="6" customWidth="1"/>
    <col min="1798" max="1798" width="15.7109375" style="6" customWidth="1"/>
    <col min="1799" max="1799" width="2.28515625" style="6" customWidth="1"/>
    <col min="1800" max="1800" width="16.140625" style="6" customWidth="1"/>
    <col min="1801" max="1801" width="2.28515625" style="6" customWidth="1"/>
    <col min="1802" max="1802" width="16.42578125" style="6" customWidth="1"/>
    <col min="1803" max="1803" width="2.28515625" style="6" customWidth="1"/>
    <col min="1804" max="1804" width="16.85546875" style="6" customWidth="1"/>
    <col min="1805" max="1805" width="2.28515625" style="6" customWidth="1"/>
    <col min="1806" max="1806" width="16.7109375" style="6" customWidth="1"/>
    <col min="1807" max="2048" width="9.140625" style="6"/>
    <col min="2049" max="2049" width="46" style="6" customWidth="1"/>
    <col min="2050" max="2050" width="8.85546875" style="6" customWidth="1"/>
    <col min="2051" max="2051" width="1.5703125" style="6" customWidth="1"/>
    <col min="2052" max="2052" width="16.28515625" style="6" customWidth="1"/>
    <col min="2053" max="2053" width="2" style="6" customWidth="1"/>
    <col min="2054" max="2054" width="15.7109375" style="6" customWidth="1"/>
    <col min="2055" max="2055" width="2.28515625" style="6" customWidth="1"/>
    <col min="2056" max="2056" width="16.140625" style="6" customWidth="1"/>
    <col min="2057" max="2057" width="2.28515625" style="6" customWidth="1"/>
    <col min="2058" max="2058" width="16.42578125" style="6" customWidth="1"/>
    <col min="2059" max="2059" width="2.28515625" style="6" customWidth="1"/>
    <col min="2060" max="2060" width="16.85546875" style="6" customWidth="1"/>
    <col min="2061" max="2061" width="2.28515625" style="6" customWidth="1"/>
    <col min="2062" max="2062" width="16.7109375" style="6" customWidth="1"/>
    <col min="2063" max="2304" width="9.140625" style="6"/>
    <col min="2305" max="2305" width="46" style="6" customWidth="1"/>
    <col min="2306" max="2306" width="8.85546875" style="6" customWidth="1"/>
    <col min="2307" max="2307" width="1.5703125" style="6" customWidth="1"/>
    <col min="2308" max="2308" width="16.28515625" style="6" customWidth="1"/>
    <col min="2309" max="2309" width="2" style="6" customWidth="1"/>
    <col min="2310" max="2310" width="15.7109375" style="6" customWidth="1"/>
    <col min="2311" max="2311" width="2.28515625" style="6" customWidth="1"/>
    <col min="2312" max="2312" width="16.140625" style="6" customWidth="1"/>
    <col min="2313" max="2313" width="2.28515625" style="6" customWidth="1"/>
    <col min="2314" max="2314" width="16.42578125" style="6" customWidth="1"/>
    <col min="2315" max="2315" width="2.28515625" style="6" customWidth="1"/>
    <col min="2316" max="2316" width="16.85546875" style="6" customWidth="1"/>
    <col min="2317" max="2317" width="2.28515625" style="6" customWidth="1"/>
    <col min="2318" max="2318" width="16.7109375" style="6" customWidth="1"/>
    <col min="2319" max="2560" width="9.140625" style="6"/>
    <col min="2561" max="2561" width="46" style="6" customWidth="1"/>
    <col min="2562" max="2562" width="8.85546875" style="6" customWidth="1"/>
    <col min="2563" max="2563" width="1.5703125" style="6" customWidth="1"/>
    <col min="2564" max="2564" width="16.28515625" style="6" customWidth="1"/>
    <col min="2565" max="2565" width="2" style="6" customWidth="1"/>
    <col min="2566" max="2566" width="15.7109375" style="6" customWidth="1"/>
    <col min="2567" max="2567" width="2.28515625" style="6" customWidth="1"/>
    <col min="2568" max="2568" width="16.140625" style="6" customWidth="1"/>
    <col min="2569" max="2569" width="2.28515625" style="6" customWidth="1"/>
    <col min="2570" max="2570" width="16.42578125" style="6" customWidth="1"/>
    <col min="2571" max="2571" width="2.28515625" style="6" customWidth="1"/>
    <col min="2572" max="2572" width="16.85546875" style="6" customWidth="1"/>
    <col min="2573" max="2573" width="2.28515625" style="6" customWidth="1"/>
    <col min="2574" max="2574" width="16.7109375" style="6" customWidth="1"/>
    <col min="2575" max="2816" width="9.140625" style="6"/>
    <col min="2817" max="2817" width="46" style="6" customWidth="1"/>
    <col min="2818" max="2818" width="8.85546875" style="6" customWidth="1"/>
    <col min="2819" max="2819" width="1.5703125" style="6" customWidth="1"/>
    <col min="2820" max="2820" width="16.28515625" style="6" customWidth="1"/>
    <col min="2821" max="2821" width="2" style="6" customWidth="1"/>
    <col min="2822" max="2822" width="15.7109375" style="6" customWidth="1"/>
    <col min="2823" max="2823" width="2.28515625" style="6" customWidth="1"/>
    <col min="2824" max="2824" width="16.140625" style="6" customWidth="1"/>
    <col min="2825" max="2825" width="2.28515625" style="6" customWidth="1"/>
    <col min="2826" max="2826" width="16.42578125" style="6" customWidth="1"/>
    <col min="2827" max="2827" width="2.28515625" style="6" customWidth="1"/>
    <col min="2828" max="2828" width="16.85546875" style="6" customWidth="1"/>
    <col min="2829" max="2829" width="2.28515625" style="6" customWidth="1"/>
    <col min="2830" max="2830" width="16.7109375" style="6" customWidth="1"/>
    <col min="2831" max="3072" width="9.140625" style="6"/>
    <col min="3073" max="3073" width="46" style="6" customWidth="1"/>
    <col min="3074" max="3074" width="8.85546875" style="6" customWidth="1"/>
    <col min="3075" max="3075" width="1.5703125" style="6" customWidth="1"/>
    <col min="3076" max="3076" width="16.28515625" style="6" customWidth="1"/>
    <col min="3077" max="3077" width="2" style="6" customWidth="1"/>
    <col min="3078" max="3078" width="15.7109375" style="6" customWidth="1"/>
    <col min="3079" max="3079" width="2.28515625" style="6" customWidth="1"/>
    <col min="3080" max="3080" width="16.140625" style="6" customWidth="1"/>
    <col min="3081" max="3081" width="2.28515625" style="6" customWidth="1"/>
    <col min="3082" max="3082" width="16.42578125" style="6" customWidth="1"/>
    <col min="3083" max="3083" width="2.28515625" style="6" customWidth="1"/>
    <col min="3084" max="3084" width="16.85546875" style="6" customWidth="1"/>
    <col min="3085" max="3085" width="2.28515625" style="6" customWidth="1"/>
    <col min="3086" max="3086" width="16.7109375" style="6" customWidth="1"/>
    <col min="3087" max="3328" width="9.140625" style="6"/>
    <col min="3329" max="3329" width="46" style="6" customWidth="1"/>
    <col min="3330" max="3330" width="8.85546875" style="6" customWidth="1"/>
    <col min="3331" max="3331" width="1.5703125" style="6" customWidth="1"/>
    <col min="3332" max="3332" width="16.28515625" style="6" customWidth="1"/>
    <col min="3333" max="3333" width="2" style="6" customWidth="1"/>
    <col min="3334" max="3334" width="15.7109375" style="6" customWidth="1"/>
    <col min="3335" max="3335" width="2.28515625" style="6" customWidth="1"/>
    <col min="3336" max="3336" width="16.140625" style="6" customWidth="1"/>
    <col min="3337" max="3337" width="2.28515625" style="6" customWidth="1"/>
    <col min="3338" max="3338" width="16.42578125" style="6" customWidth="1"/>
    <col min="3339" max="3339" width="2.28515625" style="6" customWidth="1"/>
    <col min="3340" max="3340" width="16.85546875" style="6" customWidth="1"/>
    <col min="3341" max="3341" width="2.28515625" style="6" customWidth="1"/>
    <col min="3342" max="3342" width="16.7109375" style="6" customWidth="1"/>
    <col min="3343" max="3584" width="9.140625" style="6"/>
    <col min="3585" max="3585" width="46" style="6" customWidth="1"/>
    <col min="3586" max="3586" width="8.85546875" style="6" customWidth="1"/>
    <col min="3587" max="3587" width="1.5703125" style="6" customWidth="1"/>
    <col min="3588" max="3588" width="16.28515625" style="6" customWidth="1"/>
    <col min="3589" max="3589" width="2" style="6" customWidth="1"/>
    <col min="3590" max="3590" width="15.7109375" style="6" customWidth="1"/>
    <col min="3591" max="3591" width="2.28515625" style="6" customWidth="1"/>
    <col min="3592" max="3592" width="16.140625" style="6" customWidth="1"/>
    <col min="3593" max="3593" width="2.28515625" style="6" customWidth="1"/>
    <col min="3594" max="3594" width="16.42578125" style="6" customWidth="1"/>
    <col min="3595" max="3595" width="2.28515625" style="6" customWidth="1"/>
    <col min="3596" max="3596" width="16.85546875" style="6" customWidth="1"/>
    <col min="3597" max="3597" width="2.28515625" style="6" customWidth="1"/>
    <col min="3598" max="3598" width="16.7109375" style="6" customWidth="1"/>
    <col min="3599" max="3840" width="9.140625" style="6"/>
    <col min="3841" max="3841" width="46" style="6" customWidth="1"/>
    <col min="3842" max="3842" width="8.85546875" style="6" customWidth="1"/>
    <col min="3843" max="3843" width="1.5703125" style="6" customWidth="1"/>
    <col min="3844" max="3844" width="16.28515625" style="6" customWidth="1"/>
    <col min="3845" max="3845" width="2" style="6" customWidth="1"/>
    <col min="3846" max="3846" width="15.7109375" style="6" customWidth="1"/>
    <col min="3847" max="3847" width="2.28515625" style="6" customWidth="1"/>
    <col min="3848" max="3848" width="16.140625" style="6" customWidth="1"/>
    <col min="3849" max="3849" width="2.28515625" style="6" customWidth="1"/>
    <col min="3850" max="3850" width="16.42578125" style="6" customWidth="1"/>
    <col min="3851" max="3851" width="2.28515625" style="6" customWidth="1"/>
    <col min="3852" max="3852" width="16.85546875" style="6" customWidth="1"/>
    <col min="3853" max="3853" width="2.28515625" style="6" customWidth="1"/>
    <col min="3854" max="3854" width="16.7109375" style="6" customWidth="1"/>
    <col min="3855" max="4096" width="9.140625" style="6"/>
    <col min="4097" max="4097" width="46" style="6" customWidth="1"/>
    <col min="4098" max="4098" width="8.85546875" style="6" customWidth="1"/>
    <col min="4099" max="4099" width="1.5703125" style="6" customWidth="1"/>
    <col min="4100" max="4100" width="16.28515625" style="6" customWidth="1"/>
    <col min="4101" max="4101" width="2" style="6" customWidth="1"/>
    <col min="4102" max="4102" width="15.7109375" style="6" customWidth="1"/>
    <col min="4103" max="4103" width="2.28515625" style="6" customWidth="1"/>
    <col min="4104" max="4104" width="16.140625" style="6" customWidth="1"/>
    <col min="4105" max="4105" width="2.28515625" style="6" customWidth="1"/>
    <col min="4106" max="4106" width="16.42578125" style="6" customWidth="1"/>
    <col min="4107" max="4107" width="2.28515625" style="6" customWidth="1"/>
    <col min="4108" max="4108" width="16.85546875" style="6" customWidth="1"/>
    <col min="4109" max="4109" width="2.28515625" style="6" customWidth="1"/>
    <col min="4110" max="4110" width="16.7109375" style="6" customWidth="1"/>
    <col min="4111" max="4352" width="9.140625" style="6"/>
    <col min="4353" max="4353" width="46" style="6" customWidth="1"/>
    <col min="4354" max="4354" width="8.85546875" style="6" customWidth="1"/>
    <col min="4355" max="4355" width="1.5703125" style="6" customWidth="1"/>
    <col min="4356" max="4356" width="16.28515625" style="6" customWidth="1"/>
    <col min="4357" max="4357" width="2" style="6" customWidth="1"/>
    <col min="4358" max="4358" width="15.7109375" style="6" customWidth="1"/>
    <col min="4359" max="4359" width="2.28515625" style="6" customWidth="1"/>
    <col min="4360" max="4360" width="16.140625" style="6" customWidth="1"/>
    <col min="4361" max="4361" width="2.28515625" style="6" customWidth="1"/>
    <col min="4362" max="4362" width="16.42578125" style="6" customWidth="1"/>
    <col min="4363" max="4363" width="2.28515625" style="6" customWidth="1"/>
    <col min="4364" max="4364" width="16.85546875" style="6" customWidth="1"/>
    <col min="4365" max="4365" width="2.28515625" style="6" customWidth="1"/>
    <col min="4366" max="4366" width="16.7109375" style="6" customWidth="1"/>
    <col min="4367" max="4608" width="9.140625" style="6"/>
    <col min="4609" max="4609" width="46" style="6" customWidth="1"/>
    <col min="4610" max="4610" width="8.85546875" style="6" customWidth="1"/>
    <col min="4611" max="4611" width="1.5703125" style="6" customWidth="1"/>
    <col min="4612" max="4612" width="16.28515625" style="6" customWidth="1"/>
    <col min="4613" max="4613" width="2" style="6" customWidth="1"/>
    <col min="4614" max="4614" width="15.7109375" style="6" customWidth="1"/>
    <col min="4615" max="4615" width="2.28515625" style="6" customWidth="1"/>
    <col min="4616" max="4616" width="16.140625" style="6" customWidth="1"/>
    <col min="4617" max="4617" width="2.28515625" style="6" customWidth="1"/>
    <col min="4618" max="4618" width="16.42578125" style="6" customWidth="1"/>
    <col min="4619" max="4619" width="2.28515625" style="6" customWidth="1"/>
    <col min="4620" max="4620" width="16.85546875" style="6" customWidth="1"/>
    <col min="4621" max="4621" width="2.28515625" style="6" customWidth="1"/>
    <col min="4622" max="4622" width="16.7109375" style="6" customWidth="1"/>
    <col min="4623" max="4864" width="9.140625" style="6"/>
    <col min="4865" max="4865" width="46" style="6" customWidth="1"/>
    <col min="4866" max="4866" width="8.85546875" style="6" customWidth="1"/>
    <col min="4867" max="4867" width="1.5703125" style="6" customWidth="1"/>
    <col min="4868" max="4868" width="16.28515625" style="6" customWidth="1"/>
    <col min="4869" max="4869" width="2" style="6" customWidth="1"/>
    <col min="4870" max="4870" width="15.7109375" style="6" customWidth="1"/>
    <col min="4871" max="4871" width="2.28515625" style="6" customWidth="1"/>
    <col min="4872" max="4872" width="16.140625" style="6" customWidth="1"/>
    <col min="4873" max="4873" width="2.28515625" style="6" customWidth="1"/>
    <col min="4874" max="4874" width="16.42578125" style="6" customWidth="1"/>
    <col min="4875" max="4875" width="2.28515625" style="6" customWidth="1"/>
    <col min="4876" max="4876" width="16.85546875" style="6" customWidth="1"/>
    <col min="4877" max="4877" width="2.28515625" style="6" customWidth="1"/>
    <col min="4878" max="4878" width="16.7109375" style="6" customWidth="1"/>
    <col min="4879" max="5120" width="9.140625" style="6"/>
    <col min="5121" max="5121" width="46" style="6" customWidth="1"/>
    <col min="5122" max="5122" width="8.85546875" style="6" customWidth="1"/>
    <col min="5123" max="5123" width="1.5703125" style="6" customWidth="1"/>
    <col min="5124" max="5124" width="16.28515625" style="6" customWidth="1"/>
    <col min="5125" max="5125" width="2" style="6" customWidth="1"/>
    <col min="5126" max="5126" width="15.7109375" style="6" customWidth="1"/>
    <col min="5127" max="5127" width="2.28515625" style="6" customWidth="1"/>
    <col min="5128" max="5128" width="16.140625" style="6" customWidth="1"/>
    <col min="5129" max="5129" width="2.28515625" style="6" customWidth="1"/>
    <col min="5130" max="5130" width="16.42578125" style="6" customWidth="1"/>
    <col min="5131" max="5131" width="2.28515625" style="6" customWidth="1"/>
    <col min="5132" max="5132" width="16.85546875" style="6" customWidth="1"/>
    <col min="5133" max="5133" width="2.28515625" style="6" customWidth="1"/>
    <col min="5134" max="5134" width="16.7109375" style="6" customWidth="1"/>
    <col min="5135" max="5376" width="9.140625" style="6"/>
    <col min="5377" max="5377" width="46" style="6" customWidth="1"/>
    <col min="5378" max="5378" width="8.85546875" style="6" customWidth="1"/>
    <col min="5379" max="5379" width="1.5703125" style="6" customWidth="1"/>
    <col min="5380" max="5380" width="16.28515625" style="6" customWidth="1"/>
    <col min="5381" max="5381" width="2" style="6" customWidth="1"/>
    <col min="5382" max="5382" width="15.7109375" style="6" customWidth="1"/>
    <col min="5383" max="5383" width="2.28515625" style="6" customWidth="1"/>
    <col min="5384" max="5384" width="16.140625" style="6" customWidth="1"/>
    <col min="5385" max="5385" width="2.28515625" style="6" customWidth="1"/>
    <col min="5386" max="5386" width="16.42578125" style="6" customWidth="1"/>
    <col min="5387" max="5387" width="2.28515625" style="6" customWidth="1"/>
    <col min="5388" max="5388" width="16.85546875" style="6" customWidth="1"/>
    <col min="5389" max="5389" width="2.28515625" style="6" customWidth="1"/>
    <col min="5390" max="5390" width="16.7109375" style="6" customWidth="1"/>
    <col min="5391" max="5632" width="9.140625" style="6"/>
    <col min="5633" max="5633" width="46" style="6" customWidth="1"/>
    <col min="5634" max="5634" width="8.85546875" style="6" customWidth="1"/>
    <col min="5635" max="5635" width="1.5703125" style="6" customWidth="1"/>
    <col min="5636" max="5636" width="16.28515625" style="6" customWidth="1"/>
    <col min="5637" max="5637" width="2" style="6" customWidth="1"/>
    <col min="5638" max="5638" width="15.7109375" style="6" customWidth="1"/>
    <col min="5639" max="5639" width="2.28515625" style="6" customWidth="1"/>
    <col min="5640" max="5640" width="16.140625" style="6" customWidth="1"/>
    <col min="5641" max="5641" width="2.28515625" style="6" customWidth="1"/>
    <col min="5642" max="5642" width="16.42578125" style="6" customWidth="1"/>
    <col min="5643" max="5643" width="2.28515625" style="6" customWidth="1"/>
    <col min="5644" max="5644" width="16.85546875" style="6" customWidth="1"/>
    <col min="5645" max="5645" width="2.28515625" style="6" customWidth="1"/>
    <col min="5646" max="5646" width="16.7109375" style="6" customWidth="1"/>
    <col min="5647" max="5888" width="9.140625" style="6"/>
    <col min="5889" max="5889" width="46" style="6" customWidth="1"/>
    <col min="5890" max="5890" width="8.85546875" style="6" customWidth="1"/>
    <col min="5891" max="5891" width="1.5703125" style="6" customWidth="1"/>
    <col min="5892" max="5892" width="16.28515625" style="6" customWidth="1"/>
    <col min="5893" max="5893" width="2" style="6" customWidth="1"/>
    <col min="5894" max="5894" width="15.7109375" style="6" customWidth="1"/>
    <col min="5895" max="5895" width="2.28515625" style="6" customWidth="1"/>
    <col min="5896" max="5896" width="16.140625" style="6" customWidth="1"/>
    <col min="5897" max="5897" width="2.28515625" style="6" customWidth="1"/>
    <col min="5898" max="5898" width="16.42578125" style="6" customWidth="1"/>
    <col min="5899" max="5899" width="2.28515625" style="6" customWidth="1"/>
    <col min="5900" max="5900" width="16.85546875" style="6" customWidth="1"/>
    <col min="5901" max="5901" width="2.28515625" style="6" customWidth="1"/>
    <col min="5902" max="5902" width="16.7109375" style="6" customWidth="1"/>
    <col min="5903" max="6144" width="9.140625" style="6"/>
    <col min="6145" max="6145" width="46" style="6" customWidth="1"/>
    <col min="6146" max="6146" width="8.85546875" style="6" customWidth="1"/>
    <col min="6147" max="6147" width="1.5703125" style="6" customWidth="1"/>
    <col min="6148" max="6148" width="16.28515625" style="6" customWidth="1"/>
    <col min="6149" max="6149" width="2" style="6" customWidth="1"/>
    <col min="6150" max="6150" width="15.7109375" style="6" customWidth="1"/>
    <col min="6151" max="6151" width="2.28515625" style="6" customWidth="1"/>
    <col min="6152" max="6152" width="16.140625" style="6" customWidth="1"/>
    <col min="6153" max="6153" width="2.28515625" style="6" customWidth="1"/>
    <col min="6154" max="6154" width="16.42578125" style="6" customWidth="1"/>
    <col min="6155" max="6155" width="2.28515625" style="6" customWidth="1"/>
    <col min="6156" max="6156" width="16.85546875" style="6" customWidth="1"/>
    <col min="6157" max="6157" width="2.28515625" style="6" customWidth="1"/>
    <col min="6158" max="6158" width="16.7109375" style="6" customWidth="1"/>
    <col min="6159" max="6400" width="9.140625" style="6"/>
    <col min="6401" max="6401" width="46" style="6" customWidth="1"/>
    <col min="6402" max="6402" width="8.85546875" style="6" customWidth="1"/>
    <col min="6403" max="6403" width="1.5703125" style="6" customWidth="1"/>
    <col min="6404" max="6404" width="16.28515625" style="6" customWidth="1"/>
    <col min="6405" max="6405" width="2" style="6" customWidth="1"/>
    <col min="6406" max="6406" width="15.7109375" style="6" customWidth="1"/>
    <col min="6407" max="6407" width="2.28515625" style="6" customWidth="1"/>
    <col min="6408" max="6408" width="16.140625" style="6" customWidth="1"/>
    <col min="6409" max="6409" width="2.28515625" style="6" customWidth="1"/>
    <col min="6410" max="6410" width="16.42578125" style="6" customWidth="1"/>
    <col min="6411" max="6411" width="2.28515625" style="6" customWidth="1"/>
    <col min="6412" max="6412" width="16.85546875" style="6" customWidth="1"/>
    <col min="6413" max="6413" width="2.28515625" style="6" customWidth="1"/>
    <col min="6414" max="6414" width="16.7109375" style="6" customWidth="1"/>
    <col min="6415" max="6656" width="9.140625" style="6"/>
    <col min="6657" max="6657" width="46" style="6" customWidth="1"/>
    <col min="6658" max="6658" width="8.85546875" style="6" customWidth="1"/>
    <col min="6659" max="6659" width="1.5703125" style="6" customWidth="1"/>
    <col min="6660" max="6660" width="16.28515625" style="6" customWidth="1"/>
    <col min="6661" max="6661" width="2" style="6" customWidth="1"/>
    <col min="6662" max="6662" width="15.7109375" style="6" customWidth="1"/>
    <col min="6663" max="6663" width="2.28515625" style="6" customWidth="1"/>
    <col min="6664" max="6664" width="16.140625" style="6" customWidth="1"/>
    <col min="6665" max="6665" width="2.28515625" style="6" customWidth="1"/>
    <col min="6666" max="6666" width="16.42578125" style="6" customWidth="1"/>
    <col min="6667" max="6667" width="2.28515625" style="6" customWidth="1"/>
    <col min="6668" max="6668" width="16.85546875" style="6" customWidth="1"/>
    <col min="6669" max="6669" width="2.28515625" style="6" customWidth="1"/>
    <col min="6670" max="6670" width="16.7109375" style="6" customWidth="1"/>
    <col min="6671" max="6912" width="9.140625" style="6"/>
    <col min="6913" max="6913" width="46" style="6" customWidth="1"/>
    <col min="6914" max="6914" width="8.85546875" style="6" customWidth="1"/>
    <col min="6915" max="6915" width="1.5703125" style="6" customWidth="1"/>
    <col min="6916" max="6916" width="16.28515625" style="6" customWidth="1"/>
    <col min="6917" max="6917" width="2" style="6" customWidth="1"/>
    <col min="6918" max="6918" width="15.7109375" style="6" customWidth="1"/>
    <col min="6919" max="6919" width="2.28515625" style="6" customWidth="1"/>
    <col min="6920" max="6920" width="16.140625" style="6" customWidth="1"/>
    <col min="6921" max="6921" width="2.28515625" style="6" customWidth="1"/>
    <col min="6922" max="6922" width="16.42578125" style="6" customWidth="1"/>
    <col min="6923" max="6923" width="2.28515625" style="6" customWidth="1"/>
    <col min="6924" max="6924" width="16.85546875" style="6" customWidth="1"/>
    <col min="6925" max="6925" width="2.28515625" style="6" customWidth="1"/>
    <col min="6926" max="6926" width="16.7109375" style="6" customWidth="1"/>
    <col min="6927" max="7168" width="9.140625" style="6"/>
    <col min="7169" max="7169" width="46" style="6" customWidth="1"/>
    <col min="7170" max="7170" width="8.85546875" style="6" customWidth="1"/>
    <col min="7171" max="7171" width="1.5703125" style="6" customWidth="1"/>
    <col min="7172" max="7172" width="16.28515625" style="6" customWidth="1"/>
    <col min="7173" max="7173" width="2" style="6" customWidth="1"/>
    <col min="7174" max="7174" width="15.7109375" style="6" customWidth="1"/>
    <col min="7175" max="7175" width="2.28515625" style="6" customWidth="1"/>
    <col min="7176" max="7176" width="16.140625" style="6" customWidth="1"/>
    <col min="7177" max="7177" width="2.28515625" style="6" customWidth="1"/>
    <col min="7178" max="7178" width="16.42578125" style="6" customWidth="1"/>
    <col min="7179" max="7179" width="2.28515625" style="6" customWidth="1"/>
    <col min="7180" max="7180" width="16.85546875" style="6" customWidth="1"/>
    <col min="7181" max="7181" width="2.28515625" style="6" customWidth="1"/>
    <col min="7182" max="7182" width="16.7109375" style="6" customWidth="1"/>
    <col min="7183" max="7424" width="9.140625" style="6"/>
    <col min="7425" max="7425" width="46" style="6" customWidth="1"/>
    <col min="7426" max="7426" width="8.85546875" style="6" customWidth="1"/>
    <col min="7427" max="7427" width="1.5703125" style="6" customWidth="1"/>
    <col min="7428" max="7428" width="16.28515625" style="6" customWidth="1"/>
    <col min="7429" max="7429" width="2" style="6" customWidth="1"/>
    <col min="7430" max="7430" width="15.7109375" style="6" customWidth="1"/>
    <col min="7431" max="7431" width="2.28515625" style="6" customWidth="1"/>
    <col min="7432" max="7432" width="16.140625" style="6" customWidth="1"/>
    <col min="7433" max="7433" width="2.28515625" style="6" customWidth="1"/>
    <col min="7434" max="7434" width="16.42578125" style="6" customWidth="1"/>
    <col min="7435" max="7435" width="2.28515625" style="6" customWidth="1"/>
    <col min="7436" max="7436" width="16.85546875" style="6" customWidth="1"/>
    <col min="7437" max="7437" width="2.28515625" style="6" customWidth="1"/>
    <col min="7438" max="7438" width="16.7109375" style="6" customWidth="1"/>
    <col min="7439" max="7680" width="9.140625" style="6"/>
    <col min="7681" max="7681" width="46" style="6" customWidth="1"/>
    <col min="7682" max="7682" width="8.85546875" style="6" customWidth="1"/>
    <col min="7683" max="7683" width="1.5703125" style="6" customWidth="1"/>
    <col min="7684" max="7684" width="16.28515625" style="6" customWidth="1"/>
    <col min="7685" max="7685" width="2" style="6" customWidth="1"/>
    <col min="7686" max="7686" width="15.7109375" style="6" customWidth="1"/>
    <col min="7687" max="7687" width="2.28515625" style="6" customWidth="1"/>
    <col min="7688" max="7688" width="16.140625" style="6" customWidth="1"/>
    <col min="7689" max="7689" width="2.28515625" style="6" customWidth="1"/>
    <col min="7690" max="7690" width="16.42578125" style="6" customWidth="1"/>
    <col min="7691" max="7691" width="2.28515625" style="6" customWidth="1"/>
    <col min="7692" max="7692" width="16.85546875" style="6" customWidth="1"/>
    <col min="7693" max="7693" width="2.28515625" style="6" customWidth="1"/>
    <col min="7694" max="7694" width="16.7109375" style="6" customWidth="1"/>
    <col min="7695" max="7936" width="9.140625" style="6"/>
    <col min="7937" max="7937" width="46" style="6" customWidth="1"/>
    <col min="7938" max="7938" width="8.85546875" style="6" customWidth="1"/>
    <col min="7939" max="7939" width="1.5703125" style="6" customWidth="1"/>
    <col min="7940" max="7940" width="16.28515625" style="6" customWidth="1"/>
    <col min="7941" max="7941" width="2" style="6" customWidth="1"/>
    <col min="7942" max="7942" width="15.7109375" style="6" customWidth="1"/>
    <col min="7943" max="7943" width="2.28515625" style="6" customWidth="1"/>
    <col min="7944" max="7944" width="16.140625" style="6" customWidth="1"/>
    <col min="7945" max="7945" width="2.28515625" style="6" customWidth="1"/>
    <col min="7946" max="7946" width="16.42578125" style="6" customWidth="1"/>
    <col min="7947" max="7947" width="2.28515625" style="6" customWidth="1"/>
    <col min="7948" max="7948" width="16.85546875" style="6" customWidth="1"/>
    <col min="7949" max="7949" width="2.28515625" style="6" customWidth="1"/>
    <col min="7950" max="7950" width="16.7109375" style="6" customWidth="1"/>
    <col min="7951" max="8192" width="9.140625" style="6"/>
    <col min="8193" max="8193" width="46" style="6" customWidth="1"/>
    <col min="8194" max="8194" width="8.85546875" style="6" customWidth="1"/>
    <col min="8195" max="8195" width="1.5703125" style="6" customWidth="1"/>
    <col min="8196" max="8196" width="16.28515625" style="6" customWidth="1"/>
    <col min="8197" max="8197" width="2" style="6" customWidth="1"/>
    <col min="8198" max="8198" width="15.7109375" style="6" customWidth="1"/>
    <col min="8199" max="8199" width="2.28515625" style="6" customWidth="1"/>
    <col min="8200" max="8200" width="16.140625" style="6" customWidth="1"/>
    <col min="8201" max="8201" width="2.28515625" style="6" customWidth="1"/>
    <col min="8202" max="8202" width="16.42578125" style="6" customWidth="1"/>
    <col min="8203" max="8203" width="2.28515625" style="6" customWidth="1"/>
    <col min="8204" max="8204" width="16.85546875" style="6" customWidth="1"/>
    <col min="8205" max="8205" width="2.28515625" style="6" customWidth="1"/>
    <col min="8206" max="8206" width="16.7109375" style="6" customWidth="1"/>
    <col min="8207" max="8448" width="9.140625" style="6"/>
    <col min="8449" max="8449" width="46" style="6" customWidth="1"/>
    <col min="8450" max="8450" width="8.85546875" style="6" customWidth="1"/>
    <col min="8451" max="8451" width="1.5703125" style="6" customWidth="1"/>
    <col min="8452" max="8452" width="16.28515625" style="6" customWidth="1"/>
    <col min="8453" max="8453" width="2" style="6" customWidth="1"/>
    <col min="8454" max="8454" width="15.7109375" style="6" customWidth="1"/>
    <col min="8455" max="8455" width="2.28515625" style="6" customWidth="1"/>
    <col min="8456" max="8456" width="16.140625" style="6" customWidth="1"/>
    <col min="8457" max="8457" width="2.28515625" style="6" customWidth="1"/>
    <col min="8458" max="8458" width="16.42578125" style="6" customWidth="1"/>
    <col min="8459" max="8459" width="2.28515625" style="6" customWidth="1"/>
    <col min="8460" max="8460" width="16.85546875" style="6" customWidth="1"/>
    <col min="8461" max="8461" width="2.28515625" style="6" customWidth="1"/>
    <col min="8462" max="8462" width="16.7109375" style="6" customWidth="1"/>
    <col min="8463" max="8704" width="9.140625" style="6"/>
    <col min="8705" max="8705" width="46" style="6" customWidth="1"/>
    <col min="8706" max="8706" width="8.85546875" style="6" customWidth="1"/>
    <col min="8707" max="8707" width="1.5703125" style="6" customWidth="1"/>
    <col min="8708" max="8708" width="16.28515625" style="6" customWidth="1"/>
    <col min="8709" max="8709" width="2" style="6" customWidth="1"/>
    <col min="8710" max="8710" width="15.7109375" style="6" customWidth="1"/>
    <col min="8711" max="8711" width="2.28515625" style="6" customWidth="1"/>
    <col min="8712" max="8712" width="16.140625" style="6" customWidth="1"/>
    <col min="8713" max="8713" width="2.28515625" style="6" customWidth="1"/>
    <col min="8714" max="8714" width="16.42578125" style="6" customWidth="1"/>
    <col min="8715" max="8715" width="2.28515625" style="6" customWidth="1"/>
    <col min="8716" max="8716" width="16.85546875" style="6" customWidth="1"/>
    <col min="8717" max="8717" width="2.28515625" style="6" customWidth="1"/>
    <col min="8718" max="8718" width="16.7109375" style="6" customWidth="1"/>
    <col min="8719" max="8960" width="9.140625" style="6"/>
    <col min="8961" max="8961" width="46" style="6" customWidth="1"/>
    <col min="8962" max="8962" width="8.85546875" style="6" customWidth="1"/>
    <col min="8963" max="8963" width="1.5703125" style="6" customWidth="1"/>
    <col min="8964" max="8964" width="16.28515625" style="6" customWidth="1"/>
    <col min="8965" max="8965" width="2" style="6" customWidth="1"/>
    <col min="8966" max="8966" width="15.7109375" style="6" customWidth="1"/>
    <col min="8967" max="8967" width="2.28515625" style="6" customWidth="1"/>
    <col min="8968" max="8968" width="16.140625" style="6" customWidth="1"/>
    <col min="8969" max="8969" width="2.28515625" style="6" customWidth="1"/>
    <col min="8970" max="8970" width="16.42578125" style="6" customWidth="1"/>
    <col min="8971" max="8971" width="2.28515625" style="6" customWidth="1"/>
    <col min="8972" max="8972" width="16.85546875" style="6" customWidth="1"/>
    <col min="8973" max="8973" width="2.28515625" style="6" customWidth="1"/>
    <col min="8974" max="8974" width="16.7109375" style="6" customWidth="1"/>
    <col min="8975" max="9216" width="9.140625" style="6"/>
    <col min="9217" max="9217" width="46" style="6" customWidth="1"/>
    <col min="9218" max="9218" width="8.85546875" style="6" customWidth="1"/>
    <col min="9219" max="9219" width="1.5703125" style="6" customWidth="1"/>
    <col min="9220" max="9220" width="16.28515625" style="6" customWidth="1"/>
    <col min="9221" max="9221" width="2" style="6" customWidth="1"/>
    <col min="9222" max="9222" width="15.7109375" style="6" customWidth="1"/>
    <col min="9223" max="9223" width="2.28515625" style="6" customWidth="1"/>
    <col min="9224" max="9224" width="16.140625" style="6" customWidth="1"/>
    <col min="9225" max="9225" width="2.28515625" style="6" customWidth="1"/>
    <col min="9226" max="9226" width="16.42578125" style="6" customWidth="1"/>
    <col min="9227" max="9227" width="2.28515625" style="6" customWidth="1"/>
    <col min="9228" max="9228" width="16.85546875" style="6" customWidth="1"/>
    <col min="9229" max="9229" width="2.28515625" style="6" customWidth="1"/>
    <col min="9230" max="9230" width="16.7109375" style="6" customWidth="1"/>
    <col min="9231" max="9472" width="9.140625" style="6"/>
    <col min="9473" max="9473" width="46" style="6" customWidth="1"/>
    <col min="9474" max="9474" width="8.85546875" style="6" customWidth="1"/>
    <col min="9475" max="9475" width="1.5703125" style="6" customWidth="1"/>
    <col min="9476" max="9476" width="16.28515625" style="6" customWidth="1"/>
    <col min="9477" max="9477" width="2" style="6" customWidth="1"/>
    <col min="9478" max="9478" width="15.7109375" style="6" customWidth="1"/>
    <col min="9479" max="9479" width="2.28515625" style="6" customWidth="1"/>
    <col min="9480" max="9480" width="16.140625" style="6" customWidth="1"/>
    <col min="9481" max="9481" width="2.28515625" style="6" customWidth="1"/>
    <col min="9482" max="9482" width="16.42578125" style="6" customWidth="1"/>
    <col min="9483" max="9483" width="2.28515625" style="6" customWidth="1"/>
    <col min="9484" max="9484" width="16.85546875" style="6" customWidth="1"/>
    <col min="9485" max="9485" width="2.28515625" style="6" customWidth="1"/>
    <col min="9486" max="9486" width="16.7109375" style="6" customWidth="1"/>
    <col min="9487" max="9728" width="9.140625" style="6"/>
    <col min="9729" max="9729" width="46" style="6" customWidth="1"/>
    <col min="9730" max="9730" width="8.85546875" style="6" customWidth="1"/>
    <col min="9731" max="9731" width="1.5703125" style="6" customWidth="1"/>
    <col min="9732" max="9732" width="16.28515625" style="6" customWidth="1"/>
    <col min="9733" max="9733" width="2" style="6" customWidth="1"/>
    <col min="9734" max="9734" width="15.7109375" style="6" customWidth="1"/>
    <col min="9735" max="9735" width="2.28515625" style="6" customWidth="1"/>
    <col min="9736" max="9736" width="16.140625" style="6" customWidth="1"/>
    <col min="9737" max="9737" width="2.28515625" style="6" customWidth="1"/>
    <col min="9738" max="9738" width="16.42578125" style="6" customWidth="1"/>
    <col min="9739" max="9739" width="2.28515625" style="6" customWidth="1"/>
    <col min="9740" max="9740" width="16.85546875" style="6" customWidth="1"/>
    <col min="9741" max="9741" width="2.28515625" style="6" customWidth="1"/>
    <col min="9742" max="9742" width="16.7109375" style="6" customWidth="1"/>
    <col min="9743" max="9984" width="9.140625" style="6"/>
    <col min="9985" max="9985" width="46" style="6" customWidth="1"/>
    <col min="9986" max="9986" width="8.85546875" style="6" customWidth="1"/>
    <col min="9987" max="9987" width="1.5703125" style="6" customWidth="1"/>
    <col min="9988" max="9988" width="16.28515625" style="6" customWidth="1"/>
    <col min="9989" max="9989" width="2" style="6" customWidth="1"/>
    <col min="9990" max="9990" width="15.7109375" style="6" customWidth="1"/>
    <col min="9991" max="9991" width="2.28515625" style="6" customWidth="1"/>
    <col min="9992" max="9992" width="16.140625" style="6" customWidth="1"/>
    <col min="9993" max="9993" width="2.28515625" style="6" customWidth="1"/>
    <col min="9994" max="9994" width="16.42578125" style="6" customWidth="1"/>
    <col min="9995" max="9995" width="2.28515625" style="6" customWidth="1"/>
    <col min="9996" max="9996" width="16.85546875" style="6" customWidth="1"/>
    <col min="9997" max="9997" width="2.28515625" style="6" customWidth="1"/>
    <col min="9998" max="9998" width="16.7109375" style="6" customWidth="1"/>
    <col min="9999" max="10240" width="9.140625" style="6"/>
    <col min="10241" max="10241" width="46" style="6" customWidth="1"/>
    <col min="10242" max="10242" width="8.85546875" style="6" customWidth="1"/>
    <col min="10243" max="10243" width="1.5703125" style="6" customWidth="1"/>
    <col min="10244" max="10244" width="16.28515625" style="6" customWidth="1"/>
    <col min="10245" max="10245" width="2" style="6" customWidth="1"/>
    <col min="10246" max="10246" width="15.7109375" style="6" customWidth="1"/>
    <col min="10247" max="10247" width="2.28515625" style="6" customWidth="1"/>
    <col min="10248" max="10248" width="16.140625" style="6" customWidth="1"/>
    <col min="10249" max="10249" width="2.28515625" style="6" customWidth="1"/>
    <col min="10250" max="10250" width="16.42578125" style="6" customWidth="1"/>
    <col min="10251" max="10251" width="2.28515625" style="6" customWidth="1"/>
    <col min="10252" max="10252" width="16.85546875" style="6" customWidth="1"/>
    <col min="10253" max="10253" width="2.28515625" style="6" customWidth="1"/>
    <col min="10254" max="10254" width="16.7109375" style="6" customWidth="1"/>
    <col min="10255" max="10496" width="9.140625" style="6"/>
    <col min="10497" max="10497" width="46" style="6" customWidth="1"/>
    <col min="10498" max="10498" width="8.85546875" style="6" customWidth="1"/>
    <col min="10499" max="10499" width="1.5703125" style="6" customWidth="1"/>
    <col min="10500" max="10500" width="16.28515625" style="6" customWidth="1"/>
    <col min="10501" max="10501" width="2" style="6" customWidth="1"/>
    <col min="10502" max="10502" width="15.7109375" style="6" customWidth="1"/>
    <col min="10503" max="10503" width="2.28515625" style="6" customWidth="1"/>
    <col min="10504" max="10504" width="16.140625" style="6" customWidth="1"/>
    <col min="10505" max="10505" width="2.28515625" style="6" customWidth="1"/>
    <col min="10506" max="10506" width="16.42578125" style="6" customWidth="1"/>
    <col min="10507" max="10507" width="2.28515625" style="6" customWidth="1"/>
    <col min="10508" max="10508" width="16.85546875" style="6" customWidth="1"/>
    <col min="10509" max="10509" width="2.28515625" style="6" customWidth="1"/>
    <col min="10510" max="10510" width="16.7109375" style="6" customWidth="1"/>
    <col min="10511" max="10752" width="9.140625" style="6"/>
    <col min="10753" max="10753" width="46" style="6" customWidth="1"/>
    <col min="10754" max="10754" width="8.85546875" style="6" customWidth="1"/>
    <col min="10755" max="10755" width="1.5703125" style="6" customWidth="1"/>
    <col min="10756" max="10756" width="16.28515625" style="6" customWidth="1"/>
    <col min="10757" max="10757" width="2" style="6" customWidth="1"/>
    <col min="10758" max="10758" width="15.7109375" style="6" customWidth="1"/>
    <col min="10759" max="10759" width="2.28515625" style="6" customWidth="1"/>
    <col min="10760" max="10760" width="16.140625" style="6" customWidth="1"/>
    <col min="10761" max="10761" width="2.28515625" style="6" customWidth="1"/>
    <col min="10762" max="10762" width="16.42578125" style="6" customWidth="1"/>
    <col min="10763" max="10763" width="2.28515625" style="6" customWidth="1"/>
    <col min="10764" max="10764" width="16.85546875" style="6" customWidth="1"/>
    <col min="10765" max="10765" width="2.28515625" style="6" customWidth="1"/>
    <col min="10766" max="10766" width="16.7109375" style="6" customWidth="1"/>
    <col min="10767" max="11008" width="9.140625" style="6"/>
    <col min="11009" max="11009" width="46" style="6" customWidth="1"/>
    <col min="11010" max="11010" width="8.85546875" style="6" customWidth="1"/>
    <col min="11011" max="11011" width="1.5703125" style="6" customWidth="1"/>
    <col min="11012" max="11012" width="16.28515625" style="6" customWidth="1"/>
    <col min="11013" max="11013" width="2" style="6" customWidth="1"/>
    <col min="11014" max="11014" width="15.7109375" style="6" customWidth="1"/>
    <col min="11015" max="11015" width="2.28515625" style="6" customWidth="1"/>
    <col min="11016" max="11016" width="16.140625" style="6" customWidth="1"/>
    <col min="11017" max="11017" width="2.28515625" style="6" customWidth="1"/>
    <col min="11018" max="11018" width="16.42578125" style="6" customWidth="1"/>
    <col min="11019" max="11019" width="2.28515625" style="6" customWidth="1"/>
    <col min="11020" max="11020" width="16.85546875" style="6" customWidth="1"/>
    <col min="11021" max="11021" width="2.28515625" style="6" customWidth="1"/>
    <col min="11022" max="11022" width="16.7109375" style="6" customWidth="1"/>
    <col min="11023" max="11264" width="9.140625" style="6"/>
    <col min="11265" max="11265" width="46" style="6" customWidth="1"/>
    <col min="11266" max="11266" width="8.85546875" style="6" customWidth="1"/>
    <col min="11267" max="11267" width="1.5703125" style="6" customWidth="1"/>
    <col min="11268" max="11268" width="16.28515625" style="6" customWidth="1"/>
    <col min="11269" max="11269" width="2" style="6" customWidth="1"/>
    <col min="11270" max="11270" width="15.7109375" style="6" customWidth="1"/>
    <col min="11271" max="11271" width="2.28515625" style="6" customWidth="1"/>
    <col min="11272" max="11272" width="16.140625" style="6" customWidth="1"/>
    <col min="11273" max="11273" width="2.28515625" style="6" customWidth="1"/>
    <col min="11274" max="11274" width="16.42578125" style="6" customWidth="1"/>
    <col min="11275" max="11275" width="2.28515625" style="6" customWidth="1"/>
    <col min="11276" max="11276" width="16.85546875" style="6" customWidth="1"/>
    <col min="11277" max="11277" width="2.28515625" style="6" customWidth="1"/>
    <col min="11278" max="11278" width="16.7109375" style="6" customWidth="1"/>
    <col min="11279" max="11520" width="9.140625" style="6"/>
    <col min="11521" max="11521" width="46" style="6" customWidth="1"/>
    <col min="11522" max="11522" width="8.85546875" style="6" customWidth="1"/>
    <col min="11523" max="11523" width="1.5703125" style="6" customWidth="1"/>
    <col min="11524" max="11524" width="16.28515625" style="6" customWidth="1"/>
    <col min="11525" max="11525" width="2" style="6" customWidth="1"/>
    <col min="11526" max="11526" width="15.7109375" style="6" customWidth="1"/>
    <col min="11527" max="11527" width="2.28515625" style="6" customWidth="1"/>
    <col min="11528" max="11528" width="16.140625" style="6" customWidth="1"/>
    <col min="11529" max="11529" width="2.28515625" style="6" customWidth="1"/>
    <col min="11530" max="11530" width="16.42578125" style="6" customWidth="1"/>
    <col min="11531" max="11531" width="2.28515625" style="6" customWidth="1"/>
    <col min="11532" max="11532" width="16.85546875" style="6" customWidth="1"/>
    <col min="11533" max="11533" width="2.28515625" style="6" customWidth="1"/>
    <col min="11534" max="11534" width="16.7109375" style="6" customWidth="1"/>
    <col min="11535" max="11776" width="9.140625" style="6"/>
    <col min="11777" max="11777" width="46" style="6" customWidth="1"/>
    <col min="11778" max="11778" width="8.85546875" style="6" customWidth="1"/>
    <col min="11779" max="11779" width="1.5703125" style="6" customWidth="1"/>
    <col min="11780" max="11780" width="16.28515625" style="6" customWidth="1"/>
    <col min="11781" max="11781" width="2" style="6" customWidth="1"/>
    <col min="11782" max="11782" width="15.7109375" style="6" customWidth="1"/>
    <col min="11783" max="11783" width="2.28515625" style="6" customWidth="1"/>
    <col min="11784" max="11784" width="16.140625" style="6" customWidth="1"/>
    <col min="11785" max="11785" width="2.28515625" style="6" customWidth="1"/>
    <col min="11786" max="11786" width="16.42578125" style="6" customWidth="1"/>
    <col min="11787" max="11787" width="2.28515625" style="6" customWidth="1"/>
    <col min="11788" max="11788" width="16.85546875" style="6" customWidth="1"/>
    <col min="11789" max="11789" width="2.28515625" style="6" customWidth="1"/>
    <col min="11790" max="11790" width="16.7109375" style="6" customWidth="1"/>
    <col min="11791" max="12032" width="9.140625" style="6"/>
    <col min="12033" max="12033" width="46" style="6" customWidth="1"/>
    <col min="12034" max="12034" width="8.85546875" style="6" customWidth="1"/>
    <col min="12035" max="12035" width="1.5703125" style="6" customWidth="1"/>
    <col min="12036" max="12036" width="16.28515625" style="6" customWidth="1"/>
    <col min="12037" max="12037" width="2" style="6" customWidth="1"/>
    <col min="12038" max="12038" width="15.7109375" style="6" customWidth="1"/>
    <col min="12039" max="12039" width="2.28515625" style="6" customWidth="1"/>
    <col min="12040" max="12040" width="16.140625" style="6" customWidth="1"/>
    <col min="12041" max="12041" width="2.28515625" style="6" customWidth="1"/>
    <col min="12042" max="12042" width="16.42578125" style="6" customWidth="1"/>
    <col min="12043" max="12043" width="2.28515625" style="6" customWidth="1"/>
    <col min="12044" max="12044" width="16.85546875" style="6" customWidth="1"/>
    <col min="12045" max="12045" width="2.28515625" style="6" customWidth="1"/>
    <col min="12046" max="12046" width="16.7109375" style="6" customWidth="1"/>
    <col min="12047" max="12288" width="9.140625" style="6"/>
    <col min="12289" max="12289" width="46" style="6" customWidth="1"/>
    <col min="12290" max="12290" width="8.85546875" style="6" customWidth="1"/>
    <col min="12291" max="12291" width="1.5703125" style="6" customWidth="1"/>
    <col min="12292" max="12292" width="16.28515625" style="6" customWidth="1"/>
    <col min="12293" max="12293" width="2" style="6" customWidth="1"/>
    <col min="12294" max="12294" width="15.7109375" style="6" customWidth="1"/>
    <col min="12295" max="12295" width="2.28515625" style="6" customWidth="1"/>
    <col min="12296" max="12296" width="16.140625" style="6" customWidth="1"/>
    <col min="12297" max="12297" width="2.28515625" style="6" customWidth="1"/>
    <col min="12298" max="12298" width="16.42578125" style="6" customWidth="1"/>
    <col min="12299" max="12299" width="2.28515625" style="6" customWidth="1"/>
    <col min="12300" max="12300" width="16.85546875" style="6" customWidth="1"/>
    <col min="12301" max="12301" width="2.28515625" style="6" customWidth="1"/>
    <col min="12302" max="12302" width="16.7109375" style="6" customWidth="1"/>
    <col min="12303" max="12544" width="9.140625" style="6"/>
    <col min="12545" max="12545" width="46" style="6" customWidth="1"/>
    <col min="12546" max="12546" width="8.85546875" style="6" customWidth="1"/>
    <col min="12547" max="12547" width="1.5703125" style="6" customWidth="1"/>
    <col min="12548" max="12548" width="16.28515625" style="6" customWidth="1"/>
    <col min="12549" max="12549" width="2" style="6" customWidth="1"/>
    <col min="12550" max="12550" width="15.7109375" style="6" customWidth="1"/>
    <col min="12551" max="12551" width="2.28515625" style="6" customWidth="1"/>
    <col min="12552" max="12552" width="16.140625" style="6" customWidth="1"/>
    <col min="12553" max="12553" width="2.28515625" style="6" customWidth="1"/>
    <col min="12554" max="12554" width="16.42578125" style="6" customWidth="1"/>
    <col min="12555" max="12555" width="2.28515625" style="6" customWidth="1"/>
    <col min="12556" max="12556" width="16.85546875" style="6" customWidth="1"/>
    <col min="12557" max="12557" width="2.28515625" style="6" customWidth="1"/>
    <col min="12558" max="12558" width="16.7109375" style="6" customWidth="1"/>
    <col min="12559" max="12800" width="9.140625" style="6"/>
    <col min="12801" max="12801" width="46" style="6" customWidth="1"/>
    <col min="12802" max="12802" width="8.85546875" style="6" customWidth="1"/>
    <col min="12803" max="12803" width="1.5703125" style="6" customWidth="1"/>
    <col min="12804" max="12804" width="16.28515625" style="6" customWidth="1"/>
    <col min="12805" max="12805" width="2" style="6" customWidth="1"/>
    <col min="12806" max="12806" width="15.7109375" style="6" customWidth="1"/>
    <col min="12807" max="12807" width="2.28515625" style="6" customWidth="1"/>
    <col min="12808" max="12808" width="16.140625" style="6" customWidth="1"/>
    <col min="12809" max="12809" width="2.28515625" style="6" customWidth="1"/>
    <col min="12810" max="12810" width="16.42578125" style="6" customWidth="1"/>
    <col min="12811" max="12811" width="2.28515625" style="6" customWidth="1"/>
    <col min="12812" max="12812" width="16.85546875" style="6" customWidth="1"/>
    <col min="12813" max="12813" width="2.28515625" style="6" customWidth="1"/>
    <col min="12814" max="12814" width="16.7109375" style="6" customWidth="1"/>
    <col min="12815" max="13056" width="9.140625" style="6"/>
    <col min="13057" max="13057" width="46" style="6" customWidth="1"/>
    <col min="13058" max="13058" width="8.85546875" style="6" customWidth="1"/>
    <col min="13059" max="13059" width="1.5703125" style="6" customWidth="1"/>
    <col min="13060" max="13060" width="16.28515625" style="6" customWidth="1"/>
    <col min="13061" max="13061" width="2" style="6" customWidth="1"/>
    <col min="13062" max="13062" width="15.7109375" style="6" customWidth="1"/>
    <col min="13063" max="13063" width="2.28515625" style="6" customWidth="1"/>
    <col min="13064" max="13064" width="16.140625" style="6" customWidth="1"/>
    <col min="13065" max="13065" width="2.28515625" style="6" customWidth="1"/>
    <col min="13066" max="13066" width="16.42578125" style="6" customWidth="1"/>
    <col min="13067" max="13067" width="2.28515625" style="6" customWidth="1"/>
    <col min="13068" max="13068" width="16.85546875" style="6" customWidth="1"/>
    <col min="13069" max="13069" width="2.28515625" style="6" customWidth="1"/>
    <col min="13070" max="13070" width="16.7109375" style="6" customWidth="1"/>
    <col min="13071" max="13312" width="9.140625" style="6"/>
    <col min="13313" max="13313" width="46" style="6" customWidth="1"/>
    <col min="13314" max="13314" width="8.85546875" style="6" customWidth="1"/>
    <col min="13315" max="13315" width="1.5703125" style="6" customWidth="1"/>
    <col min="13316" max="13316" width="16.28515625" style="6" customWidth="1"/>
    <col min="13317" max="13317" width="2" style="6" customWidth="1"/>
    <col min="13318" max="13318" width="15.7109375" style="6" customWidth="1"/>
    <col min="13319" max="13319" width="2.28515625" style="6" customWidth="1"/>
    <col min="13320" max="13320" width="16.140625" style="6" customWidth="1"/>
    <col min="13321" max="13321" width="2.28515625" style="6" customWidth="1"/>
    <col min="13322" max="13322" width="16.42578125" style="6" customWidth="1"/>
    <col min="13323" max="13323" width="2.28515625" style="6" customWidth="1"/>
    <col min="13324" max="13324" width="16.85546875" style="6" customWidth="1"/>
    <col min="13325" max="13325" width="2.28515625" style="6" customWidth="1"/>
    <col min="13326" max="13326" width="16.7109375" style="6" customWidth="1"/>
    <col min="13327" max="13568" width="9.140625" style="6"/>
    <col min="13569" max="13569" width="46" style="6" customWidth="1"/>
    <col min="13570" max="13570" width="8.85546875" style="6" customWidth="1"/>
    <col min="13571" max="13571" width="1.5703125" style="6" customWidth="1"/>
    <col min="13572" max="13572" width="16.28515625" style="6" customWidth="1"/>
    <col min="13573" max="13573" width="2" style="6" customWidth="1"/>
    <col min="13574" max="13574" width="15.7109375" style="6" customWidth="1"/>
    <col min="13575" max="13575" width="2.28515625" style="6" customWidth="1"/>
    <col min="13576" max="13576" width="16.140625" style="6" customWidth="1"/>
    <col min="13577" max="13577" width="2.28515625" style="6" customWidth="1"/>
    <col min="13578" max="13578" width="16.42578125" style="6" customWidth="1"/>
    <col min="13579" max="13579" width="2.28515625" style="6" customWidth="1"/>
    <col min="13580" max="13580" width="16.85546875" style="6" customWidth="1"/>
    <col min="13581" max="13581" width="2.28515625" style="6" customWidth="1"/>
    <col min="13582" max="13582" width="16.7109375" style="6" customWidth="1"/>
    <col min="13583" max="13824" width="9.140625" style="6"/>
    <col min="13825" max="13825" width="46" style="6" customWidth="1"/>
    <col min="13826" max="13826" width="8.85546875" style="6" customWidth="1"/>
    <col min="13827" max="13827" width="1.5703125" style="6" customWidth="1"/>
    <col min="13828" max="13828" width="16.28515625" style="6" customWidth="1"/>
    <col min="13829" max="13829" width="2" style="6" customWidth="1"/>
    <col min="13830" max="13830" width="15.7109375" style="6" customWidth="1"/>
    <col min="13831" max="13831" width="2.28515625" style="6" customWidth="1"/>
    <col min="13832" max="13832" width="16.140625" style="6" customWidth="1"/>
    <col min="13833" max="13833" width="2.28515625" style="6" customWidth="1"/>
    <col min="13834" max="13834" width="16.42578125" style="6" customWidth="1"/>
    <col min="13835" max="13835" width="2.28515625" style="6" customWidth="1"/>
    <col min="13836" max="13836" width="16.85546875" style="6" customWidth="1"/>
    <col min="13837" max="13837" width="2.28515625" style="6" customWidth="1"/>
    <col min="13838" max="13838" width="16.7109375" style="6" customWidth="1"/>
    <col min="13839" max="14080" width="9.140625" style="6"/>
    <col min="14081" max="14081" width="46" style="6" customWidth="1"/>
    <col min="14082" max="14082" width="8.85546875" style="6" customWidth="1"/>
    <col min="14083" max="14083" width="1.5703125" style="6" customWidth="1"/>
    <col min="14084" max="14084" width="16.28515625" style="6" customWidth="1"/>
    <col min="14085" max="14085" width="2" style="6" customWidth="1"/>
    <col min="14086" max="14086" width="15.7109375" style="6" customWidth="1"/>
    <col min="14087" max="14087" width="2.28515625" style="6" customWidth="1"/>
    <col min="14088" max="14088" width="16.140625" style="6" customWidth="1"/>
    <col min="14089" max="14089" width="2.28515625" style="6" customWidth="1"/>
    <col min="14090" max="14090" width="16.42578125" style="6" customWidth="1"/>
    <col min="14091" max="14091" width="2.28515625" style="6" customWidth="1"/>
    <col min="14092" max="14092" width="16.85546875" style="6" customWidth="1"/>
    <col min="14093" max="14093" width="2.28515625" style="6" customWidth="1"/>
    <col min="14094" max="14094" width="16.7109375" style="6" customWidth="1"/>
    <col min="14095" max="14336" width="9.140625" style="6"/>
    <col min="14337" max="14337" width="46" style="6" customWidth="1"/>
    <col min="14338" max="14338" width="8.85546875" style="6" customWidth="1"/>
    <col min="14339" max="14339" width="1.5703125" style="6" customWidth="1"/>
    <col min="14340" max="14340" width="16.28515625" style="6" customWidth="1"/>
    <col min="14341" max="14341" width="2" style="6" customWidth="1"/>
    <col min="14342" max="14342" width="15.7109375" style="6" customWidth="1"/>
    <col min="14343" max="14343" width="2.28515625" style="6" customWidth="1"/>
    <col min="14344" max="14344" width="16.140625" style="6" customWidth="1"/>
    <col min="14345" max="14345" width="2.28515625" style="6" customWidth="1"/>
    <col min="14346" max="14346" width="16.42578125" style="6" customWidth="1"/>
    <col min="14347" max="14347" width="2.28515625" style="6" customWidth="1"/>
    <col min="14348" max="14348" width="16.85546875" style="6" customWidth="1"/>
    <col min="14349" max="14349" width="2.28515625" style="6" customWidth="1"/>
    <col min="14350" max="14350" width="16.7109375" style="6" customWidth="1"/>
    <col min="14351" max="14592" width="9.140625" style="6"/>
    <col min="14593" max="14593" width="46" style="6" customWidth="1"/>
    <col min="14594" max="14594" width="8.85546875" style="6" customWidth="1"/>
    <col min="14595" max="14595" width="1.5703125" style="6" customWidth="1"/>
    <col min="14596" max="14596" width="16.28515625" style="6" customWidth="1"/>
    <col min="14597" max="14597" width="2" style="6" customWidth="1"/>
    <col min="14598" max="14598" width="15.7109375" style="6" customWidth="1"/>
    <col min="14599" max="14599" width="2.28515625" style="6" customWidth="1"/>
    <col min="14600" max="14600" width="16.140625" style="6" customWidth="1"/>
    <col min="14601" max="14601" width="2.28515625" style="6" customWidth="1"/>
    <col min="14602" max="14602" width="16.42578125" style="6" customWidth="1"/>
    <col min="14603" max="14603" width="2.28515625" style="6" customWidth="1"/>
    <col min="14604" max="14604" width="16.85546875" style="6" customWidth="1"/>
    <col min="14605" max="14605" width="2.28515625" style="6" customWidth="1"/>
    <col min="14606" max="14606" width="16.7109375" style="6" customWidth="1"/>
    <col min="14607" max="14848" width="9.140625" style="6"/>
    <col min="14849" max="14849" width="46" style="6" customWidth="1"/>
    <col min="14850" max="14850" width="8.85546875" style="6" customWidth="1"/>
    <col min="14851" max="14851" width="1.5703125" style="6" customWidth="1"/>
    <col min="14852" max="14852" width="16.28515625" style="6" customWidth="1"/>
    <col min="14853" max="14853" width="2" style="6" customWidth="1"/>
    <col min="14854" max="14854" width="15.7109375" style="6" customWidth="1"/>
    <col min="14855" max="14855" width="2.28515625" style="6" customWidth="1"/>
    <col min="14856" max="14856" width="16.140625" style="6" customWidth="1"/>
    <col min="14857" max="14857" width="2.28515625" style="6" customWidth="1"/>
    <col min="14858" max="14858" width="16.42578125" style="6" customWidth="1"/>
    <col min="14859" max="14859" width="2.28515625" style="6" customWidth="1"/>
    <col min="14860" max="14860" width="16.85546875" style="6" customWidth="1"/>
    <col min="14861" max="14861" width="2.28515625" style="6" customWidth="1"/>
    <col min="14862" max="14862" width="16.7109375" style="6" customWidth="1"/>
    <col min="14863" max="15104" width="9.140625" style="6"/>
    <col min="15105" max="15105" width="46" style="6" customWidth="1"/>
    <col min="15106" max="15106" width="8.85546875" style="6" customWidth="1"/>
    <col min="15107" max="15107" width="1.5703125" style="6" customWidth="1"/>
    <col min="15108" max="15108" width="16.28515625" style="6" customWidth="1"/>
    <col min="15109" max="15109" width="2" style="6" customWidth="1"/>
    <col min="15110" max="15110" width="15.7109375" style="6" customWidth="1"/>
    <col min="15111" max="15111" width="2.28515625" style="6" customWidth="1"/>
    <col min="15112" max="15112" width="16.140625" style="6" customWidth="1"/>
    <col min="15113" max="15113" width="2.28515625" style="6" customWidth="1"/>
    <col min="15114" max="15114" width="16.42578125" style="6" customWidth="1"/>
    <col min="15115" max="15115" width="2.28515625" style="6" customWidth="1"/>
    <col min="15116" max="15116" width="16.85546875" style="6" customWidth="1"/>
    <col min="15117" max="15117" width="2.28515625" style="6" customWidth="1"/>
    <col min="15118" max="15118" width="16.7109375" style="6" customWidth="1"/>
    <col min="15119" max="15360" width="9.140625" style="6"/>
    <col min="15361" max="15361" width="46" style="6" customWidth="1"/>
    <col min="15362" max="15362" width="8.85546875" style="6" customWidth="1"/>
    <col min="15363" max="15363" width="1.5703125" style="6" customWidth="1"/>
    <col min="15364" max="15364" width="16.28515625" style="6" customWidth="1"/>
    <col min="15365" max="15365" width="2" style="6" customWidth="1"/>
    <col min="15366" max="15366" width="15.7109375" style="6" customWidth="1"/>
    <col min="15367" max="15367" width="2.28515625" style="6" customWidth="1"/>
    <col min="15368" max="15368" width="16.140625" style="6" customWidth="1"/>
    <col min="15369" max="15369" width="2.28515625" style="6" customWidth="1"/>
    <col min="15370" max="15370" width="16.42578125" style="6" customWidth="1"/>
    <col min="15371" max="15371" width="2.28515625" style="6" customWidth="1"/>
    <col min="15372" max="15372" width="16.85546875" style="6" customWidth="1"/>
    <col min="15373" max="15373" width="2.28515625" style="6" customWidth="1"/>
    <col min="15374" max="15374" width="16.7109375" style="6" customWidth="1"/>
    <col min="15375" max="15616" width="9.140625" style="6"/>
    <col min="15617" max="15617" width="46" style="6" customWidth="1"/>
    <col min="15618" max="15618" width="8.85546875" style="6" customWidth="1"/>
    <col min="15619" max="15619" width="1.5703125" style="6" customWidth="1"/>
    <col min="15620" max="15620" width="16.28515625" style="6" customWidth="1"/>
    <col min="15621" max="15621" width="2" style="6" customWidth="1"/>
    <col min="15622" max="15622" width="15.7109375" style="6" customWidth="1"/>
    <col min="15623" max="15623" width="2.28515625" style="6" customWidth="1"/>
    <col min="15624" max="15624" width="16.140625" style="6" customWidth="1"/>
    <col min="15625" max="15625" width="2.28515625" style="6" customWidth="1"/>
    <col min="15626" max="15626" width="16.42578125" style="6" customWidth="1"/>
    <col min="15627" max="15627" width="2.28515625" style="6" customWidth="1"/>
    <col min="15628" max="15628" width="16.85546875" style="6" customWidth="1"/>
    <col min="15629" max="15629" width="2.28515625" style="6" customWidth="1"/>
    <col min="15630" max="15630" width="16.7109375" style="6" customWidth="1"/>
    <col min="15631" max="15872" width="9.140625" style="6"/>
    <col min="15873" max="15873" width="46" style="6" customWidth="1"/>
    <col min="15874" max="15874" width="8.85546875" style="6" customWidth="1"/>
    <col min="15875" max="15875" width="1.5703125" style="6" customWidth="1"/>
    <col min="15876" max="15876" width="16.28515625" style="6" customWidth="1"/>
    <col min="15877" max="15877" width="2" style="6" customWidth="1"/>
    <col min="15878" max="15878" width="15.7109375" style="6" customWidth="1"/>
    <col min="15879" max="15879" width="2.28515625" style="6" customWidth="1"/>
    <col min="15880" max="15880" width="16.140625" style="6" customWidth="1"/>
    <col min="15881" max="15881" width="2.28515625" style="6" customWidth="1"/>
    <col min="15882" max="15882" width="16.42578125" style="6" customWidth="1"/>
    <col min="15883" max="15883" width="2.28515625" style="6" customWidth="1"/>
    <col min="15884" max="15884" width="16.85546875" style="6" customWidth="1"/>
    <col min="15885" max="15885" width="2.28515625" style="6" customWidth="1"/>
    <col min="15886" max="15886" width="16.7109375" style="6" customWidth="1"/>
    <col min="15887" max="16128" width="9.140625" style="6"/>
    <col min="16129" max="16129" width="46" style="6" customWidth="1"/>
    <col min="16130" max="16130" width="8.85546875" style="6" customWidth="1"/>
    <col min="16131" max="16131" width="1.5703125" style="6" customWidth="1"/>
    <col min="16132" max="16132" width="16.28515625" style="6" customWidth="1"/>
    <col min="16133" max="16133" width="2" style="6" customWidth="1"/>
    <col min="16134" max="16134" width="15.7109375" style="6" customWidth="1"/>
    <col min="16135" max="16135" width="2.28515625" style="6" customWidth="1"/>
    <col min="16136" max="16136" width="16.140625" style="6" customWidth="1"/>
    <col min="16137" max="16137" width="2.28515625" style="6" customWidth="1"/>
    <col min="16138" max="16138" width="16.42578125" style="6" customWidth="1"/>
    <col min="16139" max="16139" width="2.28515625" style="6" customWidth="1"/>
    <col min="16140" max="16140" width="16.85546875" style="6" customWidth="1"/>
    <col min="16141" max="16141" width="2.28515625" style="6" customWidth="1"/>
    <col min="16142" max="16142" width="16.7109375" style="6" customWidth="1"/>
    <col min="16143" max="16384" width="9.140625" style="6"/>
  </cols>
  <sheetData>
    <row r="1" spans="1:16" x14ac:dyDescent="0.45">
      <c r="A1" s="2" t="s">
        <v>163</v>
      </c>
      <c r="B1" s="2"/>
      <c r="C1" s="2"/>
      <c r="D1" s="2"/>
      <c r="E1" s="2"/>
      <c r="F1" s="2"/>
      <c r="G1" s="3"/>
      <c r="N1" s="5"/>
    </row>
    <row r="2" spans="1:16" x14ac:dyDescent="0.45">
      <c r="A2" s="7" t="s">
        <v>164</v>
      </c>
      <c r="B2" s="8"/>
      <c r="C2" s="8"/>
      <c r="D2" s="9"/>
      <c r="E2" s="9"/>
      <c r="F2" s="9"/>
      <c r="G2" s="10"/>
      <c r="N2" s="5"/>
    </row>
    <row r="3" spans="1:16" x14ac:dyDescent="0.45">
      <c r="A3" s="7" t="s">
        <v>200</v>
      </c>
      <c r="B3" s="36"/>
      <c r="C3" s="36"/>
      <c r="D3" s="36"/>
      <c r="E3" s="36"/>
      <c r="F3" s="36"/>
      <c r="G3" s="56"/>
    </row>
    <row r="4" spans="1:16" ht="16.5" customHeight="1" x14ac:dyDescent="0.45">
      <c r="A4" s="7"/>
      <c r="B4" s="36"/>
      <c r="C4" s="36"/>
      <c r="D4" s="36"/>
      <c r="E4" s="36"/>
      <c r="F4" s="36"/>
      <c r="G4" s="56"/>
    </row>
    <row r="5" spans="1:16" s="13" customFormat="1" x14ac:dyDescent="0.45">
      <c r="A5" s="12"/>
      <c r="B5" s="12"/>
      <c r="C5" s="12"/>
      <c r="D5" s="166" t="s">
        <v>77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6" s="13" customFormat="1" x14ac:dyDescent="0.45">
      <c r="A6" s="12"/>
      <c r="B6" s="12"/>
      <c r="C6" s="12"/>
      <c r="F6" s="11"/>
      <c r="G6" s="15"/>
      <c r="K6" s="17"/>
      <c r="L6" s="16" t="s">
        <v>131</v>
      </c>
      <c r="M6" s="16"/>
      <c r="N6" s="16"/>
    </row>
    <row r="7" spans="1:16" s="13" customFormat="1" x14ac:dyDescent="0.45">
      <c r="A7" s="12"/>
      <c r="B7" s="12"/>
      <c r="C7" s="12"/>
      <c r="D7" s="16" t="s">
        <v>59</v>
      </c>
      <c r="E7" s="16"/>
      <c r="F7" s="16"/>
      <c r="G7" s="16"/>
      <c r="H7" s="168" t="s">
        <v>78</v>
      </c>
      <c r="I7" s="168"/>
      <c r="J7" s="168"/>
      <c r="K7" s="11"/>
      <c r="L7" s="18" t="s">
        <v>130</v>
      </c>
      <c r="M7" s="16"/>
    </row>
    <row r="8" spans="1:16" s="13" customFormat="1" x14ac:dyDescent="0.45">
      <c r="A8" s="12"/>
      <c r="C8" s="20"/>
      <c r="D8" s="16" t="s">
        <v>60</v>
      </c>
      <c r="E8" s="16"/>
      <c r="F8" s="14" t="s">
        <v>61</v>
      </c>
      <c r="G8" s="16"/>
      <c r="H8" s="13" t="s">
        <v>62</v>
      </c>
      <c r="K8" s="16"/>
      <c r="L8" s="13" t="s">
        <v>172</v>
      </c>
      <c r="M8" s="19"/>
      <c r="N8" s="13" t="s">
        <v>63</v>
      </c>
    </row>
    <row r="9" spans="1:16" x14ac:dyDescent="0.45">
      <c r="B9" s="20" t="s">
        <v>64</v>
      </c>
      <c r="D9" s="16" t="s">
        <v>65</v>
      </c>
      <c r="E9" s="16"/>
      <c r="F9" s="16" t="s">
        <v>66</v>
      </c>
      <c r="G9" s="16"/>
      <c r="H9" s="16" t="s">
        <v>67</v>
      </c>
      <c r="I9" s="16"/>
      <c r="J9" s="16" t="s">
        <v>68</v>
      </c>
      <c r="K9" s="16"/>
      <c r="L9" s="19" t="s">
        <v>173</v>
      </c>
      <c r="M9" s="19"/>
      <c r="N9" s="13" t="s">
        <v>69</v>
      </c>
    </row>
    <row r="10" spans="1:16" x14ac:dyDescent="0.45">
      <c r="A10" s="21"/>
      <c r="B10" s="70"/>
      <c r="D10" s="169" t="s">
        <v>6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</row>
    <row r="11" spans="1:16" x14ac:dyDescent="0.45">
      <c r="A11" s="21" t="s">
        <v>201</v>
      </c>
      <c r="B11" s="70"/>
      <c r="D11" s="22">
        <v>120000000</v>
      </c>
      <c r="E11" s="22"/>
      <c r="F11" s="22">
        <v>279255971</v>
      </c>
      <c r="G11" s="22"/>
      <c r="H11" s="22">
        <v>7318396</v>
      </c>
      <c r="I11" s="22"/>
      <c r="J11" s="22">
        <v>53658716</v>
      </c>
      <c r="K11" s="22"/>
      <c r="L11" s="24">
        <v>-4195778</v>
      </c>
      <c r="M11" s="28"/>
      <c r="N11" s="26">
        <f>SUM(D11:M11)</f>
        <v>456037305</v>
      </c>
    </row>
    <row r="12" spans="1:16" x14ac:dyDescent="0.45">
      <c r="A12" s="27" t="s">
        <v>70</v>
      </c>
      <c r="B12" s="70"/>
      <c r="D12" s="22"/>
      <c r="E12" s="22"/>
      <c r="F12" s="22"/>
      <c r="G12" s="22"/>
      <c r="H12" s="22"/>
      <c r="I12" s="22"/>
      <c r="J12" s="22"/>
      <c r="K12" s="22"/>
      <c r="L12" s="24"/>
      <c r="M12" s="28"/>
      <c r="N12" s="26"/>
    </row>
    <row r="13" spans="1:16" x14ac:dyDescent="0.45">
      <c r="A13" s="27" t="s">
        <v>167</v>
      </c>
      <c r="B13" s="149">
        <v>29</v>
      </c>
      <c r="C13" s="2"/>
      <c r="D13" s="33">
        <v>0</v>
      </c>
      <c r="E13" s="28"/>
      <c r="F13" s="33">
        <v>0</v>
      </c>
      <c r="G13" s="28"/>
      <c r="H13" s="33">
        <v>0</v>
      </c>
      <c r="I13" s="28"/>
      <c r="J13" s="33">
        <v>-6000000</v>
      </c>
      <c r="K13" s="28"/>
      <c r="L13" s="33">
        <v>0</v>
      </c>
      <c r="M13" s="28"/>
      <c r="N13" s="33">
        <f>SUM(D13:J13)+L13</f>
        <v>-6000000</v>
      </c>
      <c r="O13" s="35"/>
      <c r="P13" s="35"/>
    </row>
    <row r="14" spans="1:16" x14ac:dyDescent="0.45">
      <c r="A14" s="27" t="s">
        <v>168</v>
      </c>
      <c r="B14" s="163"/>
      <c r="C14" s="2"/>
      <c r="D14" s="33">
        <f>SUM(D13)</f>
        <v>0</v>
      </c>
      <c r="E14" s="28"/>
      <c r="F14" s="33">
        <f>SUM(F13)</f>
        <v>0</v>
      </c>
      <c r="G14" s="28"/>
      <c r="H14" s="33">
        <f>SUM(H13)</f>
        <v>0</v>
      </c>
      <c r="I14" s="28"/>
      <c r="J14" s="33">
        <f>SUM(J13)</f>
        <v>-6000000</v>
      </c>
      <c r="K14" s="28"/>
      <c r="L14" s="33">
        <f>SUM(L13)</f>
        <v>0</v>
      </c>
      <c r="M14" s="28"/>
      <c r="N14" s="33">
        <f>SUM(N13)</f>
        <v>-6000000</v>
      </c>
      <c r="O14" s="35"/>
      <c r="P14" s="35"/>
    </row>
    <row r="15" spans="1:16" s="40" customFormat="1" x14ac:dyDescent="0.45">
      <c r="A15" s="27" t="s">
        <v>169</v>
      </c>
      <c r="B15" s="69"/>
      <c r="C15" s="21"/>
      <c r="D15" s="37"/>
      <c r="E15" s="37"/>
      <c r="G15" s="38"/>
      <c r="H15" s="39"/>
      <c r="I15" s="39"/>
    </row>
    <row r="16" spans="1:16" s="40" customFormat="1" x14ac:dyDescent="0.45">
      <c r="A16" s="27" t="s">
        <v>170</v>
      </c>
      <c r="B16" s="69"/>
      <c r="C16" s="21"/>
      <c r="D16" s="29">
        <v>0</v>
      </c>
      <c r="E16" s="41"/>
      <c r="F16" s="29">
        <v>0</v>
      </c>
      <c r="G16" s="38"/>
      <c r="H16" s="29">
        <v>0</v>
      </c>
      <c r="I16" s="39"/>
      <c r="J16" s="57">
        <v>11294327</v>
      </c>
      <c r="L16" s="58">
        <v>0</v>
      </c>
      <c r="N16" s="57">
        <f>SUM(D16:J16)+L16</f>
        <v>11294327</v>
      </c>
    </row>
    <row r="17" spans="1:14" x14ac:dyDescent="0.45">
      <c r="A17" s="6" t="s">
        <v>71</v>
      </c>
      <c r="B17" s="70"/>
      <c r="D17" s="59">
        <v>0</v>
      </c>
      <c r="F17" s="59">
        <v>0</v>
      </c>
      <c r="G17" s="45"/>
      <c r="H17" s="59">
        <v>0</v>
      </c>
      <c r="I17" s="44"/>
      <c r="J17" s="57">
        <v>0</v>
      </c>
      <c r="L17" s="55">
        <v>-601804</v>
      </c>
      <c r="N17" s="57">
        <f>SUM(D17:J17)+L17</f>
        <v>-601804</v>
      </c>
    </row>
    <row r="18" spans="1:14" x14ac:dyDescent="0.45">
      <c r="A18" s="27" t="s">
        <v>171</v>
      </c>
      <c r="B18" s="70"/>
      <c r="D18" s="51">
        <f>SUM(D16:D17)</f>
        <v>0</v>
      </c>
      <c r="E18" s="1"/>
      <c r="F18" s="51">
        <f>SUM(F16:F17)</f>
        <v>0</v>
      </c>
      <c r="G18" s="1"/>
      <c r="H18" s="51">
        <f>SUM(H16:H17)</f>
        <v>0</v>
      </c>
      <c r="I18" s="43"/>
      <c r="J18" s="51">
        <f>SUM(J16:J17)</f>
        <v>11294327</v>
      </c>
      <c r="L18" s="51">
        <f>SUM(L16:L17)</f>
        <v>-601804</v>
      </c>
      <c r="N18" s="51">
        <f>SUM(N16:N17)</f>
        <v>10692523</v>
      </c>
    </row>
    <row r="19" spans="1:14" ht="8.25" customHeight="1" x14ac:dyDescent="0.45">
      <c r="A19" s="27"/>
      <c r="B19" s="70"/>
      <c r="D19" s="43"/>
      <c r="E19" s="1"/>
      <c r="F19" s="43"/>
      <c r="G19" s="1"/>
      <c r="H19" s="43"/>
      <c r="I19" s="43"/>
      <c r="J19" s="43"/>
      <c r="L19" s="43"/>
      <c r="N19" s="43"/>
    </row>
    <row r="20" spans="1:14" x14ac:dyDescent="0.45">
      <c r="A20" s="27" t="s">
        <v>178</v>
      </c>
      <c r="B20" s="20" t="s">
        <v>98</v>
      </c>
      <c r="D20" s="50">
        <v>0</v>
      </c>
      <c r="E20" s="1"/>
      <c r="F20" s="50">
        <v>0</v>
      </c>
      <c r="G20" s="1"/>
      <c r="H20" s="50">
        <v>564716</v>
      </c>
      <c r="I20" s="43"/>
      <c r="J20" s="50">
        <v>-564716</v>
      </c>
      <c r="L20" s="50">
        <v>0</v>
      </c>
      <c r="N20" s="50">
        <f>SUM(D20:M20)</f>
        <v>0</v>
      </c>
    </row>
    <row r="21" spans="1:14" s="40" customFormat="1" x14ac:dyDescent="0.45">
      <c r="A21" s="40" t="s">
        <v>177</v>
      </c>
      <c r="B21" s="69"/>
      <c r="C21" s="21"/>
      <c r="D21" s="23">
        <f>D11+D14+D18+D20</f>
        <v>120000000</v>
      </c>
      <c r="E21" s="23"/>
      <c r="F21" s="23">
        <f>F11+F14+F18+F20</f>
        <v>279255971</v>
      </c>
      <c r="G21" s="23"/>
      <c r="H21" s="23">
        <f>H11+H14+H18+H20</f>
        <v>7883112</v>
      </c>
      <c r="I21" s="23"/>
      <c r="J21" s="23">
        <f>J11+J14+J18+J20</f>
        <v>58388327</v>
      </c>
      <c r="K21" s="23"/>
      <c r="L21" s="23">
        <f>L11+L14+L18+L20</f>
        <v>-4797582</v>
      </c>
      <c r="M21" s="23"/>
      <c r="N21" s="23">
        <f>N11+N14+N18</f>
        <v>460729828</v>
      </c>
    </row>
    <row r="22" spans="1:14" x14ac:dyDescent="0.45">
      <c r="A22" s="27" t="s">
        <v>70</v>
      </c>
      <c r="B22" s="70"/>
      <c r="D22" s="22"/>
      <c r="E22" s="22"/>
      <c r="F22" s="22"/>
      <c r="G22" s="22"/>
      <c r="H22" s="22"/>
      <c r="I22" s="22"/>
      <c r="J22" s="22"/>
      <c r="K22" s="22"/>
      <c r="L22" s="24"/>
      <c r="M22" s="28"/>
      <c r="N22" s="26"/>
    </row>
    <row r="23" spans="1:14" x14ac:dyDescent="0.45">
      <c r="A23" s="27" t="s">
        <v>167</v>
      </c>
      <c r="B23" s="149">
        <v>29</v>
      </c>
      <c r="D23" s="33">
        <v>0</v>
      </c>
      <c r="E23" s="28"/>
      <c r="F23" s="33">
        <v>0</v>
      </c>
      <c r="G23" s="28"/>
      <c r="H23" s="33">
        <v>0</v>
      </c>
      <c r="I23" s="28"/>
      <c r="J23" s="33">
        <v>-8400000</v>
      </c>
      <c r="K23" s="28"/>
      <c r="L23" s="33">
        <v>0</v>
      </c>
      <c r="M23" s="28"/>
      <c r="N23" s="33">
        <f>SUM(D23:J23)+L23</f>
        <v>-8400000</v>
      </c>
    </row>
    <row r="24" spans="1:14" x14ac:dyDescent="0.45">
      <c r="A24" s="27" t="s">
        <v>168</v>
      </c>
      <c r="B24" s="70"/>
      <c r="D24" s="33">
        <f>SUM(D23)</f>
        <v>0</v>
      </c>
      <c r="E24" s="28"/>
      <c r="F24" s="33">
        <f>SUM(F23)</f>
        <v>0</v>
      </c>
      <c r="G24" s="28"/>
      <c r="H24" s="33">
        <f>SUM(H23)</f>
        <v>0</v>
      </c>
      <c r="I24" s="28"/>
      <c r="J24" s="33">
        <f>SUM(J23)</f>
        <v>-8400000</v>
      </c>
      <c r="K24" s="28"/>
      <c r="L24" s="33">
        <f>SUM(L23)</f>
        <v>0</v>
      </c>
      <c r="M24" s="28"/>
      <c r="N24" s="33">
        <f>SUM(N23)</f>
        <v>-8400000</v>
      </c>
    </row>
    <row r="25" spans="1:14" s="40" customFormat="1" x14ac:dyDescent="0.45">
      <c r="A25" s="27" t="s">
        <v>169</v>
      </c>
      <c r="B25" s="69"/>
      <c r="C25" s="21"/>
      <c r="D25" s="37"/>
      <c r="E25" s="37"/>
      <c r="G25" s="38"/>
      <c r="H25" s="39"/>
      <c r="I25" s="39"/>
    </row>
    <row r="26" spans="1:14" s="40" customFormat="1" x14ac:dyDescent="0.45">
      <c r="A26" s="27" t="s">
        <v>170</v>
      </c>
      <c r="B26" s="69"/>
      <c r="C26" s="21"/>
      <c r="D26" s="43">
        <v>0</v>
      </c>
      <c r="E26" s="62"/>
      <c r="F26" s="43">
        <v>0</v>
      </c>
      <c r="G26" s="43"/>
      <c r="H26" s="43">
        <v>0</v>
      </c>
      <c r="I26" s="43"/>
      <c r="J26" s="43">
        <v>3537944</v>
      </c>
      <c r="K26" s="43"/>
      <c r="L26" s="35">
        <v>0</v>
      </c>
      <c r="M26" s="43"/>
      <c r="N26" s="35">
        <f>SUM(D26:M26)</f>
        <v>3537944</v>
      </c>
    </row>
    <row r="27" spans="1:14" x14ac:dyDescent="0.45">
      <c r="A27" s="6" t="s">
        <v>71</v>
      </c>
      <c r="B27" s="70"/>
      <c r="D27" s="50">
        <v>0</v>
      </c>
      <c r="E27" s="62"/>
      <c r="F27" s="50">
        <v>0</v>
      </c>
      <c r="G27" s="43"/>
      <c r="H27" s="50">
        <v>0</v>
      </c>
      <c r="I27" s="43"/>
      <c r="J27" s="50">
        <v>858537</v>
      </c>
      <c r="K27" s="43"/>
      <c r="L27" s="63">
        <v>-118777</v>
      </c>
      <c r="M27" s="43"/>
      <c r="N27" s="35">
        <f>SUM(D27:M27)</f>
        <v>739760</v>
      </c>
    </row>
    <row r="28" spans="1:14" s="40" customFormat="1" x14ac:dyDescent="0.45">
      <c r="A28" s="27" t="s">
        <v>171</v>
      </c>
      <c r="B28" s="69"/>
      <c r="C28" s="21"/>
      <c r="D28" s="51">
        <f>SUM(D26:D27)</f>
        <v>0</v>
      </c>
      <c r="E28" s="1"/>
      <c r="F28" s="51">
        <f>SUM(F26:F27)</f>
        <v>0</v>
      </c>
      <c r="G28" s="1"/>
      <c r="H28" s="51">
        <f>SUM(H26:H27)</f>
        <v>0</v>
      </c>
      <c r="I28" s="43"/>
      <c r="J28" s="51">
        <f>SUM(J26:J27)</f>
        <v>4396481</v>
      </c>
      <c r="K28" s="6"/>
      <c r="L28" s="51">
        <f>SUM(L26:L27)</f>
        <v>-118777</v>
      </c>
      <c r="M28" s="6"/>
      <c r="N28" s="51">
        <f>SUM(D28:J28)+L28</f>
        <v>4277704</v>
      </c>
    </row>
    <row r="29" spans="1:14" s="40" customFormat="1" ht="7.5" customHeight="1" x14ac:dyDescent="0.45">
      <c r="A29" s="27"/>
      <c r="B29" s="69"/>
      <c r="C29" s="21"/>
      <c r="D29" s="29"/>
      <c r="E29" s="21"/>
      <c r="F29" s="29"/>
      <c r="G29" s="21"/>
      <c r="H29" s="29"/>
      <c r="I29" s="29"/>
      <c r="J29" s="29"/>
      <c r="L29" s="29"/>
      <c r="N29" s="29"/>
    </row>
    <row r="30" spans="1:14" s="40" customFormat="1" x14ac:dyDescent="0.45">
      <c r="A30" s="27" t="s">
        <v>178</v>
      </c>
      <c r="B30" s="20" t="s">
        <v>98</v>
      </c>
      <c r="C30" s="21"/>
      <c r="D30" s="50">
        <v>0</v>
      </c>
      <c r="E30" s="1"/>
      <c r="F30" s="50">
        <v>0</v>
      </c>
      <c r="G30" s="1"/>
      <c r="H30" s="50">
        <v>176898</v>
      </c>
      <c r="I30" s="43"/>
      <c r="J30" s="50">
        <v>-176898</v>
      </c>
      <c r="K30" s="6"/>
      <c r="L30" s="50">
        <v>0</v>
      </c>
      <c r="N30" s="33">
        <f>SUM(D30:M30)</f>
        <v>0</v>
      </c>
    </row>
    <row r="31" spans="1:14" s="40" customFormat="1" ht="6" customHeight="1" x14ac:dyDescent="0.45">
      <c r="A31" s="27"/>
      <c r="B31" s="69"/>
      <c r="C31" s="21"/>
      <c r="D31" s="43"/>
      <c r="E31" s="1"/>
      <c r="F31" s="43"/>
      <c r="G31" s="1"/>
      <c r="H31" s="43"/>
      <c r="I31" s="43"/>
      <c r="J31" s="43"/>
      <c r="K31" s="6"/>
      <c r="L31" s="43"/>
      <c r="N31" s="35"/>
    </row>
    <row r="32" spans="1:14" s="40" customFormat="1" ht="22.5" thickBot="1" x14ac:dyDescent="0.5">
      <c r="A32" s="40" t="s">
        <v>202</v>
      </c>
      <c r="B32" s="69"/>
      <c r="C32" s="21"/>
      <c r="D32" s="52">
        <f>D21+D24+D28</f>
        <v>120000000</v>
      </c>
      <c r="E32" s="23"/>
      <c r="F32" s="52">
        <f>F21+F24+F28</f>
        <v>279255971</v>
      </c>
      <c r="G32" s="23"/>
      <c r="H32" s="52">
        <f>H21+H24+H28+H30</f>
        <v>8060010</v>
      </c>
      <c r="I32" s="23"/>
      <c r="J32" s="52">
        <f>J21+J24+J28+J30</f>
        <v>54207910</v>
      </c>
      <c r="K32" s="23"/>
      <c r="L32" s="52">
        <f>L21+L24+L28</f>
        <v>-4916359</v>
      </c>
      <c r="M32" s="23"/>
      <c r="N32" s="52">
        <f>N21+N24+N28</f>
        <v>456607532</v>
      </c>
    </row>
    <row r="33" spans="2:14" s="40" customFormat="1" ht="6" customHeight="1" thickTop="1" x14ac:dyDescent="0.45">
      <c r="B33" s="21"/>
      <c r="C33" s="21"/>
      <c r="D33" s="60"/>
      <c r="E33" s="61"/>
      <c r="F33" s="60"/>
      <c r="G33" s="61"/>
      <c r="H33" s="60"/>
      <c r="I33" s="61"/>
      <c r="J33" s="60"/>
    </row>
    <row r="34" spans="2:14" s="40" customFormat="1" ht="21.75" customHeight="1" x14ac:dyDescent="0.45">
      <c r="B34" s="21"/>
      <c r="C34" s="21"/>
      <c r="D34" s="60"/>
      <c r="E34" s="61"/>
      <c r="F34" s="60"/>
      <c r="G34" s="61"/>
      <c r="H34" s="60"/>
      <c r="I34" s="61"/>
      <c r="J34" s="60"/>
    </row>
    <row r="35" spans="2:14" x14ac:dyDescent="0.45">
      <c r="D35" s="57">
        <f>+D32-BS!H63</f>
        <v>0</v>
      </c>
      <c r="E35" s="57"/>
      <c r="F35" s="57">
        <f>+F32-BS!H64</f>
        <v>0</v>
      </c>
      <c r="G35" s="57"/>
      <c r="H35" s="57">
        <f>+H32-BS!H69</f>
        <v>0</v>
      </c>
      <c r="I35" s="57"/>
      <c r="J35" s="57">
        <f>+J32-BS!H70</f>
        <v>0</v>
      </c>
      <c r="L35" s="57">
        <f>+L32-BS!H71</f>
        <v>0</v>
      </c>
      <c r="N35" s="57">
        <f>+N32-BS!H72</f>
        <v>0</v>
      </c>
    </row>
    <row r="36" spans="2:14" x14ac:dyDescent="0.45">
      <c r="D36" s="57"/>
      <c r="E36" s="57"/>
      <c r="F36" s="57"/>
      <c r="G36" s="57"/>
      <c r="H36" s="57"/>
      <c r="I36" s="57"/>
      <c r="J36" s="57"/>
    </row>
  </sheetData>
  <mergeCells count="3">
    <mergeCell ref="D5:N5"/>
    <mergeCell ref="H7:J7"/>
    <mergeCell ref="D10:N10"/>
  </mergeCells>
  <pageMargins left="0.98425196850393704" right="0.55118110236220474" top="0.98425196850393704" bottom="0.59055118110236227" header="0.31496062992125984" footer="0.31496062992125984"/>
  <pageSetup paperSize="9" scale="76" firstPageNumber="5" orientation="landscape" useFirstPageNumber="1" r:id="rId1"/>
  <headerFooter>
    <oddFooter>&amp;LThe accompanying notes are an integral part of these financial statements.&amp;C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view="pageBreakPreview" topLeftCell="A76" zoomScaleNormal="115" zoomScaleSheetLayoutView="100" workbookViewId="0">
      <selection activeCell="H77" sqref="H77"/>
    </sheetView>
  </sheetViews>
  <sheetFormatPr defaultColWidth="9.140625" defaultRowHeight="19.5" customHeight="1" x14ac:dyDescent="0.45"/>
  <cols>
    <col min="1" max="1" width="41.7109375" style="1" customWidth="1"/>
    <col min="2" max="2" width="4.140625" style="1" customWidth="1"/>
    <col min="3" max="3" width="1.7109375" style="1" customWidth="1"/>
    <col min="4" max="4" width="13.7109375" style="4" customWidth="1"/>
    <col min="5" max="5" width="1.7109375" style="4" customWidth="1"/>
    <col min="6" max="6" width="14" style="4" customWidth="1"/>
    <col min="7" max="7" width="1.7109375" style="4" customWidth="1"/>
    <col min="8" max="8" width="13.7109375" style="4" customWidth="1"/>
    <col min="9" max="9" width="1.7109375" style="4" customWidth="1"/>
    <col min="10" max="10" width="13.7109375" style="4" customWidth="1"/>
    <col min="11" max="11" width="11" style="6" bestFit="1" customWidth="1"/>
    <col min="12" max="12" width="10.5703125" style="6" bestFit="1" customWidth="1"/>
    <col min="13" max="13" width="11" style="6" bestFit="1" customWidth="1"/>
    <col min="14" max="14" width="10.5703125" style="6" bestFit="1" customWidth="1"/>
    <col min="15" max="16384" width="9.140625" style="6"/>
  </cols>
  <sheetData>
    <row r="1" spans="1:11" s="27" customFormat="1" ht="19.5" customHeight="1" x14ac:dyDescent="0.45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</row>
    <row r="2" spans="1:11" s="27" customFormat="1" ht="19.5" customHeight="1" x14ac:dyDescent="0.45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spans="1:11" s="27" customFormat="1" ht="19.5" customHeight="1" x14ac:dyDescent="0.45">
      <c r="A3" s="8" t="s">
        <v>200</v>
      </c>
      <c r="B3" s="2"/>
      <c r="C3" s="2"/>
      <c r="D3" s="2"/>
      <c r="E3" s="2"/>
      <c r="F3" s="2"/>
      <c r="G3" s="2"/>
      <c r="H3" s="2"/>
      <c r="I3" s="2"/>
      <c r="J3" s="2"/>
    </row>
    <row r="4" spans="1:11" ht="19.5" customHeight="1" x14ac:dyDescent="0.45">
      <c r="A4" s="124"/>
      <c r="B4" s="124"/>
      <c r="C4" s="124"/>
      <c r="D4" s="165" t="s">
        <v>0</v>
      </c>
      <c r="E4" s="165"/>
      <c r="F4" s="165"/>
      <c r="G4" s="73"/>
    </row>
    <row r="5" spans="1:11" s="13" customFormat="1" ht="19.5" customHeight="1" x14ac:dyDescent="0.45">
      <c r="A5" s="12"/>
      <c r="B5" s="12"/>
      <c r="C5" s="12"/>
      <c r="D5" s="165" t="s">
        <v>94</v>
      </c>
      <c r="E5" s="165"/>
      <c r="F5" s="165"/>
      <c r="G5" s="37"/>
      <c r="H5" s="166" t="s">
        <v>1</v>
      </c>
      <c r="I5" s="166"/>
      <c r="J5" s="166"/>
    </row>
    <row r="6" spans="1:11" s="13" customFormat="1" ht="19.5" customHeight="1" x14ac:dyDescent="0.45">
      <c r="A6" s="12"/>
      <c r="B6" s="12"/>
      <c r="C6" s="12"/>
      <c r="D6" s="165" t="s">
        <v>2</v>
      </c>
      <c r="E6" s="165"/>
      <c r="F6" s="165"/>
      <c r="G6" s="37"/>
      <c r="H6" s="165" t="s">
        <v>3</v>
      </c>
      <c r="I6" s="165"/>
      <c r="J6" s="165"/>
    </row>
    <row r="7" spans="1:11" s="13" customFormat="1" ht="19.5" customHeight="1" x14ac:dyDescent="0.45">
      <c r="A7" s="12"/>
      <c r="B7" s="12"/>
      <c r="C7" s="12"/>
      <c r="D7" s="77" t="s">
        <v>199</v>
      </c>
      <c r="E7" s="143"/>
      <c r="F7" s="77" t="s">
        <v>150</v>
      </c>
      <c r="G7" s="143"/>
      <c r="H7" s="77" t="s">
        <v>199</v>
      </c>
      <c r="I7" s="143"/>
      <c r="J7" s="77" t="s">
        <v>150</v>
      </c>
      <c r="K7" s="27"/>
    </row>
    <row r="8" spans="1:11" ht="19.5" customHeight="1" x14ac:dyDescent="0.45">
      <c r="D8" s="167" t="s">
        <v>190</v>
      </c>
      <c r="E8" s="170"/>
      <c r="F8" s="170"/>
      <c r="G8" s="170"/>
      <c r="H8" s="170"/>
      <c r="I8" s="170"/>
      <c r="J8" s="170"/>
    </row>
    <row r="9" spans="1:11" ht="19.5" customHeight="1" x14ac:dyDescent="0.45">
      <c r="A9" s="69" t="s">
        <v>79</v>
      </c>
      <c r="B9" s="69"/>
      <c r="C9" s="69"/>
      <c r="D9" s="79"/>
      <c r="E9" s="79"/>
      <c r="F9" s="79"/>
      <c r="G9" s="79"/>
      <c r="H9" s="79"/>
      <c r="I9" s="79"/>
      <c r="J9" s="79"/>
    </row>
    <row r="10" spans="1:11" ht="19.5" customHeight="1" x14ac:dyDescent="0.45">
      <c r="A10" s="1" t="s">
        <v>191</v>
      </c>
      <c r="D10" s="79">
        <v>2936488</v>
      </c>
      <c r="E10" s="79"/>
      <c r="F10" s="79">
        <v>12974482</v>
      </c>
      <c r="G10" s="79"/>
      <c r="H10" s="79">
        <v>3488627</v>
      </c>
      <c r="I10" s="79"/>
      <c r="J10" s="79">
        <v>13270096</v>
      </c>
    </row>
    <row r="11" spans="1:11" ht="19.5" customHeight="1" x14ac:dyDescent="0.45">
      <c r="A11" s="1" t="s">
        <v>151</v>
      </c>
      <c r="B11" s="70"/>
      <c r="C11" s="70"/>
      <c r="D11" s="79"/>
      <c r="E11" s="79"/>
      <c r="F11" s="79"/>
      <c r="G11" s="144"/>
      <c r="H11" s="11"/>
      <c r="I11" s="79"/>
      <c r="J11" s="11"/>
    </row>
    <row r="12" spans="1:11" ht="19.5" customHeight="1" x14ac:dyDescent="0.45">
      <c r="A12" s="1" t="s">
        <v>189</v>
      </c>
      <c r="B12" s="70"/>
      <c r="C12" s="70"/>
      <c r="E12" s="79"/>
      <c r="F12" s="79"/>
      <c r="G12" s="144"/>
      <c r="H12" s="11"/>
      <c r="I12" s="79"/>
      <c r="J12" s="11"/>
    </row>
    <row r="13" spans="1:11" ht="19.5" customHeight="1" x14ac:dyDescent="0.45">
      <c r="A13" s="1" t="s">
        <v>152</v>
      </c>
      <c r="B13" s="70"/>
      <c r="C13" s="70"/>
      <c r="D13" s="79">
        <v>10719119</v>
      </c>
      <c r="E13" s="79"/>
      <c r="F13" s="79">
        <v>14351335</v>
      </c>
      <c r="G13" s="144"/>
      <c r="H13" s="11">
        <v>10719119</v>
      </c>
      <c r="I13" s="79"/>
      <c r="J13" s="78">
        <v>14351335</v>
      </c>
    </row>
    <row r="14" spans="1:11" ht="19.5" customHeight="1" x14ac:dyDescent="0.45">
      <c r="A14" s="1" t="s">
        <v>153</v>
      </c>
      <c r="B14" s="70"/>
      <c r="C14" s="70"/>
      <c r="D14" s="79">
        <v>-1788797</v>
      </c>
      <c r="E14" s="79"/>
      <c r="F14" s="79">
        <v>6039911</v>
      </c>
      <c r="G14" s="144"/>
      <c r="H14" s="11">
        <v>-1788797</v>
      </c>
      <c r="I14" s="79"/>
      <c r="J14" s="78">
        <v>6039911</v>
      </c>
    </row>
    <row r="15" spans="1:11" ht="19.5" customHeight="1" x14ac:dyDescent="0.45">
      <c r="A15" s="1" t="s">
        <v>154</v>
      </c>
      <c r="B15" s="70"/>
      <c r="C15" s="70"/>
      <c r="D15" s="79">
        <v>7896717</v>
      </c>
      <c r="E15" s="79"/>
      <c r="F15" s="79">
        <v>47403077</v>
      </c>
      <c r="G15" s="144"/>
      <c r="H15" s="11">
        <v>7896717</v>
      </c>
      <c r="I15" s="79"/>
      <c r="J15" s="78">
        <v>47403077</v>
      </c>
    </row>
    <row r="16" spans="1:11" ht="19.5" customHeight="1" x14ac:dyDescent="0.45">
      <c r="A16" s="1" t="s">
        <v>155</v>
      </c>
      <c r="B16" s="70"/>
      <c r="C16" s="70"/>
      <c r="D16" s="79">
        <v>1471400</v>
      </c>
      <c r="E16" s="79"/>
      <c r="F16" s="79">
        <v>-384913</v>
      </c>
      <c r="G16" s="144"/>
      <c r="H16" s="11">
        <v>1471400</v>
      </c>
      <c r="I16" s="79"/>
      <c r="J16" s="78">
        <v>-384913</v>
      </c>
    </row>
    <row r="17" spans="1:10" ht="19.5" customHeight="1" x14ac:dyDescent="0.45">
      <c r="A17" s="1" t="s">
        <v>156</v>
      </c>
      <c r="B17" s="70"/>
      <c r="C17" s="70"/>
      <c r="D17" s="79">
        <v>11997526</v>
      </c>
      <c r="E17" s="79"/>
      <c r="F17" s="79">
        <v>3811199</v>
      </c>
      <c r="G17" s="144"/>
      <c r="H17" s="11">
        <v>11997526</v>
      </c>
      <c r="I17" s="79"/>
      <c r="J17" s="78">
        <v>3811199</v>
      </c>
    </row>
    <row r="18" spans="1:10" ht="19.5" customHeight="1" x14ac:dyDescent="0.45">
      <c r="A18" s="1" t="s">
        <v>157</v>
      </c>
      <c r="B18" s="70"/>
      <c r="C18" s="70"/>
      <c r="D18" s="79">
        <v>-36917555</v>
      </c>
      <c r="E18" s="79"/>
      <c r="F18" s="78">
        <v>-45618916</v>
      </c>
      <c r="G18" s="144"/>
      <c r="H18" s="11">
        <v>-36917555</v>
      </c>
      <c r="I18" s="79"/>
      <c r="J18" s="78">
        <v>-45618917</v>
      </c>
    </row>
    <row r="19" spans="1:10" ht="19.5" customHeight="1" x14ac:dyDescent="0.45">
      <c r="A19" s="1" t="s">
        <v>158</v>
      </c>
      <c r="B19" s="70"/>
      <c r="C19" s="70"/>
      <c r="D19" s="79">
        <v>-7724380</v>
      </c>
      <c r="E19" s="79"/>
      <c r="F19" s="78">
        <v>-7158943</v>
      </c>
      <c r="G19" s="144"/>
      <c r="H19" s="11">
        <v>-7724380</v>
      </c>
      <c r="I19" s="79"/>
      <c r="J19" s="78">
        <v>-7158943</v>
      </c>
    </row>
    <row r="20" spans="1:10" ht="19.5" customHeight="1" x14ac:dyDescent="0.45">
      <c r="A20" s="1" t="s">
        <v>159</v>
      </c>
      <c r="B20" s="70"/>
      <c r="C20" s="70"/>
      <c r="D20" s="79">
        <v>-3336917</v>
      </c>
      <c r="E20" s="79"/>
      <c r="F20" s="78">
        <v>-1502970</v>
      </c>
      <c r="G20" s="144"/>
      <c r="H20" s="11">
        <v>-3336917</v>
      </c>
      <c r="I20" s="79"/>
      <c r="J20" s="78">
        <v>-1502970</v>
      </c>
    </row>
    <row r="21" spans="1:10" ht="19.5" customHeight="1" x14ac:dyDescent="0.45">
      <c r="A21" s="1" t="s">
        <v>83</v>
      </c>
      <c r="B21" s="70"/>
      <c r="C21" s="70"/>
      <c r="D21" s="79">
        <v>1224176</v>
      </c>
      <c r="E21" s="79"/>
      <c r="F21" s="79">
        <v>1038073</v>
      </c>
      <c r="G21" s="144"/>
      <c r="H21" s="11">
        <v>1224176</v>
      </c>
      <c r="I21" s="79"/>
      <c r="J21" s="11">
        <v>1038073</v>
      </c>
    </row>
    <row r="22" spans="1:10" ht="19.5" customHeight="1" x14ac:dyDescent="0.45">
      <c r="A22" s="1" t="s">
        <v>192</v>
      </c>
      <c r="B22" s="70"/>
      <c r="C22" s="70"/>
      <c r="D22" s="79">
        <v>-442480</v>
      </c>
      <c r="E22" s="79"/>
      <c r="F22" s="110">
        <v>302000</v>
      </c>
      <c r="G22" s="144"/>
      <c r="H22" s="43">
        <v>-442480</v>
      </c>
      <c r="I22" s="110"/>
      <c r="J22" s="43">
        <v>302000</v>
      </c>
    </row>
    <row r="23" spans="1:10" ht="19.5" customHeight="1" x14ac:dyDescent="0.45">
      <c r="A23" s="1" t="s">
        <v>80</v>
      </c>
      <c r="B23" s="70"/>
      <c r="C23" s="70"/>
      <c r="D23" s="79">
        <v>16400683</v>
      </c>
      <c r="E23" s="79"/>
      <c r="F23" s="79">
        <v>16385327</v>
      </c>
      <c r="G23" s="144"/>
      <c r="H23" s="11">
        <v>16400683</v>
      </c>
      <c r="I23" s="79"/>
      <c r="J23" s="11">
        <v>16385327</v>
      </c>
    </row>
    <row r="24" spans="1:10" ht="19.5" customHeight="1" x14ac:dyDescent="0.45">
      <c r="A24" s="1" t="s">
        <v>81</v>
      </c>
      <c r="D24" s="79">
        <v>2505356</v>
      </c>
      <c r="E24" s="78"/>
      <c r="F24" s="49">
        <v>2510069</v>
      </c>
      <c r="G24" s="112"/>
      <c r="H24" s="4">
        <v>2505356</v>
      </c>
      <c r="I24" s="78"/>
      <c r="J24" s="4">
        <v>2510069</v>
      </c>
    </row>
    <row r="25" spans="1:10" ht="19.5" customHeight="1" x14ac:dyDescent="0.45">
      <c r="A25" s="1" t="s">
        <v>82</v>
      </c>
      <c r="B25" s="145"/>
      <c r="C25" s="145"/>
      <c r="D25" s="49">
        <v>327894</v>
      </c>
      <c r="E25" s="78"/>
      <c r="F25" s="49">
        <v>829439</v>
      </c>
      <c r="G25" s="112"/>
      <c r="H25" s="4">
        <v>327894</v>
      </c>
      <c r="I25" s="78"/>
      <c r="J25" s="4">
        <v>829439</v>
      </c>
    </row>
    <row r="26" spans="1:10" ht="19.5" customHeight="1" x14ac:dyDescent="0.45">
      <c r="A26" s="1" t="s">
        <v>110</v>
      </c>
      <c r="D26" s="49">
        <v>116029</v>
      </c>
      <c r="E26" s="78"/>
      <c r="F26" s="49">
        <v>0</v>
      </c>
      <c r="G26" s="112"/>
      <c r="H26" s="150">
        <v>116029</v>
      </c>
      <c r="I26" s="78"/>
      <c r="J26" s="49">
        <v>0</v>
      </c>
    </row>
    <row r="27" spans="1:10" ht="19.5" customHeight="1" x14ac:dyDescent="0.45">
      <c r="A27" s="1" t="s">
        <v>132</v>
      </c>
      <c r="D27" s="49">
        <v>-99804</v>
      </c>
      <c r="E27" s="78"/>
      <c r="F27" s="49">
        <v>-46558</v>
      </c>
      <c r="G27" s="110"/>
      <c r="H27" s="49">
        <v>0</v>
      </c>
      <c r="I27" s="78"/>
      <c r="J27" s="49">
        <v>0</v>
      </c>
    </row>
    <row r="28" spans="1:10" ht="19.5" customHeight="1" x14ac:dyDescent="0.45">
      <c r="A28" s="1" t="s">
        <v>203</v>
      </c>
      <c r="D28" s="49">
        <v>12235360</v>
      </c>
      <c r="E28" s="78"/>
      <c r="F28" s="49">
        <v>0</v>
      </c>
      <c r="G28" s="110"/>
      <c r="H28" s="49">
        <v>12235360</v>
      </c>
      <c r="I28" s="78"/>
      <c r="J28" s="49">
        <v>0</v>
      </c>
    </row>
    <row r="29" spans="1:10" ht="19.5" customHeight="1" x14ac:dyDescent="0.45">
      <c r="A29" s="1" t="s">
        <v>193</v>
      </c>
      <c r="B29" s="70"/>
      <c r="C29" s="70"/>
      <c r="D29" s="49">
        <v>3455190</v>
      </c>
      <c r="E29" s="79"/>
      <c r="F29" s="79">
        <v>1523778</v>
      </c>
      <c r="G29" s="144"/>
      <c r="H29" s="11">
        <v>3455190</v>
      </c>
      <c r="I29" s="79"/>
      <c r="J29" s="11">
        <v>1523778</v>
      </c>
    </row>
    <row r="30" spans="1:10" ht="19.5" customHeight="1" x14ac:dyDescent="0.45">
      <c r="A30" s="1" t="s">
        <v>194</v>
      </c>
      <c r="B30" s="62"/>
      <c r="C30" s="62"/>
      <c r="D30" s="79">
        <v>-3627217</v>
      </c>
      <c r="E30" s="78"/>
      <c r="F30" s="49">
        <v>3317173</v>
      </c>
      <c r="G30" s="112"/>
      <c r="H30" s="49">
        <v>-3627217</v>
      </c>
      <c r="I30" s="78"/>
      <c r="J30" s="49">
        <v>3317174</v>
      </c>
    </row>
    <row r="31" spans="1:10" ht="19.5" customHeight="1" x14ac:dyDescent="0.45">
      <c r="A31" s="1" t="s">
        <v>84</v>
      </c>
      <c r="D31" s="49">
        <v>0</v>
      </c>
      <c r="E31" s="78"/>
      <c r="F31" s="49">
        <v>-11413431</v>
      </c>
      <c r="G31" s="110"/>
      <c r="H31" s="150">
        <v>0</v>
      </c>
      <c r="I31" s="78"/>
      <c r="J31" s="150">
        <v>-11413431</v>
      </c>
    </row>
    <row r="32" spans="1:10" ht="19.5" customHeight="1" x14ac:dyDescent="0.45">
      <c r="A32" s="1" t="s">
        <v>133</v>
      </c>
      <c r="D32" s="49">
        <v>-11592902</v>
      </c>
      <c r="E32" s="78"/>
      <c r="F32" s="49">
        <v>-9828827</v>
      </c>
      <c r="G32" s="112"/>
      <c r="H32" s="49">
        <v>-12244845</v>
      </c>
      <c r="I32" s="78"/>
      <c r="J32" s="49">
        <v>-10171000</v>
      </c>
    </row>
    <row r="33" spans="1:11" ht="19.5" customHeight="1" x14ac:dyDescent="0.45">
      <c r="A33" s="1" t="s">
        <v>209</v>
      </c>
      <c r="D33" s="49">
        <v>-1991006</v>
      </c>
      <c r="E33" s="78"/>
      <c r="F33" s="49">
        <v>-99999</v>
      </c>
      <c r="G33" s="110"/>
      <c r="H33" s="49">
        <v>-1991006</v>
      </c>
      <c r="I33" s="78"/>
      <c r="J33" s="49">
        <v>-99999</v>
      </c>
    </row>
    <row r="34" spans="1:11" ht="19.5" customHeight="1" x14ac:dyDescent="0.45">
      <c r="A34" s="1" t="s">
        <v>143</v>
      </c>
      <c r="B34" s="6"/>
      <c r="C34" s="6"/>
      <c r="D34" s="49">
        <v>-859000</v>
      </c>
      <c r="E34" s="78"/>
      <c r="F34" s="49">
        <v>-823000</v>
      </c>
      <c r="G34" s="110"/>
      <c r="H34" s="49">
        <v>-859000</v>
      </c>
      <c r="I34" s="78"/>
      <c r="J34" s="49">
        <v>-823000</v>
      </c>
    </row>
    <row r="35" spans="1:11" ht="19.5" customHeight="1" x14ac:dyDescent="0.45">
      <c r="A35" s="1" t="s">
        <v>119</v>
      </c>
      <c r="B35" s="145"/>
      <c r="C35" s="145"/>
      <c r="D35" s="49">
        <v>-3</v>
      </c>
      <c r="E35" s="78"/>
      <c r="F35" s="110">
        <v>-169</v>
      </c>
      <c r="G35" s="112"/>
      <c r="H35" s="110">
        <v>-3</v>
      </c>
      <c r="I35" s="78"/>
      <c r="J35" s="110">
        <v>-169</v>
      </c>
    </row>
    <row r="36" spans="1:11" ht="19.5" customHeight="1" x14ac:dyDescent="0.45">
      <c r="A36" s="1" t="s">
        <v>187</v>
      </c>
      <c r="D36" s="110">
        <v>6256136</v>
      </c>
      <c r="E36" s="79"/>
      <c r="F36" s="110">
        <v>7684270</v>
      </c>
      <c r="G36" s="144"/>
      <c r="H36" s="11">
        <v>6256136</v>
      </c>
      <c r="I36" s="79"/>
      <c r="J36" s="11">
        <v>7684270</v>
      </c>
    </row>
    <row r="37" spans="1:11" ht="19.5" customHeight="1" x14ac:dyDescent="0.45">
      <c r="A37" s="1" t="s">
        <v>160</v>
      </c>
      <c r="B37" s="145"/>
      <c r="C37" s="145"/>
      <c r="D37" s="113">
        <f>SUM(D10:D36)</f>
        <v>9162013</v>
      </c>
      <c r="E37" s="78"/>
      <c r="F37" s="113">
        <f>SUM(F10:F36)</f>
        <v>41292407</v>
      </c>
      <c r="G37" s="112"/>
      <c r="H37" s="113">
        <f>SUM(H10:H36)</f>
        <v>9162013</v>
      </c>
      <c r="I37" s="78"/>
      <c r="J37" s="113">
        <f>SUM(J10:J36)</f>
        <v>41292406</v>
      </c>
    </row>
    <row r="38" spans="1:11" ht="19.5" customHeight="1" x14ac:dyDescent="0.45">
      <c r="B38" s="145"/>
      <c r="C38" s="145"/>
      <c r="D38" s="110"/>
      <c r="E38" s="78"/>
      <c r="F38" s="110"/>
      <c r="G38" s="112"/>
      <c r="H38" s="110"/>
      <c r="I38" s="78"/>
      <c r="J38" s="110"/>
    </row>
    <row r="39" spans="1:11" ht="19.5" customHeight="1" x14ac:dyDescent="0.45">
      <c r="A39" s="1" t="s">
        <v>161</v>
      </c>
      <c r="D39" s="110"/>
      <c r="E39" s="78"/>
      <c r="F39" s="110"/>
      <c r="G39" s="112"/>
      <c r="H39" s="110"/>
      <c r="I39" s="78"/>
      <c r="J39" s="110"/>
      <c r="K39" s="57"/>
    </row>
    <row r="40" spans="1:11" ht="19.5" customHeight="1" x14ac:dyDescent="0.45">
      <c r="A40" s="1" t="s">
        <v>188</v>
      </c>
      <c r="D40" s="110">
        <v>-134550</v>
      </c>
      <c r="E40" s="78"/>
      <c r="F40" s="110">
        <v>-1328500</v>
      </c>
      <c r="G40" s="112"/>
      <c r="H40" s="110">
        <v>-134550</v>
      </c>
      <c r="I40" s="78"/>
      <c r="J40" s="110">
        <v>-1328500</v>
      </c>
      <c r="K40" s="57"/>
    </row>
    <row r="41" spans="1:11" ht="19.5" customHeight="1" x14ac:dyDescent="0.45">
      <c r="A41" s="1" t="s">
        <v>205</v>
      </c>
      <c r="D41" s="110">
        <v>1239062</v>
      </c>
      <c r="E41" s="78"/>
      <c r="F41" s="110">
        <v>0</v>
      </c>
      <c r="G41" s="112"/>
      <c r="H41" s="110">
        <v>1239062</v>
      </c>
      <c r="I41" s="78"/>
      <c r="J41" s="110">
        <v>0</v>
      </c>
      <c r="K41" s="57"/>
    </row>
    <row r="42" spans="1:11" ht="19.5" customHeight="1" x14ac:dyDescent="0.45">
      <c r="A42" s="1" t="s">
        <v>135</v>
      </c>
      <c r="D42" s="111">
        <v>-2533289</v>
      </c>
      <c r="E42" s="78"/>
      <c r="F42" s="114">
        <v>-2985810</v>
      </c>
      <c r="G42" s="78"/>
      <c r="H42" s="111">
        <v>-2533289</v>
      </c>
      <c r="I42" s="78"/>
      <c r="J42" s="114">
        <v>-2985809</v>
      </c>
      <c r="K42" s="57"/>
    </row>
    <row r="43" spans="1:11" ht="19.5" customHeight="1" x14ac:dyDescent="0.45">
      <c r="A43" s="21" t="s">
        <v>162</v>
      </c>
      <c r="B43" s="21"/>
      <c r="C43" s="21"/>
      <c r="D43" s="115">
        <f>SUM(D37:D42)</f>
        <v>7733236</v>
      </c>
      <c r="E43" s="79"/>
      <c r="F43" s="115">
        <f>SUM(F37:F42)</f>
        <v>36978097</v>
      </c>
      <c r="G43" s="104"/>
      <c r="H43" s="115">
        <f>SUM(H37:H42)</f>
        <v>7733236</v>
      </c>
      <c r="I43" s="104"/>
      <c r="J43" s="115">
        <f>SUM(J37:J42)</f>
        <v>36978097</v>
      </c>
    </row>
    <row r="44" spans="1:11" ht="19.5" customHeight="1" x14ac:dyDescent="0.45">
      <c r="A44" s="21"/>
      <c r="B44" s="21"/>
      <c r="C44" s="21"/>
      <c r="D44" s="104"/>
      <c r="E44" s="89"/>
      <c r="F44" s="104"/>
      <c r="G44" s="89"/>
      <c r="H44" s="147"/>
      <c r="I44" s="89"/>
      <c r="J44" s="147"/>
    </row>
    <row r="45" spans="1:11" s="27" customFormat="1" ht="19.5" customHeight="1" x14ac:dyDescent="0.45">
      <c r="A45" s="2" t="s">
        <v>163</v>
      </c>
      <c r="B45" s="2"/>
      <c r="C45" s="2"/>
      <c r="D45" s="2"/>
      <c r="E45" s="2"/>
      <c r="F45" s="2"/>
      <c r="G45" s="2"/>
      <c r="H45" s="2"/>
      <c r="I45" s="2"/>
      <c r="J45" s="2"/>
    </row>
    <row r="46" spans="1:11" s="27" customFormat="1" ht="19.5" customHeight="1" x14ac:dyDescent="0.45">
      <c r="A46" s="2" t="s">
        <v>176</v>
      </c>
      <c r="B46" s="2"/>
      <c r="C46" s="2"/>
      <c r="D46" s="2"/>
      <c r="E46" s="2"/>
      <c r="F46" s="2"/>
      <c r="G46" s="2"/>
      <c r="H46" s="2"/>
      <c r="I46" s="2"/>
      <c r="J46" s="2"/>
    </row>
    <row r="47" spans="1:11" ht="19.5" customHeight="1" x14ac:dyDescent="0.45">
      <c r="A47" s="8" t="s">
        <v>200</v>
      </c>
      <c r="B47" s="2"/>
      <c r="C47" s="2"/>
      <c r="D47" s="2"/>
      <c r="E47" s="2"/>
      <c r="F47" s="2"/>
      <c r="G47" s="2"/>
      <c r="H47" s="2"/>
      <c r="I47" s="2"/>
      <c r="J47" s="2"/>
    </row>
    <row r="48" spans="1:11" s="13" customFormat="1" ht="19.5" customHeight="1" x14ac:dyDescent="0.45">
      <c r="A48" s="124"/>
      <c r="B48" s="124"/>
      <c r="C48" s="124"/>
      <c r="D48" s="165" t="s">
        <v>0</v>
      </c>
      <c r="E48" s="165"/>
      <c r="F48" s="165"/>
      <c r="G48" s="73"/>
      <c r="H48" s="4"/>
      <c r="I48" s="4"/>
      <c r="J48" s="4"/>
    </row>
    <row r="49" spans="1:11" ht="19.5" customHeight="1" x14ac:dyDescent="0.45">
      <c r="A49" s="12"/>
      <c r="B49" s="12"/>
      <c r="C49" s="12"/>
      <c r="D49" s="165" t="s">
        <v>94</v>
      </c>
      <c r="E49" s="165"/>
      <c r="F49" s="165"/>
      <c r="G49" s="37"/>
      <c r="H49" s="166" t="s">
        <v>1</v>
      </c>
      <c r="I49" s="166"/>
      <c r="J49" s="166"/>
    </row>
    <row r="50" spans="1:11" ht="19.5" customHeight="1" x14ac:dyDescent="0.45">
      <c r="A50" s="12"/>
      <c r="B50" s="12"/>
      <c r="C50" s="12"/>
      <c r="D50" s="165" t="s">
        <v>2</v>
      </c>
      <c r="E50" s="165"/>
      <c r="F50" s="165"/>
      <c r="G50" s="37"/>
      <c r="H50" s="165" t="s">
        <v>3</v>
      </c>
      <c r="I50" s="165"/>
      <c r="J50" s="165"/>
    </row>
    <row r="51" spans="1:11" ht="19.5" customHeight="1" x14ac:dyDescent="0.45">
      <c r="A51" s="12"/>
      <c r="B51" s="20"/>
      <c r="C51" s="12"/>
      <c r="D51" s="77" t="s">
        <v>199</v>
      </c>
      <c r="E51" s="77"/>
      <c r="F51" s="77" t="s">
        <v>150</v>
      </c>
      <c r="G51" s="77"/>
      <c r="H51" s="77" t="s">
        <v>199</v>
      </c>
      <c r="I51" s="77"/>
      <c r="J51" s="77" t="s">
        <v>150</v>
      </c>
    </row>
    <row r="52" spans="1:11" ht="19.5" customHeight="1" x14ac:dyDescent="0.45">
      <c r="D52" s="167" t="s">
        <v>6</v>
      </c>
      <c r="E52" s="170"/>
      <c r="F52" s="170"/>
      <c r="G52" s="170"/>
      <c r="H52" s="170"/>
      <c r="I52" s="170"/>
      <c r="J52" s="170"/>
    </row>
    <row r="53" spans="1:11" ht="19.5" customHeight="1" x14ac:dyDescent="0.45">
      <c r="A53" s="69" t="s">
        <v>85</v>
      </c>
      <c r="B53" s="69"/>
      <c r="C53" s="69"/>
      <c r="D53" s="78"/>
      <c r="E53" s="78"/>
      <c r="F53" s="78"/>
      <c r="G53" s="78"/>
      <c r="I53" s="78"/>
    </row>
    <row r="54" spans="1:11" ht="19.5" customHeight="1" x14ac:dyDescent="0.45">
      <c r="A54" s="1" t="s">
        <v>134</v>
      </c>
      <c r="D54" s="110">
        <v>25700000</v>
      </c>
      <c r="E54" s="110"/>
      <c r="F54" s="110">
        <v>17500000</v>
      </c>
      <c r="G54" s="110"/>
      <c r="H54" s="110">
        <v>25700000</v>
      </c>
      <c r="I54" s="110"/>
      <c r="J54" s="110">
        <v>17500000</v>
      </c>
      <c r="K54" s="118"/>
    </row>
    <row r="55" spans="1:11" ht="19.5" hidden="1" customHeight="1" x14ac:dyDescent="0.45">
      <c r="A55" s="1" t="s">
        <v>136</v>
      </c>
      <c r="D55" s="49">
        <v>0</v>
      </c>
      <c r="E55" s="49"/>
      <c r="F55" s="110">
        <v>0</v>
      </c>
      <c r="G55" s="49"/>
      <c r="H55" s="49"/>
      <c r="I55" s="49"/>
      <c r="J55" s="110">
        <v>0</v>
      </c>
    </row>
    <row r="56" spans="1:11" ht="19.5" customHeight="1" x14ac:dyDescent="0.45">
      <c r="A56" s="6" t="s">
        <v>88</v>
      </c>
      <c r="D56" s="55">
        <v>0</v>
      </c>
      <c r="E56" s="6"/>
      <c r="F56" s="55">
        <v>14300000</v>
      </c>
      <c r="G56" s="6"/>
      <c r="H56" s="55">
        <v>0</v>
      </c>
      <c r="I56" s="6"/>
      <c r="J56" s="55">
        <v>14300000</v>
      </c>
    </row>
    <row r="57" spans="1:11" ht="19.5" customHeight="1" x14ac:dyDescent="0.45">
      <c r="A57" s="1" t="s">
        <v>210</v>
      </c>
      <c r="D57" s="49">
        <v>3401869</v>
      </c>
      <c r="E57" s="49"/>
      <c r="F57" s="49">
        <v>100000</v>
      </c>
      <c r="G57" s="49"/>
      <c r="H57" s="49">
        <v>3401869</v>
      </c>
      <c r="I57" s="49"/>
      <c r="J57" s="49">
        <v>100000</v>
      </c>
    </row>
    <row r="58" spans="1:11" ht="19.5" customHeight="1" x14ac:dyDescent="0.45">
      <c r="A58" s="1" t="s">
        <v>145</v>
      </c>
      <c r="D58" s="49">
        <v>-8883449</v>
      </c>
      <c r="E58" s="49"/>
      <c r="F58" s="49">
        <v>-32334951</v>
      </c>
      <c r="G58" s="49"/>
      <c r="H58" s="49">
        <v>-8883449</v>
      </c>
      <c r="I58" s="49"/>
      <c r="J58" s="49">
        <v>-32334951</v>
      </c>
      <c r="K58" s="118"/>
    </row>
    <row r="59" spans="1:11" ht="19.5" hidden="1" customHeight="1" x14ac:dyDescent="0.45">
      <c r="A59" s="1" t="s">
        <v>137</v>
      </c>
      <c r="D59" s="110"/>
      <c r="E59" s="110"/>
      <c r="F59" s="110">
        <v>0</v>
      </c>
      <c r="G59" s="110"/>
      <c r="H59" s="110"/>
      <c r="I59" s="110"/>
      <c r="J59" s="110">
        <v>0</v>
      </c>
      <c r="K59" s="118"/>
    </row>
    <row r="60" spans="1:11" ht="19.5" hidden="1" customHeight="1" x14ac:dyDescent="0.45">
      <c r="A60" s="1" t="s">
        <v>144</v>
      </c>
      <c r="D60" s="110"/>
      <c r="E60" s="110"/>
      <c r="F60" s="110">
        <v>0</v>
      </c>
      <c r="G60" s="110"/>
      <c r="H60" s="110"/>
      <c r="I60" s="110"/>
      <c r="J60" s="110">
        <v>0</v>
      </c>
      <c r="K60" s="118"/>
    </row>
    <row r="61" spans="1:11" ht="19.5" customHeight="1" x14ac:dyDescent="0.45">
      <c r="A61" s="6" t="s">
        <v>87</v>
      </c>
      <c r="B61" s="6"/>
      <c r="C61" s="6"/>
      <c r="D61" s="110">
        <v>859000</v>
      </c>
      <c r="E61" s="110"/>
      <c r="F61" s="110">
        <v>823000</v>
      </c>
      <c r="G61" s="110"/>
      <c r="H61" s="110">
        <v>859000</v>
      </c>
      <c r="I61" s="110"/>
      <c r="J61" s="110">
        <v>823000</v>
      </c>
    </row>
    <row r="62" spans="1:11" ht="19.5" customHeight="1" x14ac:dyDescent="0.45">
      <c r="A62" s="1" t="s">
        <v>86</v>
      </c>
      <c r="D62" s="111">
        <v>3</v>
      </c>
      <c r="E62" s="110"/>
      <c r="F62" s="116">
        <v>169</v>
      </c>
      <c r="G62" s="110"/>
      <c r="H62" s="111">
        <v>3</v>
      </c>
      <c r="I62" s="110"/>
      <c r="J62" s="116">
        <v>169</v>
      </c>
    </row>
    <row r="63" spans="1:11" ht="19.5" customHeight="1" x14ac:dyDescent="0.45">
      <c r="A63" s="21" t="s">
        <v>195</v>
      </c>
      <c r="B63" s="21"/>
      <c r="C63" s="21"/>
      <c r="D63" s="148">
        <f>SUM(D54:D62)</f>
        <v>21077423</v>
      </c>
      <c r="E63" s="89"/>
      <c r="F63" s="148">
        <f>SUM(F54:F62)</f>
        <v>388218</v>
      </c>
      <c r="G63" s="89"/>
      <c r="H63" s="148">
        <f>SUM(H54:H62)</f>
        <v>21077423</v>
      </c>
      <c r="I63" s="89"/>
      <c r="J63" s="148">
        <f>SUM(J54:J62)</f>
        <v>388218</v>
      </c>
    </row>
    <row r="64" spans="1:11" ht="19.5" customHeight="1" x14ac:dyDescent="0.45">
      <c r="A64" s="21"/>
      <c r="B64" s="21"/>
      <c r="C64" s="21"/>
      <c r="D64" s="90"/>
      <c r="E64" s="89"/>
      <c r="F64" s="90"/>
      <c r="G64" s="89"/>
      <c r="H64" s="90"/>
      <c r="I64" s="89"/>
      <c r="J64" s="90"/>
    </row>
    <row r="65" spans="1:10" ht="19.5" customHeight="1" x14ac:dyDescent="0.45">
      <c r="A65" s="69" t="s">
        <v>89</v>
      </c>
      <c r="B65" s="69"/>
      <c r="C65" s="69"/>
      <c r="D65" s="78"/>
      <c r="E65" s="78"/>
      <c r="F65" s="78"/>
      <c r="G65" s="78"/>
      <c r="H65" s="78"/>
      <c r="I65" s="78"/>
      <c r="J65" s="78"/>
    </row>
    <row r="66" spans="1:10" ht="19.5" customHeight="1" x14ac:dyDescent="0.45">
      <c r="A66" s="1" t="s">
        <v>197</v>
      </c>
      <c r="D66" s="80"/>
      <c r="E66" s="78"/>
      <c r="F66" s="80"/>
      <c r="G66" s="78"/>
      <c r="I66" s="78"/>
    </row>
    <row r="67" spans="1:10" ht="19.5" customHeight="1" x14ac:dyDescent="0.45">
      <c r="A67" s="1" t="s">
        <v>99</v>
      </c>
      <c r="D67" s="80">
        <v>-47216463</v>
      </c>
      <c r="E67" s="78"/>
      <c r="F67" s="80">
        <v>62719884</v>
      </c>
      <c r="G67" s="78"/>
      <c r="H67" s="4">
        <v>-47216463</v>
      </c>
      <c r="I67" s="78"/>
      <c r="J67" s="80">
        <v>62719884</v>
      </c>
    </row>
    <row r="68" spans="1:10" ht="19.5" customHeight="1" x14ac:dyDescent="0.45">
      <c r="A68" s="1" t="s">
        <v>148</v>
      </c>
      <c r="D68" s="80"/>
      <c r="E68" s="78"/>
      <c r="F68" s="80"/>
      <c r="G68" s="78"/>
      <c r="I68" s="78"/>
      <c r="J68" s="80"/>
    </row>
    <row r="69" spans="1:10" ht="19.5" customHeight="1" x14ac:dyDescent="0.45">
      <c r="A69" s="118" t="s">
        <v>149</v>
      </c>
      <c r="B69" s="6"/>
      <c r="C69" s="6"/>
      <c r="D69" s="35">
        <v>-1663970</v>
      </c>
      <c r="E69" s="79"/>
      <c r="F69" s="49">
        <v>-432336</v>
      </c>
      <c r="G69" s="99"/>
      <c r="H69" s="35">
        <v>-1663970</v>
      </c>
      <c r="I69" s="146"/>
      <c r="J69" s="49">
        <v>-432336</v>
      </c>
    </row>
    <row r="70" spans="1:10" ht="19.5" customHeight="1" x14ac:dyDescent="0.45">
      <c r="A70" s="6" t="s">
        <v>138</v>
      </c>
      <c r="B70" s="149"/>
      <c r="D70" s="80"/>
      <c r="E70" s="78"/>
      <c r="F70" s="80"/>
      <c r="G70" s="78"/>
      <c r="I70" s="78"/>
      <c r="J70" s="80"/>
    </row>
    <row r="71" spans="1:10" ht="19.5" customHeight="1" x14ac:dyDescent="0.45">
      <c r="A71" s="117" t="s">
        <v>139</v>
      </c>
      <c r="B71" s="149"/>
      <c r="D71" s="80">
        <v>0</v>
      </c>
      <c r="E71" s="78"/>
      <c r="F71" s="150">
        <v>7550000</v>
      </c>
      <c r="G71" s="98"/>
      <c r="H71" s="80">
        <v>0</v>
      </c>
      <c r="I71" s="42"/>
      <c r="J71" s="150">
        <v>7550000</v>
      </c>
    </row>
    <row r="72" spans="1:10" ht="19.5" customHeight="1" x14ac:dyDescent="0.45">
      <c r="A72" s="117" t="s">
        <v>140</v>
      </c>
      <c r="B72" s="149"/>
      <c r="D72" s="80"/>
      <c r="E72" s="78"/>
      <c r="F72" s="150"/>
      <c r="G72" s="98"/>
      <c r="H72" s="146"/>
      <c r="I72" s="42"/>
      <c r="J72" s="150"/>
    </row>
    <row r="73" spans="1:10" ht="19.5" customHeight="1" x14ac:dyDescent="0.45">
      <c r="A73" s="117" t="s">
        <v>141</v>
      </c>
      <c r="B73" s="149"/>
      <c r="D73" s="80">
        <v>0</v>
      </c>
      <c r="E73" s="78"/>
      <c r="F73" s="150">
        <v>-94441000</v>
      </c>
      <c r="G73" s="98"/>
      <c r="H73" s="150">
        <v>0</v>
      </c>
      <c r="I73" s="42"/>
      <c r="J73" s="150">
        <v>-94441000</v>
      </c>
    </row>
    <row r="74" spans="1:10" ht="19.5" customHeight="1" x14ac:dyDescent="0.45">
      <c r="A74" s="117" t="s">
        <v>138</v>
      </c>
      <c r="B74" s="149"/>
      <c r="D74" s="80"/>
      <c r="E74" s="78"/>
      <c r="F74" s="150"/>
      <c r="G74" s="98"/>
      <c r="H74" s="146"/>
      <c r="I74" s="42"/>
      <c r="J74" s="150"/>
    </row>
    <row r="75" spans="1:10" ht="19.5" customHeight="1" x14ac:dyDescent="0.45">
      <c r="A75" s="117" t="s">
        <v>142</v>
      </c>
      <c r="B75" s="149"/>
      <c r="D75" s="80">
        <v>65000000</v>
      </c>
      <c r="E75" s="78"/>
      <c r="F75" s="150">
        <v>1000000</v>
      </c>
      <c r="G75" s="98"/>
      <c r="H75" s="110">
        <v>65000000</v>
      </c>
      <c r="I75" s="42"/>
      <c r="J75" s="150">
        <v>1000000</v>
      </c>
    </row>
    <row r="76" spans="1:10" ht="19.5" customHeight="1" x14ac:dyDescent="0.45">
      <c r="A76" s="117" t="s">
        <v>140</v>
      </c>
      <c r="B76" s="149"/>
      <c r="D76" s="80"/>
      <c r="E76" s="78"/>
      <c r="F76" s="150"/>
      <c r="G76" s="98"/>
      <c r="H76" s="6"/>
      <c r="I76" s="42"/>
      <c r="J76" s="150"/>
    </row>
    <row r="77" spans="1:10" ht="19.5" customHeight="1" x14ac:dyDescent="0.45">
      <c r="A77" s="117" t="s">
        <v>142</v>
      </c>
      <c r="B77" s="149"/>
      <c r="D77" s="80">
        <v>-26000000</v>
      </c>
      <c r="E77" s="78"/>
      <c r="F77" s="150">
        <v>-6000000</v>
      </c>
      <c r="G77" s="98"/>
      <c r="H77" s="150">
        <v>-26000000</v>
      </c>
      <c r="I77" s="42"/>
      <c r="J77" s="150">
        <v>-6000000</v>
      </c>
    </row>
    <row r="78" spans="1:10" ht="19.5" customHeight="1" x14ac:dyDescent="0.45">
      <c r="A78" s="6" t="s">
        <v>90</v>
      </c>
      <c r="B78" s="149"/>
      <c r="D78" s="80">
        <v>-8400000</v>
      </c>
      <c r="E78" s="78"/>
      <c r="F78" s="80">
        <v>-6000000</v>
      </c>
      <c r="G78" s="78"/>
      <c r="H78" s="80">
        <v>-8400000</v>
      </c>
      <c r="I78" s="78"/>
      <c r="J78" s="80">
        <v>-6000000</v>
      </c>
    </row>
    <row r="79" spans="1:10" ht="19.5" customHeight="1" x14ac:dyDescent="0.45">
      <c r="A79" s="1" t="s">
        <v>111</v>
      </c>
      <c r="D79" s="33">
        <v>-6256136</v>
      </c>
      <c r="E79" s="78"/>
      <c r="F79" s="150">
        <v>-7684270</v>
      </c>
      <c r="G79" s="146"/>
      <c r="H79" s="4">
        <v>-6256136</v>
      </c>
      <c r="I79" s="146"/>
      <c r="J79" s="150">
        <v>-7684270</v>
      </c>
    </row>
    <row r="80" spans="1:10" ht="19.5" customHeight="1" x14ac:dyDescent="0.45">
      <c r="A80" s="21" t="s">
        <v>196</v>
      </c>
      <c r="B80" s="21"/>
      <c r="C80" s="21"/>
      <c r="D80" s="148">
        <f>SUM(D67:D79)</f>
        <v>-24536569</v>
      </c>
      <c r="E80" s="89"/>
      <c r="F80" s="151">
        <f>SUM(F67:F79)</f>
        <v>-43287722</v>
      </c>
      <c r="G80" s="89"/>
      <c r="H80" s="151">
        <f>SUM(H67:H79)</f>
        <v>-24536569</v>
      </c>
      <c r="I80" s="89"/>
      <c r="J80" s="151">
        <f>SUM(J67:J79)</f>
        <v>-43287722</v>
      </c>
    </row>
    <row r="81" spans="1:14" ht="10.5" customHeight="1" x14ac:dyDescent="0.45">
      <c r="A81" s="21"/>
      <c r="B81" s="21"/>
      <c r="C81" s="21"/>
      <c r="D81" s="78"/>
      <c r="E81" s="78"/>
      <c r="F81" s="78"/>
      <c r="G81" s="78"/>
      <c r="H81" s="78"/>
      <c r="I81" s="78"/>
      <c r="J81" s="78"/>
      <c r="L81" s="87"/>
    </row>
    <row r="82" spans="1:14" ht="19.5" customHeight="1" x14ac:dyDescent="0.45">
      <c r="A82" s="21" t="s">
        <v>91</v>
      </c>
      <c r="B82" s="21"/>
      <c r="C82" s="21"/>
      <c r="D82" s="78"/>
      <c r="E82" s="78"/>
      <c r="F82" s="78"/>
      <c r="G82" s="78"/>
      <c r="H82" s="78"/>
      <c r="I82" s="78"/>
      <c r="J82" s="78"/>
    </row>
    <row r="83" spans="1:14" ht="19.5" customHeight="1" x14ac:dyDescent="0.45">
      <c r="A83" s="21" t="s">
        <v>92</v>
      </c>
      <c r="B83" s="93"/>
      <c r="C83" s="21"/>
      <c r="D83" s="119">
        <f>D43+D63+D80</f>
        <v>4274090</v>
      </c>
      <c r="E83" s="89"/>
      <c r="F83" s="119">
        <f>F43+F63+F80</f>
        <v>-5921407</v>
      </c>
      <c r="G83" s="89"/>
      <c r="H83" s="119">
        <f>H43+H63+H80</f>
        <v>4274090</v>
      </c>
      <c r="I83" s="89"/>
      <c r="J83" s="119">
        <f>J43+J63+J80</f>
        <v>-5921407</v>
      </c>
    </row>
    <row r="84" spans="1:14" ht="19.5" customHeight="1" x14ac:dyDescent="0.45">
      <c r="A84" s="1" t="s">
        <v>146</v>
      </c>
      <c r="B84" s="20"/>
      <c r="D84" s="114">
        <v>3404912</v>
      </c>
      <c r="E84" s="78"/>
      <c r="F84" s="110">
        <v>9326319</v>
      </c>
      <c r="G84" s="71"/>
      <c r="H84" s="114">
        <v>3404912</v>
      </c>
      <c r="I84" s="152"/>
      <c r="J84" s="120">
        <v>9326319</v>
      </c>
    </row>
    <row r="85" spans="1:14" ht="19.5" customHeight="1" thickBot="1" x14ac:dyDescent="0.5">
      <c r="A85" s="21" t="s">
        <v>147</v>
      </c>
      <c r="B85" s="93"/>
      <c r="C85" s="21"/>
      <c r="D85" s="121">
        <f>D83+D84</f>
        <v>7679002</v>
      </c>
      <c r="E85" s="78"/>
      <c r="F85" s="153">
        <f>F83+F84</f>
        <v>3404912</v>
      </c>
      <c r="G85" s="89"/>
      <c r="H85" s="121">
        <f>H83+H84</f>
        <v>7679002</v>
      </c>
      <c r="I85" s="89"/>
      <c r="J85" s="121">
        <f>J83+J84</f>
        <v>3404912</v>
      </c>
      <c r="K85" s="57">
        <f>D85-BS!D10</f>
        <v>0</v>
      </c>
      <c r="L85" s="57">
        <f>F85-BS!F10</f>
        <v>0</v>
      </c>
      <c r="M85" s="57">
        <f>H85-BS!H10</f>
        <v>0</v>
      </c>
      <c r="N85" s="57">
        <f>J85-BS!J10</f>
        <v>0</v>
      </c>
    </row>
    <row r="86" spans="1:14" ht="15.75" customHeight="1" thickTop="1" x14ac:dyDescent="0.45">
      <c r="A86" s="21"/>
      <c r="B86" s="21"/>
      <c r="C86" s="21"/>
      <c r="D86" s="147"/>
      <c r="E86" s="78"/>
      <c r="F86" s="147"/>
      <c r="G86" s="89"/>
      <c r="H86" s="147"/>
      <c r="I86" s="89"/>
      <c r="J86" s="147"/>
    </row>
    <row r="87" spans="1:14" ht="19.5" customHeight="1" x14ac:dyDescent="0.45">
      <c r="A87" s="122" t="s">
        <v>93</v>
      </c>
      <c r="B87" s="122"/>
      <c r="C87" s="122"/>
      <c r="D87" s="78"/>
      <c r="E87" s="78"/>
      <c r="F87" s="78"/>
    </row>
    <row r="88" spans="1:14" ht="19.5" customHeight="1" x14ac:dyDescent="0.45">
      <c r="A88" s="122" t="s">
        <v>206</v>
      </c>
      <c r="B88" s="122"/>
      <c r="C88" s="122"/>
      <c r="D88" s="78"/>
      <c r="E88" s="78"/>
      <c r="F88" s="78"/>
    </row>
    <row r="89" spans="1:14" ht="21.75" x14ac:dyDescent="0.45">
      <c r="A89" s="171" t="s">
        <v>207</v>
      </c>
      <c r="B89" s="172"/>
      <c r="C89" s="172"/>
      <c r="D89" s="172"/>
      <c r="E89" s="172"/>
      <c r="F89" s="172"/>
      <c r="G89" s="172"/>
      <c r="H89" s="172"/>
      <c r="I89" s="172"/>
      <c r="J89" s="172"/>
    </row>
    <row r="90" spans="1:14" ht="21.75" x14ac:dyDescent="0.45">
      <c r="A90" s="171" t="s">
        <v>208</v>
      </c>
      <c r="B90" s="172"/>
      <c r="C90" s="172"/>
      <c r="D90" s="172"/>
      <c r="E90" s="172"/>
      <c r="F90" s="172"/>
      <c r="G90" s="172"/>
      <c r="H90" s="172"/>
      <c r="I90" s="172"/>
      <c r="J90" s="172"/>
    </row>
    <row r="92" spans="1:14" ht="19.5" customHeight="1" x14ac:dyDescent="0.45">
      <c r="A92" s="173"/>
      <c r="B92" s="173"/>
      <c r="C92" s="173"/>
      <c r="D92" s="173"/>
      <c r="E92" s="173"/>
      <c r="F92" s="173"/>
      <c r="G92" s="173"/>
      <c r="H92" s="173"/>
      <c r="I92" s="173"/>
      <c r="J92" s="173"/>
    </row>
    <row r="94" spans="1:14" ht="19.5" customHeight="1" x14ac:dyDescent="0.45">
      <c r="A94" s="173"/>
      <c r="B94" s="173"/>
      <c r="C94" s="173"/>
      <c r="D94" s="173"/>
      <c r="E94" s="173"/>
      <c r="F94" s="173"/>
      <c r="G94" s="173"/>
      <c r="H94" s="173"/>
      <c r="I94" s="173"/>
      <c r="J94" s="173"/>
    </row>
    <row r="95" spans="1:14" ht="19.5" customHeight="1" x14ac:dyDescent="0.45">
      <c r="A95" s="70"/>
      <c r="B95" s="70"/>
      <c r="C95" s="70"/>
    </row>
    <row r="97" spans="1:11" ht="19.5" customHeight="1" x14ac:dyDescent="0.45">
      <c r="A97" s="154"/>
      <c r="B97" s="154"/>
      <c r="C97" s="154"/>
    </row>
    <row r="104" spans="1:11" ht="19.5" customHeight="1" x14ac:dyDescent="0.45">
      <c r="G104" s="4">
        <f>SUM(G102:G103)</f>
        <v>0</v>
      </c>
      <c r="I104" s="4">
        <f>SUM(I102:I103)</f>
        <v>0</v>
      </c>
    </row>
    <row r="105" spans="1:11" ht="19.5" customHeight="1" x14ac:dyDescent="0.45">
      <c r="E105" s="4">
        <f>E98+E104</f>
        <v>0</v>
      </c>
      <c r="G105" s="4">
        <f>G98+G104</f>
        <v>0</v>
      </c>
      <c r="I105" s="4">
        <f>I98+I104</f>
        <v>0</v>
      </c>
      <c r="K105" s="6">
        <f>K98+K104</f>
        <v>0</v>
      </c>
    </row>
    <row r="123" spans="5:7" ht="19.5" customHeight="1" x14ac:dyDescent="0.45">
      <c r="E123" s="4">
        <v>5229</v>
      </c>
      <c r="G123" s="4">
        <v>-2210</v>
      </c>
    </row>
    <row r="204" spans="5:7" ht="19.5" customHeight="1" x14ac:dyDescent="0.45">
      <c r="E204" s="4">
        <v>-9378</v>
      </c>
      <c r="G204" s="4">
        <v>-4198</v>
      </c>
    </row>
  </sheetData>
  <mergeCells count="16">
    <mergeCell ref="A90:J90"/>
    <mergeCell ref="A92:J92"/>
    <mergeCell ref="A94:J94"/>
    <mergeCell ref="D49:F49"/>
    <mergeCell ref="H49:J49"/>
    <mergeCell ref="D50:F50"/>
    <mergeCell ref="H50:J50"/>
    <mergeCell ref="D52:J52"/>
    <mergeCell ref="A89:J89"/>
    <mergeCell ref="D8:J8"/>
    <mergeCell ref="D48:F48"/>
    <mergeCell ref="D4:F4"/>
    <mergeCell ref="D5:F5"/>
    <mergeCell ref="H5:J5"/>
    <mergeCell ref="D6:F6"/>
    <mergeCell ref="H6:J6"/>
  </mergeCells>
  <pageMargins left="0.98425196850393704" right="0.55118110236220474" top="0.98425196850393704" bottom="0.59055118110236227" header="0.51181102362204722" footer="0.39370078740157483"/>
  <pageSetup paperSize="9" scale="81" firstPageNumber="6" fitToWidth="2" fitToHeight="2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SHE</vt:lpstr>
      <vt:lpstr>SH</vt:lpstr>
      <vt:lpstr>CF</vt:lpstr>
      <vt:lpstr>BS!Print_Area</vt:lpstr>
      <vt:lpstr>CF!Print_Area</vt:lpstr>
      <vt:lpstr>PL!Print_Area</vt:lpstr>
      <vt:lpstr>SH!Print_Area</vt:lpstr>
      <vt:lpstr>SHE!Print_Area</vt:lpstr>
      <vt:lpstr>BS!Title2nd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DELL</cp:lastModifiedBy>
  <cp:lastPrinted>2020-02-14T11:11:52Z</cp:lastPrinted>
  <dcterms:created xsi:type="dcterms:W3CDTF">2016-08-11T08:59:14Z</dcterms:created>
  <dcterms:modified xsi:type="dcterms:W3CDTF">2020-02-20T07:01:19Z</dcterms:modified>
</cp:coreProperties>
</file>